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830"/>
  <workbookPr/>
  <mc:AlternateContent xmlns:mc="http://schemas.openxmlformats.org/markup-compatibility/2006">
    <mc:Choice Requires="x15">
      <x15ac:absPath xmlns:x15ac="http://schemas.microsoft.com/office/spreadsheetml/2010/11/ac" url="D:\02 PROJEKTI\4433 Formin\4433.6DZR\REV 0 KONCNI ENOTNI RAZPIS\4433.DZR REV3\"/>
    </mc:Choice>
  </mc:AlternateContent>
  <xr:revisionPtr revIDLastSave="0" documentId="13_ncr:1_{6CE9B051-DD40-4450-AB4A-7331C3E32235}" xr6:coauthVersionLast="47" xr6:coauthVersionMax="47" xr10:uidLastSave="{00000000-0000-0000-0000-000000000000}"/>
  <bookViews>
    <workbookView xWindow="57480" yWindow="-120" windowWidth="29040" windowHeight="15840" tabRatio="891" activeTab="17" xr2:uid="{00000000-000D-0000-FFFF-FFFF00000000}"/>
  </bookViews>
  <sheets>
    <sheet name="Prva stran" sheetId="6" r:id="rId1"/>
    <sheet name="Uvodna stran" sheetId="8" r:id="rId2"/>
    <sheet name="Rekapitulacija" sheetId="1" r:id="rId3"/>
    <sheet name="A" sheetId="4" r:id="rId4"/>
    <sheet name="B" sheetId="3" r:id="rId5"/>
    <sheet name="C.1" sheetId="22" r:id="rId6"/>
    <sheet name="C.2" sheetId="5" r:id="rId7"/>
    <sheet name="C.3" sheetId="19" r:id="rId8"/>
    <sheet name="C.4" sheetId="13" r:id="rId9"/>
    <sheet name="C.5" sheetId="24" r:id="rId10"/>
    <sheet name="C.6" sheetId="10" r:id="rId11"/>
    <sheet name="C.7" sheetId="11" r:id="rId12"/>
    <sheet name="C.8" sheetId="15" r:id="rId13"/>
    <sheet name="C.9" sheetId="17" r:id="rId14"/>
    <sheet name="C.10" sheetId="23" r:id="rId15"/>
    <sheet name="C.11" sheetId="12" r:id="rId16"/>
    <sheet name="D.1" sheetId="20" r:id="rId17"/>
    <sheet name="D.2" sheetId="21" r:id="rId18"/>
  </sheets>
  <definedNames>
    <definedName name="_xlnm._FilterDatabase" localSheetId="1" hidden="1">'Uvodna stran'!#REF!</definedName>
    <definedName name="_xlnm.Print_Area" localSheetId="4">B!$A$1:$J$54</definedName>
    <definedName name="_xlnm.Print_Area" localSheetId="5">'C.1'!$A$1:$J$32</definedName>
    <definedName name="_xlnm.Print_Area" localSheetId="14">'C.10'!$A$1:$J$29</definedName>
    <definedName name="_xlnm.Print_Area" localSheetId="15">'C.11'!$A$1:$J$30</definedName>
    <definedName name="_xlnm.Print_Area" localSheetId="6">'C.2'!$A$1:$J$35</definedName>
    <definedName name="_xlnm.Print_Area" localSheetId="7">'C.3'!$A$1:$J$338</definedName>
    <definedName name="_xlnm.Print_Area" localSheetId="8">'C.4'!$A$1:$J$43</definedName>
    <definedName name="_xlnm.Print_Area" localSheetId="9">'C.5'!$A$1:$J$45</definedName>
    <definedName name="_xlnm.Print_Area" localSheetId="10">'C.6'!$A$1:$J$52</definedName>
    <definedName name="_xlnm.Print_Area" localSheetId="11">'C.7'!$A$1:$J$27</definedName>
    <definedName name="_xlnm.Print_Area" localSheetId="12">'C.8'!$A$1:$J$59</definedName>
    <definedName name="_xlnm.Print_Area" localSheetId="13">'C.9'!$A$1:$J$12</definedName>
    <definedName name="_xlnm.Print_Area" localSheetId="16">D.1!$A$1:$J$151</definedName>
    <definedName name="_xlnm.Print_Area" localSheetId="17">D.2!$A$1:$J$227</definedName>
    <definedName name="_xlnm.Print_Area" localSheetId="0">'Prva stran'!$A$1:$N$28</definedName>
    <definedName name="_xlnm.Print_Area" localSheetId="2">Rekapitulacija!$A$1:$D$19</definedName>
    <definedName name="_xlnm.Print_Area" localSheetId="1">'Uvodna stran'!$A$1:$B$1456</definedName>
    <definedName name="_xlnm.Print_Titles" localSheetId="3">A!$1:$2</definedName>
    <definedName name="_xlnm.Print_Titles" localSheetId="4">B!$1:$2</definedName>
    <definedName name="_xlnm.Print_Titles" localSheetId="5">'C.1'!$1:$2</definedName>
    <definedName name="_xlnm.Print_Titles" localSheetId="14">'C.10'!$1:$2</definedName>
    <definedName name="_xlnm.Print_Titles" localSheetId="15">'C.11'!$1:$2</definedName>
    <definedName name="_xlnm.Print_Titles" localSheetId="6">'C.2'!$1:$2</definedName>
    <definedName name="_xlnm.Print_Titles" localSheetId="7">'C.3'!$1:$2</definedName>
    <definedName name="_xlnm.Print_Titles" localSheetId="8">'C.4'!$1:$2</definedName>
    <definedName name="_xlnm.Print_Titles" localSheetId="9">'C.5'!$1:$2</definedName>
    <definedName name="_xlnm.Print_Titles" localSheetId="10">'C.6'!$1:$2</definedName>
    <definedName name="_xlnm.Print_Titles" localSheetId="11">'C.7'!$1:$2</definedName>
    <definedName name="_xlnm.Print_Titles" localSheetId="12">'C.8'!$1:$2</definedName>
    <definedName name="_xlnm.Print_Titles" localSheetId="13">'C.9'!$1:$2</definedName>
    <definedName name="_xlnm.Print_Titles" localSheetId="16">D.1!$1:$2</definedName>
    <definedName name="_xlnm.Print_Titles" localSheetId="17">D.2!$1:$2</definedName>
    <definedName name="_xlnm.Print_Titles" localSheetId="1">'Uvodna stran'!$1:$1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305" i="19" l="1"/>
  <c r="E304" i="19"/>
  <c r="E303" i="19"/>
  <c r="E302" i="19"/>
  <c r="F293" i="19"/>
  <c r="F292" i="19"/>
  <c r="F291" i="19"/>
  <c r="F290" i="19"/>
  <c r="F279" i="19"/>
  <c r="E279" i="19"/>
  <c r="F278" i="19"/>
  <c r="E278" i="19"/>
  <c r="F277" i="19"/>
  <c r="E277" i="19"/>
  <c r="F276" i="19"/>
  <c r="E276" i="19"/>
  <c r="E265" i="19"/>
  <c r="E264" i="19"/>
  <c r="E263" i="19"/>
  <c r="E262" i="19"/>
  <c r="F252" i="19"/>
  <c r="F251" i="19"/>
  <c r="F250" i="19"/>
  <c r="F249" i="19"/>
  <c r="F238" i="19"/>
  <c r="F237" i="19"/>
  <c r="F236" i="19"/>
  <c r="E224" i="19"/>
  <c r="E223" i="19"/>
  <c r="E222" i="19"/>
  <c r="E221" i="19"/>
  <c r="E210" i="19"/>
  <c r="E209" i="19"/>
  <c r="E208" i="19"/>
  <c r="E207" i="19"/>
  <c r="E195" i="19"/>
  <c r="E194" i="19"/>
  <c r="E193" i="19"/>
  <c r="E192" i="19"/>
  <c r="E181" i="19"/>
  <c r="E180" i="19"/>
  <c r="E179" i="19"/>
  <c r="E178" i="19"/>
  <c r="E168" i="19"/>
  <c r="E167" i="19"/>
  <c r="E166" i="19"/>
  <c r="E165" i="19"/>
  <c r="E155" i="19"/>
  <c r="E154" i="19"/>
  <c r="E153" i="19"/>
  <c r="E152" i="19"/>
  <c r="E142" i="19"/>
  <c r="E141" i="19"/>
  <c r="E140" i="19"/>
  <c r="E139" i="19"/>
  <c r="E127" i="19"/>
  <c r="E126" i="19"/>
  <c r="E125" i="19"/>
  <c r="E124" i="19"/>
  <c r="E113" i="19"/>
  <c r="E112" i="19"/>
  <c r="E111" i="19"/>
  <c r="E110" i="19"/>
  <c r="E99" i="19"/>
  <c r="E98" i="19"/>
  <c r="E97" i="19"/>
  <c r="E96" i="19"/>
  <c r="A51" i="4" l="1"/>
  <c r="H52" i="4"/>
  <c r="I52" i="4" s="1"/>
  <c r="A23" i="4"/>
  <c r="A19" i="4"/>
  <c r="A20" i="4"/>
  <c r="J52" i="4" l="1"/>
  <c r="H166" i="21"/>
  <c r="J166" i="21" s="1"/>
  <c r="H45" i="21"/>
  <c r="J45" i="21" s="1"/>
  <c r="H225" i="21"/>
  <c r="I225" i="21" s="1"/>
  <c r="H220" i="21"/>
  <c r="J220" i="21" s="1"/>
  <c r="H219" i="21"/>
  <c r="J219" i="21" s="1"/>
  <c r="H218" i="21"/>
  <c r="J218" i="21" s="1"/>
  <c r="H217" i="21"/>
  <c r="J217" i="21" s="1"/>
  <c r="H216" i="21"/>
  <c r="J216" i="21" s="1"/>
  <c r="H210" i="21"/>
  <c r="J210" i="21" s="1"/>
  <c r="H209" i="21"/>
  <c r="J209" i="21" s="1"/>
  <c r="H208" i="21"/>
  <c r="J208" i="21" s="1"/>
  <c r="H206" i="21"/>
  <c r="J206" i="21" s="1"/>
  <c r="H205" i="21"/>
  <c r="J205" i="21" s="1"/>
  <c r="H202" i="21"/>
  <c r="J202" i="21" s="1"/>
  <c r="H201" i="21"/>
  <c r="J201" i="21" s="1"/>
  <c r="H199" i="21"/>
  <c r="J199" i="21" s="1"/>
  <c r="H198" i="21"/>
  <c r="J198" i="21" s="1"/>
  <c r="H196" i="21"/>
  <c r="J196" i="21" s="1"/>
  <c r="H193" i="21"/>
  <c r="J193" i="21" s="1"/>
  <c r="H192" i="21"/>
  <c r="J192" i="21" s="1"/>
  <c r="H191" i="21"/>
  <c r="J191" i="21" s="1"/>
  <c r="H190" i="21"/>
  <c r="J190" i="21" s="1"/>
  <c r="H189" i="21"/>
  <c r="I189" i="21" s="1"/>
  <c r="H186" i="21"/>
  <c r="J186" i="21" s="1"/>
  <c r="H185" i="21"/>
  <c r="J185" i="21" s="1"/>
  <c r="H184" i="21"/>
  <c r="J184" i="21" s="1"/>
  <c r="H183" i="21"/>
  <c r="J183" i="21" s="1"/>
  <c r="H181" i="21"/>
  <c r="I181" i="21" s="1"/>
  <c r="H180" i="21"/>
  <c r="J180" i="21" s="1"/>
  <c r="H176" i="21"/>
  <c r="J176" i="21" s="1"/>
  <c r="H175" i="21"/>
  <c r="J175" i="21" s="1"/>
  <c r="H174" i="21"/>
  <c r="J174" i="21" s="1"/>
  <c r="H173" i="21"/>
  <c r="I173" i="21" s="1"/>
  <c r="H171" i="21"/>
  <c r="J171" i="21" s="1"/>
  <c r="I170" i="21"/>
  <c r="H170" i="21"/>
  <c r="J170" i="21" s="1"/>
  <c r="H164" i="21"/>
  <c r="J164" i="21" s="1"/>
  <c r="H162" i="21"/>
  <c r="J162" i="21" s="1"/>
  <c r="H161" i="21"/>
  <c r="I161" i="21" s="1"/>
  <c r="H157" i="21"/>
  <c r="J157" i="21" s="1"/>
  <c r="H156" i="21"/>
  <c r="I156" i="21" s="1"/>
  <c r="H155" i="21"/>
  <c r="J155" i="21" s="1"/>
  <c r="H154" i="21"/>
  <c r="J154" i="21" s="1"/>
  <c r="H153" i="21"/>
  <c r="J153" i="21" s="1"/>
  <c r="H152" i="21"/>
  <c r="I152" i="21" s="1"/>
  <c r="H151" i="21"/>
  <c r="J151" i="21" s="1"/>
  <c r="H149" i="21"/>
  <c r="J149" i="21" s="1"/>
  <c r="H148" i="21"/>
  <c r="J148" i="21" s="1"/>
  <c r="H147" i="21"/>
  <c r="J147" i="21" s="1"/>
  <c r="H146" i="21"/>
  <c r="J146" i="21" s="1"/>
  <c r="I145" i="21"/>
  <c r="H145" i="21"/>
  <c r="J145" i="21" s="1"/>
  <c r="H144" i="21"/>
  <c r="J144" i="21" s="1"/>
  <c r="H140" i="21"/>
  <c r="J140" i="21" s="1"/>
  <c r="H137" i="21"/>
  <c r="J137" i="21" s="1"/>
  <c r="H136" i="21"/>
  <c r="J136" i="21" s="1"/>
  <c r="H135" i="21"/>
  <c r="J135" i="21" s="1"/>
  <c r="H133" i="21"/>
  <c r="I133" i="21" s="1"/>
  <c r="H129" i="21"/>
  <c r="J129" i="21" s="1"/>
  <c r="H128" i="21"/>
  <c r="J128" i="21" s="1"/>
  <c r="H127" i="21"/>
  <c r="J127" i="21" s="1"/>
  <c r="H126" i="21"/>
  <c r="J126" i="21" s="1"/>
  <c r="H125" i="21"/>
  <c r="J125" i="21" s="1"/>
  <c r="H124" i="21"/>
  <c r="J124" i="21" s="1"/>
  <c r="H123" i="21"/>
  <c r="J123" i="21" s="1"/>
  <c r="H122" i="21"/>
  <c r="J122" i="21" s="1"/>
  <c r="H120" i="21"/>
  <c r="J120" i="21" s="1"/>
  <c r="H119" i="21"/>
  <c r="J119" i="21" s="1"/>
  <c r="H118" i="21"/>
  <c r="J118" i="21" s="1"/>
  <c r="H116" i="21"/>
  <c r="I116" i="21" s="1"/>
  <c r="H109" i="21"/>
  <c r="I109" i="21" s="1"/>
  <c r="H108" i="21"/>
  <c r="I108" i="21" s="1"/>
  <c r="H107" i="21"/>
  <c r="J107" i="21" s="1"/>
  <c r="H104" i="21"/>
  <c r="J104" i="21" s="1"/>
  <c r="H103" i="21"/>
  <c r="I103" i="21" s="1"/>
  <c r="H102" i="21"/>
  <c r="J102" i="21" s="1"/>
  <c r="H101" i="21"/>
  <c r="J101" i="21" s="1"/>
  <c r="H98" i="21"/>
  <c r="J98" i="21" s="1"/>
  <c r="H93" i="21"/>
  <c r="J93" i="21" s="1"/>
  <c r="H92" i="21"/>
  <c r="I92" i="21" s="1"/>
  <c r="H91" i="21"/>
  <c r="J91" i="21" s="1"/>
  <c r="H90" i="21"/>
  <c r="I90" i="21" s="1"/>
  <c r="H89" i="21"/>
  <c r="J89" i="21" s="1"/>
  <c r="H85" i="21"/>
  <c r="J85" i="21" s="1"/>
  <c r="H84" i="21"/>
  <c r="J84" i="21" s="1"/>
  <c r="H83" i="21"/>
  <c r="J83" i="21" s="1"/>
  <c r="H82" i="21"/>
  <c r="J82" i="21" s="1"/>
  <c r="H81" i="21"/>
  <c r="J81" i="21" s="1"/>
  <c r="H80" i="21"/>
  <c r="J80" i="21" s="1"/>
  <c r="H79" i="21"/>
  <c r="J79" i="21" s="1"/>
  <c r="H78" i="21"/>
  <c r="J78" i="21" s="1"/>
  <c r="H77" i="21"/>
  <c r="J77" i="21" s="1"/>
  <c r="H76" i="21"/>
  <c r="I76" i="21" s="1"/>
  <c r="H75" i="21"/>
  <c r="I75" i="21" s="1"/>
  <c r="H71" i="21"/>
  <c r="I71" i="21" s="1"/>
  <c r="H68" i="21"/>
  <c r="J68" i="21" s="1"/>
  <c r="H67" i="21"/>
  <c r="J67" i="21" s="1"/>
  <c r="H66" i="21"/>
  <c r="I66" i="21" s="1"/>
  <c r="H65" i="21"/>
  <c r="J65" i="21" s="1"/>
  <c r="H64" i="21"/>
  <c r="J64" i="21" s="1"/>
  <c r="H63" i="21"/>
  <c r="I63" i="21" s="1"/>
  <c r="H62" i="21"/>
  <c r="J62" i="21" s="1"/>
  <c r="H61" i="21"/>
  <c r="J61" i="21" s="1"/>
  <c r="H47" i="21"/>
  <c r="J47" i="21" s="1"/>
  <c r="H46" i="21"/>
  <c r="J46" i="21" s="1"/>
  <c r="H44" i="21"/>
  <c r="I44" i="21" s="1"/>
  <c r="H43" i="21"/>
  <c r="J43" i="21" s="1"/>
  <c r="H41" i="21"/>
  <c r="J41" i="21" s="1"/>
  <c r="H40" i="21"/>
  <c r="I40" i="21" s="1"/>
  <c r="H39" i="21"/>
  <c r="J39" i="21" s="1"/>
  <c r="H38" i="21"/>
  <c r="J38" i="21" s="1"/>
  <c r="H37" i="21"/>
  <c r="I37" i="21" s="1"/>
  <c r="H36" i="21"/>
  <c r="J36" i="21" s="1"/>
  <c r="H30" i="21"/>
  <c r="J30" i="21" s="1"/>
  <c r="H29" i="21"/>
  <c r="J29" i="21" s="1"/>
  <c r="H28" i="21"/>
  <c r="J28" i="21" s="1"/>
  <c r="H27" i="21"/>
  <c r="J27" i="21" s="1"/>
  <c r="H26" i="21"/>
  <c r="J26" i="21" s="1"/>
  <c r="H25" i="21"/>
  <c r="J25" i="21" s="1"/>
  <c r="H23" i="21"/>
  <c r="I23" i="21" s="1"/>
  <c r="H22" i="21"/>
  <c r="J22" i="21" s="1"/>
  <c r="H21" i="21"/>
  <c r="J21" i="21" s="1"/>
  <c r="H20" i="21"/>
  <c r="I20" i="21" s="1"/>
  <c r="H19" i="21"/>
  <c r="I19" i="21" s="1"/>
  <c r="H18" i="21"/>
  <c r="I18" i="21" s="1"/>
  <c r="H17" i="21"/>
  <c r="J17" i="21" s="1"/>
  <c r="H16" i="21"/>
  <c r="I16" i="21" s="1"/>
  <c r="H15" i="21"/>
  <c r="I15" i="21" s="1"/>
  <c r="H14" i="21"/>
  <c r="I14" i="21" s="1"/>
  <c r="H150" i="20"/>
  <c r="J150" i="20" s="1"/>
  <c r="J149" i="20"/>
  <c r="I149" i="20"/>
  <c r="H149" i="20"/>
  <c r="H148" i="20"/>
  <c r="J148" i="20" s="1"/>
  <c r="H147" i="20"/>
  <c r="J147" i="20" s="1"/>
  <c r="H144" i="20"/>
  <c r="J144" i="20" s="1"/>
  <c r="H143" i="20"/>
  <c r="J143" i="20" s="1"/>
  <c r="H142" i="20"/>
  <c r="J142" i="20" s="1"/>
  <c r="H141" i="20"/>
  <c r="J141" i="20" s="1"/>
  <c r="H140" i="20"/>
  <c r="I140" i="20" s="1"/>
  <c r="J139" i="20"/>
  <c r="I139" i="20"/>
  <c r="H139" i="20"/>
  <c r="H138" i="20"/>
  <c r="J138" i="20" s="1"/>
  <c r="I137" i="20"/>
  <c r="H137" i="20"/>
  <c r="J137" i="20" s="1"/>
  <c r="H136" i="20"/>
  <c r="J136" i="20" s="1"/>
  <c r="H134" i="20"/>
  <c r="J134" i="20" s="1"/>
  <c r="H133" i="20"/>
  <c r="J133" i="20" s="1"/>
  <c r="H132" i="20"/>
  <c r="J132" i="20" s="1"/>
  <c r="H131" i="20"/>
  <c r="J131" i="20" s="1"/>
  <c r="H130" i="20"/>
  <c r="J130" i="20" s="1"/>
  <c r="I129" i="20"/>
  <c r="H129" i="20"/>
  <c r="J129" i="20" s="1"/>
  <c r="J127" i="20"/>
  <c r="H127" i="20"/>
  <c r="I127" i="20" s="1"/>
  <c r="H126" i="20"/>
  <c r="J126" i="20" s="1"/>
  <c r="H125" i="20"/>
  <c r="J125" i="20" s="1"/>
  <c r="J124" i="20"/>
  <c r="H124" i="20"/>
  <c r="I124" i="20" s="1"/>
  <c r="J123" i="20"/>
  <c r="I123" i="20"/>
  <c r="H123" i="20"/>
  <c r="H122" i="20"/>
  <c r="J122" i="20" s="1"/>
  <c r="H121" i="20"/>
  <c r="J121" i="20" s="1"/>
  <c r="I120" i="20"/>
  <c r="H120" i="20"/>
  <c r="J120" i="20" s="1"/>
  <c r="J118" i="20"/>
  <c r="H118" i="20"/>
  <c r="I118" i="20" s="1"/>
  <c r="H117" i="20"/>
  <c r="J117" i="20" s="1"/>
  <c r="H116" i="20"/>
  <c r="J116" i="20" s="1"/>
  <c r="H115" i="20"/>
  <c r="J115" i="20" s="1"/>
  <c r="H114" i="20"/>
  <c r="I114" i="20" s="1"/>
  <c r="H113" i="20"/>
  <c r="J113" i="20" s="1"/>
  <c r="H112" i="20"/>
  <c r="J112" i="20" s="1"/>
  <c r="H111" i="20"/>
  <c r="J111" i="20" s="1"/>
  <c r="H108" i="20"/>
  <c r="J108" i="20" s="1"/>
  <c r="J107" i="20"/>
  <c r="H107" i="20"/>
  <c r="I107" i="20" s="1"/>
  <c r="H106" i="20"/>
  <c r="J106" i="20" s="1"/>
  <c r="I105" i="20"/>
  <c r="H105" i="20"/>
  <c r="J105" i="20" s="1"/>
  <c r="H104" i="20"/>
  <c r="J104" i="20" s="1"/>
  <c r="H103" i="20"/>
  <c r="I103" i="20" s="1"/>
  <c r="H102" i="20"/>
  <c r="J102" i="20" s="1"/>
  <c r="J101" i="20"/>
  <c r="H101" i="20"/>
  <c r="I101" i="20" s="1"/>
  <c r="H100" i="20"/>
  <c r="J100" i="20" s="1"/>
  <c r="J99" i="20"/>
  <c r="H99" i="20"/>
  <c r="I99" i="20" s="1"/>
  <c r="H98" i="20"/>
  <c r="J98" i="20" s="1"/>
  <c r="H93" i="20"/>
  <c r="J93" i="20" s="1"/>
  <c r="H92" i="20"/>
  <c r="J92" i="20" s="1"/>
  <c r="H91" i="20"/>
  <c r="J91" i="20" s="1"/>
  <c r="H90" i="20"/>
  <c r="J90" i="20" s="1"/>
  <c r="J89" i="20"/>
  <c r="I89" i="20"/>
  <c r="H89" i="20"/>
  <c r="H88" i="20"/>
  <c r="J88" i="20" s="1"/>
  <c r="H86" i="20"/>
  <c r="J86" i="20" s="1"/>
  <c r="J85" i="20"/>
  <c r="I85" i="20"/>
  <c r="H85" i="20"/>
  <c r="H84" i="20"/>
  <c r="J84" i="20" s="1"/>
  <c r="H83" i="20"/>
  <c r="J83" i="20" s="1"/>
  <c r="H81" i="20"/>
  <c r="J81" i="20" s="1"/>
  <c r="H80" i="20"/>
  <c r="J80" i="20" s="1"/>
  <c r="H79" i="20"/>
  <c r="J79" i="20" s="1"/>
  <c r="H78" i="20"/>
  <c r="J78" i="20" s="1"/>
  <c r="J77" i="20"/>
  <c r="I77" i="20"/>
  <c r="H77" i="20"/>
  <c r="H75" i="20"/>
  <c r="I75" i="20" s="1"/>
  <c r="J74" i="20"/>
  <c r="H74" i="20"/>
  <c r="I74" i="20" s="1"/>
  <c r="H73" i="20"/>
  <c r="J73" i="20" s="1"/>
  <c r="H71" i="20"/>
  <c r="I71" i="20" s="1"/>
  <c r="I70" i="20"/>
  <c r="H70" i="20"/>
  <c r="J70" i="20" s="1"/>
  <c r="H69" i="20"/>
  <c r="J69" i="20" s="1"/>
  <c r="J68" i="20"/>
  <c r="H68" i="20"/>
  <c r="I68" i="20" s="1"/>
  <c r="H66" i="20"/>
  <c r="J66" i="20" s="1"/>
  <c r="H65" i="20"/>
  <c r="J65" i="20" s="1"/>
  <c r="H64" i="20"/>
  <c r="J64" i="20" s="1"/>
  <c r="I63" i="20"/>
  <c r="H63" i="20"/>
  <c r="J63" i="20" s="1"/>
  <c r="H62" i="20"/>
  <c r="J62" i="20" s="1"/>
  <c r="H61" i="20"/>
  <c r="J61" i="20" s="1"/>
  <c r="H60" i="20"/>
  <c r="J60" i="20" s="1"/>
  <c r="H59" i="20"/>
  <c r="J59" i="20" s="1"/>
  <c r="J58" i="20"/>
  <c r="I58" i="20"/>
  <c r="H58" i="20"/>
  <c r="H57" i="20"/>
  <c r="J57" i="20" s="1"/>
  <c r="H56" i="20"/>
  <c r="J56" i="20" s="1"/>
  <c r="H55" i="20"/>
  <c r="J55" i="20" s="1"/>
  <c r="J54" i="20"/>
  <c r="H54" i="20"/>
  <c r="I54" i="20" s="1"/>
  <c r="H53" i="20"/>
  <c r="I53" i="20" s="1"/>
  <c r="H47" i="20"/>
  <c r="J47" i="20" s="1"/>
  <c r="J46" i="20"/>
  <c r="H46" i="20"/>
  <c r="I46" i="20" s="1"/>
  <c r="H45" i="20"/>
  <c r="J45" i="20" s="1"/>
  <c r="J44" i="20"/>
  <c r="I44" i="20"/>
  <c r="H44" i="20"/>
  <c r="H43" i="20"/>
  <c r="J43" i="20" s="1"/>
  <c r="I42" i="20"/>
  <c r="H42" i="20"/>
  <c r="J42" i="20" s="1"/>
  <c r="H41" i="20"/>
  <c r="J41" i="20" s="1"/>
  <c r="H40" i="20"/>
  <c r="J40" i="20" s="1"/>
  <c r="H39" i="20"/>
  <c r="J39" i="20" s="1"/>
  <c r="J38" i="20"/>
  <c r="H38" i="20"/>
  <c r="I38" i="20" s="1"/>
  <c r="H37" i="20"/>
  <c r="J37" i="20" s="1"/>
  <c r="J36" i="20"/>
  <c r="I36" i="20"/>
  <c r="H36" i="20"/>
  <c r="H35" i="20"/>
  <c r="J35" i="20" s="1"/>
  <c r="I34" i="20"/>
  <c r="H34" i="20"/>
  <c r="J34" i="20" s="1"/>
  <c r="H33" i="20"/>
  <c r="J33" i="20" s="1"/>
  <c r="H32" i="20"/>
  <c r="J32" i="20" s="1"/>
  <c r="J31" i="20"/>
  <c r="I31" i="20"/>
  <c r="H31" i="20"/>
  <c r="H30" i="20"/>
  <c r="J30" i="20" s="1"/>
  <c r="H29" i="20"/>
  <c r="J29" i="20" s="1"/>
  <c r="H24" i="20"/>
  <c r="I24" i="20" s="1"/>
  <c r="I23" i="20"/>
  <c r="H23" i="20"/>
  <c r="J23" i="20" s="1"/>
  <c r="H22" i="20"/>
  <c r="J22" i="20" s="1"/>
  <c r="H20" i="20"/>
  <c r="I20" i="20" s="1"/>
  <c r="J19" i="20"/>
  <c r="H19" i="20"/>
  <c r="I19" i="20" s="1"/>
  <c r="J18" i="20"/>
  <c r="H18" i="20"/>
  <c r="I18" i="20" s="1"/>
  <c r="I16" i="20"/>
  <c r="H16" i="20"/>
  <c r="J16" i="20" s="1"/>
  <c r="H15" i="20"/>
  <c r="I15" i="20" s="1"/>
  <c r="H14" i="20"/>
  <c r="J14" i="20" s="1"/>
  <c r="I13" i="20"/>
  <c r="H13" i="20"/>
  <c r="J13" i="20" s="1"/>
  <c r="I29" i="12"/>
  <c r="H29" i="12"/>
  <c r="J29" i="12" s="1"/>
  <c r="H28" i="12"/>
  <c r="J28" i="12" s="1"/>
  <c r="H27" i="12"/>
  <c r="J27" i="12" s="1"/>
  <c r="H26" i="12"/>
  <c r="I26" i="12" s="1"/>
  <c r="I25" i="12"/>
  <c r="H25" i="12"/>
  <c r="J25" i="12" s="1"/>
  <c r="H21" i="12"/>
  <c r="J21" i="12" s="1"/>
  <c r="H20" i="12"/>
  <c r="I20" i="12" s="1"/>
  <c r="J19" i="12"/>
  <c r="I19" i="12"/>
  <c r="H19" i="12"/>
  <c r="H17" i="12"/>
  <c r="J17" i="12" s="1"/>
  <c r="H14" i="12"/>
  <c r="J14" i="12" s="1"/>
  <c r="I13" i="12"/>
  <c r="H13" i="12"/>
  <c r="J13" i="12" s="1"/>
  <c r="H12" i="12"/>
  <c r="J12" i="12" s="1"/>
  <c r="H11" i="12"/>
  <c r="J11" i="12" s="1"/>
  <c r="H10" i="12"/>
  <c r="J10" i="12" s="1"/>
  <c r="H28" i="23"/>
  <c r="I28" i="23" s="1"/>
  <c r="J27" i="23"/>
  <c r="H27" i="23"/>
  <c r="I27" i="23" s="1"/>
  <c r="H26" i="23"/>
  <c r="J26" i="23" s="1"/>
  <c r="H25" i="23"/>
  <c r="J25" i="23" s="1"/>
  <c r="H24" i="23"/>
  <c r="J24" i="23" s="1"/>
  <c r="H19" i="23"/>
  <c r="J19" i="23" s="1"/>
  <c r="H17" i="23"/>
  <c r="J17" i="23" s="1"/>
  <c r="J16" i="23"/>
  <c r="H16" i="23"/>
  <c r="I16" i="23" s="1"/>
  <c r="H15" i="23"/>
  <c r="J15" i="23" s="1"/>
  <c r="H14" i="23"/>
  <c r="J14" i="23" s="1"/>
  <c r="H13" i="23"/>
  <c r="J13" i="23" s="1"/>
  <c r="H11" i="17"/>
  <c r="J11" i="17" s="1"/>
  <c r="J10" i="17"/>
  <c r="H10" i="17"/>
  <c r="I10" i="17" s="1"/>
  <c r="H9" i="17"/>
  <c r="J9" i="17" s="1"/>
  <c r="H58" i="15"/>
  <c r="J58" i="15" s="1"/>
  <c r="H57" i="15"/>
  <c r="J57" i="15" s="1"/>
  <c r="H56" i="15"/>
  <c r="J56" i="15" s="1"/>
  <c r="H55" i="15"/>
  <c r="J55" i="15" s="1"/>
  <c r="I54" i="15"/>
  <c r="H54" i="15"/>
  <c r="J54" i="15" s="1"/>
  <c r="H53" i="15"/>
  <c r="J53" i="15" s="1"/>
  <c r="H52" i="15"/>
  <c r="J52" i="15" s="1"/>
  <c r="H51" i="15"/>
  <c r="J51" i="15" s="1"/>
  <c r="H50" i="15"/>
  <c r="J50" i="15" s="1"/>
  <c r="H47" i="15"/>
  <c r="J47" i="15" s="1"/>
  <c r="I46" i="15"/>
  <c r="H46" i="15"/>
  <c r="J46" i="15" s="1"/>
  <c r="H42" i="15"/>
  <c r="J42" i="15" s="1"/>
  <c r="H39" i="15"/>
  <c r="I39" i="15" s="1"/>
  <c r="H38" i="15"/>
  <c r="J38" i="15" s="1"/>
  <c r="H34" i="15"/>
  <c r="J34" i="15" s="1"/>
  <c r="H30" i="15"/>
  <c r="I30" i="15" s="1"/>
  <c r="J29" i="15"/>
  <c r="H29" i="15"/>
  <c r="I29" i="15" s="1"/>
  <c r="H28" i="15"/>
  <c r="J28" i="15" s="1"/>
  <c r="J27" i="15"/>
  <c r="I27" i="15"/>
  <c r="H27" i="15"/>
  <c r="J26" i="15"/>
  <c r="H26" i="15"/>
  <c r="I26" i="15" s="1"/>
  <c r="H25" i="15"/>
  <c r="I25" i="15" s="1"/>
  <c r="H24" i="15"/>
  <c r="J24" i="15" s="1"/>
  <c r="H23" i="15"/>
  <c r="J23" i="15" s="1"/>
  <c r="J22" i="15"/>
  <c r="H22" i="15"/>
  <c r="I22" i="15" s="1"/>
  <c r="H19" i="15"/>
  <c r="J19" i="15" s="1"/>
  <c r="H18" i="15"/>
  <c r="J18" i="15" s="1"/>
  <c r="H17" i="15"/>
  <c r="J17" i="15" s="1"/>
  <c r="J15" i="15"/>
  <c r="H15" i="15"/>
  <c r="I15" i="15" s="1"/>
  <c r="H14" i="15"/>
  <c r="J14" i="15" s="1"/>
  <c r="H13" i="15"/>
  <c r="J13" i="15" s="1"/>
  <c r="H12" i="15"/>
  <c r="J12" i="15" s="1"/>
  <c r="H11" i="15"/>
  <c r="I11" i="15" s="1"/>
  <c r="H10" i="15"/>
  <c r="J10" i="15" s="1"/>
  <c r="I26" i="11"/>
  <c r="H26" i="11"/>
  <c r="J26" i="11" s="1"/>
  <c r="J25" i="11"/>
  <c r="I25" i="11"/>
  <c r="H25" i="11"/>
  <c r="H24" i="11"/>
  <c r="J24" i="11" s="1"/>
  <c r="H23" i="11"/>
  <c r="J23" i="11" s="1"/>
  <c r="J22" i="11"/>
  <c r="I22" i="11"/>
  <c r="H22" i="11"/>
  <c r="J21" i="11"/>
  <c r="I21" i="11"/>
  <c r="H21" i="11"/>
  <c r="H20" i="11"/>
  <c r="J20" i="11" s="1"/>
  <c r="H19" i="11"/>
  <c r="J19" i="11" s="1"/>
  <c r="H18" i="11"/>
  <c r="J18" i="11" s="1"/>
  <c r="H17" i="11"/>
  <c r="I17" i="11" s="1"/>
  <c r="H16" i="11"/>
  <c r="J16" i="11" s="1"/>
  <c r="H15" i="11"/>
  <c r="J15" i="11" s="1"/>
  <c r="I14" i="11"/>
  <c r="H14" i="11"/>
  <c r="J14" i="11" s="1"/>
  <c r="J13" i="11"/>
  <c r="H13" i="11"/>
  <c r="I13" i="11" s="1"/>
  <c r="H51" i="10"/>
  <c r="J51" i="10" s="1"/>
  <c r="H50" i="10"/>
  <c r="J50" i="10" s="1"/>
  <c r="H49" i="10"/>
  <c r="J49" i="10" s="1"/>
  <c r="I48" i="10"/>
  <c r="H48" i="10"/>
  <c r="J48" i="10" s="1"/>
  <c r="H47" i="10"/>
  <c r="J47" i="10" s="1"/>
  <c r="J46" i="10"/>
  <c r="H46" i="10"/>
  <c r="I46" i="10" s="1"/>
  <c r="H45" i="10"/>
  <c r="J45" i="10" s="1"/>
  <c r="J44" i="10"/>
  <c r="I44" i="10"/>
  <c r="H44" i="10"/>
  <c r="H43" i="10"/>
  <c r="J43" i="10" s="1"/>
  <c r="H42" i="10"/>
  <c r="J42" i="10" s="1"/>
  <c r="H41" i="10"/>
  <c r="J41" i="10" s="1"/>
  <c r="I40" i="10"/>
  <c r="H40" i="10"/>
  <c r="J40" i="10" s="1"/>
  <c r="H39" i="10"/>
  <c r="J39" i="10" s="1"/>
  <c r="J38" i="10"/>
  <c r="H38" i="10"/>
  <c r="I38" i="10" s="1"/>
  <c r="H37" i="10"/>
  <c r="J37" i="10" s="1"/>
  <c r="J36" i="10"/>
  <c r="I36" i="10"/>
  <c r="H36" i="10"/>
  <c r="H35" i="10"/>
  <c r="J35" i="10" s="1"/>
  <c r="H33" i="10"/>
  <c r="J33" i="10" s="1"/>
  <c r="I32" i="10"/>
  <c r="H32" i="10"/>
  <c r="J32" i="10" s="1"/>
  <c r="H30" i="10"/>
  <c r="J30" i="10" s="1"/>
  <c r="I29" i="10"/>
  <c r="H29" i="10"/>
  <c r="J29" i="10" s="1"/>
  <c r="H27" i="10"/>
  <c r="J27" i="10" s="1"/>
  <c r="H25" i="10"/>
  <c r="J25" i="10" s="1"/>
  <c r="H24" i="10"/>
  <c r="J24" i="10" s="1"/>
  <c r="H23" i="10"/>
  <c r="J23" i="10" s="1"/>
  <c r="H21" i="10"/>
  <c r="J21" i="10" s="1"/>
  <c r="J19" i="10"/>
  <c r="H19" i="10"/>
  <c r="I19" i="10" s="1"/>
  <c r="H17" i="10"/>
  <c r="J17" i="10" s="1"/>
  <c r="J16" i="10"/>
  <c r="H16" i="10"/>
  <c r="I16" i="10" s="1"/>
  <c r="H15" i="10"/>
  <c r="J15" i="10" s="1"/>
  <c r="I14" i="10"/>
  <c r="H14" i="10"/>
  <c r="J14" i="10" s="1"/>
  <c r="H12" i="10"/>
  <c r="I12" i="10" s="1"/>
  <c r="H11" i="10"/>
  <c r="J11" i="10" s="1"/>
  <c r="H10" i="10"/>
  <c r="J10" i="10" s="1"/>
  <c r="I9" i="10"/>
  <c r="H9" i="10"/>
  <c r="J9" i="10" s="1"/>
  <c r="H8" i="10"/>
  <c r="I8" i="10" s="1"/>
  <c r="H44" i="24"/>
  <c r="I44" i="24" s="1"/>
  <c r="H42" i="24"/>
  <c r="J42" i="24" s="1"/>
  <c r="H41" i="24"/>
  <c r="J41" i="24" s="1"/>
  <c r="I40" i="24"/>
  <c r="H40" i="24"/>
  <c r="J40" i="24" s="1"/>
  <c r="H37" i="24"/>
  <c r="J37" i="24" s="1"/>
  <c r="H36" i="24"/>
  <c r="J36" i="24" s="1"/>
  <c r="H35" i="24"/>
  <c r="J35" i="24" s="1"/>
  <c r="J34" i="24"/>
  <c r="H34" i="24"/>
  <c r="I34" i="24" s="1"/>
  <c r="H33" i="24"/>
  <c r="J33" i="24" s="1"/>
  <c r="H30" i="24"/>
  <c r="J30" i="24" s="1"/>
  <c r="H29" i="24"/>
  <c r="J29" i="24" s="1"/>
  <c r="H28" i="24"/>
  <c r="J28" i="24" s="1"/>
  <c r="H27" i="24"/>
  <c r="J27" i="24" s="1"/>
  <c r="I26" i="24"/>
  <c r="H26" i="24"/>
  <c r="J26" i="24" s="1"/>
  <c r="J25" i="24"/>
  <c r="H25" i="24"/>
  <c r="I25" i="24" s="1"/>
  <c r="H24" i="24"/>
  <c r="J24" i="24" s="1"/>
  <c r="H23" i="24"/>
  <c r="J23" i="24" s="1"/>
  <c r="H22" i="24"/>
  <c r="J22" i="24" s="1"/>
  <c r="H18" i="24"/>
  <c r="J18" i="24" s="1"/>
  <c r="H17" i="24"/>
  <c r="I17" i="24" s="1"/>
  <c r="H16" i="24"/>
  <c r="J16" i="24" s="1"/>
  <c r="J14" i="24"/>
  <c r="H14" i="24"/>
  <c r="I14" i="24" s="1"/>
  <c r="H13" i="24"/>
  <c r="J13" i="24" s="1"/>
  <c r="H42" i="13"/>
  <c r="J42" i="13" s="1"/>
  <c r="H41" i="13"/>
  <c r="J41" i="13" s="1"/>
  <c r="H40" i="13"/>
  <c r="J40" i="13" s="1"/>
  <c r="J39" i="13"/>
  <c r="I39" i="13"/>
  <c r="H39" i="13"/>
  <c r="H38" i="13"/>
  <c r="J38" i="13" s="1"/>
  <c r="H37" i="13"/>
  <c r="J37" i="13" s="1"/>
  <c r="H36" i="13"/>
  <c r="J36" i="13" s="1"/>
  <c r="J35" i="13"/>
  <c r="H35" i="13"/>
  <c r="I35" i="13" s="1"/>
  <c r="H34" i="13"/>
  <c r="J34" i="13" s="1"/>
  <c r="H32" i="13"/>
  <c r="J32" i="13" s="1"/>
  <c r="H31" i="13"/>
  <c r="J31" i="13" s="1"/>
  <c r="H30" i="13"/>
  <c r="J30" i="13" s="1"/>
  <c r="H29" i="13"/>
  <c r="J29" i="13" s="1"/>
  <c r="H28" i="13"/>
  <c r="J28" i="13" s="1"/>
  <c r="H27" i="13"/>
  <c r="J27" i="13" s="1"/>
  <c r="H26" i="13"/>
  <c r="J26" i="13" s="1"/>
  <c r="I24" i="13"/>
  <c r="H24" i="13"/>
  <c r="J24" i="13" s="1"/>
  <c r="H23" i="13"/>
  <c r="J23" i="13" s="1"/>
  <c r="H22" i="13"/>
  <c r="J22" i="13" s="1"/>
  <c r="J21" i="13"/>
  <c r="I21" i="13"/>
  <c r="H21" i="13"/>
  <c r="J20" i="13"/>
  <c r="I20" i="13"/>
  <c r="H20" i="13"/>
  <c r="H18" i="13"/>
  <c r="J18" i="13" s="1"/>
  <c r="H17" i="13"/>
  <c r="J17" i="13" s="1"/>
  <c r="H16" i="13"/>
  <c r="J16" i="13" s="1"/>
  <c r="J15" i="13"/>
  <c r="H15" i="13"/>
  <c r="I15" i="13" s="1"/>
  <c r="H14" i="13"/>
  <c r="J14" i="13" s="1"/>
  <c r="H13" i="13"/>
  <c r="J13" i="13" s="1"/>
  <c r="H12" i="13"/>
  <c r="J12" i="13" s="1"/>
  <c r="H337" i="19"/>
  <c r="J337" i="19" s="1"/>
  <c r="J336" i="19"/>
  <c r="I336" i="19"/>
  <c r="H336" i="19"/>
  <c r="J333" i="19"/>
  <c r="I333" i="19"/>
  <c r="H333" i="19"/>
  <c r="H330" i="19"/>
  <c r="J330" i="19" s="1"/>
  <c r="J329" i="19"/>
  <c r="H329" i="19"/>
  <c r="I329" i="19" s="1"/>
  <c r="H328" i="19"/>
  <c r="J328" i="19" s="1"/>
  <c r="I327" i="19"/>
  <c r="H327" i="19"/>
  <c r="J327" i="19" s="1"/>
  <c r="H325" i="19"/>
  <c r="J325" i="19" s="1"/>
  <c r="J324" i="19"/>
  <c r="I324" i="19"/>
  <c r="H324" i="19"/>
  <c r="H323" i="19"/>
  <c r="J323" i="19" s="1"/>
  <c r="J322" i="19"/>
  <c r="I322" i="19"/>
  <c r="H322" i="19"/>
  <c r="H321" i="19"/>
  <c r="J321" i="19" s="1"/>
  <c r="I320" i="19"/>
  <c r="H320" i="19"/>
  <c r="J320" i="19" s="1"/>
  <c r="H317" i="19"/>
  <c r="J317" i="19" s="1"/>
  <c r="I316" i="19"/>
  <c r="H316" i="19"/>
  <c r="J316" i="19" s="1"/>
  <c r="H315" i="19"/>
  <c r="J315" i="19" s="1"/>
  <c r="H314" i="19"/>
  <c r="J314" i="19" s="1"/>
  <c r="H313" i="19"/>
  <c r="J313" i="19" s="1"/>
  <c r="H312" i="19"/>
  <c r="J312" i="19" s="1"/>
  <c r="H309" i="19"/>
  <c r="J309" i="19" s="1"/>
  <c r="H308" i="19"/>
  <c r="J308" i="19" s="1"/>
  <c r="H307" i="19"/>
  <c r="J307" i="19" s="1"/>
  <c r="H306" i="19"/>
  <c r="I306" i="19" s="1"/>
  <c r="H305" i="19"/>
  <c r="J305" i="19" s="1"/>
  <c r="H304" i="19"/>
  <c r="J304" i="19" s="1"/>
  <c r="H303" i="19"/>
  <c r="J303" i="19" s="1"/>
  <c r="H302" i="19"/>
  <c r="I302" i="19" s="1"/>
  <c r="H301" i="19"/>
  <c r="J301" i="19" s="1"/>
  <c r="H300" i="19"/>
  <c r="J300" i="19" s="1"/>
  <c r="H297" i="19"/>
  <c r="I297" i="19" s="1"/>
  <c r="H296" i="19"/>
  <c r="I296" i="19" s="1"/>
  <c r="H295" i="19"/>
  <c r="J295" i="19" s="1"/>
  <c r="J294" i="19"/>
  <c r="I294" i="19"/>
  <c r="H294" i="19"/>
  <c r="H293" i="19"/>
  <c r="I293" i="19" s="1"/>
  <c r="J292" i="19"/>
  <c r="I292" i="19"/>
  <c r="H292" i="19"/>
  <c r="H291" i="19"/>
  <c r="J291" i="19" s="1"/>
  <c r="J290" i="19"/>
  <c r="I290" i="19"/>
  <c r="H290" i="19"/>
  <c r="J289" i="19"/>
  <c r="H289" i="19"/>
  <c r="I289" i="19" s="1"/>
  <c r="H288" i="19"/>
  <c r="J288" i="19" s="1"/>
  <c r="H287" i="19"/>
  <c r="J287" i="19" s="1"/>
  <c r="I286" i="19"/>
  <c r="H286" i="19"/>
  <c r="J286" i="19" s="1"/>
  <c r="H283" i="19"/>
  <c r="J283" i="19" s="1"/>
  <c r="H282" i="19"/>
  <c r="J282" i="19" s="1"/>
  <c r="H281" i="19"/>
  <c r="J281" i="19" s="1"/>
  <c r="J280" i="19"/>
  <c r="I280" i="19"/>
  <c r="H280" i="19"/>
  <c r="H279" i="19"/>
  <c r="J279" i="19" s="1"/>
  <c r="H278" i="19"/>
  <c r="J278" i="19" s="1"/>
  <c r="H277" i="19"/>
  <c r="J277" i="19" s="1"/>
  <c r="I276" i="19"/>
  <c r="H276" i="19"/>
  <c r="J276" i="19" s="1"/>
  <c r="H275" i="19"/>
  <c r="J275" i="19" s="1"/>
  <c r="H274" i="19"/>
  <c r="J274" i="19" s="1"/>
  <c r="H273" i="19"/>
  <c r="J273" i="19" s="1"/>
  <c r="J272" i="19"/>
  <c r="I272" i="19"/>
  <c r="H272" i="19"/>
  <c r="H269" i="19"/>
  <c r="J269" i="19" s="1"/>
  <c r="J268" i="19"/>
  <c r="I268" i="19"/>
  <c r="H268" i="19"/>
  <c r="H267" i="19"/>
  <c r="J267" i="19" s="1"/>
  <c r="I266" i="19"/>
  <c r="H266" i="19"/>
  <c r="J266" i="19" s="1"/>
  <c r="H265" i="19"/>
  <c r="J265" i="19" s="1"/>
  <c r="I264" i="19"/>
  <c r="H264" i="19"/>
  <c r="J264" i="19" s="1"/>
  <c r="H263" i="19"/>
  <c r="J263" i="19" s="1"/>
  <c r="J262" i="19"/>
  <c r="I262" i="19"/>
  <c r="H262" i="19"/>
  <c r="H261" i="19"/>
  <c r="J261" i="19" s="1"/>
  <c r="J260" i="19"/>
  <c r="I260" i="19"/>
  <c r="H260" i="19"/>
  <c r="H259" i="19"/>
  <c r="J259" i="19" s="1"/>
  <c r="H256" i="19"/>
  <c r="J256" i="19" s="1"/>
  <c r="H255" i="19"/>
  <c r="J255" i="19" s="1"/>
  <c r="H254" i="19"/>
  <c r="J254" i="19" s="1"/>
  <c r="H253" i="19"/>
  <c r="J253" i="19" s="1"/>
  <c r="H252" i="19"/>
  <c r="J252" i="19" s="1"/>
  <c r="H251" i="19"/>
  <c r="J251" i="19" s="1"/>
  <c r="H250" i="19"/>
  <c r="J250" i="19" s="1"/>
  <c r="H249" i="19"/>
  <c r="J249" i="19" s="1"/>
  <c r="H248" i="19"/>
  <c r="J248" i="19" s="1"/>
  <c r="H247" i="19"/>
  <c r="J247" i="19" s="1"/>
  <c r="H246" i="19"/>
  <c r="J246" i="19" s="1"/>
  <c r="H245" i="19"/>
  <c r="J245" i="19" s="1"/>
  <c r="H242" i="19"/>
  <c r="I242" i="19" s="1"/>
  <c r="J241" i="19"/>
  <c r="I241" i="19"/>
  <c r="H241" i="19"/>
  <c r="H240" i="19"/>
  <c r="J240" i="19" s="1"/>
  <c r="J239" i="19"/>
  <c r="H239" i="19"/>
  <c r="I239" i="19" s="1"/>
  <c r="J238" i="19"/>
  <c r="H238" i="19"/>
  <c r="I238" i="19" s="1"/>
  <c r="J237" i="19"/>
  <c r="H237" i="19"/>
  <c r="I237" i="19" s="1"/>
  <c r="H236" i="19"/>
  <c r="J236" i="19" s="1"/>
  <c r="H235" i="19"/>
  <c r="J235" i="19" s="1"/>
  <c r="H234" i="19"/>
  <c r="I234" i="19" s="1"/>
  <c r="I233" i="19"/>
  <c r="H233" i="19"/>
  <c r="J233" i="19" s="1"/>
  <c r="H232" i="19"/>
  <c r="J232" i="19" s="1"/>
  <c r="I231" i="19"/>
  <c r="H231" i="19"/>
  <c r="J231" i="19" s="1"/>
  <c r="J228" i="19"/>
  <c r="H228" i="19"/>
  <c r="I228" i="19" s="1"/>
  <c r="J227" i="19"/>
  <c r="H227" i="19"/>
  <c r="I227" i="19" s="1"/>
  <c r="H226" i="19"/>
  <c r="J226" i="19" s="1"/>
  <c r="H225" i="19"/>
  <c r="J225" i="19" s="1"/>
  <c r="H224" i="19"/>
  <c r="I224" i="19" s="1"/>
  <c r="H223" i="19"/>
  <c r="I223" i="19" s="1"/>
  <c r="I222" i="19"/>
  <c r="H222" i="19"/>
  <c r="J222" i="19" s="1"/>
  <c r="H221" i="19"/>
  <c r="J221" i="19" s="1"/>
  <c r="J220" i="19"/>
  <c r="H220" i="19"/>
  <c r="I220" i="19" s="1"/>
  <c r="J219" i="19"/>
  <c r="H219" i="19"/>
  <c r="I219" i="19" s="1"/>
  <c r="I218" i="19"/>
  <c r="H218" i="19"/>
  <c r="J218" i="19" s="1"/>
  <c r="H217" i="19"/>
  <c r="J217" i="19" s="1"/>
  <c r="H214" i="19"/>
  <c r="I214" i="19" s="1"/>
  <c r="J213" i="19"/>
  <c r="I213" i="19"/>
  <c r="H213" i="19"/>
  <c r="I212" i="19"/>
  <c r="H212" i="19"/>
  <c r="J212" i="19" s="1"/>
  <c r="H211" i="19"/>
  <c r="J211" i="19" s="1"/>
  <c r="H210" i="19"/>
  <c r="I210" i="19" s="1"/>
  <c r="I209" i="19"/>
  <c r="H209" i="19"/>
  <c r="J209" i="19" s="1"/>
  <c r="H208" i="19"/>
  <c r="J208" i="19" s="1"/>
  <c r="J207" i="19"/>
  <c r="H207" i="19"/>
  <c r="I207" i="19" s="1"/>
  <c r="H206" i="19"/>
  <c r="I206" i="19" s="1"/>
  <c r="J205" i="19"/>
  <c r="H205" i="19"/>
  <c r="I205" i="19" s="1"/>
  <c r="I204" i="19"/>
  <c r="H204" i="19"/>
  <c r="J204" i="19" s="1"/>
  <c r="J203" i="19"/>
  <c r="H203" i="19"/>
  <c r="I203" i="19" s="1"/>
  <c r="H202" i="19"/>
  <c r="I202" i="19" s="1"/>
  <c r="H199" i="19"/>
  <c r="I199" i="19" s="1"/>
  <c r="H198" i="19"/>
  <c r="J198" i="19" s="1"/>
  <c r="J197" i="19"/>
  <c r="H197" i="19"/>
  <c r="I197" i="19" s="1"/>
  <c r="H196" i="19"/>
  <c r="J196" i="19" s="1"/>
  <c r="J195" i="19"/>
  <c r="H195" i="19"/>
  <c r="I195" i="19" s="1"/>
  <c r="H194" i="19"/>
  <c r="J194" i="19" s="1"/>
  <c r="J193" i="19"/>
  <c r="H193" i="19"/>
  <c r="I193" i="19" s="1"/>
  <c r="H192" i="19"/>
  <c r="J192" i="19" s="1"/>
  <c r="H191" i="19"/>
  <c r="I191" i="19" s="1"/>
  <c r="H190" i="19"/>
  <c r="J190" i="19" s="1"/>
  <c r="H189" i="19"/>
  <c r="I189" i="19" s="1"/>
  <c r="H188" i="19"/>
  <c r="J188" i="19" s="1"/>
  <c r="H185" i="19"/>
  <c r="J185" i="19" s="1"/>
  <c r="H184" i="19"/>
  <c r="J184" i="19" s="1"/>
  <c r="H183" i="19"/>
  <c r="J183" i="19" s="1"/>
  <c r="H182" i="19"/>
  <c r="J182" i="19" s="1"/>
  <c r="H181" i="19"/>
  <c r="J181" i="19" s="1"/>
  <c r="J180" i="19"/>
  <c r="H180" i="19"/>
  <c r="I180" i="19" s="1"/>
  <c r="H179" i="19"/>
  <c r="J179" i="19" s="1"/>
  <c r="H178" i="19"/>
  <c r="J178" i="19" s="1"/>
  <c r="H177" i="19"/>
  <c r="J177" i="19" s="1"/>
  <c r="H176" i="19"/>
  <c r="J176" i="19" s="1"/>
  <c r="H175" i="19"/>
  <c r="J175" i="19" s="1"/>
  <c r="H172" i="19"/>
  <c r="J172" i="19" s="1"/>
  <c r="H171" i="19"/>
  <c r="J171" i="19" s="1"/>
  <c r="H170" i="19"/>
  <c r="J170" i="19" s="1"/>
  <c r="J169" i="19"/>
  <c r="I169" i="19"/>
  <c r="H169" i="19"/>
  <c r="H168" i="19"/>
  <c r="J168" i="19" s="1"/>
  <c r="H167" i="19"/>
  <c r="I167" i="19" s="1"/>
  <c r="H166" i="19"/>
  <c r="J166" i="19" s="1"/>
  <c r="J165" i="19"/>
  <c r="I165" i="19"/>
  <c r="H165" i="19"/>
  <c r="H164" i="19"/>
  <c r="J164" i="19" s="1"/>
  <c r="H163" i="19"/>
  <c r="J163" i="19" s="1"/>
  <c r="H162" i="19"/>
  <c r="J162" i="19" s="1"/>
  <c r="H159" i="19"/>
  <c r="J159" i="19" s="1"/>
  <c r="H158" i="19"/>
  <c r="J158" i="19" s="1"/>
  <c r="H157" i="19"/>
  <c r="J157" i="19" s="1"/>
  <c r="H156" i="19"/>
  <c r="J156" i="19" s="1"/>
  <c r="H155" i="19"/>
  <c r="J155" i="19" s="1"/>
  <c r="H154" i="19"/>
  <c r="J154" i="19" s="1"/>
  <c r="H153" i="19"/>
  <c r="J153" i="19" s="1"/>
  <c r="H152" i="19"/>
  <c r="J152" i="19" s="1"/>
  <c r="H151" i="19"/>
  <c r="J151" i="19" s="1"/>
  <c r="H150" i="19"/>
  <c r="J150" i="19" s="1"/>
  <c r="H149" i="19"/>
  <c r="J149" i="19" s="1"/>
  <c r="J146" i="19"/>
  <c r="H146" i="19"/>
  <c r="I146" i="19" s="1"/>
  <c r="J145" i="19"/>
  <c r="I145" i="19"/>
  <c r="H145" i="19"/>
  <c r="H144" i="19"/>
  <c r="J144" i="19" s="1"/>
  <c r="H143" i="19"/>
  <c r="J143" i="19" s="1"/>
  <c r="H142" i="19"/>
  <c r="I142" i="19" s="1"/>
  <c r="H141" i="19"/>
  <c r="J141" i="19" s="1"/>
  <c r="H140" i="19"/>
  <c r="J140" i="19" s="1"/>
  <c r="H139" i="19"/>
  <c r="J139" i="19" s="1"/>
  <c r="H138" i="19"/>
  <c r="I138" i="19" s="1"/>
  <c r="J137" i="19"/>
  <c r="H137" i="19"/>
  <c r="I137" i="19" s="1"/>
  <c r="H136" i="19"/>
  <c r="J136" i="19" s="1"/>
  <c r="H135" i="19"/>
  <c r="J135" i="19" s="1"/>
  <c r="H134" i="19"/>
  <c r="I134" i="19" s="1"/>
  <c r="H131" i="19"/>
  <c r="J131" i="19" s="1"/>
  <c r="H130" i="19"/>
  <c r="J130" i="19" s="1"/>
  <c r="H129" i="19"/>
  <c r="J129" i="19" s="1"/>
  <c r="H128" i="19"/>
  <c r="J128" i="19" s="1"/>
  <c r="H127" i="19"/>
  <c r="J127" i="19" s="1"/>
  <c r="H126" i="19"/>
  <c r="J126" i="19" s="1"/>
  <c r="H125" i="19"/>
  <c r="J125" i="19" s="1"/>
  <c r="H124" i="19"/>
  <c r="J124" i="19" s="1"/>
  <c r="H123" i="19"/>
  <c r="J123" i="19" s="1"/>
  <c r="I122" i="19"/>
  <c r="H122" i="19"/>
  <c r="J122" i="19" s="1"/>
  <c r="H121" i="19"/>
  <c r="J121" i="19" s="1"/>
  <c r="H120" i="19"/>
  <c r="J120" i="19" s="1"/>
  <c r="J117" i="19"/>
  <c r="I117" i="19"/>
  <c r="H117" i="19"/>
  <c r="J116" i="19"/>
  <c r="I116" i="19"/>
  <c r="H116" i="19"/>
  <c r="H115" i="19"/>
  <c r="J115" i="19" s="1"/>
  <c r="I114" i="19"/>
  <c r="H114" i="19"/>
  <c r="J114" i="19" s="1"/>
  <c r="H113" i="19"/>
  <c r="J113" i="19" s="1"/>
  <c r="J112" i="19"/>
  <c r="I112" i="19"/>
  <c r="H112" i="19"/>
  <c r="H111" i="19"/>
  <c r="J111" i="19" s="1"/>
  <c r="H110" i="19"/>
  <c r="J110" i="19" s="1"/>
  <c r="H109" i="19"/>
  <c r="J109" i="19" s="1"/>
  <c r="I108" i="19"/>
  <c r="H108" i="19"/>
  <c r="J108" i="19" s="1"/>
  <c r="H107" i="19"/>
  <c r="J107" i="19" s="1"/>
  <c r="H106" i="19"/>
  <c r="J106" i="19" s="1"/>
  <c r="H103" i="19"/>
  <c r="J103" i="19" s="1"/>
  <c r="H102" i="19"/>
  <c r="J102" i="19" s="1"/>
  <c r="H101" i="19"/>
  <c r="J101" i="19" s="1"/>
  <c r="H100" i="19"/>
  <c r="J100" i="19" s="1"/>
  <c r="H99" i="19"/>
  <c r="J99" i="19" s="1"/>
  <c r="H98" i="19"/>
  <c r="I98" i="19" s="1"/>
  <c r="H97" i="19"/>
  <c r="I97" i="19" s="1"/>
  <c r="H96" i="19"/>
  <c r="J96" i="19" s="1"/>
  <c r="H95" i="19"/>
  <c r="J95" i="19" s="1"/>
  <c r="H94" i="19"/>
  <c r="J94" i="19" s="1"/>
  <c r="H93" i="19"/>
  <c r="I93" i="19" s="1"/>
  <c r="H92" i="19"/>
  <c r="J92" i="19" s="1"/>
  <c r="H83" i="19"/>
  <c r="J83" i="19" s="1"/>
  <c r="I82" i="19"/>
  <c r="H82" i="19"/>
  <c r="J82" i="19" s="1"/>
  <c r="H81" i="19"/>
  <c r="J81" i="19" s="1"/>
  <c r="H80" i="19"/>
  <c r="J80" i="19" s="1"/>
  <c r="H79" i="19"/>
  <c r="J79" i="19" s="1"/>
  <c r="J78" i="19"/>
  <c r="I78" i="19"/>
  <c r="H78" i="19"/>
  <c r="H77" i="19"/>
  <c r="J77" i="19" s="1"/>
  <c r="H76" i="19"/>
  <c r="I76" i="19" s="1"/>
  <c r="H75" i="19"/>
  <c r="J75" i="19" s="1"/>
  <c r="J74" i="19"/>
  <c r="I74" i="19"/>
  <c r="H74" i="19"/>
  <c r="H73" i="19"/>
  <c r="J73" i="19" s="1"/>
  <c r="H72" i="19"/>
  <c r="J72" i="19" s="1"/>
  <c r="H71" i="19"/>
  <c r="J71" i="19" s="1"/>
  <c r="H69" i="19"/>
  <c r="J69" i="19" s="1"/>
  <c r="H68" i="19"/>
  <c r="J68" i="19" s="1"/>
  <c r="H66" i="19"/>
  <c r="J66" i="19" s="1"/>
  <c r="H65" i="19"/>
  <c r="J65" i="19" s="1"/>
  <c r="H64" i="19"/>
  <c r="J64" i="19" s="1"/>
  <c r="I63" i="19"/>
  <c r="H63" i="19"/>
  <c r="J63" i="19" s="1"/>
  <c r="H62" i="19"/>
  <c r="J62" i="19" s="1"/>
  <c r="J61" i="19"/>
  <c r="I61" i="19"/>
  <c r="H61" i="19"/>
  <c r="H60" i="19"/>
  <c r="J60" i="19" s="1"/>
  <c r="H59" i="19"/>
  <c r="I59" i="19" s="1"/>
  <c r="H58" i="19"/>
  <c r="J58" i="19" s="1"/>
  <c r="J57" i="19"/>
  <c r="H57" i="19"/>
  <c r="I57" i="19" s="1"/>
  <c r="H56" i="19"/>
  <c r="J56" i="19" s="1"/>
  <c r="H55" i="19"/>
  <c r="J55" i="19" s="1"/>
  <c r="H54" i="19"/>
  <c r="J54" i="19" s="1"/>
  <c r="I53" i="19"/>
  <c r="H53" i="19"/>
  <c r="J53" i="19" s="1"/>
  <c r="H51" i="19"/>
  <c r="J51" i="19" s="1"/>
  <c r="J50" i="19"/>
  <c r="I50" i="19"/>
  <c r="H50" i="19"/>
  <c r="J47" i="19"/>
  <c r="H47" i="19"/>
  <c r="I47" i="19" s="1"/>
  <c r="H46" i="19"/>
  <c r="J46" i="19" s="1"/>
  <c r="H45" i="19"/>
  <c r="J45" i="19" s="1"/>
  <c r="H44" i="19"/>
  <c r="I44" i="19" s="1"/>
  <c r="J43" i="19"/>
  <c r="H43" i="19"/>
  <c r="I43" i="19" s="1"/>
  <c r="H42" i="19"/>
  <c r="J42" i="19" s="1"/>
  <c r="H41" i="19"/>
  <c r="J41" i="19" s="1"/>
  <c r="J40" i="19"/>
  <c r="H40" i="19"/>
  <c r="I40" i="19" s="1"/>
  <c r="H39" i="19"/>
  <c r="I39" i="19" s="1"/>
  <c r="H38" i="19"/>
  <c r="J38" i="19" s="1"/>
  <c r="H37" i="19"/>
  <c r="J37" i="19" s="1"/>
  <c r="H36" i="19"/>
  <c r="I36" i="19" s="1"/>
  <c r="J35" i="19"/>
  <c r="H35" i="19"/>
  <c r="I35" i="19" s="1"/>
  <c r="H33" i="19"/>
  <c r="I33" i="19" s="1"/>
  <c r="H32" i="19"/>
  <c r="J32" i="19" s="1"/>
  <c r="H28" i="19"/>
  <c r="J28" i="19" s="1"/>
  <c r="H27" i="19"/>
  <c r="J27" i="19" s="1"/>
  <c r="H26" i="19"/>
  <c r="J26" i="19" s="1"/>
  <c r="H25" i="19"/>
  <c r="J25" i="19" s="1"/>
  <c r="H24" i="19"/>
  <c r="J24" i="19" s="1"/>
  <c r="H23" i="19"/>
  <c r="J23" i="19" s="1"/>
  <c r="H22" i="19"/>
  <c r="J22" i="19" s="1"/>
  <c r="H20" i="19"/>
  <c r="I20" i="19" s="1"/>
  <c r="J19" i="19"/>
  <c r="H19" i="19"/>
  <c r="I19" i="19" s="1"/>
  <c r="H18" i="19"/>
  <c r="J18" i="19" s="1"/>
  <c r="H17" i="19"/>
  <c r="J17" i="19" s="1"/>
  <c r="H16" i="19"/>
  <c r="I16" i="19" s="1"/>
  <c r="I15" i="19"/>
  <c r="H15" i="19"/>
  <c r="J15" i="19" s="1"/>
  <c r="H14" i="19"/>
  <c r="J14" i="19" s="1"/>
  <c r="H13" i="19"/>
  <c r="J13" i="19" s="1"/>
  <c r="J12" i="19"/>
  <c r="H12" i="19"/>
  <c r="I12" i="19" s="1"/>
  <c r="H11" i="19"/>
  <c r="J11" i="19" s="1"/>
  <c r="H34" i="5"/>
  <c r="J34" i="5" s="1"/>
  <c r="H33" i="5"/>
  <c r="J33" i="5" s="1"/>
  <c r="H32" i="5"/>
  <c r="J32" i="5" s="1"/>
  <c r="H31" i="5"/>
  <c r="J31" i="5" s="1"/>
  <c r="J30" i="5"/>
  <c r="I30" i="5"/>
  <c r="H30" i="5"/>
  <c r="H27" i="5"/>
  <c r="I27" i="5" s="1"/>
  <c r="J26" i="5"/>
  <c r="I26" i="5"/>
  <c r="H26" i="5"/>
  <c r="H25" i="5"/>
  <c r="J25" i="5" s="1"/>
  <c r="H24" i="5"/>
  <c r="J24" i="5" s="1"/>
  <c r="J23" i="5"/>
  <c r="H23" i="5"/>
  <c r="I23" i="5" s="1"/>
  <c r="J19" i="5"/>
  <c r="H19" i="5"/>
  <c r="I19" i="5" s="1"/>
  <c r="H17" i="5"/>
  <c r="J17" i="5" s="1"/>
  <c r="H16" i="5"/>
  <c r="I16" i="5" s="1"/>
  <c r="H15" i="5"/>
  <c r="J15" i="5" s="1"/>
  <c r="H14" i="5"/>
  <c r="J14" i="5" s="1"/>
  <c r="H13" i="5"/>
  <c r="I13" i="5" s="1"/>
  <c r="J12" i="5"/>
  <c r="H12" i="5"/>
  <c r="I12" i="5" s="1"/>
  <c r="H31" i="22"/>
  <c r="J31" i="22" s="1"/>
  <c r="H30" i="22"/>
  <c r="J30" i="22" s="1"/>
  <c r="H29" i="22"/>
  <c r="J29" i="22" s="1"/>
  <c r="H28" i="22"/>
  <c r="J28" i="22" s="1"/>
  <c r="H27" i="22"/>
  <c r="J27" i="22" s="1"/>
  <c r="H26" i="22"/>
  <c r="J26" i="22" s="1"/>
  <c r="H25" i="22"/>
  <c r="J25" i="22" s="1"/>
  <c r="H24" i="22"/>
  <c r="J24" i="22" s="1"/>
  <c r="I22" i="22"/>
  <c r="H22" i="22"/>
  <c r="J22" i="22" s="1"/>
  <c r="H21" i="22"/>
  <c r="J21" i="22" s="1"/>
  <c r="H20" i="22"/>
  <c r="J20" i="22" s="1"/>
  <c r="H19" i="22"/>
  <c r="I19" i="22" s="1"/>
  <c r="J18" i="22"/>
  <c r="I18" i="22"/>
  <c r="H18" i="22"/>
  <c r="J16" i="22"/>
  <c r="H16" i="22"/>
  <c r="I16" i="22" s="1"/>
  <c r="H13" i="22"/>
  <c r="J13" i="22" s="1"/>
  <c r="H12" i="22"/>
  <c r="J12" i="22" s="1"/>
  <c r="I11" i="22"/>
  <c r="H11" i="22"/>
  <c r="J11" i="22" s="1"/>
  <c r="H10" i="22"/>
  <c r="J10" i="22" s="1"/>
  <c r="H53" i="3"/>
  <c r="J53" i="3" s="1"/>
  <c r="H52" i="3"/>
  <c r="J52" i="3" s="1"/>
  <c r="H51" i="3"/>
  <c r="J51" i="3" s="1"/>
  <c r="H50" i="3"/>
  <c r="I50" i="3" s="1"/>
  <c r="H49" i="3"/>
  <c r="J49" i="3" s="1"/>
  <c r="H47" i="3"/>
  <c r="J47" i="3" s="1"/>
  <c r="H46" i="3"/>
  <c r="J46" i="3" s="1"/>
  <c r="H45" i="3"/>
  <c r="J45" i="3" s="1"/>
  <c r="I44" i="3"/>
  <c r="H44" i="3"/>
  <c r="J44" i="3" s="1"/>
  <c r="J42" i="3"/>
  <c r="H42" i="3"/>
  <c r="I42" i="3" s="1"/>
  <c r="H41" i="3"/>
  <c r="J41" i="3" s="1"/>
  <c r="H37" i="3"/>
  <c r="J37" i="3" s="1"/>
  <c r="H36" i="3"/>
  <c r="J36" i="3" s="1"/>
  <c r="H35" i="3"/>
  <c r="J35" i="3" s="1"/>
  <c r="H34" i="3"/>
  <c r="J34" i="3" s="1"/>
  <c r="H32" i="3"/>
  <c r="J32" i="3" s="1"/>
  <c r="H31" i="3"/>
  <c r="J31" i="3" s="1"/>
  <c r="H30" i="3"/>
  <c r="J30" i="3" s="1"/>
  <c r="H28" i="3"/>
  <c r="I28" i="3" s="1"/>
  <c r="H27" i="3"/>
  <c r="J27" i="3" s="1"/>
  <c r="H26" i="3"/>
  <c r="J26" i="3" s="1"/>
  <c r="H25" i="3"/>
  <c r="J25" i="3" s="1"/>
  <c r="H24" i="3"/>
  <c r="I24" i="3" s="1"/>
  <c r="H23" i="3"/>
  <c r="J23" i="3" s="1"/>
  <c r="H22" i="3"/>
  <c r="J22" i="3" s="1"/>
  <c r="H21" i="3"/>
  <c r="I21" i="3" s="1"/>
  <c r="H20" i="3"/>
  <c r="I20" i="3" s="1"/>
  <c r="H19" i="3"/>
  <c r="J19" i="3" s="1"/>
  <c r="H13" i="3"/>
  <c r="J13" i="3" s="1"/>
  <c r="H14" i="3"/>
  <c r="J14" i="3" s="1"/>
  <c r="I14" i="3"/>
  <c r="H58" i="4"/>
  <c r="J58" i="4" s="1"/>
  <c r="H57" i="4"/>
  <c r="J57" i="4" s="1"/>
  <c r="H56" i="4"/>
  <c r="I56" i="4" s="1"/>
  <c r="H55" i="4"/>
  <c r="J55" i="4" s="1"/>
  <c r="H54" i="4"/>
  <c r="J54" i="4" s="1"/>
  <c r="H53" i="4"/>
  <c r="J53" i="4" s="1"/>
  <c r="H50" i="4"/>
  <c r="I50" i="4" s="1"/>
  <c r="H49" i="4"/>
  <c r="J49" i="4" s="1"/>
  <c r="H48" i="4"/>
  <c r="J48" i="4" s="1"/>
  <c r="H47" i="4"/>
  <c r="J47" i="4" s="1"/>
  <c r="H46" i="4"/>
  <c r="I46" i="4" s="1"/>
  <c r="H44" i="4"/>
  <c r="J44" i="4" s="1"/>
  <c r="H43" i="4"/>
  <c r="J43" i="4" s="1"/>
  <c r="H42" i="4"/>
  <c r="J42" i="4" s="1"/>
  <c r="H40" i="4"/>
  <c r="J40" i="4" s="1"/>
  <c r="H39" i="4"/>
  <c r="J39" i="4" s="1"/>
  <c r="H38" i="4"/>
  <c r="J38" i="4" s="1"/>
  <c r="H35" i="4"/>
  <c r="J35" i="4" s="1"/>
  <c r="H34" i="4"/>
  <c r="J34" i="4" s="1"/>
  <c r="H33" i="4"/>
  <c r="J33" i="4" s="1"/>
  <c r="H32" i="4"/>
  <c r="J32" i="4" s="1"/>
  <c r="H31" i="4"/>
  <c r="J31" i="4" s="1"/>
  <c r="H29" i="4"/>
  <c r="I29" i="4" s="1"/>
  <c r="H27" i="4"/>
  <c r="J27" i="4" s="1"/>
  <c r="H26" i="4"/>
  <c r="I26" i="4" s="1"/>
  <c r="H21" i="4"/>
  <c r="I21" i="4" s="1"/>
  <c r="H18" i="4"/>
  <c r="J18" i="4" s="1"/>
  <c r="H17" i="4"/>
  <c r="I17" i="4" s="1"/>
  <c r="H16" i="4"/>
  <c r="I16" i="4" s="1"/>
  <c r="H15" i="4"/>
  <c r="I15" i="4" s="1"/>
  <c r="H14" i="4"/>
  <c r="J14" i="4" s="1"/>
  <c r="H11" i="4"/>
  <c r="J11" i="4" s="1"/>
  <c r="H10" i="4"/>
  <c r="J10" i="4" s="1"/>
  <c r="D126" i="21"/>
  <c r="D124" i="21"/>
  <c r="D127" i="21"/>
  <c r="E29" i="13"/>
  <c r="I29" i="13" s="1"/>
  <c r="E37" i="13"/>
  <c r="A25" i="13"/>
  <c r="A33" i="13"/>
  <c r="D23" i="13"/>
  <c r="J293" i="19" l="1"/>
  <c r="I178" i="19"/>
  <c r="J199" i="19"/>
  <c r="I235" i="19"/>
  <c r="J242" i="19"/>
  <c r="I278" i="19"/>
  <c r="I288" i="19"/>
  <c r="I312" i="19"/>
  <c r="I58" i="15"/>
  <c r="J27" i="5"/>
  <c r="J39" i="19"/>
  <c r="I94" i="19"/>
  <c r="I109" i="19"/>
  <c r="I130" i="19"/>
  <c r="I141" i="19"/>
  <c r="I151" i="19"/>
  <c r="J189" i="19"/>
  <c r="I208" i="19"/>
  <c r="I226" i="19"/>
  <c r="I29" i="24"/>
  <c r="I33" i="10"/>
  <c r="I42" i="10"/>
  <c r="I50" i="10"/>
  <c r="J25" i="15"/>
  <c r="I26" i="23"/>
  <c r="J15" i="20"/>
  <c r="I29" i="20"/>
  <c r="I83" i="20"/>
  <c r="J8" i="10"/>
  <c r="J11" i="15"/>
  <c r="I15" i="5"/>
  <c r="J202" i="19"/>
  <c r="I295" i="19"/>
  <c r="I93" i="20"/>
  <c r="I118" i="21"/>
  <c r="J214" i="19"/>
  <c r="I20" i="11"/>
  <c r="I13" i="3"/>
  <c r="J16" i="5"/>
  <c r="J134" i="19"/>
  <c r="J142" i="19"/>
  <c r="J191" i="19"/>
  <c r="I314" i="19"/>
  <c r="I10" i="10"/>
  <c r="I47" i="15"/>
  <c r="I122" i="20"/>
  <c r="I130" i="20"/>
  <c r="I141" i="20"/>
  <c r="J16" i="19"/>
  <c r="I32" i="19"/>
  <c r="I65" i="19"/>
  <c r="I135" i="19"/>
  <c r="I143" i="19"/>
  <c r="I155" i="19"/>
  <c r="J210" i="19"/>
  <c r="I273" i="19"/>
  <c r="I281" i="19"/>
  <c r="I11" i="10"/>
  <c r="I24" i="10"/>
  <c r="I50" i="15"/>
  <c r="J28" i="23"/>
  <c r="I162" i="21"/>
  <c r="J189" i="21"/>
  <c r="I33" i="5"/>
  <c r="I100" i="19"/>
  <c r="I113" i="19"/>
  <c r="I182" i="19"/>
  <c r="I211" i="19"/>
  <c r="I274" i="19"/>
  <c r="I282" i="19"/>
  <c r="I291" i="19"/>
  <c r="I23" i="24"/>
  <c r="I32" i="20"/>
  <c r="I40" i="20"/>
  <c r="I143" i="20"/>
  <c r="J18" i="21"/>
  <c r="I164" i="21"/>
  <c r="J33" i="19"/>
  <c r="J44" i="19"/>
  <c r="J12" i="10"/>
  <c r="I15" i="11"/>
  <c r="J20" i="20"/>
  <c r="J114" i="20"/>
  <c r="I124" i="21"/>
  <c r="I219" i="21"/>
  <c r="I65" i="20"/>
  <c r="I43" i="21"/>
  <c r="I148" i="21"/>
  <c r="I25" i="5"/>
  <c r="I11" i="19"/>
  <c r="I126" i="19"/>
  <c r="J138" i="19"/>
  <c r="I176" i="19"/>
  <c r="I184" i="19"/>
  <c r="J206" i="19"/>
  <c r="J223" i="19"/>
  <c r="I330" i="19"/>
  <c r="J17" i="11"/>
  <c r="I23" i="15"/>
  <c r="J30" i="15"/>
  <c r="I126" i="21"/>
  <c r="J20" i="19"/>
  <c r="J36" i="19"/>
  <c r="I56" i="20"/>
  <c r="I90" i="20"/>
  <c r="J103" i="20"/>
  <c r="I126" i="20"/>
  <c r="I148" i="20"/>
  <c r="I139" i="19"/>
  <c r="J224" i="19"/>
  <c r="J234" i="19"/>
  <c r="I277" i="19"/>
  <c r="I287" i="19"/>
  <c r="J44" i="24"/>
  <c r="I80" i="21"/>
  <c r="I25" i="23"/>
  <c r="I14" i="20"/>
  <c r="J24" i="20"/>
  <c r="I31" i="4"/>
  <c r="I34" i="4"/>
  <c r="J21" i="4"/>
  <c r="I35" i="4"/>
  <c r="J17" i="4"/>
  <c r="J297" i="19"/>
  <c r="J296" i="19"/>
  <c r="I58" i="4"/>
  <c r="I54" i="4"/>
  <c r="I166" i="21"/>
  <c r="I38" i="21"/>
  <c r="I47" i="21"/>
  <c r="J161" i="21"/>
  <c r="I45" i="21"/>
  <c r="J14" i="21"/>
  <c r="I85" i="21"/>
  <c r="J103" i="21"/>
  <c r="I149" i="21"/>
  <c r="J15" i="21"/>
  <c r="J40" i="21"/>
  <c r="I180" i="21"/>
  <c r="I78" i="21"/>
  <c r="J90" i="21"/>
  <c r="I193" i="21"/>
  <c r="I41" i="21"/>
  <c r="I64" i="21"/>
  <c r="I125" i="21"/>
  <c r="I154" i="21"/>
  <c r="J19" i="21"/>
  <c r="I67" i="21"/>
  <c r="J37" i="21"/>
  <c r="I46" i="21"/>
  <c r="I101" i="21"/>
  <c r="I119" i="21"/>
  <c r="J173" i="21"/>
  <c r="J225" i="21"/>
  <c r="I136" i="21"/>
  <c r="I198" i="21"/>
  <c r="I216" i="21"/>
  <c r="I22" i="21"/>
  <c r="I36" i="21"/>
  <c r="J156" i="21"/>
  <c r="J181" i="21"/>
  <c r="I191" i="21"/>
  <c r="I217" i="21"/>
  <c r="J75" i="21"/>
  <c r="I83" i="21"/>
  <c r="J92" i="21"/>
  <c r="I128" i="21"/>
  <c r="I144" i="21"/>
  <c r="I183" i="21"/>
  <c r="I192" i="21"/>
  <c r="J23" i="21"/>
  <c r="J108" i="21"/>
  <c r="I122" i="21"/>
  <c r="J109" i="21"/>
  <c r="I129" i="21"/>
  <c r="J152" i="21"/>
  <c r="I27" i="21"/>
  <c r="J44" i="21"/>
  <c r="J66" i="21"/>
  <c r="J116" i="21"/>
  <c r="J133" i="21"/>
  <c r="I146" i="21"/>
  <c r="I196" i="21"/>
  <c r="I209" i="21"/>
  <c r="I220" i="21"/>
  <c r="I218" i="21"/>
  <c r="I208" i="21"/>
  <c r="I210" i="21"/>
  <c r="I205" i="21"/>
  <c r="I206" i="21"/>
  <c r="I201" i="21"/>
  <c r="I202" i="21"/>
  <c r="I199" i="21"/>
  <c r="I190" i="21"/>
  <c r="I184" i="21"/>
  <c r="I185" i="21"/>
  <c r="I186" i="21"/>
  <c r="I174" i="21"/>
  <c r="I175" i="21"/>
  <c r="I176" i="21"/>
  <c r="I171" i="21"/>
  <c r="I151" i="21"/>
  <c r="I155" i="21"/>
  <c r="I153" i="21"/>
  <c r="I157" i="21"/>
  <c r="I147" i="21"/>
  <c r="I140" i="21"/>
  <c r="I135" i="21"/>
  <c r="I137" i="21"/>
  <c r="I123" i="21"/>
  <c r="I127" i="21"/>
  <c r="I120" i="21"/>
  <c r="I107" i="21"/>
  <c r="I102" i="21"/>
  <c r="I104" i="21"/>
  <c r="I98" i="21"/>
  <c r="I91" i="21"/>
  <c r="I89" i="21"/>
  <c r="I93" i="21"/>
  <c r="I84" i="21"/>
  <c r="I81" i="21"/>
  <c r="I82" i="21"/>
  <c r="I77" i="21"/>
  <c r="I79" i="21"/>
  <c r="J76" i="21"/>
  <c r="J71" i="21"/>
  <c r="I68" i="21"/>
  <c r="I65" i="21"/>
  <c r="J63" i="21"/>
  <c r="I61" i="21"/>
  <c r="I62" i="21"/>
  <c r="I39" i="21"/>
  <c r="I29" i="21"/>
  <c r="I30" i="21"/>
  <c r="I25" i="21"/>
  <c r="I26" i="21"/>
  <c r="I28" i="21"/>
  <c r="J20" i="21"/>
  <c r="J16" i="21"/>
  <c r="I17" i="21"/>
  <c r="I21" i="21"/>
  <c r="I147" i="20"/>
  <c r="I150" i="20"/>
  <c r="J140" i="20"/>
  <c r="I138" i="20"/>
  <c r="I142" i="20"/>
  <c r="I136" i="20"/>
  <c r="I144" i="20"/>
  <c r="I134" i="20"/>
  <c r="I131" i="20"/>
  <c r="I132" i="20"/>
  <c r="I133" i="20"/>
  <c r="I121" i="20"/>
  <c r="I125" i="20"/>
  <c r="I112" i="20"/>
  <c r="I116" i="20"/>
  <c r="I115" i="20"/>
  <c r="I113" i="20"/>
  <c r="I117" i="20"/>
  <c r="I111" i="20"/>
  <c r="I98" i="20"/>
  <c r="I102" i="20"/>
  <c r="I106" i="20"/>
  <c r="I100" i="20"/>
  <c r="I104" i="20"/>
  <c r="I108" i="20"/>
  <c r="I91" i="20"/>
  <c r="I88" i="20"/>
  <c r="I92" i="20"/>
  <c r="I84" i="20"/>
  <c r="I86" i="20"/>
  <c r="I81" i="20"/>
  <c r="I78" i="20"/>
  <c r="I79" i="20"/>
  <c r="I80" i="20"/>
  <c r="J75" i="20"/>
  <c r="I73" i="20"/>
  <c r="J71" i="20"/>
  <c r="I69" i="20"/>
  <c r="I62" i="20"/>
  <c r="I66" i="20"/>
  <c r="I64" i="20"/>
  <c r="I59" i="20"/>
  <c r="I60" i="20"/>
  <c r="I61" i="20"/>
  <c r="J53" i="20"/>
  <c r="I55" i="20"/>
  <c r="I57" i="20"/>
  <c r="I33" i="20"/>
  <c r="I37" i="20"/>
  <c r="I41" i="20"/>
  <c r="I45" i="20"/>
  <c r="I35" i="20"/>
  <c r="I39" i="20"/>
  <c r="I43" i="20"/>
  <c r="I47" i="20"/>
  <c r="I30" i="20"/>
  <c r="I22" i="20"/>
  <c r="J26" i="12"/>
  <c r="I27" i="12"/>
  <c r="I28" i="12"/>
  <c r="I21" i="12"/>
  <c r="J20" i="12"/>
  <c r="I17" i="12"/>
  <c r="I11" i="12"/>
  <c r="I12" i="12"/>
  <c r="I10" i="12"/>
  <c r="I14" i="12"/>
  <c r="I24" i="23"/>
  <c r="I19" i="23"/>
  <c r="I14" i="23"/>
  <c r="I13" i="23"/>
  <c r="I17" i="23"/>
  <c r="I15" i="23"/>
  <c r="I9" i="17"/>
  <c r="I11" i="17"/>
  <c r="I51" i="15"/>
  <c r="I55" i="15"/>
  <c r="I52" i="15"/>
  <c r="I56" i="15"/>
  <c r="I53" i="15"/>
  <c r="I57" i="15"/>
  <c r="I42" i="15"/>
  <c r="J39" i="15"/>
  <c r="I38" i="15"/>
  <c r="I34" i="15"/>
  <c r="I24" i="15"/>
  <c r="I28" i="15"/>
  <c r="I17" i="15"/>
  <c r="I18" i="15"/>
  <c r="I19" i="15"/>
  <c r="I12" i="15"/>
  <c r="I13" i="15"/>
  <c r="I10" i="15"/>
  <c r="I14" i="15"/>
  <c r="I23" i="11"/>
  <c r="I24" i="11"/>
  <c r="I18" i="11"/>
  <c r="I19" i="11"/>
  <c r="I16" i="11"/>
  <c r="I37" i="10"/>
  <c r="I41" i="10"/>
  <c r="I45" i="10"/>
  <c r="I49" i="10"/>
  <c r="I35" i="10"/>
  <c r="I39" i="10"/>
  <c r="I43" i="10"/>
  <c r="I47" i="10"/>
  <c r="I51" i="10"/>
  <c r="I30" i="10"/>
  <c r="I27" i="10"/>
  <c r="I23" i="10"/>
  <c r="I25" i="10"/>
  <c r="I21" i="10"/>
  <c r="I15" i="10"/>
  <c r="I17" i="10"/>
  <c r="I27" i="24"/>
  <c r="I22" i="24"/>
  <c r="I30" i="24"/>
  <c r="I41" i="24"/>
  <c r="I42" i="24"/>
  <c r="I35" i="24"/>
  <c r="I36" i="24"/>
  <c r="I33" i="24"/>
  <c r="I37" i="24"/>
  <c r="I24" i="24"/>
  <c r="I28" i="24"/>
  <c r="J17" i="24"/>
  <c r="I16" i="24"/>
  <c r="I18" i="24"/>
  <c r="I13" i="24"/>
  <c r="I36" i="13"/>
  <c r="I40" i="13"/>
  <c r="I37" i="13"/>
  <c r="I41" i="13"/>
  <c r="I34" i="13"/>
  <c r="I38" i="13"/>
  <c r="I42" i="13"/>
  <c r="I28" i="13"/>
  <c r="I32" i="13"/>
  <c r="I26" i="13"/>
  <c r="I30" i="13"/>
  <c r="I27" i="13"/>
  <c r="I31" i="13"/>
  <c r="I22" i="13"/>
  <c r="I23" i="13"/>
  <c r="I12" i="13"/>
  <c r="I16" i="13"/>
  <c r="I13" i="13"/>
  <c r="I17" i="13"/>
  <c r="I14" i="13"/>
  <c r="I18" i="13"/>
  <c r="I337" i="19"/>
  <c r="I328" i="19"/>
  <c r="I325" i="19"/>
  <c r="I323" i="19"/>
  <c r="I321" i="19"/>
  <c r="I315" i="19"/>
  <c r="I313" i="19"/>
  <c r="I317" i="19"/>
  <c r="J302" i="19"/>
  <c r="J306" i="19"/>
  <c r="I303" i="19"/>
  <c r="I307" i="19"/>
  <c r="I300" i="19"/>
  <c r="I304" i="19"/>
  <c r="I308" i="19"/>
  <c r="I301" i="19"/>
  <c r="I305" i="19"/>
  <c r="I309" i="19"/>
  <c r="I275" i="19"/>
  <c r="I279" i="19"/>
  <c r="I283" i="19"/>
  <c r="I259" i="19"/>
  <c r="I263" i="19"/>
  <c r="I267" i="19"/>
  <c r="I261" i="19"/>
  <c r="I265" i="19"/>
  <c r="I269" i="19"/>
  <c r="I245" i="19"/>
  <c r="I249" i="19"/>
  <c r="I253" i="19"/>
  <c r="I246" i="19"/>
  <c r="I250" i="19"/>
  <c r="I254" i="19"/>
  <c r="I247" i="19"/>
  <c r="I251" i="19"/>
  <c r="I255" i="19"/>
  <c r="I248" i="19"/>
  <c r="I252" i="19"/>
  <c r="I256" i="19"/>
  <c r="I232" i="19"/>
  <c r="I236" i="19"/>
  <c r="I240" i="19"/>
  <c r="I217" i="19"/>
  <c r="I221" i="19"/>
  <c r="I225" i="19"/>
  <c r="I188" i="19"/>
  <c r="I192" i="19"/>
  <c r="I196" i="19"/>
  <c r="I190" i="19"/>
  <c r="I194" i="19"/>
  <c r="I198" i="19"/>
  <c r="I177" i="19"/>
  <c r="I181" i="19"/>
  <c r="I185" i="19"/>
  <c r="I175" i="19"/>
  <c r="I179" i="19"/>
  <c r="I183" i="19"/>
  <c r="I163" i="19"/>
  <c r="I171" i="19"/>
  <c r="J167" i="19"/>
  <c r="I162" i="19"/>
  <c r="I166" i="19"/>
  <c r="I170" i="19"/>
  <c r="I164" i="19"/>
  <c r="I168" i="19"/>
  <c r="I172" i="19"/>
  <c r="I159" i="19"/>
  <c r="I152" i="19"/>
  <c r="I156" i="19"/>
  <c r="I149" i="19"/>
  <c r="I153" i="19"/>
  <c r="I157" i="19"/>
  <c r="I150" i="19"/>
  <c r="I154" i="19"/>
  <c r="I158" i="19"/>
  <c r="I136" i="19"/>
  <c r="I140" i="19"/>
  <c r="I144" i="19"/>
  <c r="I120" i="19"/>
  <c r="I124" i="19"/>
  <c r="I128" i="19"/>
  <c r="I121" i="19"/>
  <c r="I125" i="19"/>
  <c r="I129" i="19"/>
  <c r="I123" i="19"/>
  <c r="I127" i="19"/>
  <c r="I131" i="19"/>
  <c r="I115" i="19"/>
  <c r="I106" i="19"/>
  <c r="I110" i="19"/>
  <c r="I107" i="19"/>
  <c r="I111" i="19"/>
  <c r="J98" i="19"/>
  <c r="I101" i="19"/>
  <c r="I102" i="19"/>
  <c r="I99" i="19"/>
  <c r="I103" i="19"/>
  <c r="J93" i="19"/>
  <c r="J97" i="19"/>
  <c r="I95" i="19"/>
  <c r="I92" i="19"/>
  <c r="I96" i="19"/>
  <c r="I72" i="19"/>
  <c r="I80" i="19"/>
  <c r="J76" i="19"/>
  <c r="I73" i="19"/>
  <c r="I77" i="19"/>
  <c r="I81" i="19"/>
  <c r="I71" i="19"/>
  <c r="I75" i="19"/>
  <c r="I79" i="19"/>
  <c r="I83" i="19"/>
  <c r="I69" i="19"/>
  <c r="I68" i="19"/>
  <c r="I55" i="19"/>
  <c r="J59" i="19"/>
  <c r="I56" i="19"/>
  <c r="I60" i="19"/>
  <c r="I64" i="19"/>
  <c r="I54" i="19"/>
  <c r="I58" i="19"/>
  <c r="I62" i="19"/>
  <c r="I66" i="19"/>
  <c r="I51" i="19"/>
  <c r="I37" i="19"/>
  <c r="I41" i="19"/>
  <c r="I45" i="19"/>
  <c r="I42" i="19"/>
  <c r="I38" i="19"/>
  <c r="I46" i="19"/>
  <c r="I24" i="19"/>
  <c r="I28" i="19"/>
  <c r="I25" i="19"/>
  <c r="I22" i="19"/>
  <c r="I26" i="19"/>
  <c r="I23" i="19"/>
  <c r="I27" i="19"/>
  <c r="I13" i="19"/>
  <c r="I17" i="19"/>
  <c r="I14" i="19"/>
  <c r="I18" i="19"/>
  <c r="I34" i="5"/>
  <c r="I31" i="5"/>
  <c r="I32" i="5"/>
  <c r="I24" i="5"/>
  <c r="I17" i="5"/>
  <c r="I14" i="5"/>
  <c r="J13" i="5"/>
  <c r="I26" i="22"/>
  <c r="I25" i="22"/>
  <c r="I29" i="22"/>
  <c r="I24" i="22"/>
  <c r="I28" i="22"/>
  <c r="I30" i="22"/>
  <c r="I31" i="22"/>
  <c r="I27" i="22"/>
  <c r="J19" i="22"/>
  <c r="I20" i="22"/>
  <c r="I21" i="22"/>
  <c r="I10" i="22"/>
  <c r="I12" i="22"/>
  <c r="I13" i="22"/>
  <c r="J50" i="3"/>
  <c r="I51" i="3"/>
  <c r="I52" i="3"/>
  <c r="I49" i="3"/>
  <c r="I53" i="3"/>
  <c r="I46" i="3"/>
  <c r="I47" i="3"/>
  <c r="I45" i="3"/>
  <c r="I41" i="3"/>
  <c r="I37" i="3"/>
  <c r="I34" i="3"/>
  <c r="I35" i="3"/>
  <c r="I36" i="3"/>
  <c r="I30" i="3"/>
  <c r="I31" i="3"/>
  <c r="I32" i="3"/>
  <c r="J24" i="3"/>
  <c r="J20" i="3"/>
  <c r="I25" i="3"/>
  <c r="J21" i="3"/>
  <c r="I22" i="3"/>
  <c r="I26" i="3"/>
  <c r="J28" i="3"/>
  <c r="I19" i="3"/>
  <c r="I23" i="3"/>
  <c r="I27" i="3"/>
  <c r="J56" i="4"/>
  <c r="I55" i="4"/>
  <c r="I53" i="4"/>
  <c r="I57" i="4"/>
  <c r="J50" i="4"/>
  <c r="J46" i="4"/>
  <c r="I47" i="4"/>
  <c r="I48" i="4"/>
  <c r="I49" i="4"/>
  <c r="I44" i="4"/>
  <c r="I42" i="4"/>
  <c r="I43" i="4"/>
  <c r="I38" i="4"/>
  <c r="I39" i="4"/>
  <c r="I40" i="4"/>
  <c r="I32" i="4"/>
  <c r="I33" i="4"/>
  <c r="J29" i="4"/>
  <c r="J26" i="4"/>
  <c r="I27" i="4"/>
  <c r="J15" i="4"/>
  <c r="J16" i="4"/>
  <c r="I14" i="4"/>
  <c r="I18" i="4"/>
  <c r="I10" i="4"/>
  <c r="I11" i="4"/>
  <c r="D37" i="13"/>
  <c r="D36" i="13"/>
  <c r="D35" i="13"/>
  <c r="D34" i="13"/>
  <c r="B6" i="1"/>
  <c r="B4" i="17"/>
  <c r="A18" i="1"/>
  <c r="A17" i="1"/>
  <c r="A16" i="1"/>
  <c r="A15" i="1"/>
  <c r="A14" i="1"/>
  <c r="A13" i="1"/>
  <c r="A12" i="1"/>
  <c r="A11" i="1"/>
  <c r="A10" i="1"/>
  <c r="A9" i="1"/>
  <c r="A8" i="1"/>
  <c r="A7" i="1"/>
  <c r="A6" i="1"/>
  <c r="A221" i="21" l="1"/>
  <c r="A222" i="21"/>
  <c r="A223" i="21"/>
  <c r="A224" i="21"/>
  <c r="A203" i="21"/>
  <c r="A204" i="21"/>
  <c r="A207" i="21"/>
  <c r="A211" i="21"/>
  <c r="A212" i="21"/>
  <c r="A213" i="21"/>
  <c r="A214" i="21"/>
  <c r="A215" i="21"/>
  <c r="A169" i="21"/>
  <c r="A172" i="21"/>
  <c r="A177" i="21"/>
  <c r="A178" i="21"/>
  <c r="A179" i="21"/>
  <c r="A182" i="21"/>
  <c r="A187" i="21"/>
  <c r="A188" i="21"/>
  <c r="A194" i="21"/>
  <c r="A195" i="21"/>
  <c r="A197" i="21"/>
  <c r="A200" i="21"/>
  <c r="A132" i="21"/>
  <c r="A134" i="21"/>
  <c r="A138" i="21"/>
  <c r="A139" i="21"/>
  <c r="A141" i="21"/>
  <c r="A142" i="21"/>
  <c r="A143" i="21"/>
  <c r="A150" i="21"/>
  <c r="A158" i="21"/>
  <c r="A159" i="21"/>
  <c r="A160" i="21"/>
  <c r="A163" i="21"/>
  <c r="A165" i="21"/>
  <c r="A106" i="21"/>
  <c r="A110" i="21"/>
  <c r="A111" i="21"/>
  <c r="A112" i="21"/>
  <c r="A113" i="21"/>
  <c r="A114" i="21"/>
  <c r="A115" i="21"/>
  <c r="A117" i="21"/>
  <c r="A121" i="21"/>
  <c r="A130" i="21"/>
  <c r="A131" i="21"/>
  <c r="A94" i="21"/>
  <c r="A95" i="21"/>
  <c r="A96" i="21"/>
  <c r="A97" i="21"/>
  <c r="A99" i="21"/>
  <c r="A100" i="21"/>
  <c r="A105" i="21"/>
  <c r="A86" i="21"/>
  <c r="A87" i="21"/>
  <c r="A88" i="21"/>
  <c r="A53" i="21"/>
  <c r="A54" i="21"/>
  <c r="A55" i="21"/>
  <c r="A56" i="21"/>
  <c r="A57" i="21"/>
  <c r="A58" i="21"/>
  <c r="A59" i="21"/>
  <c r="A60" i="21"/>
  <c r="A69" i="21"/>
  <c r="A70" i="21"/>
  <c r="A72" i="21"/>
  <c r="A73" i="21"/>
  <c r="A74" i="21"/>
  <c r="A48" i="21"/>
  <c r="A49" i="21"/>
  <c r="A50" i="21"/>
  <c r="A51" i="21"/>
  <c r="A52" i="21"/>
  <c r="A42" i="21"/>
  <c r="A31" i="21"/>
  <c r="A32" i="21"/>
  <c r="A33" i="21"/>
  <c r="A34" i="21"/>
  <c r="A35" i="21"/>
  <c r="A24" i="21"/>
  <c r="A21" i="20"/>
  <c r="A25" i="20"/>
  <c r="A26" i="20"/>
  <c r="A27" i="20"/>
  <c r="A28" i="20"/>
  <c r="A48" i="20"/>
  <c r="A49" i="20"/>
  <c r="A50" i="20"/>
  <c r="A51" i="20"/>
  <c r="A52" i="20"/>
  <c r="A67" i="20"/>
  <c r="A72" i="20"/>
  <c r="A76" i="20"/>
  <c r="A82" i="20"/>
  <c r="A87" i="20"/>
  <c r="A94" i="20"/>
  <c r="A95" i="20"/>
  <c r="A96" i="20"/>
  <c r="A97" i="20"/>
  <c r="A109" i="20"/>
  <c r="A110" i="20"/>
  <c r="A119" i="20"/>
  <c r="A128" i="20"/>
  <c r="A135" i="20"/>
  <c r="A145" i="20"/>
  <c r="A146" i="20"/>
  <c r="A12" i="20"/>
  <c r="A17" i="20"/>
  <c r="A11" i="20"/>
  <c r="A15" i="12"/>
  <c r="A16" i="12"/>
  <c r="A18" i="12"/>
  <c r="A22" i="12"/>
  <c r="A23" i="12"/>
  <c r="A24" i="12"/>
  <c r="A18" i="23"/>
  <c r="A20" i="23"/>
  <c r="A21" i="23"/>
  <c r="A22" i="23"/>
  <c r="A23" i="23"/>
  <c r="A16" i="15"/>
  <c r="A20" i="15"/>
  <c r="A21" i="15"/>
  <c r="A31" i="15"/>
  <c r="A32" i="15"/>
  <c r="A33" i="15"/>
  <c r="A35" i="15"/>
  <c r="A36" i="15"/>
  <c r="A37" i="15"/>
  <c r="A40" i="15"/>
  <c r="A41" i="15"/>
  <c r="A43" i="15"/>
  <c r="A44" i="15"/>
  <c r="A45" i="15"/>
  <c r="A48" i="15"/>
  <c r="A49" i="15"/>
  <c r="A13" i="10"/>
  <c r="A18" i="10"/>
  <c r="A20" i="10"/>
  <c r="A22" i="10"/>
  <c r="A26" i="10"/>
  <c r="A28" i="10"/>
  <c r="A31" i="10"/>
  <c r="A34" i="10"/>
  <c r="A15" i="24"/>
  <c r="A19" i="24"/>
  <c r="A20" i="24"/>
  <c r="A21" i="24"/>
  <c r="A31" i="24"/>
  <c r="A32" i="24"/>
  <c r="A38" i="24"/>
  <c r="A39" i="24"/>
  <c r="A43" i="24"/>
  <c r="A19" i="13"/>
  <c r="A67" i="19"/>
  <c r="A70" i="19"/>
  <c r="A84" i="19"/>
  <c r="A85" i="19"/>
  <c r="A86" i="19"/>
  <c r="A87" i="19"/>
  <c r="A88" i="19"/>
  <c r="A89" i="19"/>
  <c r="A90" i="19"/>
  <c r="A91" i="19"/>
  <c r="A104" i="19"/>
  <c r="A105" i="19"/>
  <c r="A118" i="19"/>
  <c r="A119" i="19"/>
  <c r="A132" i="19"/>
  <c r="A133" i="19"/>
  <c r="A147" i="19"/>
  <c r="A148" i="19"/>
  <c r="A160" i="19"/>
  <c r="A161" i="19"/>
  <c r="A173" i="19"/>
  <c r="A174" i="19"/>
  <c r="A186" i="19"/>
  <c r="A187" i="19"/>
  <c r="A200" i="19"/>
  <c r="A201" i="19"/>
  <c r="A215" i="19"/>
  <c r="A216" i="19"/>
  <c r="A229" i="19"/>
  <c r="A230" i="19"/>
  <c r="A243" i="19"/>
  <c r="A244" i="19"/>
  <c r="A257" i="19"/>
  <c r="A258" i="19"/>
  <c r="A270" i="19"/>
  <c r="A271" i="19"/>
  <c r="A284" i="19"/>
  <c r="A285" i="19"/>
  <c r="A298" i="19"/>
  <c r="A299" i="19"/>
  <c r="A310" i="19"/>
  <c r="A311" i="19"/>
  <c r="A318" i="19"/>
  <c r="A319" i="19"/>
  <c r="A326" i="19"/>
  <c r="A331" i="19"/>
  <c r="A332" i="19"/>
  <c r="A334" i="19"/>
  <c r="A335" i="19"/>
  <c r="A48" i="19"/>
  <c r="A49" i="19"/>
  <c r="A52" i="19"/>
  <c r="A29" i="19"/>
  <c r="A30" i="19"/>
  <c r="A31" i="19"/>
  <c r="A34" i="19"/>
  <c r="A21" i="19"/>
  <c r="A20" i="5"/>
  <c r="A21" i="5"/>
  <c r="A22" i="5"/>
  <c r="A28" i="5"/>
  <c r="A29" i="5"/>
  <c r="A18" i="5"/>
  <c r="A23" i="22"/>
  <c r="A14" i="22"/>
  <c r="A15" i="22"/>
  <c r="A17" i="22"/>
  <c r="A29" i="3"/>
  <c r="A33" i="3"/>
  <c r="A38" i="3"/>
  <c r="A39" i="3"/>
  <c r="A40" i="3"/>
  <c r="A43" i="3"/>
  <c r="A48" i="3"/>
  <c r="A15" i="3"/>
  <c r="A16" i="3"/>
  <c r="A17" i="3"/>
  <c r="A18" i="3"/>
  <c r="A22" i="3"/>
  <c r="A30" i="4"/>
  <c r="A36" i="4"/>
  <c r="A37" i="4"/>
  <c r="A41" i="4"/>
  <c r="A45" i="4"/>
  <c r="A25" i="4"/>
  <c r="A28" i="4"/>
  <c r="A24" i="4"/>
  <c r="A12" i="4"/>
  <c r="A13" i="4"/>
  <c r="B17" i="1" l="1"/>
  <c r="D51" i="19"/>
  <c r="D47" i="20" l="1"/>
  <c r="D225" i="21"/>
  <c r="D45" i="21"/>
  <c r="D19" i="3"/>
  <c r="D51" i="10"/>
  <c r="D50" i="10"/>
  <c r="D49" i="10"/>
  <c r="D48" i="10"/>
  <c r="D47" i="10"/>
  <c r="D44" i="10"/>
  <c r="D43" i="10"/>
  <c r="D42" i="10"/>
  <c r="D41" i="10"/>
  <c r="D40" i="10"/>
  <c r="D39" i="10"/>
  <c r="D38" i="10"/>
  <c r="D37" i="10"/>
  <c r="D36" i="10"/>
  <c r="D35" i="10"/>
  <c r="D33" i="10"/>
  <c r="D24" i="10"/>
  <c r="D23" i="10"/>
  <c r="D21" i="10"/>
  <c r="D32" i="10"/>
  <c r="D30" i="10"/>
  <c r="D19" i="10"/>
  <c r="D17" i="10"/>
  <c r="D16" i="10"/>
  <c r="D15" i="10"/>
  <c r="D14" i="10"/>
  <c r="D12" i="10"/>
  <c r="D11" i="10"/>
  <c r="D10" i="10"/>
  <c r="D9" i="10"/>
  <c r="D8" i="10"/>
  <c r="H7" i="10"/>
  <c r="J7" i="10" s="1"/>
  <c r="D27" i="3" l="1"/>
  <c r="D26" i="3"/>
  <c r="D28" i="3"/>
  <c r="D25" i="3"/>
  <c r="D24" i="3"/>
  <c r="D23" i="3"/>
  <c r="D21" i="3"/>
  <c r="D25" i="10"/>
  <c r="D7" i="10"/>
  <c r="D46" i="10"/>
  <c r="D45" i="10"/>
  <c r="D29" i="10"/>
  <c r="D27" i="10"/>
  <c r="I7" i="10"/>
  <c r="J52" i="10" l="1"/>
  <c r="I52" i="10"/>
  <c r="D61" i="20" l="1"/>
  <c r="D93" i="20" l="1"/>
  <c r="B4" i="13"/>
  <c r="D252" i="19"/>
  <c r="D238" i="19"/>
  <c r="D224" i="19"/>
  <c r="D195" i="19"/>
  <c r="D168" i="19"/>
  <c r="D127" i="19"/>
  <c r="D113" i="19"/>
  <c r="D22" i="24"/>
  <c r="D36" i="20" l="1"/>
  <c r="D181" i="19"/>
  <c r="D210" i="19"/>
  <c r="D305" i="19"/>
  <c r="D293" i="19"/>
  <c r="D265" i="19"/>
  <c r="D155" i="19"/>
  <c r="D142" i="19"/>
  <c r="D24" i="24"/>
  <c r="D23" i="24"/>
  <c r="D25" i="24" l="1"/>
  <c r="D28" i="13" l="1"/>
  <c r="D39" i="20"/>
  <c r="D36" i="19"/>
  <c r="D37" i="19" l="1"/>
  <c r="D26" i="22" l="1"/>
  <c r="D25" i="22"/>
  <c r="D30" i="5"/>
  <c r="D25" i="12" l="1"/>
  <c r="D35" i="19"/>
  <c r="D39" i="19"/>
  <c r="D43" i="19"/>
  <c r="D45" i="19"/>
  <c r="D46" i="19"/>
  <c r="D47" i="19"/>
  <c r="D279" i="19" l="1"/>
  <c r="D29" i="12"/>
  <c r="D39" i="21"/>
  <c r="D71" i="19" l="1"/>
  <c r="D72" i="19"/>
  <c r="D54" i="19"/>
  <c r="D55" i="19"/>
  <c r="D73" i="19"/>
  <c r="D53" i="19"/>
  <c r="B5" i="1"/>
  <c r="B4" i="1"/>
  <c r="D156" i="21" l="1"/>
  <c r="D117" i="20"/>
  <c r="D46" i="20"/>
  <c r="D45" i="20"/>
  <c r="D135" i="21"/>
  <c r="D133" i="21"/>
  <c r="D336" i="19"/>
  <c r="D123" i="21"/>
  <c r="D185" i="21"/>
  <c r="D56" i="20"/>
  <c r="D57" i="20"/>
  <c r="D59" i="20" l="1"/>
  <c r="D184" i="21"/>
  <c r="D44" i="20" l="1"/>
  <c r="D47" i="15"/>
  <c r="D92" i="20"/>
  <c r="D86" i="20"/>
  <c r="D85" i="20"/>
  <c r="H13" i="21"/>
  <c r="J13" i="21" s="1"/>
  <c r="D121" i="20"/>
  <c r="D91" i="20" l="1"/>
  <c r="D83" i="20"/>
  <c r="D84" i="20"/>
  <c r="D123" i="20"/>
  <c r="B18" i="1"/>
  <c r="B16" i="1"/>
  <c r="B15" i="1"/>
  <c r="B14" i="1"/>
  <c r="B13" i="1"/>
  <c r="B12" i="1"/>
  <c r="B11" i="1"/>
  <c r="B10" i="1"/>
  <c r="B9" i="1" l="1"/>
  <c r="B8" i="1"/>
  <c r="B7" i="1"/>
  <c r="D45" i="3"/>
  <c r="D46" i="3"/>
  <c r="D47" i="3"/>
  <c r="D20" i="3"/>
  <c r="D10" i="4"/>
  <c r="D60" i="20" l="1"/>
  <c r="D171" i="21"/>
  <c r="D170" i="21"/>
  <c r="D183" i="21" l="1"/>
  <c r="D155" i="21" l="1"/>
  <c r="D137" i="21"/>
  <c r="D120" i="21"/>
  <c r="D116" i="21"/>
  <c r="D36" i="21" l="1"/>
  <c r="I13" i="21" l="1"/>
  <c r="D65" i="21" l="1"/>
  <c r="D64" i="21"/>
  <c r="D63" i="21"/>
  <c r="D62" i="21"/>
  <c r="D67" i="21"/>
  <c r="D66" i="21"/>
  <c r="D68" i="21"/>
  <c r="D61" i="21"/>
  <c r="D71" i="21"/>
  <c r="D85" i="21"/>
  <c r="D84" i="21"/>
  <c r="D83" i="21"/>
  <c r="D82" i="21"/>
  <c r="D81" i="21"/>
  <c r="D80" i="21"/>
  <c r="D79" i="21"/>
  <c r="D78" i="21"/>
  <c r="D220" i="21"/>
  <c r="D219" i="21"/>
  <c r="D218" i="21"/>
  <c r="D217" i="21"/>
  <c r="D154" i="21"/>
  <c r="D153" i="21"/>
  <c r="D152" i="21"/>
  <c r="D151" i="21"/>
  <c r="D145" i="21"/>
  <c r="D144" i="21"/>
  <c r="D147" i="21"/>
  <c r="D146" i="21"/>
  <c r="D148" i="21"/>
  <c r="D149" i="21"/>
  <c r="D103" i="21"/>
  <c r="D101" i="21"/>
  <c r="D102" i="21"/>
  <c r="D104" i="21"/>
  <c r="D108" i="21"/>
  <c r="D109" i="21"/>
  <c r="D107" i="21"/>
  <c r="D93" i="21"/>
  <c r="D92" i="21"/>
  <c r="D91" i="21"/>
  <c r="D90" i="21"/>
  <c r="D89" i="21"/>
  <c r="D173" i="21" l="1"/>
  <c r="D175" i="21"/>
  <c r="D176" i="21"/>
  <c r="D19" i="20"/>
  <c r="D41" i="19"/>
  <c r="D33" i="19"/>
  <c r="D32" i="19"/>
  <c r="D186" i="21" l="1"/>
  <c r="D14" i="21" l="1"/>
  <c r="D15" i="21"/>
  <c r="D16" i="21"/>
  <c r="D17" i="21"/>
  <c r="D18" i="21"/>
  <c r="D19" i="21"/>
  <c r="D20" i="21"/>
  <c r="D21" i="21"/>
  <c r="D22" i="21"/>
  <c r="D23" i="21"/>
  <c r="D25" i="21"/>
  <c r="D26" i="21"/>
  <c r="D27" i="21"/>
  <c r="D28" i="21"/>
  <c r="D29" i="21"/>
  <c r="D30" i="21"/>
  <c r="D37" i="21"/>
  <c r="D38" i="21"/>
  <c r="D40" i="21"/>
  <c r="D41" i="21"/>
  <c r="D43" i="21"/>
  <c r="D44" i="21"/>
  <c r="D46" i="21"/>
  <c r="D47" i="21"/>
  <c r="D75" i="21"/>
  <c r="D76" i="21"/>
  <c r="D77" i="21"/>
  <c r="D98" i="21"/>
  <c r="D118" i="21"/>
  <c r="D119" i="21"/>
  <c r="D122" i="21"/>
  <c r="D125" i="21"/>
  <c r="D128" i="21"/>
  <c r="D129" i="21"/>
  <c r="D136" i="21"/>
  <c r="D140" i="21"/>
  <c r="D157" i="21"/>
  <c r="D161" i="21"/>
  <c r="D162" i="21"/>
  <c r="D174" i="21"/>
  <c r="D164" i="21"/>
  <c r="D166" i="21"/>
  <c r="D167" i="21"/>
  <c r="D168" i="21"/>
  <c r="D189" i="21"/>
  <c r="D190" i="21"/>
  <c r="D192" i="21"/>
  <c r="D193" i="21"/>
  <c r="D196" i="21"/>
  <c r="D198" i="21"/>
  <c r="D199" i="21"/>
  <c r="D201" i="21"/>
  <c r="D202" i="21"/>
  <c r="D205" i="21"/>
  <c r="D206" i="21"/>
  <c r="D208" i="21"/>
  <c r="D209" i="21"/>
  <c r="D210" i="21"/>
  <c r="D13" i="21"/>
  <c r="D13" i="20"/>
  <c r="D14" i="20"/>
  <c r="D15" i="20"/>
  <c r="D16" i="20"/>
  <c r="D18" i="20"/>
  <c r="D22" i="20"/>
  <c r="D23" i="20"/>
  <c r="D20" i="20"/>
  <c r="D24" i="20"/>
  <c r="D29" i="20"/>
  <c r="D30" i="20"/>
  <c r="D31" i="20"/>
  <c r="D32" i="20"/>
  <c r="D33" i="20"/>
  <c r="D34" i="20"/>
  <c r="D35" i="20"/>
  <c r="D37" i="20"/>
  <c r="D38" i="20"/>
  <c r="D40" i="20"/>
  <c r="D41" i="20"/>
  <c r="D42" i="20"/>
  <c r="D43" i="20"/>
  <c r="D53" i="20"/>
  <c r="D54" i="20"/>
  <c r="D55" i="20"/>
  <c r="D58" i="20"/>
  <c r="D62" i="20"/>
  <c r="D63" i="20"/>
  <c r="D64" i="20"/>
  <c r="D65" i="20"/>
  <c r="D66" i="20"/>
  <c r="D68" i="20"/>
  <c r="D69" i="20"/>
  <c r="D70" i="20"/>
  <c r="D71" i="20"/>
  <c r="D73" i="20"/>
  <c r="D74" i="20"/>
  <c r="D75" i="20"/>
  <c r="D77" i="20"/>
  <c r="D78" i="20"/>
  <c r="D79" i="20"/>
  <c r="D80" i="20"/>
  <c r="D81" i="20"/>
  <c r="D88" i="20"/>
  <c r="D89" i="20"/>
  <c r="D90" i="20"/>
  <c r="D105" i="20"/>
  <c r="D106" i="20"/>
  <c r="D107" i="20"/>
  <c r="D108" i="20"/>
  <c r="D111" i="20"/>
  <c r="D112" i="20"/>
  <c r="D113" i="20"/>
  <c r="D114" i="20"/>
  <c r="D115" i="20"/>
  <c r="D116" i="20"/>
  <c r="D118" i="20"/>
  <c r="D120" i="20"/>
  <c r="D122" i="20"/>
  <c r="D124" i="20"/>
  <c r="D125" i="20"/>
  <c r="D126" i="20"/>
  <c r="D127" i="20"/>
  <c r="D129" i="20"/>
  <c r="D130" i="20"/>
  <c r="D131" i="20"/>
  <c r="D132" i="20"/>
  <c r="D133" i="20"/>
  <c r="D134" i="20"/>
  <c r="D136" i="20"/>
  <c r="D137" i="20"/>
  <c r="D138" i="20"/>
  <c r="D139" i="20"/>
  <c r="D140" i="20"/>
  <c r="D141" i="20"/>
  <c r="D142" i="20"/>
  <c r="D143" i="20"/>
  <c r="D144" i="20"/>
  <c r="D147" i="20"/>
  <c r="D148" i="20"/>
  <c r="D149" i="20"/>
  <c r="D150" i="20"/>
  <c r="D10" i="20"/>
  <c r="D104" i="20"/>
  <c r="D103" i="20"/>
  <c r="D102" i="20"/>
  <c r="D101" i="20"/>
  <c r="D100" i="20"/>
  <c r="D99" i="20"/>
  <c r="D98" i="20"/>
  <c r="D41" i="24"/>
  <c r="D40" i="24"/>
  <c r="D12" i="24"/>
  <c r="D58" i="15"/>
  <c r="D57" i="15"/>
  <c r="D56" i="15"/>
  <c r="D55" i="15"/>
  <c r="D54" i="15"/>
  <c r="D51" i="15"/>
  <c r="D50" i="15"/>
  <c r="D13" i="24"/>
  <c r="D172" i="19"/>
  <c r="D103" i="19"/>
  <c r="D117" i="19"/>
  <c r="D327" i="19"/>
  <c r="D138" i="19"/>
  <c r="D297" i="19"/>
  <c r="D296" i="19"/>
  <c r="D295" i="19"/>
  <c r="D294" i="19"/>
  <c r="D292" i="19"/>
  <c r="D291" i="19"/>
  <c r="D290" i="19"/>
  <c r="D289" i="19"/>
  <c r="D288" i="19"/>
  <c r="D287" i="19"/>
  <c r="D286" i="19"/>
  <c r="D269" i="19"/>
  <c r="D268" i="19"/>
  <c r="D267" i="19"/>
  <c r="D266" i="19"/>
  <c r="D264" i="19"/>
  <c r="D263" i="19"/>
  <c r="D262" i="19"/>
  <c r="D261" i="19"/>
  <c r="D260" i="19"/>
  <c r="D259" i="19"/>
  <c r="D256" i="19"/>
  <c r="D255" i="19"/>
  <c r="D254" i="19"/>
  <c r="D253" i="19"/>
  <c r="D251" i="19"/>
  <c r="D250" i="19"/>
  <c r="D249" i="19"/>
  <c r="D248" i="19"/>
  <c r="D247" i="19"/>
  <c r="D246" i="19"/>
  <c r="D245" i="19"/>
  <c r="D242" i="19"/>
  <c r="D241" i="19"/>
  <c r="D240" i="19"/>
  <c r="D239" i="19"/>
  <c r="D237" i="19"/>
  <c r="D236" i="19"/>
  <c r="D235" i="19"/>
  <c r="D234" i="19"/>
  <c r="D233" i="19"/>
  <c r="D232" i="19"/>
  <c r="D231" i="19"/>
  <c r="D227" i="19"/>
  <c r="D226" i="19"/>
  <c r="D225" i="19"/>
  <c r="D222" i="19"/>
  <c r="D219" i="19"/>
  <c r="D218" i="19"/>
  <c r="D214" i="19"/>
  <c r="D212" i="19"/>
  <c r="D207" i="19"/>
  <c r="D205" i="19"/>
  <c r="D204" i="19"/>
  <c r="D198" i="19"/>
  <c r="D197" i="19"/>
  <c r="D194" i="19"/>
  <c r="D192" i="19"/>
  <c r="D191" i="19"/>
  <c r="D190" i="19"/>
  <c r="D189" i="19"/>
  <c r="D170" i="19"/>
  <c r="D169" i="19"/>
  <c r="D167" i="19"/>
  <c r="D165" i="19"/>
  <c r="D164" i="19"/>
  <c r="D185" i="19"/>
  <c r="D184" i="19"/>
  <c r="D183" i="19"/>
  <c r="D180" i="19"/>
  <c r="D179" i="19"/>
  <c r="D178" i="19"/>
  <c r="D176" i="19"/>
  <c r="D158" i="19"/>
  <c r="D157" i="19"/>
  <c r="D153" i="19"/>
  <c r="D152" i="19"/>
  <c r="D151" i="19"/>
  <c r="D150" i="19"/>
  <c r="D130" i="19"/>
  <c r="D129" i="19"/>
  <c r="D128" i="19"/>
  <c r="D125" i="19"/>
  <c r="D124" i="19"/>
  <c r="D122" i="19"/>
  <c r="D121" i="19"/>
  <c r="D120" i="19"/>
  <c r="D115" i="19"/>
  <c r="D114" i="19"/>
  <c r="D112" i="19"/>
  <c r="D111" i="19"/>
  <c r="D110" i="19"/>
  <c r="D109" i="19"/>
  <c r="D107" i="19"/>
  <c r="D102" i="19"/>
  <c r="D100" i="19"/>
  <c r="D99" i="19"/>
  <c r="D98" i="19"/>
  <c r="D97" i="19"/>
  <c r="D96" i="19"/>
  <c r="D95" i="19"/>
  <c r="D94" i="19"/>
  <c r="D92" i="19"/>
  <c r="D146" i="19"/>
  <c r="D145" i="19"/>
  <c r="D144" i="19"/>
  <c r="D143" i="19"/>
  <c r="D328" i="19"/>
  <c r="D329" i="19"/>
  <c r="D330" i="19"/>
  <c r="D324" i="19" l="1"/>
  <c r="D22" i="19"/>
  <c r="D26" i="23"/>
  <c r="D206" i="19"/>
  <c r="D333" i="19"/>
  <c r="D313" i="19"/>
  <c r="D315" i="19"/>
  <c r="D312" i="19"/>
  <c r="D316" i="19"/>
  <c r="D317" i="19"/>
  <c r="D314" i="19"/>
  <c r="D322" i="19"/>
  <c r="D306" i="19"/>
  <c r="D308" i="19"/>
  <c r="D300" i="19"/>
  <c r="D321" i="19"/>
  <c r="D323" i="19"/>
  <c r="D302" i="19"/>
  <c r="D303" i="19"/>
  <c r="D325" i="19"/>
  <c r="D307" i="19"/>
  <c r="D320" i="19"/>
  <c r="D301" i="19"/>
  <c r="D304" i="19"/>
  <c r="D309" i="19"/>
  <c r="D221" i="19"/>
  <c r="D199" i="19"/>
  <c r="D203" i="19"/>
  <c r="D220" i="19"/>
  <c r="D217" i="19"/>
  <c r="D223" i="19"/>
  <c r="D228" i="19"/>
  <c r="D202" i="19"/>
  <c r="D211" i="19"/>
  <c r="D193" i="19"/>
  <c r="D208" i="19"/>
  <c r="D213" i="19"/>
  <c r="D209" i="19"/>
  <c r="D196" i="19"/>
  <c r="D188" i="19"/>
  <c r="D166" i="19"/>
  <c r="D171" i="19"/>
  <c r="D162" i="19"/>
  <c r="D175" i="19"/>
  <c r="D163" i="19"/>
  <c r="D149" i="19"/>
  <c r="D177" i="19"/>
  <c r="D182" i="19"/>
  <c r="D156" i="19"/>
  <c r="D154" i="19"/>
  <c r="D159" i="19"/>
  <c r="D123" i="19"/>
  <c r="D126" i="19"/>
  <c r="D131" i="19"/>
  <c r="D108" i="19"/>
  <c r="D116" i="19"/>
  <c r="D106" i="19"/>
  <c r="D101" i="19"/>
  <c r="D93" i="19"/>
  <c r="D283" i="19" l="1"/>
  <c r="D276" i="19"/>
  <c r="D280" i="19"/>
  <c r="D272" i="19"/>
  <c r="D282" i="19"/>
  <c r="D278" i="19"/>
  <c r="D274" i="19"/>
  <c r="D275" i="19"/>
  <c r="D273" i="19"/>
  <c r="D277" i="19"/>
  <c r="D281" i="19"/>
  <c r="D13" i="19"/>
  <c r="D27" i="19"/>
  <c r="D53" i="15"/>
  <c r="D52" i="15"/>
  <c r="D25" i="19" l="1"/>
  <c r="D17" i="19"/>
  <c r="D16" i="19" l="1"/>
  <c r="D14" i="24" l="1"/>
  <c r="D17" i="24"/>
  <c r="D18" i="24"/>
  <c r="D26" i="24"/>
  <c r="D27" i="24"/>
  <c r="D28" i="24"/>
  <c r="D29" i="24"/>
  <c r="D30" i="24"/>
  <c r="D33" i="24"/>
  <c r="D34" i="24"/>
  <c r="D35" i="24"/>
  <c r="D37" i="24"/>
  <c r="D36" i="24"/>
  <c r="D42" i="24"/>
  <c r="D44" i="24"/>
  <c r="H12" i="24"/>
  <c r="I12" i="24" s="1"/>
  <c r="B4" i="24"/>
  <c r="B3" i="24"/>
  <c r="D46" i="15"/>
  <c r="D42" i="15"/>
  <c r="D38" i="15"/>
  <c r="D39" i="15"/>
  <c r="D17" i="15"/>
  <c r="D9" i="12"/>
  <c r="D11" i="12"/>
  <c r="D12" i="12"/>
  <c r="D13" i="12"/>
  <c r="D14" i="12"/>
  <c r="D17" i="12"/>
  <c r="D20" i="12"/>
  <c r="D21" i="12"/>
  <c r="D26" i="12"/>
  <c r="D27" i="12"/>
  <c r="D28" i="12"/>
  <c r="D9" i="17"/>
  <c r="D10" i="17"/>
  <c r="D11" i="17"/>
  <c r="D8" i="17"/>
  <c r="D19" i="12" l="1"/>
  <c r="D10" i="12"/>
  <c r="D16" i="24"/>
  <c r="J12" i="24"/>
  <c r="J45" i="24" l="1"/>
  <c r="D10" i="1" s="1"/>
  <c r="I45" i="24" l="1"/>
  <c r="C10" i="1" s="1"/>
  <c r="B4" i="11" l="1"/>
  <c r="D40" i="13" l="1"/>
  <c r="D15" i="13"/>
  <c r="D78" i="19"/>
  <c r="D83" i="19"/>
  <c r="D82" i="19"/>
  <c r="D81" i="19"/>
  <c r="D80" i="19"/>
  <c r="D79" i="19"/>
  <c r="D75" i="19"/>
  <c r="D74" i="19"/>
  <c r="D63" i="19"/>
  <c r="D61" i="19"/>
  <c r="D42" i="19"/>
  <c r="D59" i="19"/>
  <c r="D50" i="19"/>
  <c r="D66" i="19"/>
  <c r="D65" i="19"/>
  <c r="D64" i="19"/>
  <c r="D62" i="19"/>
  <c r="D60" i="19"/>
  <c r="D57" i="19"/>
  <c r="D56" i="19"/>
  <c r="D44" i="19"/>
  <c r="D40" i="19"/>
  <c r="D38" i="19"/>
  <c r="D38" i="13" l="1"/>
  <c r="D39" i="13"/>
  <c r="D68" i="19"/>
  <c r="D69" i="19"/>
  <c r="D77" i="19"/>
  <c r="D76" i="19"/>
  <c r="D58" i="19"/>
  <c r="D41" i="13" l="1"/>
  <c r="D42" i="13"/>
  <c r="D31" i="5" l="1"/>
  <c r="D28" i="23"/>
  <c r="D27" i="23"/>
  <c r="D25" i="23"/>
  <c r="D24" i="23"/>
  <c r="D19" i="23"/>
  <c r="D17" i="23"/>
  <c r="D16" i="23"/>
  <c r="D15" i="23"/>
  <c r="D14" i="23"/>
  <c r="D13" i="23"/>
  <c r="H12" i="23"/>
  <c r="I12" i="23" s="1"/>
  <c r="D12" i="23"/>
  <c r="B4" i="23"/>
  <c r="B3" i="23"/>
  <c r="D13" i="22"/>
  <c r="D11" i="22"/>
  <c r="D10" i="15"/>
  <c r="D11" i="15"/>
  <c r="D12" i="15"/>
  <c r="D13" i="15"/>
  <c r="D14" i="15"/>
  <c r="D15" i="15"/>
  <c r="D18" i="15"/>
  <c r="D19" i="15"/>
  <c r="D22" i="15"/>
  <c r="D23" i="15"/>
  <c r="D24" i="15"/>
  <c r="D25" i="15"/>
  <c r="D26" i="15"/>
  <c r="D27" i="15"/>
  <c r="D34" i="15"/>
  <c r="D28" i="15"/>
  <c r="D29" i="15"/>
  <c r="D30" i="15"/>
  <c r="D9" i="15"/>
  <c r="D12" i="13"/>
  <c r="D13" i="13"/>
  <c r="D14" i="13"/>
  <c r="D17" i="13"/>
  <c r="D16" i="13"/>
  <c r="D18" i="13"/>
  <c r="D20" i="13"/>
  <c r="D32" i="13"/>
  <c r="D21" i="13"/>
  <c r="D22" i="13"/>
  <c r="D24" i="13"/>
  <c r="D26" i="13"/>
  <c r="D27" i="13"/>
  <c r="D29" i="13"/>
  <c r="D30" i="13"/>
  <c r="D31" i="13"/>
  <c r="D11" i="13"/>
  <c r="D11" i="19"/>
  <c r="D12" i="19"/>
  <c r="D14" i="19"/>
  <c r="D15" i="19"/>
  <c r="D18" i="19"/>
  <c r="D19" i="19"/>
  <c r="D20" i="19"/>
  <c r="D23" i="19"/>
  <c r="D24" i="19"/>
  <c r="D26" i="19"/>
  <c r="D28" i="19"/>
  <c r="D134" i="19"/>
  <c r="D135" i="19"/>
  <c r="D136" i="19"/>
  <c r="D137" i="19"/>
  <c r="D139" i="19"/>
  <c r="D140" i="19"/>
  <c r="D141" i="19"/>
  <c r="D337" i="19"/>
  <c r="D10" i="19"/>
  <c r="D13" i="11"/>
  <c r="D14" i="11"/>
  <c r="D15" i="11"/>
  <c r="D16" i="11"/>
  <c r="D17" i="11"/>
  <c r="D18" i="11"/>
  <c r="D19" i="11"/>
  <c r="D20" i="11"/>
  <c r="D21" i="11"/>
  <c r="D22" i="11"/>
  <c r="D23" i="11"/>
  <c r="D24" i="11"/>
  <c r="D25" i="11"/>
  <c r="D26" i="11"/>
  <c r="D12" i="11"/>
  <c r="D12" i="5"/>
  <c r="D13" i="5"/>
  <c r="D14" i="5"/>
  <c r="D15" i="5"/>
  <c r="D16" i="5"/>
  <c r="D17" i="5"/>
  <c r="D19" i="5"/>
  <c r="D25" i="5"/>
  <c r="D27" i="5"/>
  <c r="D32" i="5"/>
  <c r="D33" i="5"/>
  <c r="D34" i="5"/>
  <c r="D11" i="5"/>
  <c r="D29" i="22"/>
  <c r="D20" i="22"/>
  <c r="D21" i="22"/>
  <c r="D22" i="22"/>
  <c r="D24" i="22"/>
  <c r="D27" i="22"/>
  <c r="D19" i="22"/>
  <c r="D18" i="22"/>
  <c r="D10" i="22"/>
  <c r="D12" i="22"/>
  <c r="H9" i="22"/>
  <c r="B4" i="22"/>
  <c r="B3" i="22"/>
  <c r="D42" i="3"/>
  <c r="D53" i="3"/>
  <c r="D28" i="22" l="1"/>
  <c r="D9" i="22"/>
  <c r="D26" i="5"/>
  <c r="D23" i="5"/>
  <c r="J12" i="23"/>
  <c r="D16" i="22"/>
  <c r="I9" i="22"/>
  <c r="J9" i="22"/>
  <c r="J32" i="22" l="1"/>
  <c r="D6" i="1" s="1"/>
  <c r="D31" i="22"/>
  <c r="D30" i="22"/>
  <c r="J29" i="23"/>
  <c r="D15" i="1" s="1"/>
  <c r="I29" i="23"/>
  <c r="C15" i="1" s="1"/>
  <c r="D24" i="5"/>
  <c r="I32" i="22" l="1"/>
  <c r="C6" i="1"/>
  <c r="D30" i="3"/>
  <c r="D31" i="3"/>
  <c r="D13" i="3"/>
  <c r="D14" i="3"/>
  <c r="D32" i="3"/>
  <c r="D34" i="3"/>
  <c r="D35" i="3"/>
  <c r="D36" i="3"/>
  <c r="D37" i="3"/>
  <c r="D41" i="3"/>
  <c r="D44" i="3"/>
  <c r="D49" i="3"/>
  <c r="D50" i="3"/>
  <c r="D51" i="3"/>
  <c r="D52" i="3"/>
  <c r="D12" i="3"/>
  <c r="D32" i="4"/>
  <c r="D58" i="4"/>
  <c r="D31" i="4"/>
  <c r="D16" i="4"/>
  <c r="D17" i="4"/>
  <c r="D18" i="4"/>
  <c r="D21" i="4"/>
  <c r="D27" i="4"/>
  <c r="D29" i="4"/>
  <c r="D33" i="4"/>
  <c r="D34" i="4"/>
  <c r="D35" i="4"/>
  <c r="D38" i="4"/>
  <c r="D39" i="4"/>
  <c r="D40" i="4"/>
  <c r="D42" i="4"/>
  <c r="D43" i="4"/>
  <c r="D44" i="4"/>
  <c r="D46" i="4"/>
  <c r="D47" i="4"/>
  <c r="D48" i="4"/>
  <c r="D49" i="4"/>
  <c r="D50" i="4"/>
  <c r="D53" i="4"/>
  <c r="D54" i="4"/>
  <c r="D55" i="4"/>
  <c r="D56" i="4"/>
  <c r="D57" i="4"/>
  <c r="D11" i="4"/>
  <c r="D9" i="4"/>
  <c r="A9" i="4" s="1"/>
  <c r="D15" i="4"/>
  <c r="B6" i="3"/>
  <c r="H167" i="21"/>
  <c r="I167" i="21" s="1"/>
  <c r="H168" i="21"/>
  <c r="J168" i="21" s="1"/>
  <c r="B4" i="21"/>
  <c r="B3" i="21"/>
  <c r="H10" i="20"/>
  <c r="J10" i="20" s="1"/>
  <c r="B4" i="20"/>
  <c r="B3" i="20"/>
  <c r="H10" i="19"/>
  <c r="I10" i="19" s="1"/>
  <c r="B4" i="19"/>
  <c r="B3" i="19"/>
  <c r="H8" i="17"/>
  <c r="I8" i="17" s="1"/>
  <c r="B3" i="17"/>
  <c r="H9" i="15"/>
  <c r="I9" i="15" s="1"/>
  <c r="B4" i="15"/>
  <c r="B3" i="15"/>
  <c r="H9" i="12"/>
  <c r="I9" i="12" s="1"/>
  <c r="H11" i="13"/>
  <c r="J11" i="13" s="1"/>
  <c r="B3" i="13"/>
  <c r="B4" i="12"/>
  <c r="B3" i="12"/>
  <c r="H12" i="11"/>
  <c r="I12" i="11" s="1"/>
  <c r="B3" i="11"/>
  <c r="J9" i="12" l="1"/>
  <c r="D26" i="4"/>
  <c r="D14" i="4"/>
  <c r="J167" i="21"/>
  <c r="I168" i="21"/>
  <c r="I10" i="20"/>
  <c r="J10" i="19"/>
  <c r="J8" i="17"/>
  <c r="J12" i="17" s="1"/>
  <c r="J9" i="15"/>
  <c r="I11" i="13"/>
  <c r="I43" i="13" s="1"/>
  <c r="J12" i="11"/>
  <c r="A10" i="4" l="1"/>
  <c r="I30" i="12"/>
  <c r="C9" i="1"/>
  <c r="I12" i="17"/>
  <c r="J227" i="21"/>
  <c r="D18" i="1" s="1"/>
  <c r="C14" i="1"/>
  <c r="J151" i="20"/>
  <c r="D17" i="1" s="1"/>
  <c r="I59" i="15"/>
  <c r="C13" i="1" s="1"/>
  <c r="J59" i="15"/>
  <c r="D13" i="1" s="1"/>
  <c r="D14" i="1"/>
  <c r="I151" i="20"/>
  <c r="C17" i="1" s="1"/>
  <c r="J338" i="19"/>
  <c r="I338" i="19"/>
  <c r="J43" i="13"/>
  <c r="I27" i="11"/>
  <c r="J27" i="11"/>
  <c r="J30" i="12"/>
  <c r="A11" i="4" l="1"/>
  <c r="D8" i="1"/>
  <c r="C8" i="1"/>
  <c r="A14" i="4"/>
  <c r="A15" i="4" s="1"/>
  <c r="D16" i="1"/>
  <c r="D12" i="1"/>
  <c r="C12" i="1"/>
  <c r="C16" i="1"/>
  <c r="D9" i="1"/>
  <c r="B4" i="10"/>
  <c r="B3" i="10"/>
  <c r="H11" i="5"/>
  <c r="I11" i="5" s="1"/>
  <c r="B4" i="5"/>
  <c r="B3" i="5"/>
  <c r="H12" i="3"/>
  <c r="I12" i="3" s="1"/>
  <c r="B3" i="3"/>
  <c r="H9" i="4"/>
  <c r="J9" i="4" s="1"/>
  <c r="J59" i="4" s="1"/>
  <c r="A16" i="4" l="1"/>
  <c r="A17" i="4" s="1"/>
  <c r="A18" i="4" s="1"/>
  <c r="A21" i="4" s="1"/>
  <c r="A22" i="4" s="1"/>
  <c r="J11" i="5"/>
  <c r="J12" i="3"/>
  <c r="I9" i="4"/>
  <c r="D4" i="1" l="1"/>
  <c r="I59" i="4"/>
  <c r="I35" i="5"/>
  <c r="C7" i="1" s="1"/>
  <c r="J35" i="5"/>
  <c r="D7" i="1" s="1"/>
  <c r="C4" i="1" l="1"/>
  <c r="J54" i="3"/>
  <c r="I54" i="3"/>
  <c r="C5" i="1" l="1"/>
  <c r="D5" i="1"/>
  <c r="A26" i="4"/>
  <c r="A5" i="1"/>
  <c r="A4" i="1"/>
  <c r="A27" i="4" l="1"/>
  <c r="A29" i="4" s="1"/>
  <c r="A31" i="4" s="1"/>
  <c r="A32" i="4" s="1"/>
  <c r="D216" i="21"/>
  <c r="D181" i="21"/>
  <c r="D191" i="21"/>
  <c r="D180" i="21"/>
  <c r="A33" i="4" l="1"/>
  <c r="A34" i="4" s="1"/>
  <c r="A35" i="4" s="1"/>
  <c r="I227" i="21"/>
  <c r="C18" i="1" s="1"/>
  <c r="A38" i="4" l="1"/>
  <c r="A39" i="4" s="1"/>
  <c r="A40" i="4" s="1"/>
  <c r="A42" i="4" s="1"/>
  <c r="A43" i="4" s="1"/>
  <c r="A44" i="4" s="1"/>
  <c r="A46" i="4" s="1"/>
  <c r="A47" i="4" s="1"/>
  <c r="A48" i="4" s="1"/>
  <c r="A49" i="4" s="1"/>
  <c r="A50" i="4" s="1"/>
  <c r="D11" i="1"/>
  <c r="D19" i="1" s="1"/>
  <c r="C11" i="1"/>
  <c r="C19" i="1" s="1"/>
  <c r="A52" i="4" l="1"/>
  <c r="A53" i="4" s="1"/>
  <c r="A54" i="4" s="1"/>
  <c r="A55" i="4" s="1"/>
  <c r="A56" i="4" s="1"/>
  <c r="A57" i="4" s="1"/>
  <c r="A58" i="4" s="1"/>
  <c r="A12" i="3" s="1"/>
  <c r="A13" i="3" l="1"/>
  <c r="A14" i="3"/>
  <c r="A19" i="3"/>
  <c r="A20" i="3" s="1"/>
  <c r="A21" i="3" s="1"/>
  <c r="A23" i="3" l="1"/>
  <c r="A24" i="3" s="1"/>
  <c r="A25" i="3" l="1"/>
  <c r="A26" i="3" s="1"/>
  <c r="A27" i="3" s="1"/>
  <c r="A28" i="3" s="1"/>
  <c r="A30" i="3" s="1"/>
  <c r="A31" i="3" l="1"/>
  <c r="A32" i="3" s="1"/>
  <c r="A34" i="3" s="1"/>
  <c r="A35" i="3" s="1"/>
  <c r="A36" i="3" s="1"/>
  <c r="A37" i="3" s="1"/>
  <c r="A41" i="3" s="1"/>
  <c r="A42" i="3" s="1"/>
  <c r="A44" i="3" s="1"/>
  <c r="A45" i="3" l="1"/>
  <c r="A46" i="3" s="1"/>
  <c r="A47" i="3" s="1"/>
  <c r="A49" i="3" s="1"/>
  <c r="A50" i="3" s="1"/>
  <c r="A51" i="3" s="1"/>
  <c r="A52" i="3" s="1"/>
  <c r="A53" i="3" s="1"/>
  <c r="A9" i="22" s="1"/>
  <c r="A10" i="22" s="1"/>
  <c r="A11" i="22" s="1"/>
  <c r="A12" i="22" s="1"/>
  <c r="A13" i="22" l="1"/>
  <c r="A16" i="22" s="1"/>
  <c r="A18" i="22" s="1"/>
  <c r="A19" i="22" l="1"/>
  <c r="A20" i="22" s="1"/>
  <c r="A21" i="22" l="1"/>
  <c r="A22" i="22" s="1"/>
  <c r="A24" i="22" l="1"/>
  <c r="A25" i="22" s="1"/>
  <c r="A26" i="22" s="1"/>
  <c r="A27" i="22" s="1"/>
  <c r="A28" i="22" s="1"/>
  <c r="A29" i="22" s="1"/>
  <c r="A30" i="22" s="1"/>
  <c r="A31" i="22" s="1"/>
  <c r="A11" i="5" s="1"/>
  <c r="A12" i="5" l="1"/>
  <c r="A13" i="5" s="1"/>
  <c r="A14" i="5" s="1"/>
  <c r="A15" i="5" l="1"/>
  <c r="A16" i="5" l="1"/>
  <c r="A17" i="5" l="1"/>
  <c r="A19" i="5" s="1"/>
  <c r="A23" i="5" l="1"/>
  <c r="A24" i="5"/>
  <c r="A25" i="5" l="1"/>
  <c r="A26" i="5" s="1"/>
  <c r="A27" i="5" s="1"/>
  <c r="A30" i="5" s="1"/>
  <c r="A31" i="5" s="1"/>
  <c r="A32" i="5" s="1"/>
  <c r="A33" i="5" s="1"/>
  <c r="A34" i="5" s="1"/>
  <c r="A10" i="19" s="1"/>
  <c r="A11" i="19" l="1"/>
  <c r="A12" i="19" l="1"/>
  <c r="A13" i="19" s="1"/>
  <c r="A14" i="19" l="1"/>
  <c r="A15" i="19"/>
  <c r="A16" i="19" l="1"/>
  <c r="A17" i="19" s="1"/>
  <c r="A18" i="19" l="1"/>
  <c r="A19" i="19" s="1"/>
  <c r="A20" i="19" s="1"/>
  <c r="A22" i="19" s="1"/>
  <c r="A23" i="19" s="1"/>
  <c r="A24" i="19" l="1"/>
  <c r="A25" i="19" l="1"/>
  <c r="A26" i="19" s="1"/>
  <c r="A27" i="19" s="1"/>
  <c r="A28" i="19" s="1"/>
  <c r="A32" i="19" s="1"/>
  <c r="A33" i="19" s="1"/>
  <c r="A35" i="19" s="1"/>
  <c r="A36" i="19" s="1"/>
  <c r="A37" i="19" s="1"/>
  <c r="A38" i="19" s="1"/>
  <c r="A39" i="19" l="1"/>
  <c r="A40" i="19" s="1"/>
  <c r="A41" i="19" s="1"/>
  <c r="A42" i="19" s="1"/>
  <c r="A43" i="19" s="1"/>
  <c r="A44" i="19" s="1"/>
  <c r="A45" i="19" s="1"/>
  <c r="A46" i="19" s="1"/>
  <c r="A47" i="19" s="1"/>
  <c r="A50" i="19" s="1"/>
  <c r="A51" i="19" s="1"/>
  <c r="A53" i="19" s="1"/>
  <c r="A54" i="19" s="1"/>
  <c r="A55" i="19" s="1"/>
  <c r="A56" i="19" s="1"/>
  <c r="A57" i="19" s="1"/>
  <c r="A58" i="19" s="1"/>
  <c r="A59" i="19" s="1"/>
  <c r="A60" i="19" s="1"/>
  <c r="A61" i="19" s="1"/>
  <c r="A62" i="19" s="1"/>
  <c r="A63" i="19" s="1"/>
  <c r="A64" i="19" s="1"/>
  <c r="A65" i="19" s="1"/>
  <c r="A66" i="19" s="1"/>
  <c r="A68" i="19" s="1"/>
  <c r="A69" i="19" s="1"/>
  <c r="A71" i="19" s="1"/>
  <c r="A72" i="19" s="1"/>
  <c r="A73" i="19" s="1"/>
  <c r="A74" i="19" s="1"/>
  <c r="A75" i="19" s="1"/>
  <c r="A76" i="19" s="1"/>
  <c r="A77" i="19" s="1"/>
  <c r="A78" i="19" s="1"/>
  <c r="A79" i="19" s="1"/>
  <c r="A80" i="19" s="1"/>
  <c r="A81" i="19" s="1"/>
  <c r="A82" i="19" s="1"/>
  <c r="A83" i="19" s="1"/>
  <c r="A92" i="19" s="1"/>
  <c r="A93" i="19" s="1"/>
  <c r="A94" i="19" s="1"/>
  <c r="A95" i="19" s="1"/>
  <c r="A96" i="19" s="1"/>
  <c r="A97" i="19" s="1"/>
  <c r="A98" i="19" s="1"/>
  <c r="A99" i="19" s="1"/>
  <c r="A100" i="19" s="1"/>
  <c r="A101" i="19" s="1"/>
  <c r="A102" i="19" s="1"/>
  <c r="A103" i="19" s="1"/>
  <c r="A106" i="19" s="1"/>
  <c r="A107" i="19" s="1"/>
  <c r="A108" i="19" s="1"/>
  <c r="A109" i="19" s="1"/>
  <c r="A110" i="19" s="1"/>
  <c r="A111" i="19" s="1"/>
  <c r="A112" i="19" s="1"/>
  <c r="A113" i="19" s="1"/>
  <c r="A114" i="19" s="1"/>
  <c r="A115" i="19" s="1"/>
  <c r="A116" i="19" s="1"/>
  <c r="A117" i="19" s="1"/>
  <c r="A120" i="19" s="1"/>
  <c r="A121" i="19" s="1"/>
  <c r="A122" i="19" s="1"/>
  <c r="A123" i="19" s="1"/>
  <c r="A124" i="19" s="1"/>
  <c r="A125" i="19" s="1"/>
  <c r="A126" i="19" s="1"/>
  <c r="A127" i="19" s="1"/>
  <c r="A128" i="19" s="1"/>
  <c r="A129" i="19" s="1"/>
  <c r="A130" i="19" s="1"/>
  <c r="A131" i="19" s="1"/>
  <c r="A134" i="19" s="1"/>
  <c r="A135" i="19" s="1"/>
  <c r="A136" i="19" s="1"/>
  <c r="A137" i="19" s="1"/>
  <c r="A138" i="19" s="1"/>
  <c r="A139" i="19" s="1"/>
  <c r="A140" i="19" s="1"/>
  <c r="A141" i="19" s="1"/>
  <c r="A142" i="19" s="1"/>
  <c r="A143" i="19" s="1"/>
  <c r="A144" i="19" s="1"/>
  <c r="A145" i="19" s="1"/>
  <c r="A146" i="19" s="1"/>
  <c r="A149" i="19" s="1"/>
  <c r="A150" i="19" s="1"/>
  <c r="A151" i="19" s="1"/>
  <c r="A152" i="19" s="1"/>
  <c r="A153" i="19" s="1"/>
  <c r="A154" i="19" s="1"/>
  <c r="A155" i="19" s="1"/>
  <c r="A156" i="19" s="1"/>
  <c r="A157" i="19" s="1"/>
  <c r="A158" i="19" s="1"/>
  <c r="A159" i="19" s="1"/>
  <c r="A162" i="19" s="1"/>
  <c r="A163" i="19" s="1"/>
  <c r="A164" i="19" s="1"/>
  <c r="A165" i="19" s="1"/>
  <c r="A166" i="19" s="1"/>
  <c r="A167" i="19" s="1"/>
  <c r="A168" i="19" s="1"/>
  <c r="A169" i="19" s="1"/>
  <c r="A170" i="19" s="1"/>
  <c r="A171" i="19" s="1"/>
  <c r="A172" i="19" s="1"/>
  <c r="A175" i="19" s="1"/>
  <c r="A176" i="19" s="1"/>
  <c r="A177" i="19" s="1"/>
  <c r="A178" i="19" s="1"/>
  <c r="A179" i="19" s="1"/>
  <c r="A180" i="19" s="1"/>
  <c r="A181" i="19" s="1"/>
  <c r="A182" i="19" s="1"/>
  <c r="A183" i="19" s="1"/>
  <c r="A184" i="19" s="1"/>
  <c r="A185" i="19" s="1"/>
  <c r="A188" i="19" s="1"/>
  <c r="A189" i="19" s="1"/>
  <c r="A190" i="19" s="1"/>
  <c r="A191" i="19" s="1"/>
  <c r="A192" i="19" s="1"/>
  <c r="A193" i="19" s="1"/>
  <c r="A194" i="19" s="1"/>
  <c r="A195" i="19" s="1"/>
  <c r="A196" i="19" s="1"/>
  <c r="A197" i="19" s="1"/>
  <c r="A198" i="19" s="1"/>
  <c r="A199" i="19" s="1"/>
  <c r="A202" i="19" s="1"/>
  <c r="A203" i="19" s="1"/>
  <c r="A204" i="19" s="1"/>
  <c r="A205" i="19" s="1"/>
  <c r="A206" i="19" s="1"/>
  <c r="A207" i="19" s="1"/>
  <c r="A208" i="19" s="1"/>
  <c r="A209" i="19" s="1"/>
  <c r="A210" i="19" s="1"/>
  <c r="A211" i="19" s="1"/>
  <c r="A212" i="19" s="1"/>
  <c r="A213" i="19" s="1"/>
  <c r="A214" i="19" s="1"/>
  <c r="A217" i="19" s="1"/>
  <c r="A218" i="19" s="1"/>
  <c r="A219" i="19" s="1"/>
  <c r="A220" i="19" s="1"/>
  <c r="A221" i="19" s="1"/>
  <c r="A222" i="19" s="1"/>
  <c r="A223" i="19" s="1"/>
  <c r="A224" i="19" s="1"/>
  <c r="A225" i="19" s="1"/>
  <c r="A226" i="19" s="1"/>
  <c r="A227" i="19" s="1"/>
  <c r="A228" i="19" s="1"/>
  <c r="A231" i="19" s="1"/>
  <c r="A232" i="19" s="1"/>
  <c r="A233" i="19" s="1"/>
  <c r="A234" i="19" s="1"/>
  <c r="A235" i="19" s="1"/>
  <c r="A236" i="19" s="1"/>
  <c r="A237" i="19" s="1"/>
  <c r="A238" i="19" s="1"/>
  <c r="A239" i="19" s="1"/>
  <c r="A240" i="19" s="1"/>
  <c r="A241" i="19" s="1"/>
  <c r="A242" i="19" s="1"/>
  <c r="A245" i="19" s="1"/>
  <c r="A246" i="19" s="1"/>
  <c r="A247" i="19" s="1"/>
  <c r="A248" i="19" s="1"/>
  <c r="A249" i="19" s="1"/>
  <c r="A250" i="19" s="1"/>
  <c r="A251" i="19" s="1"/>
  <c r="A252" i="19" s="1"/>
  <c r="A253" i="19" s="1"/>
  <c r="A254" i="19" s="1"/>
  <c r="A255" i="19" s="1"/>
  <c r="A256" i="19" s="1"/>
  <c r="A259" i="19" s="1"/>
  <c r="A260" i="19" s="1"/>
  <c r="A261" i="19" s="1"/>
  <c r="A262" i="19" s="1"/>
  <c r="A263" i="19" s="1"/>
  <c r="A264" i="19" s="1"/>
  <c r="A265" i="19" s="1"/>
  <c r="A266" i="19" s="1"/>
  <c r="A267" i="19" s="1"/>
  <c r="A268" i="19" s="1"/>
  <c r="A269" i="19" s="1"/>
  <c r="A272" i="19" s="1"/>
  <c r="A273" i="19" s="1"/>
  <c r="A274" i="19" s="1"/>
  <c r="A275" i="19" s="1"/>
  <c r="A276" i="19" s="1"/>
  <c r="A277" i="19" s="1"/>
  <c r="A278" i="19" s="1"/>
  <c r="A279" i="19" s="1"/>
  <c r="A280" i="19" s="1"/>
  <c r="A281" i="19" s="1"/>
  <c r="A282" i="19" s="1"/>
  <c r="A283" i="19" s="1"/>
  <c r="A286" i="19" s="1"/>
  <c r="A287" i="19" s="1"/>
  <c r="A288" i="19" s="1"/>
  <c r="A289" i="19" s="1"/>
  <c r="A290" i="19" s="1"/>
  <c r="A291" i="19" s="1"/>
  <c r="A292" i="19" s="1"/>
  <c r="A293" i="19" s="1"/>
  <c r="A294" i="19" s="1"/>
  <c r="A295" i="19" s="1"/>
  <c r="A296" i="19" s="1"/>
  <c r="A297" i="19" s="1"/>
  <c r="A300" i="19" s="1"/>
  <c r="A301" i="19" s="1"/>
  <c r="A302" i="19" s="1"/>
  <c r="A303" i="19" s="1"/>
  <c r="A304" i="19" s="1"/>
  <c r="A305" i="19" s="1"/>
  <c r="A306" i="19" s="1"/>
  <c r="A307" i="19" s="1"/>
  <c r="A308" i="19" s="1"/>
  <c r="A309" i="19" s="1"/>
  <c r="A312" i="19" s="1"/>
  <c r="A313" i="19" s="1"/>
  <c r="A314" i="19" s="1"/>
  <c r="A315" i="19" s="1"/>
  <c r="A316" i="19" s="1"/>
  <c r="A317" i="19" s="1"/>
  <c r="A320" i="19" s="1"/>
  <c r="A321" i="19" s="1"/>
  <c r="A322" i="19" s="1"/>
  <c r="A323" i="19" s="1"/>
  <c r="A324" i="19" s="1"/>
  <c r="A325" i="19" s="1"/>
  <c r="A327" i="19" s="1"/>
  <c r="A328" i="19" s="1"/>
  <c r="A329" i="19" s="1"/>
  <c r="A330" i="19" s="1"/>
  <c r="A333" i="19" s="1"/>
  <c r="A336" i="19" s="1"/>
  <c r="A337" i="19" s="1"/>
  <c r="A11" i="13" s="1"/>
  <c r="A12" i="13" l="1"/>
  <c r="A13" i="13" s="1"/>
  <c r="A14" i="13" l="1"/>
  <c r="A15" i="13" l="1"/>
  <c r="A16" i="13" s="1"/>
  <c r="A17" i="13" l="1"/>
  <c r="A18" i="13" l="1"/>
  <c r="A20" i="13" s="1"/>
  <c r="A21" i="13" l="1"/>
  <c r="A22" i="13" l="1"/>
  <c r="A23" i="13" s="1"/>
  <c r="A24" i="13" s="1"/>
  <c r="A26" i="13" s="1"/>
  <c r="A27" i="13" s="1"/>
  <c r="A28" i="13" s="1"/>
  <c r="A29" i="13" s="1"/>
  <c r="A30" i="13" s="1"/>
  <c r="A31" i="13" s="1"/>
  <c r="A32" i="13" s="1"/>
  <c r="A34" i="13" s="1"/>
  <c r="A35" i="13" s="1"/>
  <c r="A36" i="13" s="1"/>
  <c r="A37" i="13" s="1"/>
  <c r="A38" i="13" s="1"/>
  <c r="A39" i="13" s="1"/>
  <c r="A40" i="13" s="1"/>
  <c r="A41" i="13" s="1"/>
  <c r="A42" i="13" s="1"/>
  <c r="A12" i="24" s="1"/>
  <c r="A13" i="24" s="1"/>
  <c r="A14" i="24" l="1"/>
  <c r="A16" i="24" l="1"/>
  <c r="A17" i="24" s="1"/>
  <c r="A18" i="24" s="1"/>
  <c r="A22" i="24" l="1"/>
  <c r="A23" i="24" s="1"/>
  <c r="A24" i="24" s="1"/>
  <c r="A25" i="24" s="1"/>
  <c r="A26" i="24" s="1"/>
  <c r="A27" i="24" s="1"/>
  <c r="A28" i="24" s="1"/>
  <c r="A29" i="24" s="1"/>
  <c r="A30" i="24" s="1"/>
  <c r="A33" i="24" s="1"/>
  <c r="A34" i="24" s="1"/>
  <c r="A35" i="24" s="1"/>
  <c r="A36" i="24" s="1"/>
  <c r="A37" i="24" s="1"/>
  <c r="A40" i="24" s="1"/>
  <c r="A41" i="24" s="1"/>
  <c r="A42" i="24" s="1"/>
  <c r="A44" i="24" s="1"/>
  <c r="A7" i="10" s="1"/>
  <c r="A8" i="10" l="1"/>
  <c r="A9" i="10" s="1"/>
  <c r="A10" i="10" s="1"/>
  <c r="A11" i="10" l="1"/>
  <c r="A12" i="10" s="1"/>
  <c r="A14" i="10" s="1"/>
  <c r="A15" i="10" l="1"/>
  <c r="A16" i="10" s="1"/>
  <c r="A17" i="10" s="1"/>
  <c r="A19" i="10" s="1"/>
  <c r="A21" i="10" s="1"/>
  <c r="A23" i="10" s="1"/>
  <c r="A24" i="10" s="1"/>
  <c r="A25" i="10" s="1"/>
  <c r="A27" i="10" s="1"/>
  <c r="A29" i="10" s="1"/>
  <c r="A30" i="10" s="1"/>
  <c r="A32" i="10" s="1"/>
  <c r="A33" i="10" s="1"/>
  <c r="A35" i="10" s="1"/>
  <c r="A36" i="10" s="1"/>
  <c r="A37" i="10" s="1"/>
  <c r="A38" i="10" s="1"/>
  <c r="A39" i="10" s="1"/>
  <c r="A40" i="10" s="1"/>
  <c r="A41" i="10" s="1"/>
  <c r="A42" i="10" s="1"/>
  <c r="A43" i="10" s="1"/>
  <c r="A44" i="10" s="1"/>
  <c r="A45" i="10" s="1"/>
  <c r="A46" i="10" s="1"/>
  <c r="A47" i="10" s="1"/>
  <c r="A48" i="10" s="1"/>
  <c r="A49" i="10" s="1"/>
  <c r="A50" i="10" s="1"/>
  <c r="A51" i="10" s="1"/>
  <c r="A12" i="11" s="1"/>
  <c r="A13" i="11" s="1"/>
  <c r="A14" i="11" s="1"/>
  <c r="A15" i="11" l="1"/>
  <c r="A16" i="11" s="1"/>
  <c r="A17" i="11" s="1"/>
  <c r="A18" i="11" s="1"/>
  <c r="A19" i="11" s="1"/>
  <c r="A20" i="11" s="1"/>
  <c r="A21" i="11" s="1"/>
  <c r="A22" i="11" s="1"/>
  <c r="A23" i="11" s="1"/>
  <c r="A24" i="11" s="1"/>
  <c r="A25" i="11" l="1"/>
  <c r="A26" i="11" s="1"/>
  <c r="A9" i="15" s="1"/>
  <c r="A10" i="15" l="1"/>
  <c r="A11" i="15" s="1"/>
  <c r="A12" i="15" s="1"/>
  <c r="A13" i="15" l="1"/>
  <c r="A14" i="15" s="1"/>
  <c r="A15" i="15" l="1"/>
  <c r="A17" i="15" s="1"/>
  <c r="A18" i="15" l="1"/>
  <c r="A19" i="15" l="1"/>
  <c r="A22" i="15" s="1"/>
  <c r="A23" i="15" s="1"/>
  <c r="A24" i="15" l="1"/>
  <c r="A25" i="15" s="1"/>
  <c r="A26" i="15" s="1"/>
  <c r="A27" i="15" s="1"/>
  <c r="A28" i="15" s="1"/>
  <c r="A29" i="15" s="1"/>
  <c r="A30" i="15" s="1"/>
  <c r="A34" i="15" s="1"/>
  <c r="A38" i="15" s="1"/>
  <c r="A39" i="15" s="1"/>
  <c r="A42" i="15" s="1"/>
  <c r="A46" i="15" s="1"/>
  <c r="A47" i="15" s="1"/>
  <c r="A50" i="15" s="1"/>
  <c r="A51" i="15" s="1"/>
  <c r="A52" i="15" s="1"/>
  <c r="A53" i="15" s="1"/>
  <c r="A54" i="15" s="1"/>
  <c r="A55" i="15" s="1"/>
  <c r="A56" i="15" s="1"/>
  <c r="A57" i="15" s="1"/>
  <c r="A58" i="15" s="1"/>
  <c r="A8" i="17" s="1"/>
  <c r="A9" i="17" l="1"/>
  <c r="A10" i="17" s="1"/>
  <c r="A11" i="17" s="1"/>
  <c r="A12" i="23" s="1"/>
  <c r="A13" i="23" l="1"/>
  <c r="A14" i="23" l="1"/>
  <c r="A15" i="23" l="1"/>
  <c r="A16" i="23" s="1"/>
  <c r="A17" i="23" l="1"/>
  <c r="A19" i="23" s="1"/>
  <c r="A24" i="23" s="1"/>
  <c r="A25" i="23" l="1"/>
  <c r="A26" i="23" s="1"/>
  <c r="A27" i="23" s="1"/>
  <c r="A28" i="23" l="1"/>
  <c r="A9" i="12" s="1"/>
  <c r="A10" i="12" l="1"/>
  <c r="A11" i="12" s="1"/>
  <c r="A12" i="12" l="1"/>
  <c r="A13" i="12" s="1"/>
  <c r="A14" i="12" l="1"/>
  <c r="A17" i="12" s="1"/>
  <c r="A19" i="12" s="1"/>
  <c r="A20" i="12" l="1"/>
  <c r="A21" i="12" l="1"/>
  <c r="A25" i="12" l="1"/>
  <c r="A26" i="12" s="1"/>
  <c r="A27" i="12" s="1"/>
  <c r="A28" i="12" s="1"/>
  <c r="A29" i="12" s="1"/>
  <c r="A10" i="20" s="1"/>
  <c r="A13" i="20" l="1"/>
  <c r="A14" i="20" l="1"/>
  <c r="A15" i="20" l="1"/>
  <c r="A16" i="20" l="1"/>
  <c r="A18" i="20" l="1"/>
  <c r="A19" i="20" l="1"/>
  <c r="A20" i="20" l="1"/>
  <c r="A22" i="20" l="1"/>
  <c r="A23" i="20" s="1"/>
  <c r="A24" i="20" l="1"/>
  <c r="A29" i="20" s="1"/>
  <c r="A30" i="20" s="1"/>
  <c r="A31" i="20" s="1"/>
  <c r="A32" i="20" s="1"/>
  <c r="A33" i="20" s="1"/>
  <c r="A34" i="20" s="1"/>
  <c r="A35" i="20" s="1"/>
  <c r="A36" i="20" s="1"/>
  <c r="A37" i="20" s="1"/>
  <c r="A38" i="20" s="1"/>
  <c r="A39" i="20" s="1"/>
  <c r="A40" i="20" s="1"/>
  <c r="A41" i="20" s="1"/>
  <c r="A42" i="20" s="1"/>
  <c r="A43" i="20" s="1"/>
  <c r="A44" i="20" s="1"/>
  <c r="A45" i="20" s="1"/>
  <c r="A46" i="20" s="1"/>
  <c r="A47" i="20" s="1"/>
  <c r="A53" i="20" s="1"/>
  <c r="A54" i="20" s="1"/>
  <c r="A55" i="20" s="1"/>
  <c r="A56" i="20" s="1"/>
  <c r="A57" i="20" s="1"/>
  <c r="A58" i="20" s="1"/>
  <c r="A59" i="20" s="1"/>
  <c r="A60" i="20" s="1"/>
  <c r="A61" i="20" s="1"/>
  <c r="A62" i="20" s="1"/>
  <c r="A63" i="20" s="1"/>
  <c r="A64" i="20" s="1"/>
  <c r="A65" i="20" s="1"/>
  <c r="A66" i="20" s="1"/>
  <c r="A68" i="20" s="1"/>
  <c r="A69" i="20" s="1"/>
  <c r="A70" i="20" s="1"/>
  <c r="A71" i="20" s="1"/>
  <c r="A73" i="20" s="1"/>
  <c r="A74" i="20" s="1"/>
  <c r="A75" i="20" s="1"/>
  <c r="A77" i="20" s="1"/>
  <c r="A78" i="20" s="1"/>
  <c r="A79" i="20" s="1"/>
  <c r="A80" i="20" s="1"/>
  <c r="A81" i="20" s="1"/>
  <c r="A83" i="20" s="1"/>
  <c r="A84" i="20" s="1"/>
  <c r="A85" i="20" s="1"/>
  <c r="A86" i="20" s="1"/>
  <c r="A88" i="20" s="1"/>
  <c r="A89" i="20" s="1"/>
  <c r="A90" i="20" s="1"/>
  <c r="A91" i="20" s="1"/>
  <c r="A92" i="20" s="1"/>
  <c r="A93" i="20" s="1"/>
  <c r="A98" i="20" s="1"/>
  <c r="A99" i="20" s="1"/>
  <c r="A100" i="20" s="1"/>
  <c r="A101" i="20" s="1"/>
  <c r="A102" i="20" s="1"/>
  <c r="A103" i="20" s="1"/>
  <c r="A104" i="20" s="1"/>
  <c r="A105" i="20" s="1"/>
  <c r="A106" i="20" s="1"/>
  <c r="A107" i="20" s="1"/>
  <c r="A108" i="20" s="1"/>
  <c r="A111" i="20" s="1"/>
  <c r="A112" i="20" s="1"/>
  <c r="A113" i="20" s="1"/>
  <c r="A114" i="20" s="1"/>
  <c r="A115" i="20" s="1"/>
  <c r="A116" i="20" s="1"/>
  <c r="A117" i="20" s="1"/>
  <c r="A118" i="20" s="1"/>
  <c r="A120" i="20" s="1"/>
  <c r="A121" i="20" s="1"/>
  <c r="A122" i="20" s="1"/>
  <c r="A123" i="20" s="1"/>
  <c r="A124" i="20" s="1"/>
  <c r="A125" i="20" s="1"/>
  <c r="A126" i="20" s="1"/>
  <c r="A127" i="20" s="1"/>
  <c r="A129" i="20" s="1"/>
  <c r="A130" i="20" s="1"/>
  <c r="A131" i="20" s="1"/>
  <c r="A132" i="20" s="1"/>
  <c r="A133" i="20" s="1"/>
  <c r="A134" i="20" s="1"/>
  <c r="A136" i="20" s="1"/>
  <c r="A137" i="20" s="1"/>
  <c r="A138" i="20" s="1"/>
  <c r="A139" i="20" s="1"/>
  <c r="A140" i="20" s="1"/>
  <c r="A141" i="20" s="1"/>
  <c r="A142" i="20" s="1"/>
  <c r="A143" i="20" s="1"/>
  <c r="A144" i="20" s="1"/>
  <c r="A147" i="20" s="1"/>
  <c r="A148" i="20" s="1"/>
  <c r="A149" i="20" s="1"/>
  <c r="A150" i="20" s="1"/>
  <c r="A13" i="21" s="1"/>
  <c r="A14" i="21" l="1"/>
  <c r="A15" i="21" l="1"/>
  <c r="A16" i="21" l="1"/>
  <c r="A17" i="21" l="1"/>
  <c r="A18" i="21" l="1"/>
  <c r="A19" i="21" l="1"/>
  <c r="A20" i="21" l="1"/>
  <c r="A21" i="21" s="1"/>
  <c r="A22" i="21" s="1"/>
  <c r="A23" i="21" s="1"/>
  <c r="A25" i="21" s="1"/>
  <c r="A26" i="21" s="1"/>
  <c r="A27" i="21" s="1"/>
  <c r="A28" i="21" l="1"/>
  <c r="A29" i="21" l="1"/>
  <c r="A30" i="21" s="1"/>
  <c r="A36" i="21" s="1"/>
  <c r="A37" i="21" s="1"/>
  <c r="A38" i="21" s="1"/>
  <c r="A39" i="21" s="1"/>
  <c r="A40" i="21" s="1"/>
  <c r="A41" i="21" s="1"/>
  <c r="A43" i="21" s="1"/>
  <c r="A44" i="21" s="1"/>
  <c r="A45" i="21" s="1"/>
  <c r="A46" i="21" s="1"/>
  <c r="A47" i="21" s="1"/>
  <c r="A61" i="21" s="1"/>
  <c r="A62" i="21" s="1"/>
  <c r="A63" i="21" s="1"/>
  <c r="A64" i="21" s="1"/>
  <c r="A65" i="21" s="1"/>
  <c r="A66" i="21" s="1"/>
  <c r="A67" i="21" s="1"/>
  <c r="A68" i="21" s="1"/>
  <c r="A71" i="21" s="1"/>
  <c r="A75" i="21" s="1"/>
  <c r="A76" i="21" s="1"/>
  <c r="A77" i="21" s="1"/>
  <c r="A78" i="21" s="1"/>
  <c r="A79" i="21" s="1"/>
  <c r="A80" i="21" s="1"/>
  <c r="A81" i="21" s="1"/>
  <c r="A82" i="21" s="1"/>
  <c r="A83" i="21" s="1"/>
  <c r="A84" i="21" s="1"/>
  <c r="A85" i="21" s="1"/>
  <c r="A89" i="21" s="1"/>
  <c r="A90" i="21" s="1"/>
  <c r="A91" i="21" s="1"/>
  <c r="A92" i="21" s="1"/>
  <c r="A93" i="21" s="1"/>
  <c r="A98" i="21" s="1"/>
  <c r="A101" i="21" s="1"/>
  <c r="A102" i="21" l="1"/>
  <c r="A103" i="21" s="1"/>
  <c r="A104" i="21" s="1"/>
  <c r="A107" i="21" s="1"/>
  <c r="A108" i="21" s="1"/>
  <c r="A109" i="21" s="1"/>
  <c r="A116" i="21" s="1"/>
  <c r="A118" i="21" s="1"/>
  <c r="A119" i="21" s="1"/>
  <c r="A120" i="21" s="1"/>
  <c r="A122" i="21" s="1"/>
  <c r="A123" i="21" s="1"/>
  <c r="A124" i="21" s="1"/>
  <c r="A125" i="21" s="1"/>
  <c r="A126" i="21" s="1"/>
  <c r="A127" i="21" s="1"/>
  <c r="A128" i="21" l="1"/>
  <c r="A129" i="21" s="1"/>
  <c r="A133" i="21" s="1"/>
  <c r="A135" i="21" s="1"/>
  <c r="A136" i="21" s="1"/>
  <c r="A137" i="21" s="1"/>
  <c r="A140" i="21" s="1"/>
  <c r="A144" i="21" s="1"/>
  <c r="A145" i="21" s="1"/>
  <c r="A146" i="21" s="1"/>
  <c r="A147" i="21" s="1"/>
  <c r="A148" i="21" s="1"/>
  <c r="A149" i="21" s="1"/>
  <c r="A151" i="21" s="1"/>
  <c r="A152" i="21" s="1"/>
  <c r="A153" i="21" s="1"/>
  <c r="A154" i="21" s="1"/>
  <c r="A155" i="21" s="1"/>
  <c r="A156" i="21" s="1"/>
  <c r="A157" i="21" s="1"/>
  <c r="A161" i="21" s="1"/>
  <c r="A162" i="21" s="1"/>
  <c r="A164" i="21" s="1"/>
  <c r="A166" i="21" s="1"/>
  <c r="A167" i="21" s="1"/>
  <c r="A168" i="21" s="1"/>
  <c r="A170" i="21" s="1"/>
  <c r="A171" i="21" s="1"/>
  <c r="A173" i="21" s="1"/>
  <c r="A174" i="21" s="1"/>
  <c r="A175" i="21" s="1"/>
  <c r="A176" i="21" s="1"/>
  <c r="A180" i="21" s="1"/>
  <c r="A181" i="21" s="1"/>
  <c r="A183" i="21" s="1"/>
  <c r="A184" i="21" s="1"/>
  <c r="A185" i="21" s="1"/>
  <c r="A186" i="21" s="1"/>
  <c r="A189" i="21" s="1"/>
  <c r="A190" i="21" s="1"/>
  <c r="A191" i="21" s="1"/>
  <c r="A192" i="21" s="1"/>
  <c r="A193" i="21" s="1"/>
  <c r="A196" i="21" s="1"/>
  <c r="A198" i="21" s="1"/>
  <c r="A199" i="21" s="1"/>
  <c r="A201" i="21" s="1"/>
  <c r="A202" i="21" s="1"/>
  <c r="A205" i="21" s="1"/>
  <c r="A206" i="21" s="1"/>
  <c r="A208" i="21" s="1"/>
  <c r="A209" i="21" s="1"/>
  <c r="A210" i="21" s="1"/>
  <c r="A216" i="21" s="1"/>
  <c r="A217" i="21" s="1"/>
  <c r="A218" i="21" s="1"/>
  <c r="A219" i="21" s="1"/>
  <c r="A220" i="21" s="1"/>
  <c r="A225" i="21" s="1"/>
</calcChain>
</file>

<file path=xl/sharedStrings.xml><?xml version="1.0" encoding="utf-8"?>
<sst xmlns="http://schemas.openxmlformats.org/spreadsheetml/2006/main" count="4332" uniqueCount="2484">
  <si>
    <t>Enota</t>
  </si>
  <si>
    <t>Količina</t>
  </si>
  <si>
    <t>kos</t>
  </si>
  <si>
    <t>Vrednost (€)</t>
  </si>
  <si>
    <t>Skupaj:</t>
  </si>
  <si>
    <t>Poz.</t>
  </si>
  <si>
    <t>Opis opreme ali storitve</t>
  </si>
  <si>
    <t>Cena na enoto (€)</t>
  </si>
  <si>
    <t>Specifikacije</t>
  </si>
  <si>
    <t>komplet</t>
  </si>
  <si>
    <t>ELES</t>
  </si>
  <si>
    <t>PONUDBENI PREDRAČUN</t>
  </si>
  <si>
    <t>Ostalo</t>
  </si>
  <si>
    <t>Rekapitulacija ponudbe JN: 110 kV GIS stikališče</t>
  </si>
  <si>
    <t>Znesek ELES</t>
  </si>
  <si>
    <t>DEM</t>
  </si>
  <si>
    <t>Vpis cene na enoto (€)</t>
  </si>
  <si>
    <t>110 kV STIKALIŠČE HE FORMIN</t>
  </si>
  <si>
    <t>REKONSTRUKCIJA 110 kV STIKALIŠČA HE FORMIN</t>
  </si>
  <si>
    <t>Znesek DEM</t>
  </si>
  <si>
    <t>kg</t>
  </si>
  <si>
    <t>m</t>
  </si>
  <si>
    <t>Cene iz ponudbenega predračuna so za čas trajanja pogodbe fiksne. Cene na enoto mere navedene v ponudbenem predračunu se tekom izvajanja investicije ne smejo spreminjati. V primeru dodatnih in presežnih del, nepredvidenih in pozneje naročenih del veljajo cene na enoto vključno s popusti na enoto tudi za ta dela.</t>
  </si>
  <si>
    <t xml:space="preserve"> </t>
  </si>
  <si>
    <t>GRADBENA IN OBRTNIŠKA DELA</t>
  </si>
  <si>
    <t>ZAKOLIČBA, UREDITEV GRADBIŠČA IN GEODETSKI POSNETEK</t>
  </si>
  <si>
    <t>PLATO</t>
  </si>
  <si>
    <t>OPOMBA:
Ponudnik mora v cenah za enoto mere tega poglavja upoštevati vse smiselne in pripadajoče pripombe, zahteve in pogoje, ki so navedeni v poglavju "UVODNE PRIPOMBE" tega popisa.</t>
  </si>
  <si>
    <t>Ureditev gradbišča mora biti skladna z Varnostnim načrtom.</t>
  </si>
  <si>
    <t>TABLE IN ZAKOLIČBA:</t>
  </si>
  <si>
    <t>ZAVAROVANJE GRADBIŠČA PROTI OKOLICI</t>
  </si>
  <si>
    <t xml:space="preserve">GRADBIŠČNA VRATA: Postavitev, prestavitev in odstranitev dvokrilnih kovinskih gradbiščnih polnih vrat širine 2 x 2,0 m z nosilnimi stebri v betonskem temelju. </t>
  </si>
  <si>
    <t>OPOZORILNI ZNAKI: Postavitev, prestavitev in odstranitev opozorilnih znakov predvidenih z načrtom ureditve gradbišča (število ponudnik določi z načrtom ureditve gradbišča).</t>
  </si>
  <si>
    <t>m1</t>
  </si>
  <si>
    <t xml:space="preserve">UREDITEV GRADBIŠČNIH PROSTOROV: </t>
  </si>
  <si>
    <t xml:space="preserve">UREDITEV PROMETNIH KOMUNIKACIJ, ZASILNIH POTI IN IZHODOV: </t>
  </si>
  <si>
    <t>TRANSPORTNE POTI: Transportne in peš poti na gradbišču (ponudnik mora preučiti možne transportne in peš poti in podati vrednosti ter količine izvedbe le teh ter njihovega vzdrževanja).</t>
  </si>
  <si>
    <t>PARKIRIŠČE ZA STROJE IN OSEBNA VOZILA: Parkirišča za gradbeno mehanizacijo in osebna vozila (ponudnik poda vrednosti in količine izvedbe le teh ter njihovega vzdrževanja).</t>
  </si>
  <si>
    <t>m2</t>
  </si>
  <si>
    <t xml:space="preserve">UREDITEV DEPONIJ GRADBENEGA MATERIALA 
(če jih je potrebno organizirati na zelenicah): </t>
  </si>
  <si>
    <t xml:space="preserve">DRUGE ODLAGALNE POVRŠINE: Na lokaciji ob gradbeni parceli se nahaja travna površina, katero se odstrani, po potrebi uporabi za nasipe, če material ustreza ali pa v nasprotnem primeru odpelje v stalno deponijo izvajalca. Površino, ki bo po odstranitvi nastala, namenimo deponiranju in potrebi gradbišča izven zavarovanega območja. </t>
  </si>
  <si>
    <t>m3</t>
  </si>
  <si>
    <t>UREDITEV ELEKTRIČNIH NAPELJAV NA GRADBIŠČU:</t>
  </si>
  <si>
    <t xml:space="preserve">GLAVNA GRADBIŠČA OMARICA: Za priključitev na elektro distribucijsko omrežje se za celoten čas gradnje predvidi glavna gradbiščna omarica ustrezne moči. Za vsak gradbeni žerjav se predvidi ločena gradbiščna elektro omarica. Po postavitvi je potrebno opraviti meritve ponikalne upornosti, ki ne sme presegati 20 Ohm in ostale potrebne meritve (izenačenje potenciala, izolacijska upornost, delovanje zaščite pred posrednim dotikom, ozemljitvena upornost). </t>
  </si>
  <si>
    <t xml:space="preserve">KABLI: Za razvod električne energije od trafo postaje do gradbiščne omarice ter povezavo te z pomožnimi gradbiščni objekti se uporabi kable tipa HO 7 RN-F. Vse električne povezave do gradbiščne glavne omare se izvede v obstoječi talni inštalacijski cevi, medtem ko se interni razvodi in GRO naprej izvedejo po zraku. </t>
  </si>
  <si>
    <t>DOLOČITEV VRSTE IN IZVEDBE GRADBENIH ODROV:</t>
  </si>
  <si>
    <t>ODRI NA KOZAH: Premični odri na kozah; izdelani morajo biti v skladu z zahtevami varnostnega načrta oz. Uredbe o varnosti in zdravju pri delu na začasnih in premičnih gradbiščih. (višina max. 2 m, razdalja med kozama max. 2 m, širina podesta iz plohov min. 8 cm)</t>
  </si>
  <si>
    <t xml:space="preserve">LAHKI PREMIČNI ODRI: Na gradbišču so v času montaže znotraj objekta predvideni tipski več nivojski premični odri, ki morajo biti izdelani v skladu z zahtevami SIST HD 1004. </t>
  </si>
  <si>
    <t>LESTVE: Opomba: Na gradbišču se smejo uporabljati atestirane tipske lestve, ki so izdelane po veljavnih predpisih in opremljene z izjavo o skladnosti.</t>
  </si>
  <si>
    <t>VIDEO NADZORNI SISTEM: Nabava, dobava in montaža (skupaj z demontažo po končanih delih): dveh varnostnih kamer zaradi spremljanja delovnih procesov, varnosti in kontrole gradbišča. V ceno zajeti nabavo, dobavo in montažo.</t>
  </si>
  <si>
    <t>DRUGO</t>
  </si>
  <si>
    <t>Vris vseh tras komunalnih vodov v zbirno karto, vris vseh izvedenih elementov v kataster GJI in izdelava ter predaja geodetskega posnetka naročniku v tiskani (4 izvodi) in elektronski obliki.</t>
  </si>
  <si>
    <t>Izvajalec je dolžan izvesti vsa zemeljska dela ob prisotnosti geomehanika, kar se upošteva v cenah!</t>
  </si>
  <si>
    <t>Izdelava natančnega seznama evidenčnih listov na osnovi elaborata za vse odpeljane odpadke.</t>
  </si>
  <si>
    <t>Izdelava Poročila o ravnanju z odpadki v papirni in elektronski obliki.</t>
  </si>
  <si>
    <t>Izdelava Elaborata prometne ureditve v papirni in elektronski obliki.</t>
  </si>
  <si>
    <t>ZEMELJSKA DELA</t>
  </si>
  <si>
    <t>RUŠITVENA DELA</t>
  </si>
  <si>
    <t>OPOMBA:
Pri vseh postavkah upoštevati tudi odstranitev, izvlek iz ruševin, transport do gradbiščne deponije in sortiranje odpadka.</t>
  </si>
  <si>
    <t>Odkop ob temeljih stebričkov v nasutem terenu ter strojni zasip temeljev nove ograje gradbenih jam po rušenju z odkopanim materialom. (Klasifikacijska številka odpadka: 170504)</t>
  </si>
  <si>
    <t xml:space="preserve">Rezanje asfaltnih površin deb. do 15 cm. </t>
  </si>
  <si>
    <t xml:space="preserve">Rušenje cestnih robnikov 15/25 cm v betonskem temelju. </t>
  </si>
  <si>
    <t>Rušenje obbetoniranih delov obstoječih cevi. (Klasifikacijska številka odpadka: 170101)</t>
  </si>
  <si>
    <t>OSTALO</t>
  </si>
  <si>
    <t>Izvedba prebojev z rezanjem in dolbljenjem:</t>
  </si>
  <si>
    <t>Razna rušenja in prilagoditve:</t>
  </si>
  <si>
    <t>~ PK delavec</t>
  </si>
  <si>
    <t>ur</t>
  </si>
  <si>
    <t>~ KV delavec</t>
  </si>
  <si>
    <t>Odstranitev in odvoz dreves do višine do 30 m in premera do 50 cm, skupaj z izkopom korenin.</t>
  </si>
  <si>
    <t>CESTE IN OSTALE POVRŠINE</t>
  </si>
  <si>
    <t>Vsa izkopna dela in transporti izkopnih materialov se obračunajo po prostornini zemljine v raščenem stanju. Vsa nasipna dela se obračunajo po prostornini zemljine v vgrajenem stanju. Za izvedbo temeljenja je potrebno zagotoviti suho gradbeno jamo, po potrebi tudi črpanje vode iz gradbene jame in zaščito brežin izkopa pred erozijo zaradi atmosferskih vplivov. Izkope izvajati po kampadah.</t>
  </si>
  <si>
    <t xml:space="preserve">Zakoličba ključnih točk zunanje ureditve: gradbena postavitev dvojnih profilov in prenos višin objekta na profile v skladu z DGD ali PZI projektom skupaj z ustreznim zavarovanjem. Raven ali poševni teren; </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</si>
  <si>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predvidoma 60 MPa. Utrjevanje z vibracijsko ploščo ali vibrovaljarjem. Stopnjo utrjenosti preveriti v statičnem izračunu ali v geomehanskem poročilu.</t>
  </si>
  <si>
    <t>~ visoki cestni robniki vel.15 x 25 cm</t>
  </si>
  <si>
    <t>Obdelava stika novih asfaltnih površin z obstoječimi (rezanje in premaz z bitumensko emulzijo).</t>
  </si>
  <si>
    <t xml:space="preserve">Postavitev, odstranitev, vzdrževanje in obratovanje sistema odvodnjavanja vseh gradbenih jam za zgradbo in plato za ves čas izvedbe del. Črpanje vode iz gradbene jame (ocenjeni pretok 100 l/s). </t>
  </si>
  <si>
    <t>dni</t>
  </si>
  <si>
    <t>Naročniku se po zaključku preda gradbeni dnevnik in knjigo obračunskih izmer za vsa dela.</t>
  </si>
  <si>
    <t>Pred naročilom preveriti število, dimenzije in način vgradnje strojne opreme na predvideno mesto po načrtu.</t>
  </si>
  <si>
    <t>Pred izdelavo ponudbe naj si ponudnik pridobi ustrezne informacije s strani predstavnikov investitorja. Material in oprema morata biti najboljše kvalitete, ustrezati predpisanim standardom o kvaliteti in izvedbi, opremljena z vsemi potrebnimi certifikati in garancijskimi listi ter zaščitena proti mehanskim poškodbam. Skupaj z opremo je potrebno dostaviti tudi vsa tehnična navodila za servisiranje in upravljanje posameznih elementov.</t>
  </si>
  <si>
    <t>Za vse posamezne postavke navedene v popisu materiala se upoštevajo transportni, zavarovalni, manipulativni in ostali splošni stroški do gradbišča.</t>
  </si>
  <si>
    <t>Montažna dela in vodovodni material, potreben za izvajanje zunanje vodovodne instalacije je zajet v strojem delu.</t>
  </si>
  <si>
    <t>ZUNANJA VODOVODNA INSTALACIJA (zemeljska dela)</t>
  </si>
  <si>
    <t>Obnovitev zakoličenih osi (v zunanji ureditvi) v skladu z geodetsko zakoličbo ter v skladu z zapisnikom o zakoličbi in zakoličbenim načrtom - projektom; raven teren. Zakoličenje osi internega zunanjega cevovoda z odmero mesta priključitve na priključno cev, ter vris v kataster in izdelava geodetskega posnetka.</t>
  </si>
  <si>
    <t>Dobava 2x sejanega peska in temeljne plasti peščene posteljice debeline cca 10 cm s planiranjem in utrjevanjem do 95% zbitosti po standardnem Proctorjevem postopku. Posteljica mora biti enakomerno utrjena po celi dolžini.</t>
  </si>
  <si>
    <t>Dobava in polaganje plastičnega opozorilnega traku s kovinskim trakom in napisom "POZOR VODOVOD" pri zasipavanju v globini cca 40 cm pod koto terena.</t>
  </si>
  <si>
    <t>Črpanje vode iz gradbene jame v času gradnje.</t>
  </si>
  <si>
    <t>Čiščenje terena po končani gradnji.</t>
  </si>
  <si>
    <t>Obnovitev zakoličenih osi (v zunanji ureditvi) v skladu z geodetsko zakoličbo ter v skladu z zapisnikom o zakoličbi in zakoličbenim načrtom - projektom; raven teren. Zakoličenje osi objekta ter vris v kataster in izdelava geodetskega posnetka.</t>
  </si>
  <si>
    <t xml:space="preserve">Dobava in montaža dodatka za varjenje armature zaradi ozemljitev (cca. 30%). Prekrivanje armature 5 cm. </t>
  </si>
  <si>
    <t>Kompletna dobava in izvedba temelja:</t>
  </si>
  <si>
    <t>Obnovitev zakoličenih točk v skladu z geodetsko zakoličbo ter v skladu z zapisnikom o zakoličbi in zakoličbenim načrtom - projektom; raven teren. Zakoličenje osi objekta ter vris v kataster in izdelava geodetskega posnetka.</t>
  </si>
  <si>
    <t xml:space="preserve">Dobava in montaža opaža temeljev; opaženje in razopaženje, nad terenom vidni beton, vključno z namestitvijo trikotnih letev 15 mm za vidne betone. </t>
  </si>
  <si>
    <t xml:space="preserve">Dobava in vgradnja dodatka za varjenje armature zaradi ozemljitev (cca. 30%). Prekrivanje armature 5 cm. </t>
  </si>
  <si>
    <t>Obnovitev zakoličenih osi točk v skladu z geodetsko zakoličbo ter v skladu z zapisnikom o zakoličbi in zakoličbenim načrtom - projektom; raven teren. Zakoličenje osi objekta ter vris v kataster in izdelava geodetskega posnetka.</t>
  </si>
  <si>
    <t>Dobava in vgradnja konstrukcijskega betona C30/37, stopnja izpostavljenosti XC2+XA1, zaščitni sloj betona 3 cm: temelj dim. 80 x 80 x 125 cm.</t>
  </si>
  <si>
    <t>Dobava in vgradnja sidrne plošče inox 300 x 300 x 15 mm, DIN 1.4404, s sidri.</t>
  </si>
  <si>
    <t>OZEMLJITVE (gradbena dela)</t>
  </si>
  <si>
    <t>V sklop zemeljskih del so zajeta vsa zemeljska dela za izgradnjo celotne kabelske kanalizacije (kabelski jaški, cevni kabelski razvodi in kineta).</t>
  </si>
  <si>
    <t>Obnovitev zakoličenih osi v skladu z geodetsko zakoličbo ter v skladu z zapisnikom o zakoličbi in zakoličbenim načrtom - projektom; raven teren. Zakoličenje osi objekta ter vris v kataster in izdelava geodetskega posnetka.</t>
  </si>
  <si>
    <t xml:space="preserve">~ dodatek za varjenje armature zaradi ozemljitev (cca. 30%). Prekrivanje armature 5 cm. </t>
  </si>
  <si>
    <t>~ Inox trak 30 x 3 mm za izpuste (1 m) ozemljitev, varjeno na armaturno mrežo</t>
  </si>
  <si>
    <t xml:space="preserve">~ Izdelava, montaža, demontaža in čiščenje opaža ravnih armiranobetonskih sten. Izdelava s prenosom materiala do mesta vgradnje, opaženjem, čiščenjem lesa in vsemi pomožnimi deli. V ceni vključen dvostranski opaž in opaž odprtin v stenah za priključek kabelskih blokov. Nad terenom vidni beton, vključno z namestitvijo trikotnih letev 15 mm za vidne betone. </t>
  </si>
  <si>
    <t xml:space="preserve">~ Izdelava, montaža, demontaža in čiščenje opaža ravnih armiranobetonskih plošč, višina podpiranja do 3,0 m. Izdelava s prenosom materiala do mesta vgradnje, opaženjem, čiščenjem lesa in vsemi pomožnimi deli. Opaž plošče nad jaškom in opaž odprtin v plošči za vstopne odprtine. </t>
  </si>
  <si>
    <t>~ Zapolnitev prehodov kabelskih blokov vel. do 1 m2 skozi stene jaška. Vstavljanje plute ali stiropora deb. 1 cm v opaž pred betoniranjem.</t>
  </si>
  <si>
    <t>~ Obojestranska zatesnitev stika s trakovi (npr. Sikaswell trakovi ali podobno) za kabelske cevi</t>
  </si>
  <si>
    <t>CEVNI KABELSKI RAZVODI</t>
  </si>
  <si>
    <t>Izbrane cevi in način polaganja upoštevati v cenah!</t>
  </si>
  <si>
    <t>~ opozorilni trak (elektrika, optika)</t>
  </si>
  <si>
    <t>~ Izdelava, montaža, demontaža in čiščenje opaža ravnih armiranobetonskih sten. Izdelava s prenosom materiala do mesta vgradnje, opaženjem, čiščenjem lesa in vsemi pomožnimi deli. V ceni vključen enostranski opaž s podpiranjem.</t>
  </si>
  <si>
    <t>~ Zapolnitev prehodov kabelskih blokov vel. do 0,5 m2 skozi stene jaška. Vstavljanje plute ali stiropora deb. 1 cm v opaž pred betoniranjem.</t>
  </si>
  <si>
    <t>ZGRADBA</t>
  </si>
  <si>
    <t>ZGRADBA - GRADBENA DELA</t>
  </si>
  <si>
    <t xml:space="preserve">Vsi odpadki, ki bodo nastali pri rušitvi, bodo strojno naloženi na prevozno sredstvo in odpeljani na stalno gradbeno deponijo. </t>
  </si>
  <si>
    <t>Odvoz izkopanega materiala na:</t>
  </si>
  <si>
    <t>~ trajno deponijo</t>
  </si>
  <si>
    <t>Meritve zbitosti temeljnih tal s togo krožno obremenilno ploščo (švicarska metoda) in izdelava poročila. Meritve Evd modula po Tehnični specifikaciji za ceste TSC 06.720-2003.</t>
  </si>
  <si>
    <t xml:space="preserve">Dodatek za varjenje armature (cca. 30% stikov) zaradi ozemljitve. </t>
  </si>
  <si>
    <t>OPOMBA:
Vsi zidovi morajo biti sezidani popolnoma ravno in navpično. Stiki morajo biti popolnoma zaliti z malto in horizontalni stiki ne smejo biti debelejši kot 15 mm, odvečna malta iz stikov se mora odstraniti.
Vse ometane površine morajo biti popolnoma ravne z enakomerno površinsko obdelavo.
Premični delovni odri in pomožna dela so vključeni v ceno enote izdelka.</t>
  </si>
  <si>
    <t>Zidanje opečnih sten v podaljšani malti. Zidovi iz:</t>
  </si>
  <si>
    <t>Gradbena pomoč pri vgraditvi podbojev vrat kompletno z vsemi pomožnimi deli in materialom.</t>
  </si>
  <si>
    <t>~ vrata velikosti do 2 m2</t>
  </si>
  <si>
    <t>~ vrata velikosti 2-4 m2</t>
  </si>
  <si>
    <t>~ vrata velikosti nad 4 m2 - sekcijska vrata dim. 400 x 500 cm</t>
  </si>
  <si>
    <t xml:space="preserve">Vzidava raznih samostojnih sider za ograje, stopnišča, vodila, konzolne nastavke, ipd.… , vgrajevanje z vlaganjem v opaž pred betoniranjem ali zidarska vzidava s primerno ekspanzijsko dvo ali trokomponentno lepilno malto poljubnega proizvajalca, kot na primer Hilti ali enakovredno. Lepilna masa se prilagodi podlagi: opeka, beton ali drugi gradbeni material. Montaža, katero izvajajo posamezni izvajalci obrtne stroke ni predmet te postavke. </t>
  </si>
  <si>
    <t>~ ograje, ipd...: enojna sidra teže do 1,5 kg/kos</t>
  </si>
  <si>
    <t>~ stenski ročaji, ipd...: enojna sidra teže do 1,5 kg/kos</t>
  </si>
  <si>
    <t>Strojno vrtanje in izrezovanje lukenj v AB konstrukcijah deb. do 30 cm za tehnološke odprtine. Armaturne palice v betonu do fi 12 mm. Obračun po dejanskih količinah.
~ površina do 0,30 m2</t>
  </si>
  <si>
    <t>Razna gradbena pomoč pri obrtniških in instalacijskih delih, ki se obračuna po dejansko porabljenem času in materialu po predhodnem dogovoru z nadzorom in z vpisom v gradbeni dnevnik. Vključeno je tudi sodelovanje pri položitvi energetskih kablov v kabelskem prostoru.
Vsa zidarska dela, potrebna pri izdelavi instalacij so zajeta v instalacijskih delih.</t>
  </si>
  <si>
    <t>~ NK delavec</t>
  </si>
  <si>
    <t>~ VK delavec</t>
  </si>
  <si>
    <t xml:space="preserve">~ DN 110 mm </t>
  </si>
  <si>
    <t xml:space="preserve">~ DN 200 mm </t>
  </si>
  <si>
    <t>Dobava in montaža tipskih plastičnih elementov dim 50 x 50 x 35 cm, debelina plošče 5 cm, obtežba 5.500 kg/m2, elementi za zapolnitev praznega prostora višine 35 cm, prostor med elementi zapolnjen z betonom (npr. Daliform Group, Iglu plus H 35 cm). Vključno s pokrovi za izravnavo zgornje površine (20 kosov) za izdelavo estriha (npr. Daliform Group, Betonup).</t>
  </si>
  <si>
    <t>Zaključno čiščenje celotnega objekta pred tehničnim pregledom.</t>
  </si>
  <si>
    <t>Opaž robov armirano betonskih plošč, viš. podpiranja do 9,0 m. Izdelava z gladkimi opažnimi ploščami s prenosom materiala do mesta vgraditve, opaženjem, čiščenjem lesa in vsemi pomožnimi deli. Vidna površina: navadna obdelava VB1.</t>
  </si>
  <si>
    <t>Prevoz, postavitev in odstranitev zaščitne ponjave. Doplačilo za napenjanje zaščitne ponjave po fasadnem odru: ponjava služi varnostnemu namenu za protiprašno zaščito, preprečuje padanje predmetov in omogoča nemoten potek dela izvajalcem; izdela se jo na zahtevo nadzora ali investitorja.</t>
  </si>
  <si>
    <t>Dobava in izdelava lovilnega odra po obodu fasadnega odra. Oder širine do 1,20 m, skupaj z lovilno varnostno ograjo: srednje zahtevna fasada, A= 120 dni.</t>
  </si>
  <si>
    <t xml:space="preserve">~ špirovcev 16/18 cm </t>
  </si>
  <si>
    <t>~ opaž iz desk deb. 2 cm (prekrito celotno ostrešje)</t>
  </si>
  <si>
    <t>~ grebenov</t>
  </si>
  <si>
    <t>~ žlot</t>
  </si>
  <si>
    <t>ZGRADBA - OBRTNIŠKA DELA</t>
  </si>
  <si>
    <t xml:space="preserve">OPOMBA:
Dela izvajati točno po določilih in navodilih dobavitelja kritine z upoštevanjem veljavnih tehničnih predpisov in standardov. Površina žlot, slemena in obrob se odšteje pri obračunu površine kritine, prav tako se odštejejo odprtine manjše od 1 m2. Za izvršitev krovskih in kleparskih del se uporabijo odri za fasado.
Strelovodi so del popisa elektro gradbenih instalacij. </t>
  </si>
  <si>
    <t>~ Strešnik 1/1</t>
  </si>
  <si>
    <t>~ Strešnik 1/2</t>
  </si>
  <si>
    <t>~ Zračnik (10kos/100m2)</t>
  </si>
  <si>
    <t>~ Slemenjak s slemensko grebensko spojko (2,5kos/m)</t>
  </si>
  <si>
    <t>~ Začetni grebenski strešnik z vijakom</t>
  </si>
  <si>
    <t>~ Grebenski razdelilni strešnik (trikraki) z vijakom</t>
  </si>
  <si>
    <t>~ Sleme in greben (npr. Bramac, Figaroll Plus), dolžina 5 m</t>
  </si>
  <si>
    <t>~ Kapna rešetka, dolžina 1 m</t>
  </si>
  <si>
    <t>~ Prezračevalni trak, dolžina 5 m</t>
  </si>
  <si>
    <t>~ Snegolov, pocinkana in barvana pločevina, ravni (Bramac, model 1)</t>
  </si>
  <si>
    <t xml:space="preserve">~ Prehodi - prezračevalni set (npr. Bramac, Durovent) </t>
  </si>
  <si>
    <t>Dobava in montaža pocinkane prašno barvane odkapne pločevine sekundarne r.š do 30 cm, debeline 0,55 mm. Vključno z vsemi pritrdilnim in pomožnim materialom.</t>
  </si>
  <si>
    <t>Dobava in montaža aluminijaste spone, lakirane in sušene v peči, barva rdeča (enako kot strešniki), poraba 6 kosov/ALU žloto (npr. Bramac)</t>
  </si>
  <si>
    <t>Dobava, izvedba in vgradnja kleparskih elementov za odvodnjavanje s streh: nerjavni nosilec visečega žleba, žleb zunanji, izlivni priključek, izlivna cev, nerjavni nosilec izlivne cevi, kompletno z montažo konzolnih objemk in kolen. Zunanji rob žleba mora biti 1 oz. 2 cm nižji od notranjega roba. Padec žleba proti odtočni cevi mora biti 0,5% do 1% na meter dolžine. Vključno z vsem pritrdilnim in pomožnim materialom, prenosi in transportom. V naslednji sestavi:</t>
  </si>
  <si>
    <t>~ Vertikalna odtočna cev DN 63 mm iz pocinkane prašno barvane pločevine, deb. 0,55 mm. Nadstrešek nad glavnim vhodom.</t>
  </si>
  <si>
    <t>~ Število izlivnih priključkov v peskolove.</t>
  </si>
  <si>
    <t>VRATA</t>
  </si>
  <si>
    <t xml:space="preserve">OPOMBA:
V tem popisu so zajete zunanje in notranje rešetke, ki so vgrajene skupaj z vrati ali okni. Vse ostale rešetke so zajete v načrtu s področja strojništva. </t>
  </si>
  <si>
    <t>Vse mere pred izvedbo vrat kontrolirati na objektu in izvedbo prilagoditi dejanskemu stanju!</t>
  </si>
  <si>
    <t>~ Steklene zunanje površine:
Upoštevati dodatno varnostno zasteklitev z varnostnim steklom P4A SIST EN 356, tgi distančnik. Specifične toplotne izgube na distančniku Ψ = 0,045 W/mK. Na obeh straneh lepljena stekla vgraditi varnostno PVb folijo. Barva stekla - transparentno; posamezni sloji morajo imeti pravilno nanešen z zunanji nizkoemisijskim nanos (Low-e), med distančniki mora biti ustrezno sušilno sredstvo.</t>
  </si>
  <si>
    <t>ZUNANJA ALU VRATA (glej sheme vrat)</t>
  </si>
  <si>
    <t>POŽARNA VRATA (glej sheme vrat)</t>
  </si>
  <si>
    <t>OKNA (glej sheme oken)</t>
  </si>
  <si>
    <t>OPOMBA:
Vse mere pred izvedbo oken kontrolirati na objektu in izvedbo prilagoditi dejanskemu stanju!</t>
  </si>
  <si>
    <t>POŽARNO OKNO (glej sheme oken)</t>
  </si>
  <si>
    <t>~ notranja stopniščna ograja, vsi deli ograje inox, vse površine matirane, ograja višine 100 cm, stebrički inox mat fi 40 mm, privarjeni na ploščo 100x100x10 mm, privijačena v stransko ploskev stopniščne rame, ročaji - cevi fi 45 mm, pod ročajem 5x horizontalne vmesne palice fi 10 mm, na medsebojni razdalji 12 cm. Vključno z vsem pomožnim in pritrdilnim materialom.</t>
  </si>
  <si>
    <t>Ravne ograje:</t>
  </si>
  <si>
    <t>Poševne ograje:</t>
  </si>
  <si>
    <t>~ stopniščni ročaj inox fi 45 mm ob stopnišču, površina matirana, ročaji na koncih zakrivljeni. Ročaj montirani na konzole. Konzole iz ukrivljene palice fi 30 mm, privajene na ploščici fi 80 mm deb. 8 mm, obdelava površine mat, 3x privijačeno v AB zid. Vključno z vsem pritrdilnim in pomožnim materialom.
Ročaji na stopnišču.</t>
  </si>
  <si>
    <t>Izdelava in dobava raznih drobnih ključavničarskih izdelkov. Obračun po dejanski teži.</t>
  </si>
  <si>
    <t>~ police za okno O1F - dim. police 116 x 20 cm</t>
  </si>
  <si>
    <t>~ police za okno O2 - dim. 116 x 20 cm</t>
  </si>
  <si>
    <t>~ obloga tal, dim. 60 x 60 cm iz granitogresa (npr. Floor Gres, Industrial, Chromtech/1.0)</t>
  </si>
  <si>
    <t>Dobava in vgradnja vgradnih inox zaključnih pravokotnih letvic dim. 8 mm, na vogalih, do stropa. Podana je celotna dolžina vseh kosov. Sanitarije</t>
  </si>
  <si>
    <t xml:space="preserve">Dobava in montaža kislinoodpornih granitogres ploščic v kislinoodporno dvokomponentno maso vključno s kislinoodpornim stičenjem, fugirno maso in stensko oblogo. S protizdrsno strukturo R10 debeline min. 20 mm v lepilu, vključno s stičenjem, širina fug 8 mm (kislinoodporne). Pravokotno polaganje. Vključno z dobavo in vgradnjo z vsem pritrdilnim in pomožnim materialom, npr. Floor Gres, Industrial. 
AKU prostor. </t>
  </si>
  <si>
    <t>~ obloga tal, dim. 60/60 cm</t>
  </si>
  <si>
    <t>~ strop - horizontalna površine</t>
  </si>
  <si>
    <t>Kitanje, bandažiranje in brušenje mavčnokartonskih ometanih površin ter medsebojnih stikov. 
Podana je površina vseh vidnih površin predelnih sten.</t>
  </si>
  <si>
    <t>~ tla</t>
  </si>
  <si>
    <t>~ stene</t>
  </si>
  <si>
    <t>Dvojni pod</t>
  </si>
  <si>
    <t xml:space="preserve">~ dim. 60 x 140 cm </t>
  </si>
  <si>
    <t xml:space="preserve">~ dim. 60 x 160 cm </t>
  </si>
  <si>
    <t>Priprava osnovne podlage npr.: cementnega estriha z brezprašnim diamantnim brušenjem za doseganje optimalne podlage za izvedbo cementne poravnave.
Dobava in izvedba poravnave podlage z mehansko visoko odporno cementno izravnalno maso UZIN NC 160 V trdnostnem razredu (C40 / F10) po DIN EN 13813. Na predhodno izvedeni penetracijsko vezni predpremaz UZIN PE360. Poraba 1,4kg/m2/za vsak mm nanosa. Debelina nanosa 1-10 mm. Vsi tlaki.</t>
  </si>
  <si>
    <t>LESENA VRATA Z ali BREZ NADSVETLOBE (glej sheme vrat)</t>
  </si>
  <si>
    <t>Izdelava, dobava in montaža vrat po spodnjem opisu:
Lesena vrata z nadsvetlobo, z okovjem, pritrdilnim in tesnilnim materialom ter finalno obdelavo. Izdelava po detajlih proizvajalca in po shemah.</t>
  </si>
  <si>
    <t>VERIŽNO DVIGALO</t>
  </si>
  <si>
    <t>Dobava in montaža verižnega dvigala skupaj z vso opremo:</t>
  </si>
  <si>
    <t>Nabava, dostava in vgradnja vodonepropustnega tesnjenje prehodov VN in NN kablov, signalno krmilnih ter optičnih kablov s tesnilnimi elementi proizvajalca kot je npr. Haufftechnik ali podobno, enakih ali boljših karakteristik:</t>
  </si>
  <si>
    <t>Pred betoniranjem bo izvajalec gradbenih elektroinštalacij namestil tipske elementi za ozemljitvene izpuste (zajeto v elektro delu) in povezave z armaturo pred zalivanjem betona.</t>
  </si>
  <si>
    <t>Univerzalna cevna uvodnica s prirobnico primerna za vgradnjo v opaž. Primerna za vse vrste sten debeline 300 mm.
Dimenzije prirobnice: 384 mm in diagonala 416 mm, premer 250 mm (DOBAVLJENE UVODNICE PREVZAME IZVAJALEC GRADBENIH DEL IN JIH VGRADI PRED ZALIVANJEM BETONA)
Material: 
Cev: PVC-U; 
Povezovalna prirobnica: ABS; 
3-robna tesnila: EPDM; 
Slepi pokrov: PE
Tesnjenje: Plino- in vodotesno
Tip: UFR250/300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</si>
  <si>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K2/300 Hauff Technik ali enakovredno</t>
  </si>
  <si>
    <t>Dvostranska zidna uvodnica tesno zaprta z obeh strani premera 150 mm za vgradnjo v opaž. Primerna za debelino zidu 300 mm.
Dimenzije: Dimenzije okvirja: 220 x 220 mm (na steno); Razdalja med središči: 210 mm (DOBAVLJENE UVODNICE PREVZAME IZVAJALEC GRADBENIH DEL IN JIH VGRADI PRED ZALIVANJEM BETONA)
Material: 
Stenski vložek: ABS s TPE 3-rebrastim tesnilom; 
Povezovalna cev: PVC; 
Slepa pokrova: ABS s tesnilom TPE
Tesnost: plinotesno in vodotesno do 2,5 bara
Tip: HSI150 K2/200 Hauff Technik ali enakovredno</t>
  </si>
  <si>
    <t>Vzdrževanje transportnih poti, čiščenje vhoda in dela dostopne ceste. (izkopi - pranje). Območje ELES in površine izven območja ELES.</t>
  </si>
  <si>
    <t>Pred rušenjem je potrebno zaščititi vse obstoječe dele območja HE Formin in ostalih območij ob gradbišču tako, da bodo deli oz. objekti v celoti lahko nemoteno delovali. Pri rušenju ohraniti obstoječe izpuste za ozemljitve. Vse morebitne poškodbe sanirati.
Rušitve se bodo izvajale sukcesivno, glede na dane možnosti in v dogovoru z investitorjem.</t>
  </si>
  <si>
    <t>OPOMBA:
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Obračun zemeljskih del po dejansko izvedenih količinah, na podlagi profilov posnetih pred in po izkopavanju.
Opozorilo glede zemeljskih dela v bližini odvodnega kanala Formin:
~ paziti na izpiranje v odvodni kanal</t>
  </si>
  <si>
    <t xml:space="preserve">Rušenje asfaltnih površin deb. do 15 cm (Klasifikacijska številka odpadka: 170301). </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</si>
  <si>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UFR100/300 Hauff Technik ali enakovredno</t>
  </si>
  <si>
    <t>Univerzalna cevna uvodnica s prirobnico primerna za vgradnjo v opaž. Primerna za vse vrste sten debeline 300 mm.
Dimenzije prirobnice: 210 mm in diagonala 227 mm, premer 100 mm (DOBAVLJENE UVODNICE PREVZAME IZVAJALEC GRADBENIH DEL IN JIH VGRADI PRED ZALIVANJEM BETONA)
Material: 
Cev: PVC-U; 
Povezovalna prirobnica: ABS; 
3-robna tesnila: EPDM; 
Slepi pokrov: PE
Tesnjenje: Plino- in vodotesno
Tip: UFR100/200 Hauff Technik ali enakovredno</t>
  </si>
  <si>
    <t>Rušenja AB kanalete, širine do 60 cm in globine do 50 cm. (Klasifikacijska številka odpadka: 170101)</t>
  </si>
  <si>
    <t>Rušitev meteorne kanalizacije na parc. št. 511/90 in 511/101, oboje k.o. Formin.</t>
  </si>
  <si>
    <t>Rušenje kanalizacijskih BC cevi, vključno z rezanjem na delu obstoječih cevi. (Klasifikacijska številka odpadka: 170203)</t>
  </si>
  <si>
    <t>Odstranitev in odvoz grmičevja do višine do 3 m, skupaj z izkopom korenin.</t>
  </si>
  <si>
    <t>Rušitev ograje okrog parcele ELES.</t>
  </si>
  <si>
    <t xml:space="preserve">Odriv plodne zemlje v debelini 20-30 cm na začasno deponijo. Material se uporabi za razstiranje po opravljenih delih. </t>
  </si>
  <si>
    <t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t>
  </si>
  <si>
    <t>OPORNI ZID</t>
  </si>
  <si>
    <t>ŽIČNA OGRAJA</t>
  </si>
  <si>
    <t xml:space="preserve">Nakladanje, prevoz in razkladanje izkopanega materiala. Obračun po količinah v raščenem stanju: prevoz s stalne deponije. Upoštevati vsa potrebna dela in stroške v zvezi z deponiranjem. </t>
  </si>
  <si>
    <t xml:space="preserve">ZUNANJE 110 kV in 20 kV KABELSKE POVEZAVE </t>
  </si>
  <si>
    <t>Široki izkop globine do 2,0 m z direktnim nakladanjem na prevozno sredstvo in odvoz na začasno deponijo:
~ izkop v terenu do IV. kategorije</t>
  </si>
  <si>
    <t>Široki izkop globine od 2,0 m z direktnim nakladanjem na prevozno sredstvo in odvoz na začasno deponijo:
~ izkop v terenu do IV. kategorije</t>
  </si>
  <si>
    <t xml:space="preserve">Nakladanje, prevoz in razkladanje izkopanega materiala. Obračun po količinah v raščenem stanju: prevoz na stalno deponijo. Upoštevati vsa potrebna dela in stroške v zvezi z deponiranjem. </t>
  </si>
  <si>
    <t xml:space="preserve">Nalaganje na prevozno sredstvo in odvoz odvečnega materiala na stalno gradbeno deponijo. </t>
  </si>
  <si>
    <t>OPOMBA:
na območju ELES in 110 kV prostozračnega stikališča.</t>
  </si>
  <si>
    <t>Obnovitev zakoličenih osi (v zunanji ureditvi) v skladu z geodetsko zakoličbo ter v skladu z zapisnikom o zakoličbi in zakoličbenim načrtom - projektom; raven teren. Zakoličijo se osi, od katerih se računajo odmiki posameznih elementov zunanje ureditve.</t>
  </si>
  <si>
    <t>Obnovitev zakoličenih osi (v zunanji ureditvi) v skladu z geodetsko zakoličbo ter v skladu z zapisnikom o zakoličbi in zakoličbenim načrtom - projektom; raven teren. Upoštevano. Zakoličijo se osi, od katerih se računajo odmiki posameznih elementov zunanje ureditve.</t>
  </si>
  <si>
    <t>Dobava in izdelava plasti, vključno z razgrinjanjem, utrjevanjem in valjanjem.</t>
  </si>
  <si>
    <t>Dobava in izdelava plasti vključno z razgrinjanjem, utrjevanjem in valjanjem.</t>
  </si>
  <si>
    <t>OPOMBA:
Dela se bodo izvajala na območju ELES in na območju obstoječega 110 kV prostozračnega stikališča.</t>
  </si>
  <si>
    <t>Zakoličba ključnih točk zunanje ureditve: gradbena postavitev dvojnih profilov in prenos višin objekta na profile v skladu z DGD ali PZI projektom skupaj z ustreznim zavarovanjem. Raven ali poševni teren.</t>
  </si>
  <si>
    <t>Razstiranje plodne zemlje za zelenico z odstranjeno in novo plodno zemljo, z dovozom s stalne deponije in razstiranjem v debelini 20-30 cm.</t>
  </si>
  <si>
    <t>~ Jeklena lestev dim. 240 cm x 50 cm iz okroglih mat inox, nastopne palice iz profilov fi 30 mm, okvir iz kvadratnih profilov 40/40 mm, privijačena v AB steno, vključno z vsem pomožnim materialom.</t>
  </si>
  <si>
    <t>~ Jeklena lestev dim. 120 cm x 50 cm iz okroglih mat inox, nastopne palice iz profilov fi 30 mm, okvir iz kvadratnih profilov 40/40 mm, privijačena v AB steno, vključno z vsem pomožnim materialom.</t>
  </si>
  <si>
    <t>Strojni izkop jarka globine do 2 m, v terenu do IV. kategorije, z nakladanjem izkopanega materiala na prevozno sredstvo in odvoz na stalno deponijo, naklon brežine jarka do 45°.</t>
  </si>
  <si>
    <t>Strojni izkop jarka globine od 2 m, v terenu do IV. kategorije, z nakladanjem izkopanega materiala na prevozno sredstvo in odvoz na stalno deponijo, naklon brežine jarka do 45°.</t>
  </si>
  <si>
    <t>Strojno utrjevanje dna izkopa v terenu do IV. kategorije z vibracijsko ploščo ali vibrovaljarjem do predpisane zbitosti; stopnjo utrjenosti preveriti v statičnem izračunu ali v geomehanskem poročilu.</t>
  </si>
  <si>
    <t>Strojno utrjevanje dna izkopa v terenu do IV. kategorije z vibracijsko ploščo ali vibrovaljarjem do predpisane zbitosti. Na planumu je potrebno doseči nosilnost Evd =20 MPa in Evz = 45 MPa.</t>
  </si>
  <si>
    <t xml:space="preserve">Dobava in strojno zasipanje za temelji v plasteh debeline 30-40 cm iz kamnitega lomljenca ali gramoznega materiala, granulacije 0-60 mm, katerega je optimalno zgostiti do Dpr &gt; 93-95 % MPP oziroma modul zbitosti- togosti EV2 &gt;70 MPa, Evd &gt;30 MPa. </t>
  </si>
  <si>
    <t>Planiranje dna izkopa ali nasipa v terenu do IV. kategorije s točnostjo ± 3,0 cm s minimalnim izmetom ali dosipom ter premetom odvečnega materiala.</t>
  </si>
  <si>
    <t>Planiranje dna izkopa ali nasipa v terenu do IV. kategorije s točnostjo ± 3,0 cm z minimalnim izmetom ali dosipom ter premetom odvečnega materiala.</t>
  </si>
  <si>
    <t>Temelj električnih polnilnic</t>
  </si>
  <si>
    <t>Zemeljska dela</t>
  </si>
  <si>
    <t>Po postavitvi nožnega dela stebrov sledi zalivanje z betonom.</t>
  </si>
  <si>
    <t>Vsa izkopna dela in transporti izkopnih materialov se obračunajo po prostornini zemljine v raščenem stanju. Vsa nasipna dela se obračunajo po prostornini zemljine v vgrajenem stanju.
Za izvedbo temeljenja je potrebno zagotoviti suho in varovano gradbeno jamo.</t>
  </si>
  <si>
    <t>Zasip za zidovi z izbranim materialom od izkopa z nabijanjem v slojih po 20 cm, material je deponiran ob robu izkopa, oziroma ga je potrebno pripeljati iz gradbiščne deponije.</t>
  </si>
  <si>
    <t>Izdelava delovnih stikov med temeljno ploščo in stenami lovilne sklede v vodotesni izvedbi (npr. premaz z lepilom TEKAFIX in tesnilni trak TEKATRAK nabrekajoči N 2010, TKK Srpenica ali SIKA SWELL). Podana je dolžina stikov.</t>
  </si>
  <si>
    <t>Izdelava preizkusa vodotesnosti armiranobetonskih konstrukcij s poročilom pooblaščene organizacije.</t>
  </si>
  <si>
    <t>Opaž manjših odprtin in raznih manjših elementov z enkratno uporabo lesa.</t>
  </si>
  <si>
    <t>Opombe:
~v popisu za temelje transformatorjev so upoštevana tudi zemeljska dela za zaščitne stene!</t>
  </si>
  <si>
    <t>Dobava in izdelava plasti vključno z razgrinjanjem, utrjevanjem in valjanjem:</t>
  </si>
  <si>
    <t>Dobava 2x sejanega peska frakcije 4-8 ali 0-8 mm in izdelava nasipa nad in okoli položene cevi v debelini cca. 30 cm nad temenom cevi z utrjevanjem po plasteh v slojih po 15 cm do predpisane zbitosti, predvidoma EV2 &gt; 60 MPa EVD&gt; 30 MPa. Na peščeno posteljico se izvede 3 - 5 cm debel nasip, v katerega se izdela ležišče za priključno cev po projektirani niveleti. Obsip se izvaja v slojih debeline največ po 20 cm istočasno na obeh straneh cevi. Cev se pri obsipavanju ne sme premakniti iz ležišča. Obsip in nasip se utrjujeta do 95% zbitosti po standardnem Proctorjevem postopku. Obsipni material je nov peščen material.</t>
  </si>
  <si>
    <t>Strojno zasipavanje jarka z izkopanim materialom s komprimiranjem v slojih po 20 cm; iz izkopnega materiala se odstrani vse skale večje od fi 15 cm. Utrjenost mora doseči 95% trdnosti po standardnem Proctorjevem postopku, z utrjevanjem po plasteh v slojih po 15 cm do predpisane zbitosti: EV2 &gt; 60 MPa EVD&gt; 30 MPa. Utrjevanje z vibracijsko ploščo ali vibrovaljarjem. Stopnjo utrjenosti preveriti v statičnem izračunu ali v geomehanskem poročilu.</t>
  </si>
  <si>
    <t>Nakladanje, prevoz in razkladanje izkopanega materiala. Obračun po količinah v raščenem stanju: prevoz z začasne deponije.</t>
  </si>
  <si>
    <t xml:space="preserve">~ PEHD cevi 2xDN 50 mm (dvojček) iz PEHD, s sočelnim varjenjem cevi. Cevi na kolutih. </t>
  </si>
  <si>
    <t>~ distančniki za cevi, armaturna palica fi 12 mm na 50 cm ali armaturna mreža Q196, položen na podložni beton.</t>
  </si>
  <si>
    <t>~ kavelj za pritrditev cevi, armaturna palica fi 8 mm na 50 cm, vgrajen v podložni beton.</t>
  </si>
  <si>
    <t>~ žica za pritrditev cevi na kavelj</t>
  </si>
  <si>
    <t>Toplotna upornost AB bloka kabelske kanalizacije znaša 0,5 Km/W.</t>
  </si>
  <si>
    <t>Čiščenje vseh cevi na celotni dolžini odseka pred polaganjem kablov. Kabelske cevi na mestu vkopov.</t>
  </si>
  <si>
    <t>Pregled kabelskih cevi na celotni dolžini odseka s kamero in izdelava poročila v tiskanih izvodih in el. obliki.</t>
  </si>
  <si>
    <t>~ vgradnja podzemnega markerja za označitev kabelske trase. Podzemne markerje dobavi naročnik. Markerji so vgrajeni na razdalji cca. 20 m. Dobava markerjev je zajeta v elektro delu.</t>
  </si>
  <si>
    <t>~ PE cevi iz PE 100, premer DN 200 mm, polaganje v distančnike, s sočelnim varjenjem cevi in izrez zvara na notranjem delu cevi. V cev vstaviti predvlečno vrv za kable.</t>
  </si>
  <si>
    <t>Dobava in vgradnja pravokotnega korita dim. 140x70x70 cm iz prefabriciranih AB plošč deb. 15 cm z armaturo in vijačnim ter pomožnim materialom. Vključno z izkopom, utrditvijo terena, podložnim betonom in zasutjem. AB plošče so med seboj privijačene.</t>
  </si>
  <si>
    <t>Betonsko korito na prehodu iz terena za zaščito 110 kV kablov pri SM 53A, SM 1A in SM 3A</t>
  </si>
  <si>
    <t>~ PE cevi iz PE 100, premer DN 110 mm, polaganje v distančnike, s sočelnim varjenjem cevi in izrez zvara na notranjem delu cevi. V cev vstaviti predvlečno vrv za kable.</t>
  </si>
  <si>
    <t>Dobava in vgradnja začasnih zunanjih pokrovov proti vdoru vode in umazanije za cevi DN 200 mm, DN 110 mm in DN 50 mm. Namestitev po montaži cevi.</t>
  </si>
  <si>
    <t xml:space="preserve">~ površina do 0,5 m2, deb. do 30 cm. Odprtina v obstoječem jašku na parc. št. 511/84 za 20 kV KBV. </t>
  </si>
  <si>
    <t>Ročni izkop jarka globine do 2 m, v terenu do IV. kategorije, z nakladanjem izkopanega materiala na prevozno sredstvo in odvoz na stalno deponijo, naklon brežine jarka do 45°. Na mestu križanj z GJI.</t>
  </si>
  <si>
    <t xml:space="preserve">Nakladanje, prevoz in razkladanje izkopanega materiala. Obračun po količinah v raščenem stanju: prevoz s začasne deponije. Upoštevati vsa potrebna dela in stroške v zvezi z deponiranjem. </t>
  </si>
  <si>
    <t xml:space="preserve">Vgraditev kanalizacijske cevi (zajeto meteorni kanalizaciji) in tesnitev cevi s nabrekajočim tesnilnim trakom (npr. SIKA) in z vsemi pomožnimi deli in materialom. </t>
  </si>
  <si>
    <t>Brušenje betonskih površin na stikih opaža in manjša popravila s cementno malto: površine lovilne sklede.</t>
  </si>
  <si>
    <t>Opaž roba temeljne plošče in sten, opaženje, razopaženje in čiščenje opaža:</t>
  </si>
  <si>
    <t>~ opaž za nevidne površine.</t>
  </si>
  <si>
    <t>~ opaž za vidne površine.</t>
  </si>
  <si>
    <t>Dobava in montaža tipskih ravnih kandelabrov vroče cinkanih, višine 4,0 m, debelina cinka je minimalno 100 μm, vključno s statičnim izračunom in atestno dokumentacijo, vključno z vsem pritrdilnim in pomožnim materialom.</t>
  </si>
  <si>
    <t>Zagotoviti izvedbo vseh del na območju 110 kV prostozračnega stikališča pod napetostjo. Izvajalec je dolžan zagotoviti ustrezno zaščito, kar je upoštevano v ponudbenih cenah.</t>
  </si>
  <si>
    <t>Cevi za NN kabelsko kanalizacijo</t>
  </si>
  <si>
    <t>Trije temelji vel. 80 x 80 x 125 cm in drogovi za zastave višine 6,0 m.</t>
  </si>
  <si>
    <t>Asfaltirane površine na parc. št. 511/90, 511/98 in 511/101, vse k.o. Formin, in na območju cest (za KBV in vodovod).</t>
  </si>
  <si>
    <t>Strojni izkop jarka globine do 2 m, v terenu do IV. kategorije, z nakladanjem izkopanega materiala na prevozno sredstvo in odvoz na začasno deponijo, naklon brežine jarka do 45°.</t>
  </si>
  <si>
    <t>Strojni izkop jarka globine od 2 m, v terenu do IV. kategorije, z nakladanjem izkopanega materiala na prevozno sredstvo in odvoz na začasno deponijo, naklon brežine jarka do 45°.</t>
  </si>
  <si>
    <t>Strojni izkop globine do 2 m, v terenu do IV. kategorije, z nakladanjem izkopanega materiala na prevozno sredstvo in odvoz na začasno deponijo, naklon brežine jarka do 45°.</t>
  </si>
  <si>
    <t>Strojni izkop jarka globine do 2 m, v terenu IV. kategorije, izkop z nakladanjem izkopanega materiala na prevozno sredstvo in odvoz na stalno deponijo, naklon brežine jarka do 45°.</t>
  </si>
  <si>
    <t>Strojni izkop jarka globine 0 do 2 m, v terenu do IV. kategorije, izkop z nakladanjem izkopanega materiala na prevozno sredstvo in odvoz na stalno deponijo – naklon brežine jarka do 45°.</t>
  </si>
  <si>
    <t>Strojni izkop jarka globine do 2 m, v terenu do IV. kategorije, z nakladanjem izkopanega materiala na prevozno sredstvo in odvoz na stalno deponijo, naklon brežine jarka do 45°. Globina izkopa od 0,6 do 0,8 m.</t>
  </si>
  <si>
    <t xml:space="preserve">Odstranitev sloja plodne zemlje na platoju v debelini 20-30 cm, pred pričetkom rušitvenih in gradbenih del z nakladanjem in odvozom na začasno deponijo. Z zagotovitvijo primernega deponiranja plodne zemlje, ki se uporabi za končno ureditev platoja. 
Odstranitev plodne zemlje pred izdelavo nasipne blazine ni predvideno. Upoštevana je manjša količina na območju ELES. </t>
  </si>
  <si>
    <t>TEMELJI STOJNIH MEST</t>
  </si>
  <si>
    <t xml:space="preserve">OPOMBA: Zemeljska dela za zasipavanje za opornim zidom so navedena v zunanji ureditvi. </t>
  </si>
  <si>
    <t>Zelene površine</t>
  </si>
  <si>
    <t>Kabelski jaški</t>
  </si>
  <si>
    <t>Zidarska dela</t>
  </si>
  <si>
    <t>Tesarska dela</t>
  </si>
  <si>
    <t>Ključavničarska dela</t>
  </si>
  <si>
    <t>Žična ograja</t>
  </si>
  <si>
    <t xml:space="preserve">~ Izdelava, montaža, demontaža in čiščenje opaža ravnih armiranobetonskih sten. Izdelava s prenosom materiala do mesta vgradnje, opaženjem, čiščenjem lesa in vsemi pomožnimi deli. V ceni vključen dvostranski opaž in opaž odprtin v stenah. Nad terenom vidni beton, vključno z namestitvijo trikotnih letev 15 mm za vidne betone. </t>
  </si>
  <si>
    <t>~ porolit dim. 50/8/23,8 cm, tlačna trdnost 15 MPa, v apneno cementni malti 1:3:9 (ali z že polpripravljeno malto poljubnega proizvajalca z enakimi karakteristikami) z vsemi pripravljalnimi, pomožnimi in zaključnimi deli, V in H transporti ter napravami malt.</t>
  </si>
  <si>
    <t>Dobava in montaža alu kovinskih profilov za vogale sten ter špalet ob oknih.</t>
  </si>
  <si>
    <t>O1F - dvodelno PVC okno
- dimenzija: 110/250 cm (zidarska mera)
- parapet: 368 cm
- odpiranje: fiksno
- vgradnja: AB stena
- okvirji: PVC
- zasteklitev: izolacijsko steklo
- okovje / kljuke: alu tipske, kljuka s ključavnico po SIST EN 179
- senčenje: žaluzije, odpiranje na elektro in ročni pogon
- okenske police: (glej kamnoseška dela)
- požarna odpornost: /
- odpiranje: Fiksno</t>
  </si>
  <si>
    <t>~ dim. 110 x 125 cm, (za okno O1 - komarnik na zgornji polovici okna)</t>
  </si>
  <si>
    <t>~ dim. 110 x 165 cm, (za okno O2)</t>
  </si>
  <si>
    <t>~ dim. 110 x 145 cm, (za okno O3)</t>
  </si>
  <si>
    <t>~ police za okno O1F - dim. police 116 x 29 cm</t>
  </si>
  <si>
    <t>~ police za okno O2 - dim. police 116 x 19 cm</t>
  </si>
  <si>
    <t>NOTRANJA ALU VRATA (glej sheme vrat)</t>
  </si>
  <si>
    <t>Dobava in montaža pocinkane prašno barvanih odkapnih obrob r.š. do 100 cm, debeline 0,55 mm. Vključno z vsemi pritrdilnim in pomožnim materialom.</t>
  </si>
  <si>
    <t>~ dim. 110 x 250 cm, elektromotorni pogon s senzorjem za svetlobo, z možnostjo ročnega pogona (za dvodelno okno O1)</t>
  </si>
  <si>
    <t>~ dim. 110 x 250 cm, elektromotorni pogon s senzorjem za svetlobo, z možnostjo ročnega pogona (za dvodelno okno O1F)</t>
  </si>
  <si>
    <t>~ dim. 110 x 165 cm, ročni pogon (za okno O2)</t>
  </si>
  <si>
    <t>~ dim. 110 x 145 cm, ročni pogon (za okno O3)</t>
  </si>
  <si>
    <t>OPOMBA:
Dobava in vgradnja zunanjih fiksnih snemljivih komarnikov. Mreža fiberglas UV stabilna, okvir sive barve (enako kot okna, siva, RAL 7012) z vsem pomožnim in pritrdilnim materialom:</t>
  </si>
  <si>
    <t xml:space="preserve">~ ograja dim. 86 x 100 cm, na 2 stebričkih. </t>
  </si>
  <si>
    <t xml:space="preserve">~ ograja dim. 202x 100 cm, na 3 stebričkih. </t>
  </si>
  <si>
    <t xml:space="preserve">~ ograja dim. 393 x 100 cm, na 5 stebričkih. </t>
  </si>
  <si>
    <t xml:space="preserve">~ ograja dim. 616 x 100 cm, na 7 stebričkih.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</si>
  <si>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1,5 m. Vrata V23 - Hodnik (1.N).</t>
  </si>
  <si>
    <t>Dobava in vgradnja zunanjih kamnitih okenskih polic iz poliranega granita (npr. Bianco Sardo) deb. 3 cm, z odkapnim robom spodaj in s stranskima utoroma zgoraj levo in desno ob fasadi. Širina polic do 20 cm oz. 4 cm od roba fasade, po širini 2-3 cm v fasadi.</t>
  </si>
  <si>
    <t>Nabava, dobava in polaganje protidrsnega profila letvice iz aluminija ali inox materiala z gumijasto protizdrsno strukturo: dvodelna profilirana kotna zaključna rebrasta tipska obroba z odkapnim robom prirejena za vlaganje keramike v že pripravljene utore na letvici. V ceno zajeti polaganje obrobe, in spajanje s keramično ali granitogres oblogo ter eventualno minimalno rezanje. Izbrani profil pred nabavo obvezno potrdi projektant. Opomba: postavka se lahko nadomesti s tipsko keramično protidrsno oblogo na robu stopnice. Letvice na stopnicah širine do 125 cm.</t>
  </si>
  <si>
    <t>~ obloga sten s keramičnimi ploščicami v lepilu na pripravljeno podlago. Ploščice dim. 60 x 60 cm (npr. Floor Gres, Industrial, Ivory, obdelava soft). Obloga kuhinjske stene v višini do 0,6 m (med elementi) in ob straneh.</t>
  </si>
  <si>
    <t>~ obloga sten do stropa (h=270 cm) z lepljenjem na pripravljeno podlago, dim. 60/60 cm</t>
  </si>
  <si>
    <t xml:space="preserve">~ obloga tal
Vsa dela vključno z izravnalno maso, lepljenem in opasovanjem v prostor z vgrajenimi spoji. Globina stopnic cca. 28 cm. </t>
  </si>
  <si>
    <t xml:space="preserve">~ strop - vertikalne površine. </t>
  </si>
  <si>
    <t xml:space="preserve">OPOMBA: če jih je potrebo organizirati izven prometnih površin in izven območja predvidene zunanje ureditve: </t>
  </si>
  <si>
    <t xml:space="preserve">NAČIN OZNAČITVE OZ. ZAVAROVANJA NEVARNIH MEST 
(nevarne cone): </t>
  </si>
  <si>
    <t>Prevoz odvečnega izkopanega materiala na stalno deponijo. Obračun po količinah v raščenem stanju.</t>
  </si>
  <si>
    <t>Dobava in vgradnja opaža točkovnega temelja; opaženje in razopaženje, nad terenom vidni beton, vključno z namestitvijo trikotnih letev 15 mm za betonske opaže.</t>
  </si>
  <si>
    <t>~ na območju parcele ELES</t>
  </si>
  <si>
    <t>Dobava in izravnava tal s samorazlivno izravnalno maso (Linea 10 rapid, Kema). Kabelski prostor, LR prostor, komandni prostor, prostor postajnega računalnika in TK prostor.</t>
  </si>
  <si>
    <t>Dvostranski opaž AB sten viš. do 9,0 m. Izdelava z gladkimi opažnimi ploščami s prenosom materiala do mesta vgraditve, opaženjem, čiščenjem lesa in vsemi pomožnimi deli. Vidna površina: navadna obdelava VB1.
Nadstropje komandnega dela.</t>
  </si>
  <si>
    <t>~ velikosti do 1 m2</t>
  </si>
  <si>
    <t>~ velikosti do 0,50 m2</t>
  </si>
  <si>
    <t>Dvostranski opaž AB sten viš. do 3,0 m. Izdelava z gladkimi opažnimi ploščami s prenosom materiala do mesta vgraditve, opaženjem, čiščenjem lesa in vsemi pomožnimi deli. Vidna površina: navadna obdelava VB1.
Pritličje komandnega dela. 3 jaški (2x EKJ, 1x fek. jašek) in kineta.</t>
  </si>
  <si>
    <t xml:space="preserve">Opaž manjših odprtin in raznih manjših elementov z enkratno uporabo lesa, velikosti do 0,50 m2. Vidna površina: osnovna obdelava VB1. </t>
  </si>
  <si>
    <t xml:space="preserve">Opaž vseh odprtin v AB zidovih velikosti do 1 m2, obračun po dolžini vgrajenih lesenih desk in plohov širine do 30 cm. Vidna površina: osnovna obdelava VB1. </t>
  </si>
  <si>
    <t xml:space="preserve">Dobava in polaganje slepega opaža stopnic iz kleti GIS stikališča. Vidna površina: osnovna obdelava VB0. </t>
  </si>
  <si>
    <t>~ vmesne in stranske lege 20/20 cm</t>
  </si>
  <si>
    <t>Izdelava, dobava in montaža lesene konstrukcije ostrešja celotne zgradbe iz masivnega smrekovega lesa. Vključno z vsem pritrdilnim in pomožnim materialom. Vključno z zaščito celotnega lesa z insekticidnimi in fungicidnimi premazi - 2 slojno. Poraba lesa kvalitete C24: 0,06 m3/m2 vertikalne tlorisne projekcije. Les mora biti ustrezno sušen - manj kot 18 odstotkov vlage. Pred vgradnjo les ustrezno skladiščiti. Zahtevana je pravilna orientacija lesnih vlaken. Delavniške risbe ostrešja izdela izvajalec. Površina ostrešja znaša 670 m2.
Ostrešje sestavljeno iz:</t>
  </si>
  <si>
    <t>~ pomožnimi elementi 20/20 cm</t>
  </si>
  <si>
    <t>Izdelava, dobava in montaža vzdolžnih in prečnih letev dim. 5x8 cm in 5x4 cm. Podana je površina strehe.</t>
  </si>
  <si>
    <t>Dobava in polaganje sekundarne kritine iz 3 slojnega UV-stabiliziranega polipropilenskega flisa z dvema lepilnima trakovoma in zaščitnih površin, teža 180 g/m2 (npr. Bramac, ELITE RESISTANT 2S). Sekundarna kritina mora biti vodonepropustna iz zgornje in paropropustna iz spodnje strani. Vključno z vsemi pritrdilnim in pomožnim materialom. Podana je površina strehe.</t>
  </si>
  <si>
    <t xml:space="preserve">~ DN 32 mm </t>
  </si>
  <si>
    <t>~ DN 75 mm</t>
  </si>
  <si>
    <t>~ DN 50 mm</t>
  </si>
  <si>
    <t>~ 2x DN 50 mm (cevi iz kabelskega prostora do roba asfalta)</t>
  </si>
  <si>
    <t>Dobava in vgradnja PVC cevi v AB stenah za potrebe strojnih instalacij. Cevi za odvod zraka za prezračevanje. Vključno s koleni, zaključnim strešnim elementom, pomožnim in pritrdilnim materialom.</t>
  </si>
  <si>
    <t>Dvostranski opaž AB sten viš. do 9,0 m. Izdelava z gladkimi opažnimi ploščami s prenosom materiala do mesta vgraditve, opaženjem, čiščenjem lesa in vsemi pomožnimi deli. Vidna površina: Zunanje stene 50% - navadna obdelava VB1, notranje vidne stene: 50% - posebna obdelava VB4.
Kabelski prostor 110 kV stikališča in 110 kV stikališče.</t>
  </si>
  <si>
    <t xml:space="preserve">Opaž vseh odprtin v AB ploščah, obračun po dolžini vgrajenih lesenih desk in plohov širine do 30 cm. Vidna površina: posebna obdelava VB4. Odprtine v AB plošči 110 kV stikališča. Dim. in lokacija odprtin bo določena po izboru dobavitelja teh. opreme. </t>
  </si>
  <si>
    <t>Izdelava strojnega notranjega ometa na stene s fino cementno malto 1:2 debeline do 15 mm, površina zaribana, čiščenje zidnih površin pred pričetkom, pripravljena za slikopleskarsko obdelavo, z vsemi pomožnimi deli in transporti.
Vse vidne stene razen stene kabelskega prostora in 110 kV GIS stikališča.</t>
  </si>
  <si>
    <t>Obdelava betonskih sten z brušenjem opažnih stikov in izravnavo z izravnalno maso, v kolikor površine po opaženju niso primerne za pleskanje. 
Kabelski prostor in 110 kV GIS stikališče.</t>
  </si>
  <si>
    <t>Obdelava betonskih stropov z brušenjem opažnih stikov in izravnavo z izravnalno maso, v kolikor površine po opaženju niso primerne za pleskanje. 
Kabelski prostor in 110 kV GIS stikališče.</t>
  </si>
  <si>
    <t>Nabava, dobava in izvedba obloge sten sanitarnih prostorov s keramičnimi ploščicami. Stenska obloga do spuščenega stropa višine 2,60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</si>
  <si>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Nabava, dobava in izvedba obloge sten kuhinjskih prostorov iz keramičnih ploščic, srednji cenovni razred. Stenska obloga do stropa višine 2,80 m. Izvedba obloge iz keramičnih ploščic lepljenih s cementnim lepilom na podlago. Delovni stiki se predvidijo po načrtu polaganja. Vsa dela in preddela vključno z izravnavo tal, fugiranjem in silikoniranjem vogalnih fug s silikonsko fugirno maso v barvi fugirne mase in z vsem potrebnim materialom.</t>
  </si>
  <si>
    <t>Dobava in montaža stenskega sistema mavčnih plošč na kovinski podkonstrukciji.</t>
  </si>
  <si>
    <t>~ stena deb. 150 mm (npr. Knauf , W112). Obloga iz mavčnih plošč, 2 x 12,5 mm na vsaki strani, enojna podkonstrukcija. Mavčne plošče od dvojnega poda do spuščenega stropa na skupni višini 3,05 m, podkonstrukcija stena od talne do stropne plošče na skupni višini 4,50 m, z vsemi spojnimi in ojačitvenimi elementi (1x okno O5, 1x vrata V19). Stena med komandnim prostorom in prostorom postajnega računalnika.</t>
  </si>
  <si>
    <t>Izdelava, dobava in montaža notranje inox stopniščne ograje in ročajev, z vgrajenimi izpusti za ozemljitve (glej elektro načrt). Kompletno z vsem spojnim in pritrdilnim materialom.</t>
  </si>
  <si>
    <t xml:space="preserve">Vsi barvni odtenki vidnih materialov so navedeni v tehničnem poročilu. </t>
  </si>
  <si>
    <t>~ ročaj dim. 400 cm, na 4 konzolah. V nadstropju.</t>
  </si>
  <si>
    <t>Izdelava, dobava in montaža zunanje stopniščne ograje, z vgrajenimi izpusti za ozemljitve (glej elektro načrt). Kompletno z vsem spojnim in pritrdilnim materialom.</t>
  </si>
  <si>
    <t xml:space="preserve">~ ograja dim. 365 x 100 cm, na 6 stebričkih. </t>
  </si>
  <si>
    <t xml:space="preserve">~ ograja dim. 280x 100 cm, na 3 stebričkih. </t>
  </si>
  <si>
    <t>~ polica za okno O3 - dim. 116 x 20 cm</t>
  </si>
  <si>
    <t>~ polici za okno O1 - dim. police 116 x 29 cm</t>
  </si>
  <si>
    <t>~ polici za okno O1 - dim. police 116 x 20 cm</t>
  </si>
  <si>
    <t>~ polica za okno O3 - dim. police 116 x 19 cm</t>
  </si>
  <si>
    <t xml:space="preserve">~ polica za notranje okno O4P - dim. police 206 x 29 cm. Polica vgrajena v komandnem prostoru. </t>
  </si>
  <si>
    <t>Krovska dela</t>
  </si>
  <si>
    <t>Odri</t>
  </si>
  <si>
    <t>Fasaderska dela - gradbeni del</t>
  </si>
  <si>
    <t>Kleparska dela</t>
  </si>
  <si>
    <t>Stavbno pohištvo</t>
  </si>
  <si>
    <t>~ zrcalne ploskve z uporabo fazonskih ali izrezanih kosov za stopnice višine cca.17,5 cm.</t>
  </si>
  <si>
    <t>Slikarsko - pleskarska dela</t>
  </si>
  <si>
    <t>Suhomontažna dela</t>
  </si>
  <si>
    <t>Tlakarska dela</t>
  </si>
  <si>
    <t>Keramičarska dela</t>
  </si>
  <si>
    <t>Kamnoseška dela</t>
  </si>
  <si>
    <t>Komarniki</t>
  </si>
  <si>
    <t>Žaluzije</t>
  </si>
  <si>
    <t>Mizarska dela</t>
  </si>
  <si>
    <t>POLNA GRADBIŠČNA OGRAJA: Postavitev in odstranitev polno stenske kovinske gradbiščne ograje z vsemi predvidenimi prestavitvami zaradi faznosti in tehnologije gradnje, z vzdrževanjem in popravili (Polnostenski panoji pritrjeni na ustrezno trdnih tipskih stojalih zavarovanimi pred porušitvijo zaradi vetra za celotno obdobje gradnje. Pocinkana konstrukcija, višina ograje: 200 cm, dolžina ograje: 200 cm, vključno z podporo iz cementa teže: 31,80 kg.
Okrog območja ELES.</t>
  </si>
  <si>
    <t xml:space="preserve">~ površina do 0,5 m2, deb. do 30 cm. Odprtina v obstoječi kineti na parc. št. 511/100 za nov 110 kV KBV. </t>
  </si>
  <si>
    <t>Planiranje dna izkopa ali nasipa v terenu do IV. kategorije s točnostjo ± 3,0 cm s minimalnim izmetom ali dosipom ter premetom odvečnega materiala. Na planumu je potrebno doseči nosilnost Evd =20 MPa in Evz = 45 MPa.</t>
  </si>
  <si>
    <t>Zakoličba ključnih točk zunanje ureditve: gradbena postavitev enojnih enostavnih profilov v obliki klinov in prenos višin objekta na profile v skladu z DGD ali PZI projektom skupaj z ustreznim minimalnim zavarovanjem. Raven teren; profili na mestih vertikalnih ali smernih lomih.</t>
  </si>
  <si>
    <t>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</si>
  <si>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GRADBIŠČNA TABLA: Izdelava, postavitev in odstranitev gradbiščne table v skladu z navodili in predpisanimi merami po veljavni gradbeni zakonodaji in skladno s Pravilnikom o ureditvi gradbišča. Tabla v celoti plastificirana, obdelana z brizgano vodo odporno tehniko, postavljena na ustrezno fiksno stojalo. </t>
  </si>
  <si>
    <t>GEODETSKA ZAKOLIČBA OBJEKTA: Prenos višinskih kot za objekt na terenu in zavarovanje višin in osi objekta v skladu z merami DGD/PZI projekta in načrta zakoličbe. Zakoličba mora biti izvedena po navodilih geodetskega načrta in v skladu z zakoličbeno situacijo projekta. Obračun po fakturi geometra in pripadajočih stroških figurantov. Fiksni znesek.</t>
  </si>
  <si>
    <t>SIGNALNI TRAK: Signalna vrvica ali trak: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</si>
  <si>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ZAŠČITNE OGRAJE: Zaščitna ograja mora ustrezati naslednjim karakteristikam: leseni koli - pritrjen na opaž oz. na betonsko ploščo - v rastru 2,00 do 2,50 m z zgornjo prečko na višini 1,00 +/- 5 cm in dodatno prečko na 47 cm v višini kolena (razdalja med zgornjo in kolensko prečko ne sme presegati 47 cm, na delovnem podu najmanj 15 cm polna zapora - deska ali podobno), ograja mora biti dovolj trdna, da zadrži človeka (najmanj 300 N/m). UPORABA: Namesti se na robovih plošč posameznih etaž ter na stopniščih brez stopniščne ograje, podestih, odprtinah v zidovih ter vseh prehodih in poteh, ki so od tal dvignjene 1 m ali več.</t>
  </si>
  <si>
    <t>Prislonske lestve - Največja dovoljena višina je 8 m. Izbirati je potrebno lestve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</si>
  <si>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 varnostno vrvico med krakoma in nerazdružljivim spojem med krakoma.</t>
  </si>
  <si>
    <t xml:space="preserve">STOLPNI ŽERJAV: Uporaba stolpnega žerjava z žerjavno progo: naprava poljubnega proizvajalca z maksimalnimi parametri, ki jih ponudnik lahko prilagodi na svojo tehnologijo gradnje: (stolpni žerjav); Dolžina: 66,0 m / 2000,0 kg; Maksimalna nosilnost: 10000kg. Moč 50 A. 380 VOLT ± 5%; Višina roke prilagojena na bližnjo streho farne cerkve (35,00 m), dolžina aktivne roke 60,00 m. Stolpni žerjav zaradi montaže kamere in doseganja območja celotnega gradbišča postaviti na predvideno lokacijo. Opomba; dodatne dvigalne naprave in avtodvigala ponudnik kalkulira v ceni za enoto mere po posameznih poglavjih. </t>
  </si>
  <si>
    <t>Dovoz in strojno zasipanje obstoječe plodne zemljine na travnatih površinah v debelini 20-30 cm.</t>
  </si>
  <si>
    <t>Dobava, dovoz in strojno zasipanje nove plodne zemljine na travnatih površinah v debelini 20-30 cm.</t>
  </si>
  <si>
    <t>Planiranje in profiliranje površine platoja v terenu do IV. kategorije s točnostjo ± 3,0 cm s minimalnim izmetom ali dosipom ter premetom odvečnega materiala. Na območju travnatih površin.</t>
  </si>
  <si>
    <t>Brazdanje uvaljane plodne zemlje, sejanje travne mešanice skupaj z mešanico umetnega gnojila (travna mešanica in gnojilo morata biti prilagojena celinskemu alpskemu podnebju), penetriranje mešanice v globino do 3 cm z grabljanjem, uvaljanje ter močenje in negovanje do prve ozelenitve.</t>
  </si>
  <si>
    <t>~ 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t>
  </si>
  <si>
    <t xml:space="preserve">Dobava in vgradnja začasnih notranjih pokrovov proti vdoru betona, vode in umazanije za cevi DN 200 mm, DN 110 mm in DN 50 mm. Namestitev po montaži cevi. Pokrovi preprečujejo vdoru beton med vlivanjem za izvedbo jaškov. </t>
  </si>
  <si>
    <t>V tem poglavju je zajeto:
~ Rušitev asfaltiranih površin z robniki na parc. št. 511/90 in 511/101, oboje k.o. Formin, in na območju 110 kV prostozračnega stikališča.
~ Rušitev meteorne kanalizacije na parc. št. 511/90 in 511/101, oboje k.o. Formin.
~ Rušitev ograje okrog parcele ELES.
~ Rušitev in odstranitev elementov 110 kV prostozračnega stikališča (jekleni in AB elementi VN podstavkov, AB kinet in ostalih manjši elementi). 
~ Po končani gradnji se poruši obstoječe portale (jeklene in AB konstrukcije), na katere so pritrjene vrvi od SM 53 (110 kV DV Ptuj) in SM 1 (110 kV DV Cirkovce in 110 kV DV Nedeljanec) in SM 1, SM 2 in SM 3 (110 kV DV Ljutomer in 110 kV DV Ormož).
~ Rušitev obstoječih stebrov SM 53 (110 kV DV Ptuj) in SM 1 (110 kV DV Cirkovce in 110 kV DV Nedeljanec) in vzhodni strani SM 1, SM 2 in SM 3 (110 kV DV Ljutomer in 110 kV DV Ormož) vključno z DV vrvmi do 110 kV prostozračnega stikališča.
~ Druga manjša rušitvena dela (ulične svetilke, kanalete,…).</t>
  </si>
  <si>
    <t>Rušitev asfaltiranih površin z robniki na parc. št. 511/90 in 511/101, oboje k.o. Formin, in na območju 110 kV prostozračnega stikališča in cest (za KBV in vodovod).
Zajete so tudi površine, poškodovane med gradnjo.</t>
  </si>
  <si>
    <t>Rušenje betonskih in arm. betonskih konstrukcij ograje (temelji).  (Klasifikacijska številka odpadka: 170101)</t>
  </si>
  <si>
    <t>Dobava in polaganje geotekstila - politlak filca/polsta v obliki gostega enojnega poliamidnega tkanja, proizvod poljubnega proizvajalca, ki mora ustrezati parametrom: natezna trdnost (preč.) [EN ISO 10319] : 15 kN/m, odpornost na prebod (CBR-test) [EN ISO 12236] : 2350 N, vodoprepustnost skozi ravnino (Δh = 50 mm) [EN ISO 11058] : 90 l/m²s (npr. kot TenCate Polyfelt TS 50), položen v eni plasti s predpisanimi križnimi preklopi: položen po spodnji coni pod nivelacijskim slojem; v območju pohodnih in povoznih površin z ustreznimi zavihki. Gostota filca (polsta) mora biti v nadaljevanju pred polaganjem usklajena z geološkim poročilom in navodilih za nosilne plasti.</t>
  </si>
  <si>
    <t>Dovoz z začasne deponije in strojno zasipanje obstoječe plodne zemljine na travnatih površinah v debelini 20-30 cm.</t>
  </si>
  <si>
    <t xml:space="preserve">Dobava, nakladanje in dovoz plodne zemlje (v debelini 20-30 cm), v kolikor obstoječa plodna zemlja ne zadošča oz. ni primerne kvalitete. Obračun po dejanskih količinah. </t>
  </si>
  <si>
    <t>~ Dobava in polaganje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t>
  </si>
  <si>
    <t xml:space="preserve">~ ozemljitvena in kompenzacijska vrv Cu 120 mm² </t>
  </si>
  <si>
    <t>Varovanje in izvedba križanj novih kabelskih blokov z obstoječimi komunalnimi vodi, ki potekajo nad kabelskim blokom in do 50 cm pod kabelskimi bloki. Izvedba križanj po navodilu projektanta posameznega komunalnega voda in ugotovitvi dejanskega stanja na licu mesta, z upoštevanjem odmikov in potrebnih prilagoditev trase na mestih križanj. Obračun po dejanskih količinah.</t>
  </si>
  <si>
    <t>Izkop gradbene jame za portale z odlaganjem izkopanega materiala na stran, oziroma nakladanjem na prevozna sredstva in odvoz na začasno deponijo. Upoštevati naklon brežin 1:1, oziroma varovanje izkopanih gradbenih jam in ostala navodila geomehanika:</t>
  </si>
  <si>
    <t xml:space="preserve">Dobava in vgradnja prodca nazivne frakcija 32/64 mm z nasutjem na rešetke lovilne sklede TR.  </t>
  </si>
  <si>
    <t>V tem poglavju je zajeta:
~ zemeljska dela
~ temelji in kandelabri za zunanjo razsvetljavo
~ kabelska kanalizacija za: 
  • kontrolo pristopa
  • sistem video nadzora
  • sistem javljanja vloma
~ temelj električnih polnilnic
~ temelj za vtičnico robotske kosilnice
~ temelji in drogovi za zastave</t>
  </si>
  <si>
    <t>Jaški za NN kabelsko kanalizacijo</t>
  </si>
  <si>
    <t>Obnovitev zakoličenih točk v skladu z geodetsko zakoličbo ter v skladu z zapisnikom o zakoličbi in zakoličbenim načrtom - projektom; raven teren. Zakoličenje osi objekta ter vris v kataster in izdelava geodetskega posnetka. Površina, kjer bo ozemljilna mreža, znaša 2000 m2.</t>
  </si>
  <si>
    <t>Vgradnja, izvlačenje in vzdrževanje začasne zagatne stene dolžine 6 m in širine 600 mm, debelina zadnje stranice 10,0 mm, debelina stranskih stranic 9,0 mm (kot npr. Larssen 604n, tip S235) s podnjimi elementi, za varovanje gradbene jame. Montaža zagatnih sten s strojem (npr. ABI ZR28T z zabijalno garnituro MUELLER MSM 12000 T - 42 t) in vibratorskim zabijalom z regulacijo moči (npr. Mueller MS-5 HFBV3 - 1,2 t). Zagatna stena mora omogočati izvedbo gradbene jame v območju, kjer je zaradi bližine parcelne meje onemogočen široki izkop. Zagatna stena je v zgornji coni razprta s stojkami min. nosilnosti 35 kN na medsebojni razdalji 2.5 m in linijskimi gredami dim. 20/22cm - kvaliteta lesa C24. Zabijanje zagatnic v do IV. kategoriji tal do globine 6,00 m. V ceni po m2 je upoštevana odstranitev zagatnic po izvedbi. Podana je dolžina oboda gradbene jame. Podana je površina zagatne stene. 
Kletni del zgradbe.</t>
  </si>
  <si>
    <t xml:space="preserve">OPOMBA:
Pri sekcijskih vratih V11 je potrebno izvesti AB konstrukcijo stene v naklonu min. 2% za ustrezno izvedbo detajla praga. </t>
  </si>
  <si>
    <t>UVODNICE IN OSTALO</t>
  </si>
  <si>
    <t xml:space="preserve">Izvajalec gradbenih elektroinštalacij dobavlja tipske Hauff Technik elemente za ozemljitvene izpuste znotraj zgrade ter tipske elemente za prehod ozemljitvenih izpustov iz kabelske kleti skozi steno za povezovanje na zunanji ozemljitveni obroč. Kompletne tipske elemente dobavlja izvajalec GEI in jih vgradi razen uvodnic za prehod ozemljilne vrvi skozi steno. Vse to treba omeniti v gradbenem razpisu, da se ne pozabi pri vgradnji. </t>
  </si>
  <si>
    <t>Prevoz, postavitev in odstranitev premičnih odrov. Premični sestavljivi delovni odri na kolesih, alu konstrukcija in pnevmatike z blokado, demontažni in lahko sestavljivi. Višina odra od 6,00 do 8,00 m: amortizacijska doba: 90 dni.</t>
  </si>
  <si>
    <t>Prevoz, postavitev in odstranitev enostavnega cevnega fasadnega odra višine do 11,00 m z napravo podstavkov: srednje zahtevna fasada, A= 120 dni (oder za izdelavo fasade, fasadnih pasov in venca, montažo kleparskih izdelkov, žlebov, obrob, delno stavbnega pohištva ter za izdelavo finalnih opleskov.) Oder brez zaščitne ponjave z vsemi potrebnimi vertikalnimi in horizontalnimi prehodi na posamezne delovne platoje, varnostnimi ograjami in potrebnimi sidri, fasadni oder nad terenom širine 1 m, višine med nivoji 2 m, z čiščenjem po končanju del.</t>
  </si>
  <si>
    <t>~ Pritrjevanje oz. podpiranje lesenih leg s trikotnimi jeklenimi rebri debeline 16 mm in jeklenimi pločevinami zvarjene v kotnik; sidranje z vijaki HILTI M20 4 kom/ležišče v AB nosilno konstrukcijo.</t>
  </si>
  <si>
    <t xml:space="preserve">Dobava in izdelava oz. montaža dela fasade za zunanje okenske police v naslednji sestavi:
~ ekspandirni trak (npr. Jubizol expansion tape) 
~ enokomponentna tesnilna masa (npr. Juboflex MS)
~ distančniki iz plute 
~ elastična 2K vodotesna masa (npr. Jubizol superfix)
~ samolepilni tesnilni trak (npr. Hidrosol sealing tape) - ob polici
~ lepilna malta (npr. Jubizol adhesive mortar)
~ fasadna armirana mrežica (npr. Jubizol mesh)
~ lepilna malta (npr. Jubizol adhesive mortar)
~ topl. izolacija (zajeto v drugi postavki)
~ konzole za montažo polic, obtežba min. 50 kg / konzolo
Podana je skupna širina vseh oken.
Povprečna dolžina okenske police znaša do 130 cm. </t>
  </si>
  <si>
    <t>Dobava in montaža pocinkane prašno barvane kapne rešetke r.š. do 30 cm, debeline 0,55 mm, in prezračevalnega traku. Vključno z vsemi pritrdilnimi in pomožnim materialom.</t>
  </si>
  <si>
    <t>POŽARNA VRATA
~ Požarna odpornost vrat EI30-C
~ krilo: 80 mm termo ločeni profili s 70 mm polnilom, polnilo iz mineralne volne, vroče prašno barvano
~ podboj: alu, vroče prašno barvan, ravno rezan z vratnim krilom
~ vsi podboji so jekleni in objemni za širino zidu do 30 cm. Vsa vrata so vgrajena na ometano površino (AB zid). 
~ vrata so opremljena s cilindrično ključavnico, tritočkovno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t>
  </si>
  <si>
    <t>O1 - dvodelno PVC okno
- dimenzija: 110/250 cm (zidarska mera)
- parapet: 368 cm
- odpiranje: zgornja polovica ventus, spodnja fiksno
- vgradnja: AB stena
- okvirji: PVC
- zasteklitev: izolacijsko steklo 
- okovje / kljuke: alu tipske, kljuka s ključavnico po SIST EN 179
- senčenje: žaluzije, odpiranje na elektro in ročni pogon
- okenske police: (glej kamnoseška dela)
- požarna odpornost: /
- odpiranje: zgornji del na elektromotorni pogon, spodnji del fiksen, upravljanje s stikalom</t>
  </si>
  <si>
    <t>Zatesnitev T-spojev se izvede s sistemskimi tesnilnimi blazinicami in trajno elastičnim tesnilnim materialom v področju stičnih tesnilnih elementov labirintne oblike. Da se zagotovi nemoteno prezračevanje osnovnega utora profila, je potrebno uporabiti posebne sistemske podložke. Zaključki na gradbeni element morajo biti znotraj paronepropustni, zunaj paropropustni, vodotesni. Koeficient toplotne prevodnosti profilov "Uf" je do 1,3 W/m2K DIN EN ISO 10077 - 1 (odvisno od širine profilov). Koeficient toplotne prevodnosti okna "Uw" je do 0,9 W/m2K DIN EN ISO 10077 - 1 (odvisno od širine profilov in zasteklitve).</t>
  </si>
  <si>
    <t xml:space="preserve">Varnostna zasteklitev z varnostnim steklom P4A SIST EN 356, tgi distančnik. Na obeh straneh lepljena stekla vgraditi varnostno PVb folijo. Izvedba okna s požarnim tesnenjem EI60 min. Podana količina kompletno vgrajenega elementa, z upoštevanjem vsega dela in materiala za kvalitetno izvedbo in montažo. </t>
  </si>
  <si>
    <t>~ demontažni inox ročaji fi 50 mm, površina matirana, inox 2x horizontalna cev, vključno z nasadilnimi konzolami (4x) dim. 210 x 40/40 mm z vodilom (2x privarjena ploščica 100/60/5 mm), z vsem pomožnim in pritrdilnim materialom. Konzole po višini na medsebojni razdalji 30 cm. Dolžina ograje do 5 m. Vrata V11. prostor 110 kV stikališča.</t>
  </si>
  <si>
    <t xml:space="preserve">~ polica za notranje okno O5 - dim. police 206 x 20 cm. Polica vgrajena v komandnem prostoru. </t>
  </si>
  <si>
    <t xml:space="preserve">Dobava in polaganje granitogres ploščic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t>
  </si>
  <si>
    <t>~ stenske obrobe iz tipskih fazonskih elementov, viš. 7 cm (npr. Floor Gres, Industrial, Chromtech/1.0)</t>
  </si>
  <si>
    <t>Dobava in polaganje stopnic z granitogres ploščicami skupaj s stroškom za lepilo, fugirno maso in ostali pomožni material (orodje, distančniki, amortizacija…), kot sledi: čiščenje površine, brušenje in sesanje, nanos primer emulzije, lepljenje keramične obloge z dvokomponentnim, visoko zmogljivim lepilom (čela) in cementno podlogo (tlak), pranje, čiščenje in fugiranje keramike z visoko zmogljivo, cementno odporno fugirno maso z modificiranimi polimeri za fuge širine do 8 mm v izbrani barvi z dodatki za vodoodbojnost (DropEffect®). Granitogres ploščice s protizdrsno strukturo R10 (npr. Floor Gres, Industrial, Chromtech/1.0). 
Stopnišče:</t>
  </si>
  <si>
    <t>~ stenske obrobe iz tipskih fazonskih elementov, viš. 7 cm.</t>
  </si>
  <si>
    <t>Dobava in montaža stropnega sistema mavčnih plošč na kovinski podkonstrukciji (npr. Knauf , D112). Obloga iz mavčnih plošč, 1 x 12,5 mm, enojna podkonstrukcija. 
Zaključki kasetnega stropa in strop nad stopniščem podstrešja.</t>
  </si>
  <si>
    <t>~ stena deb. 175 mm, s toplotno izolacijo deb. do 125 mm (npr. Knauf , W112). Obloga iz mavčnih plošč, 2 x 12,5 mm na vsaki strani, enojna podkonstrukcija z vsemi spojnimi in ojačitvenimi elementi (1x vrata V24P). Stena na podstrešju.</t>
  </si>
  <si>
    <t>Dobava in montaža tehničnega dvignjenega poda kot (npr. Kingspan FDEB1), končne višine 40 cm in 53 cm z disipativno PVC finalno oblogo (npr. Polyfloor Finesse SD, dekor 5060 Flaxen), električne upornosti 10⁶-10⁸ Ohm, ki vključuje naslednje karakteristike:
~ plošče s spodnje strani oplaščene z galvanizirano jekleno pločevino
~ jedro iz iverne plošče visoke gostote
~ dimenzija plošče 600 x 600 x 31 mm
~ teža sistema 36 kg/m2
~ nosilnost dvojnega poda 10kN/m2
~ točkovna obremenitev 4kN
~ robovi plošč so zaključeni z ABS robnim trakom, ki zagotavlja zaščito roba jedra iverne plošče in finalne obloge
~ požarni razred Bfl-s1
Montaža na nastavljive kovinske nogice, lepljenje na poliuretansko lepilo, zaključnimi kapicami ter prečnimi podporniki vijačeni na nogice.
V ceno je potrebno vključiti sponke za ozemljitev (po navodilih naročnika mora biti ozemljena vsaka 4-ta nogica) ter dobavo ročk za dvig dvojnega poda s stenskim držalom na klik (1 ročka za vsak prostor - skupaj 3).</t>
  </si>
  <si>
    <t xml:space="preserve">Nakladanje in prevoz izkopanega materiala na trajno deponijo. Obračun po količinah v raščenem stanju: prevoz s začasne deponije. Upoštevati vsa potrebna dela in stroške v zvezi z deponiranjem. </t>
  </si>
  <si>
    <t>Geotehnični nadzor v času izvajanja vseh zemeljskih del in pri izvedbi zgornjega ustroja rekonstrukcije in novogradnje.</t>
  </si>
  <si>
    <t>Brazdanje uvaljanje plodne zemlje, sejanje travne mešanice skupaj z mešanico umetnega gnojila (travna mešanica in gnojilo morata biti prilagojena celinskemu alpskemu podnebju), penetriranje mešanice v globino do 3 cm z grabljanjem, uvaljanje ter močenje in negovanje do prve ozelenitve.</t>
  </si>
  <si>
    <t>Asfaltirane površine</t>
  </si>
  <si>
    <t>Izdelava mulde širine do 40 cm v naklonu. Na območju ELES.</t>
  </si>
  <si>
    <t>~ DN 200 mm (cevi iz kabelskega prostora do roba asfalta, cevi do temelja TR T121, cev do AB jaška za vleko kablov, cev do opornega zidu za vleko kablov)</t>
  </si>
  <si>
    <t>Dobava, izdelava in vgradnja rebraste pločevine r.š. 70 cm, dolžine 400 cm deb. 3 mm, vključno z izdelavo odkapnega zaključka, višina stranskih zavihkov 10 cm, po standardu EN 573 in EN 1386. R 10 ocena skupine protizdrsna odpornosti. V skladu s certifikatoma EN 573 in EN 1386. Vključno z vsem pritrdilnim in pomožnim materialom. Izvedba praga 1 cm pod koto 110 kV stikališča. 
Zunanji prag sekcijskih vrat 110 kV stikališča.</t>
  </si>
  <si>
    <t xml:space="preserve">Izdelava, dobava in montaža PVC oken (kot npr. SCHÜCO CORONA SI 82, Rondo). Statična ojačitev s konvencionalnimi jeklenimi ojačitvami, s tremi ravni tesnjenja, z EPDM tesnili. Lastnosti in prednosti: 6/7- komorni profi širine 82mm; vgrajeno trojno termopan steklo 4/12/4/12/4 in PVC distančnik; Toplotna izolacija okna s steklom Ug=0,7 W/m2K. Toplotna prehodnost okna Uw=0,9 W/m2K;
Večja gradbena globina 82mm. Vgradnja po sistemu RAL (tesnilna pena (npr. 3foam) med okenskim okvirjem in zidom ter tesnilni profili na vsaki strani (npr. T-fal) med okenskim okvirjem in ometom. Podana količina kompletno vgrajenega elementa, z upoštevanjem vsega dela in materiala za kvalitetno izvedbo in montažo. 
Vse kljuke so v enaki barvi kot okenski okvirji. Okovje mora zadostiti pogojem prve varnostne stopnje. Izvede se vgradnja stavbnega pohištva po RAL smernicah. Okvirji v svetlo sivi barvi. 
Zaradi statike je zelo pomembno, da so izolacijska stekla lepljena v okenska krila. Upoštevati je potrebno zidarsko popravilo notranjih špalet obstoječih odprtin. </t>
  </si>
  <si>
    <t xml:space="preserve">OPOMBA:
Dobava in montaža požarnega notranjega aluminijastega okna (kot npr. SCHÜCO AWS 75 EI60) z jeklenimi profili (npr. Jansen) po standardu EN 1364 / 1634 s 75 mm osnovne globine podboja in 85 mm globine krila, z več prekatnim sredinskim tesnilom in poglobljenimi steklitvenimi tesnili, ki preprečujejo kroženje zraka iz hladne na toplo površino profila. V področju prekinjenega toplotnega mosta je vstavljen dodatni izolativni material. Vsi vogalni in T-spojniki so opremljeni z veznimi elementi, ki z svojo labirintno strukturo omogočajo kontrolirano razporeditev lepila. Spoji so na stikih opremljeni še s posebnimi tesnilnimi elementi oz. z ustreznim kotnikom. </t>
  </si>
  <si>
    <t>Na vseh krilnih vratih, kjer je nameščena kontrola vstopa, mora biti nameščeno hidravlično samozapiralo z mehkim zapiranjem, ki je prilagojeno glede na notranja ali zunanja vrata.</t>
  </si>
  <si>
    <t>Vrata, ki so opremljena s panik električno ključavnico z naletno letvijo, so priključena na sistem kontrole pristopa za ELES je Četrta pot za DEM je Špica (zajeto v elektro delu). Vrata pred dobavo morajo biti glede kontrole pristopa usklajena s podjetjem Četrta pot d.o.o.
Kontrolo pristopa predstavlja sistem za brezkontaktno branje identifikacijskih kartic, ki je povezan z ustreznimi ključavnicami in sistemom v omari videonadzora in univerzalnega ožičenja
V sklopu gradbeno-obrtniških del bo izdelan kompleten sistem ključavnic s centralnim ključem in ključavnicami za vsa vrata ELES, ki se vgradijo pred prevzemom zgradbe.</t>
  </si>
  <si>
    <t>Dobava in vgradnja PE kabelskih cevi v peščeni posteljici in obsipom s peskom 0-4 mm. Za kabelsko povezavo zunanje razsvetljave. Vključno s polaganjem v temelj, tesnjenjem ter s opozorilnim trakom na globini 40 cm. Po položitvi cevi, izvajalec gradbenih elektroinštalacij (drug razpis) med kandelabri za razsvetljavo položi ozemljitveno vrv Cu 120 mm2 in jo priključil na kandelabre.</t>
  </si>
  <si>
    <t>~ PE DN 110 mm</t>
  </si>
  <si>
    <t>~ Vertikalna odtočna cev DN 160 mm iz pocinkane prašno barvane pločevine, deb. 0,55 mm. Glavna streha.</t>
  </si>
  <si>
    <t>~ Žleb iz pocinkane prašno barvane pločevine, razvita širina 200 mm, deb. 0,55 mm. Nadstrešek nad glavnim vhodom.</t>
  </si>
  <si>
    <t>~ Žleb iz pocinkane prašno barvane pločevine, razvita širina 500 mm, deb. 0,55 mm. Glavna streha.</t>
  </si>
  <si>
    <t xml:space="preserve">RAZDELILNE GRADBIŠČNE OMARICE: Za odjemna mesta po gradbišču se namestijo razdelilne gradbiščne elektro omarice in sicer vsaj 2 omarici. Po postavitvi je potrebno opraviti meritve ponikalne upornosti, ki ne sme presegati 20 Ohm in ostale potrebne meritve (izenačenje potenciala, izolacijska upornost, delovanje zaščite pred posrednim dotikom, ozemljitvena upornost). Opomba: ostale omarice, kabli in podaljški morajo biti zajete v cenah za enoto mere po posameznih poglavjih tega popisa. </t>
  </si>
  <si>
    <t>Dobava in montaža jaškov, z vgrajeno cevjo za ponikanje. Vključeno je zasipavanje jaška z novim tamponskim drobljencem D32 v geotekstilu.</t>
  </si>
  <si>
    <t>Morebitne začasne deponije izkopanega materiala in potrebne transporte v zvezi s tem je potrebno upoštevati v enotnih cenah. Način dela prilagoditi možnostim na licu mesta (delno ročni, delni strojni izkop). Navedene so samo količine izkopov na platoju. Ostale količine so zajete pri zemeljskih delih zgradbe in gradbenih elementih. 
Polaganje ozemljitvene mreže izvajati skupaj z izvedbo temeljev in v vseh fazah izvedbe del.
Izvedbo del je potrebno uskladiti z izvajalcem elektro gradbenih inštalacij, ki bo dobavljal opremo in izvajal dela na področju temeljnih, potencialnih in tehnoloških ozemljitev po projektu elektro gradbenih inštalacij.
Izkop na območju ELES.</t>
  </si>
  <si>
    <t xml:space="preserve">Dobava in montaža strešne betonske kritine zareznik z glazuro oz. podobno ali boljšo zaščito (npr. Bramac, Klasik Glazuron NG), material: pesek, cement, voda, anorganski pigmenti, površina gladka, teža 4,3 kg/kos, velikost 330 x 420 mm, pokrivna širina 300 mm, min. prekritje 8 cm, minimalna poraba/m² ca. 9,8 kosa. Vključno s slemenjaki, elementi za grebene in pomožnimi elementi, zaključnimi strešniki (vse Bramac), prezračevalnimi seti (npr. Bramac, Prezračevalni set Durovent) in ostalimi dodatnimi elementi za prekritje strehe (vse npr. Bramac). Kritina je temne rdeče barve (barva žgane gline). Vključno z vsemi pritrdilnim in pomožnim materialom. Streha je kombinirana dvokapna streha z naklonom 25°. Vsi strešniki morajo biti pribiti na letve zaradi vetra. Delavniške risbe izdela izvajalec. </t>
  </si>
  <si>
    <t>O4P - fiksno aluminijasto požarno okno
- dimenzija: 200/150 cm (zidarska mera)
- parapet : 100 cm
- odpiranje: fiksno
- vgradnja: AB stena
- okvirji: /
- zasteklitev: požarno steklo EI60 min
- okovje / , kljuke: /
- senčenje: (glej alu dela)
- okenske police: (glej kamnoseška dela), na strani stikališča ni police
- požarna odpornost: EI60 min
- montaža: okno montirano na zunanjem robu špalet - v komandnem prostoru brez okenske police</t>
  </si>
  <si>
    <t>OPOMBA:
Dobava in montaža zunanjih ALU žaluzij na vodilih; površine so vroče prašno barvane, podometna omarica, podometna maska, širina lamel 90 mm, srebrna barva RAL 9006 (npr. Krater Z 90, V &lt; 1,8 m R1-010), skrita omarica 200 mm, bočno zaprta, upravljanje zu elektro pogonom, senčilo krmilimo prek stikala. Vključno z izdelavo večplastne folije (npr. Actis Triso Super 10+, med omarico in zidom). Z vsem pomožnim in pritrdilnim materialom:</t>
  </si>
  <si>
    <t>~ zunanja stopniščna ograja, vsi deli ograje jekleni, vroče prašno barvani, vse površine matirane, ograja višine 100 cm, stebrički inox mat fi 40 mm, privijačena na jekleno konstrukcijo stopnišča, ročaji - cevi fi 45 mm, pod ročajem 4x horizontalne vmesne palice fi 10 mm, na medsebojni razdalji 12 cm. Vključno z vsem pomožnim in pritrdilnim materialom.</t>
  </si>
  <si>
    <t>~ Napajanje dvigala vzdolž proge L = 18m
- PVC ohišje
- konzole
- odvzemnik, končni
- bakreni vodniki
- glavno stikalo dvigala, nadometno
- kabelska trasa od glavnega stikala do drsnega voda
~ Montaža: visečega mostnega dvigala, napajanja dvigala vzdolž proge,  zagon dvigala, kilometrina
~ Transport dvigal, konstrukcij ter opreme fco HE Formin
~ Tehnični pregled dvigala s strani pooblaščenega inšpektorja</t>
  </si>
  <si>
    <t>OPOMBA:
Obveznosti Izvajalca:
- vgradi podporno konstrukcijo / obesila ter montira žerjavno progo znotraj toleranc dvižne tehnike
- odstrani vse ovire, ki bi lahko ovirale montažo
- iztovori in začasno uskladišči opremo (do termina montaže)
- viličar za razklad opreme iz tovornjaka in prevoz do mesta montaže
- ozemljitev žerjavne proge
- primerna dvižna sredstva za montažo mostnega dvigala in napajanja (2x dvižne košare, hiab, viličar z viličaristom)
- potrdi / pregleda dispozicijo dvigala v 7 delovnih dni od prejema
- stehtano breme in privezna sredstva za tehnični pregled pod kavelj dvigala
- stroški gradbišča
- odpelje embalažo
- neoviran dostop do mesta montaže
- fiksni električni priključek</t>
  </si>
  <si>
    <t>Dobava in vgradnja vertikalne hidroizolacije sten oljnih skled proti terenu:
~ priprava vertikalnih betonskih površin (brušenje)
~ hladni bitumenski premaz 0,3 kg/m2
~ polimer-bitumenska hidroizolacija (npr. Izotekt, T4 plus). Trak se vgrajuje z varjenjem po celotni površini z 10 cm preklopom. 
~ zaščita hidroizolacije: čepasta folija iz polietilena visoke gostote, vodo nepropustna, odporna na kemikalije in pritisk, odporna proti razpadanju,
neoporečna za pitno vodo, vodonepropustna in odporna na kemikalije. Preizkušena po DIN - zahtevah in ima CE - certifikat. (npr. kot Tefond Fondaline). 
Upoštevati ves pomožni, pritrdilni in zaključni material. Izvedba po navodilih proizvajalca.</t>
  </si>
  <si>
    <t xml:space="preserve">Dobava in montaža zvočne izolacije deb. 100 mm, kamena volna, Oznaka po SIST EN: MW-EN 13162 - T5-DS(TH )-WS-AF10, ovrednoteni koeficient absorpcije zvoka αw=1 (standard SIST EN 11654), odziv na ogenj A1 (v skladu z 13501-
1 ), tališče &gt; 1000 °C (DIN 4102/ T17), deklarirana toplotna
prevodnost topl. upornost λD ≤ 0,035 W/mK (standard SIST EN 12667), (npr. Knauf insulation DP‐5) (negorljiva razred
A1). Vključno s sidranjem in lepljenjem v AB konstrukcijo. Zvočna izolacija DEA stropa nad spuščenim stropom. </t>
  </si>
  <si>
    <t>~ tamponski drobljenec D32, v skladu s SIST EN 13242:2003+A1:2008, gostota po MMP: &gt;98%, zbitost: EV2 &gt; 100 Mpa EVD&gt; 45 MPa, deb. 50 cm</t>
  </si>
  <si>
    <t>SIDRIŠČA: Dobava, postavitev in odstranitev sidrišč za privezovanje pri delih na višini, kjer ni moč postaviti varnostne ograje (uvrtana sidrišča, montažna sidrišča, utežna sidrišča). Sidrišče mora biti izdelano in testirano v skladu s SIST EN 795.</t>
  </si>
  <si>
    <t>~ tamponski drobljenec D32, v skladu s SIST EN 13242:2003+A1:2008, gostota po MMP: &gt;98%, zbitost: EV2 &gt; 100 MPa EVD&gt; 45 MPa, deb. 50 cm.</t>
  </si>
  <si>
    <t>~ tamponski drobljenec D32, v skladu s SIST EN 13242:2003+A1:2008, gostota po MMP: &gt;98%, zbitost: EV2 &gt; 100 MPa EVD&gt; 45 MPa, deb. 30 cm.</t>
  </si>
  <si>
    <t>~ tamponski drobljenec D32, v skladu s SIST EN 13242:2003+A1:2008, gostota po MMP: &gt;98%, zbitost: EV2 &gt; 80 MPa EVD&gt; 40 MPa, deb. 30 cm</t>
  </si>
  <si>
    <t>Dobava in polaganje toplotne izolacije tlakov v naslednji sestavi.
~ 1 sloj PE folije 
~ toplotna izolacija iz ekstrudiranega polistirena, deb. 16 cm, tlačna trdnost 500 kPa, topl. upornost λD ≤ 0,035 W/mK, v skladu s SIST EN 13164:2012+A1:2015 (npr. Fragmat XPS 500 GL).
~ elastomerna-bitumenska hidroizolacija SBS (zajeto v drugi postavki)           
Tla pod temeljno ploščo v kleti in pritličju.</t>
  </si>
  <si>
    <t>Dobava in polaganje toplotne izolacije tlakov v naslednji sestavi.
~ 1 sloj PE folije 
~ toplotna izolacija iz ekstrudiranega polistirena deb. 20 cm, tlačna trdnost 300 kPa, λD ≤ 0,035 W/mK, v skladu s SIST EN 13164:2012+A1:2015 (npr. Fragmat XPS 300 GL). 
Podstrešje.</t>
  </si>
  <si>
    <t xml:space="preserve">Dobava in polaganje kabelskih PEHD cevi za zaščito telekomunikacijskih in elektroenergetskih kablov, gostota ≥ 0,945 g/cm3, indeks taline MFI 190/5 0,4 - 1,3 N/mm2, modul elastičnosti (Ebc) ≥ 800 °C, koeficient linearne toplotne razteznosti 1,3 - 2,0x10-4 K-1, koeficient toplotne prevodnosti (pri 23° C) 0,35 - 0,40 W/mK, površinska električna odpornost &gt; 1013 Ω, spajanje cevi s tipskimi elementi, v skladu s SIST EN 61386, vključno z vsem pomožnim in pritrdilnim materialom (npr. Stikan, cevi iz PEHD).
Cevi vgrajene na več mestih. Podana je skupna dolžina cevi. </t>
  </si>
  <si>
    <t>Dobava in kompletna izdelava obloge na AB podlago vključno s pritrditvijo, lepljenjem in zaključnimi profili. Razred ognjeodpornosti (EN 13501-1): E, v (npr. v JUBIZOL sistemu B-s1, d0)
Sestava konstrukcije (Z1) - Klet: 
~ čepasta folija iz polietilena visoke gostote, vodo nepropustna, odporna na kemikalije in pritisk, odporna proti razpadanju,
neoporečna za pitno vodo, vodonepropustna in odporna na kemikalije. Preizkušena po DIN - zahtevah in ima CE - certifikat. (npr. kot Tefond Fondaline).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</si>
  <si>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fasadne obloge cokla višine 65 cm na opečno ali AB podlago vključno s pritrditvijo, lepljenjem, sidranjem in zaključnimi profili. Razred ognjeodpornosti (EN 13501-1): E, v (npr. v JUBIZOL sistemu B-s1, d0)
Sestava konstrukcije (Z2) - Cokel: 
~ marmorni akrilni omet v skladu z  EN 15824 (npr. Kulirplast)
~ lepilna malta (npr. Jubizol adhesive mortar)
~ fasadna armirana mrežica (npr. Jubizol mesh)
~ lepilna malta (npr. Jubizol adhesive mortar)
~ ekstrudirani polistiren, deb. 16 cm (npr. Fragmat XPS 300 NI), v skladu s SIST EN 13164:2012+A1:2015. Plošče sidrane in lepljene na podlago. 
~ polimer-bitumenska hidroizolacija (npr. Izotekt, T4 plus). Trak se vgrajuje z varjenjem po celotni površini z 10 cm preklopom. Izdelek je v skladu s SIST EN 13707 spodnji sloj ali sloj pod težko zaščito. In s SIST 13969 za tip A in tip T ter s SIST 1031. 
~ betonska ali opečna stena in notranja obdelava upoštevane v drugih postavkah!</t>
  </si>
  <si>
    <t>Dobava in kompletna izdelava tankoslojne fasade na opečno ali AB podlago vključno s pritrditvijo, lepljenjem, sidranjem in zaključnimi profili oz. PVC zaključnimi vogalniki z mrežico. Med coklom in zgornjim delom fasade ni zamika. Razred ognjeodpornosti (EN 13501-1) fasade: E, v (npr. v JUBIZOL sistemu B-s1, d0)
Sestava konstrukcije (Z3): 
~ zaključni silikatno silikonski omet v skladu s SIST EN 15824 (npr. Jubizol silicate finish S 1,5 mm pastel). Predvideni so trije različni barvni odtenki fasade. 
~ lepilna malta (npr. Jubizol adhesive mortar)
~ fasadna armirana mrežica (npr. Jubizol mesh)
~ lepilna malta (npr. Jubizol adhesive mortar)
~ ekspandirani polistiren 16 cm z dodatkom grafita (npr. JUBIZOL EPS F Graphite - G1), CE-kodna označba: EPS-EN 13163-L2-W2-T1-S2-P5-DS(N)2-DS(70,-)1-BS125-TR150-CS(10)80, v skladu s SIST EN 13163:2012+A1:2015 
~ betonska ali opečna stena in notranja obdelava upoštevane v drugih postavkah!</t>
  </si>
  <si>
    <t>Kompletna izvedba horizontalne elastomerna-bitumenska hidroizolacije deb. 3,6 mm v enem sloju na podložni beton (npr. IZOELAST P4 plus), vključno z izdelavo zaokrožnic iz cementne malte med horizontalnimi in vertikalni prehodi, vključno s pripravo podlage, hladnim prednamazom, varjenjem trakov po celotni površini z minimalnim vodotesnim preklopom 10 cm, vsa pomožna dela in zaključki. Vključno z uporabo varilnih trakov (npr. Fragmat, Izoelast P4 plus). Lastnosti: nosilec: poliestrski filc, upogljivost pri: -15° C, odpornost proti tečenju: 100° C, pretržna sila vzdolžno / prečno: &gt;600 N / &gt;550 N, raztezek pri pretrgu: &gt;35 %. Trak je s SIST ENe strani zaščiten z lahko odstranljivo silikonizirano folijo z druge pa z lahko taljivo folijo. Vse v skladu z  EN 13969 (npr. za tip A) in s SIST 1031.</t>
  </si>
  <si>
    <t>OPOMBA: 
Dobava in montaža kleparskih elementov. Kleparski elementi so izdelani iz jeklene pločevine 0,6 mm (275 g/m2 cinka v skladu s SIST EN 10142 in EN 10147), ki je prašno obarvana - gladka, sijaj. V ceni elementov je vključen pritrdilni in tesnilni material. Nevidna notranja stran pločevine je zaščitena z lakom debeline 5 µm in je v RAL barvi.
Vsa kleparska dela mora predhodno potrditi naročnik.</t>
  </si>
  <si>
    <t xml:space="preserve">Dobava in izvedba celotnega nadstreška dim. 100/600 cm, s pritrdilnim in tesnilnim materialom, v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v skladu s SIST EN 13164:2012+A1:2015 (horizontalna in čelna stran)
~ AB plošča 15 cm 
~ ekspandirani polistiren, deb. 14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z  EN 15824 (npr. Jubizol silicate finish S 1,5 mm pastel).
Podana je površina nadstreška.
Nadstrešek nad vhodom prostora 110 kV stikališča. </t>
  </si>
  <si>
    <t>O2 - enokrilno PVC okno
- dimenzija: 110/165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</si>
  <si>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O3 - enokrilno PVC okno
- dimenzija: 110/145 cm (zidarska mera)
- parapet: 100 cm
- odpiranje: kombinirano
- vgradnja: AB stena
- okvirji: PVC
- zasteklitev: izolacijsko steklo 
- okovje / kljuke: alu tipske, kljuka s ključavnico v skladu s SIST EN 179
- senčenje: žaluzije, odpiranje na ročni pogon
- okenske police: (glej kamnoseška dela)
- požarna odpornost: /
- odpiranje: ročno</t>
  </si>
  <si>
    <t>O5 - dvokrilno aluminijasto okno
- dimenzija: 200/150 cm (zidarska mera)
- parapet: 100 cm
- odpiranje: kombinirano
- vgradnja: AB stena
- okvirji: /
- zasteklitev: izolacijsko steklo 
- okovje / 
- kljuke: alu tipske, kljuka s ključavnico v skladu s SIST EN 179
- senčenje: (glej alu dela)
- okenske police: (glej kamnoseška dela) na strani prostora postajnega računalnika ni police
- požarna odpornost: /
montaža: okno montirano na zunanjem robu špalet - v komandnem prostoru z okensko polico
- odpiranje: ročno</t>
  </si>
  <si>
    <t>Dobava in vgradnja kabelskih cevi (npr. Totrapipes):
~ PE cevi iz materiala PE 100, deb. stene min. 18,2 mm, za delovni tlak do 16 bar, masa cevi  10,50 kg/m,  črne cevi z modro črto - za vodovod, v skladu s SIST EN 805/2000 in SIST EN 12201-2 (npr. Totra)
~ PEHD 2 x DN 50 mm za kabelsko kanalizacijo (dvojček), v skladu s SIST EN ISO 61386-24</t>
  </si>
  <si>
    <t>Dobava in montaža armiranobetonskih tipskih ograjnih parapetnih plohov dim. 245 x 5 x 25 cm (npr. Pučko), fiksirani v betonski temelj. Podana je skupna dolžina vseh plohov na območju zelenih površin.</t>
  </si>
  <si>
    <t>Temelj za vtičnico in instalacije za robotska kosilnica</t>
  </si>
  <si>
    <t>Dobava in obbetoniranje spoja temelj droga za razsvetljavo in cevi, povezavo izvesti s posebnimi reducirnimi kosi za prehod kablov na temelj, vključno s podlivanjem sidrne plošče.</t>
  </si>
  <si>
    <t>Nasipna blazina pod cesto in plodna zemlja sta upoštevani v poglavju Nadvišanje terena in zelene površine.</t>
  </si>
  <si>
    <t>OPOMBA:
Dela se bodo izvajala na območju in izven območju ELES in na območju 110 kV prostozračnega stikališča.</t>
  </si>
  <si>
    <t>Dobava in vgradnja mejne žice fi 2,7 mm (npr. Husquarna oz. enako kot kosilnica), globina polaganja do 5 cm (glede na zahtevo dobavitelja), vključno z vsemi zemeljskimi deli in z vsem pritrdilnim in pomožnim materialom.</t>
  </si>
  <si>
    <t>GRADBIŠČNA PVC OGRAJA: Postavitev in odstranitev PVC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celotne gradnje. Stebrički morajo biti obbetonirani. 
Povsod razen okrog območja ELES.</t>
  </si>
  <si>
    <t>Kompletna izvedba: 
~ žične ograje s temelji in drsnimi vrati, osebnimi enokrilnimi in dvokrilnimi vrati.
Način temeljenja lahko predlaga tudi dobavitelj ograje, vendar mora dokazati stabilnost!</t>
  </si>
  <si>
    <t>NADVIŠANJE TERENA, ZELENE POVRŠINE IN OSTALO</t>
  </si>
  <si>
    <t>Izdelava projekta izvajanja betonskih konstrukcij za objekt 110 kV stikališče HE Formin v papirni in elektronski obliki.</t>
  </si>
  <si>
    <t>Izdelava Dokazila o zanesljivosti v papirni in elektronski obliki - skeniran vsak dokument posebej.</t>
  </si>
  <si>
    <t>Dobava in vgradnja konstrukcijskega betona C30/37 XC4+XF1 Cl 0,2 Dmax 16 S4 PV-II, zaščitni sloj betona 3 cm: temelji</t>
  </si>
  <si>
    <t>Dobava in vgradnja konstrukcijski beton C30/37 XC4+XF1 Cl 0,2 Dmax 16 S4 PV-II, zaščitni sloj betona 3 cm: zid</t>
  </si>
  <si>
    <t>~ do fi 12 mm</t>
  </si>
  <si>
    <t>~ nad fi 12 mm</t>
  </si>
  <si>
    <t>Dobava in vgradnja materiala za izdelavo dilatacij na razdalji cca. 5 m, izdelava dilatacije z vgradnjo vmesne XPS izolacije d=1 cm, PE polnilne vrvice in trajnoelastičnega kita, z vsem pomožnim materialom in deli.</t>
  </si>
  <si>
    <t>~ podložni beton C12/15 X0 Cl 0,1 Dmax 16 S1, deb. 20 cm</t>
  </si>
  <si>
    <t>Dobava in vgradnja podložnega betona C12/15 X0 Cl 0,1 Dmax 16 S1, deb. 20 cm</t>
  </si>
  <si>
    <t>Dobava in vgradnja horizontalne hidroizolacija pod temeljno ploščo:
~ priprava površine podložnega betona C12/15 X0 Cl 0,1 Dmax 16 S1 (zagladitev ali brušenje)
~ hladni bitumenski premaz 0,3 kg/m2
~ polimer-bitumenska hidroizolacija (npr. Izotekt, T4 plus). Trak se vgrajuje z varjenjem po celotni površini z 10 cm preklopom. 
V ceni upoštevati ves pomožni in pritrdilni material in izvedbo robnih zaključkov v skladu z navodili proizvajalca (prehod horizontalne hidroizolacije v vertikalno je izveden z vložkom HDPE folije).</t>
  </si>
  <si>
    <t>Dobava in polaganje betonskih robnikov v podložni beton C12/15 X0 Cl 0,1 Dmax 16 S1 in obdelava stikov s fino cementno malto. Robniki morajo biti zmrzlinsko odporni (certifikat), obdelava stikov prav tako zmrzlinsko odporna. Uporabijo se robniki dolžine 100 cm in prilagojene dolžine za izvedbo krivin. Polaganje dvignjenih in poglobljenih robnikov:</t>
  </si>
  <si>
    <t>~ naklonski beton C20/25 XC1 Cl 0,2 Dmax 8 S1, stopnja izpostavljenosti XC2+XA1, zaščitni sloj betona 3 cm, deb. od 5 do 10 cm</t>
  </si>
  <si>
    <t>~ armatura S 500-B, premera do fi 12 mm. Točkovno prekrivanje armature.</t>
  </si>
  <si>
    <t>~ prefabricirane AB plošče z armaturno mrežo S 500-B, dim. 5 x 30 x 100 cm (nad kabelskimi cevmi za zaščito pred obremenitvami na cesti). Plošče položene prečno - tri v vrsti.</t>
  </si>
  <si>
    <t>~ prefabricirane AB plošče z armaturno mrežo S 500-B, dim. 5 x 30 x 100 cm (nad kabelskimi cevmi za zaščito pred obremenitvami na cesti). Plošče položene prečno - dve v vrsti.</t>
  </si>
  <si>
    <t>Izdelava tankoslojne vzdolžne označbe na vozišču z enokomponentno belo barvo, 250 g/m2 posipa z drobci / kroglicami stekla, strojno, debelina plasti suhe snovi 250 µm, širina črte 10 cm.</t>
  </si>
  <si>
    <t xml:space="preserve">Dobava in vgradnja barbakan iz PE cevi DN 110 mm, dolžine do 50 cm, za izpust zaledne vode v spodnjem delu zidu. Na razdalji 300 cm in višini 10 cm nad terenom. </t>
  </si>
  <si>
    <t>Rušenje kandelabra ulične razsvetljave višine do 6 m.</t>
  </si>
  <si>
    <t>Rušenja AB temelja ulične razsvetljave. Temelj znaša dim. cca. 1x1x1 m. (Klasifikacijska številka odpadka: 170101)</t>
  </si>
  <si>
    <t xml:space="preserve">Planiranje dna izkopa ali nasipa v terenu do IV. kategorije s točnostjo ± 3,0 cm z minimalnim izmetom ali dosipom ter premetom odvečnega materiala.
Upoštevano je planiranje na območju ELES in obstoječega 110 kV prostozračnega stikališča. </t>
  </si>
  <si>
    <t xml:space="preserve">Dobava in polaganje geotekstila s sledečimi lastnostmi: natezna trdnost (vzd.) [EN ISO 10319] : 15 kN/m, natezna trdnost (preč.) [EN ISO 10319] : 15 kN/m, odpornost na prebod (CBR-test) [EN ISO 12236] : 2350 N, vodoprepustnost skozi ravnino (Δh = 50 mm) [EN ISO 11058] : 90 l/m²s (npr. kot TenCate Polyfelt TS 50). Polaganje geotekstila: širina 4 m ali 8 m, prekrivanje 20 %. Gostota filca (polsta) mora biti v nadaljevanju pred polaganjem usklajena z geološkim poročilom in navodilih za nosilne plasti.
Upoštevana je površina na območju ELES. </t>
  </si>
  <si>
    <t xml:space="preserve">Strojno utrjevanje dna izkopa v terenu do IV. kategorije z vibracijsko ploščo ali vibrovaljarjem do predpisane zbitosti. Na planumu je potrebno doseči nosilnost Evd =20 MPa in Evz = 45 MPa.
Upoštevano je planiranje na območju ELES in obstoječega 110 kV prostozračnega stikališča. </t>
  </si>
  <si>
    <t xml:space="preserve">~ Nasipna blazina se vgradi v plasteh debeline 30-40 cm iz kamnitega lomljenca ali gramoznega materiala, granulacije 0-60 mm, katerega je optimalno zgostiti do Dpr &gt; 93-95 % MPP oziroma modul zbitosti- togosti EV2 &gt;70 MPa, Evd &gt;30 MPa., deb. do 200 cm, za temelji ob opornem zidu do 250 cm. </t>
  </si>
  <si>
    <t>Planiranje in utrjevanje dna izkopa do točnosti ± 3,0 cm.</t>
  </si>
  <si>
    <t>Temelji SM 53A, SM 1A in SM 3A</t>
  </si>
  <si>
    <t xml:space="preserve">~ armaturne mreže </t>
  </si>
  <si>
    <t>~ Inox trak 30 x 3 mm za izpuste (1 m) ozemljitev, varjeno na armaturno mrežo.</t>
  </si>
  <si>
    <t>Dobava in vgradnja podložnega betona C12/15 X0 Cl 0,1 Dmax 16 S1, deb. 20 cm.</t>
  </si>
  <si>
    <t>~ tamponski drobljenec D32, v skladu s SIST EN 13242:2003+A1:2008, gostota po MMP: &gt;98%, zbitost: EV2 &gt; 60 MPa EVD&gt; 30 MPa, deb. do 50 cm</t>
  </si>
  <si>
    <t>~ betoniranje kablovoda s črpnim betonom C30/37 XC4+XS1+XF1 Cl 0,2, Dmax 16 S4 PV-II, zaščitni sloj betona 5 cm, min. debeline 22 cm nad obodom cevi. V ceni je zajeto natančno podbetoniranje in obbetoniranje cevi po projektiranih karakterističnih prerezih ter vsa dodatna in zaščitna dela. Pazljivo utrjevanje črpnega betona z vibriranjem za zapolnitev celotnega oboda cevi. Izvedba betona brez zračnih žepov. Vključno z nego betona (močenje, oblačenje v filc in folijo).</t>
  </si>
  <si>
    <t xml:space="preserve">Izdelava, dobava in strojno polaganje asfalta v sestavi: 
~ SMA 8 PmB 45/80-65 A1/A2 Z2, deb. 3 cm
~ AC 22 bin PmB 45/80-65 A1/A2, deb. 7 cm
Polaganje v projektiranih padcih, z vsemi pobrizgi s pripadajočimi emulzijami. Polaganje se izvaja strojno v delno kombinirani izvedbi. Vključno z izdelavo dveh klančin pred vhodi v zgradbo, skupne dolžine 17,0 m. Klančine potekajo čez toplotno izolacijo do pragov zunanjih vrat. </t>
  </si>
  <si>
    <t>~ rebraste palice nad fi 12 mm</t>
  </si>
  <si>
    <t>~ naklonski beton C20/25 XC1 Cl 0,2 Dmax 8 S1, stopnja izpostavljenosti XC2+XA1, zaščitni sloj betona 3 cm, deb. od 5 do 10 cm.</t>
  </si>
  <si>
    <t>Dobava in vgradnja armature S 500-B, obračun po armaturnih načrtih:</t>
  </si>
  <si>
    <t>Dobava in vgradnja armatura S 500-B; palice premera; obračun po armaturnih načrtih:</t>
  </si>
  <si>
    <t>~ Obojestranska zatesnitev stika s trakovi (npr. Sikaswell trakovi ali podobno) za kabelske cevi.</t>
  </si>
  <si>
    <t>Dobava in vgrajevanje betona v armirane konstrukcije preseka nad 0.30 m3/m2-m z dodatkom za vodotesnost in odpornost proti mrazu; z vsemi pomožnimi deli in prenosi do mesta vgraditve. 
~ beton C30/37 XC4+XF1 Cl 0,2 Dmax 16 S4 PV-II z dodatkom za vodotesnost in odpornost proti mrazu.</t>
  </si>
  <si>
    <t>Epoksidni maltozni sloj oljnih skled: vodotesni in oljetesni premaz, z atestom. Upoštevati ustrezno pripravo površin po navodilu proizvajalca premaza! Večslojna aplikacija deb. 0,3 mm.</t>
  </si>
  <si>
    <t xml:space="preserve">Trije temelji in dobava kandelabrov zunanje razsvetljave višine 4,0 m: vel. 80 x 80 x 125 cm. </t>
  </si>
  <si>
    <t xml:space="preserve">~ ograja dim. 1000 x 100 cm, na 11 stebričkih. </t>
  </si>
  <si>
    <t>Vsa izkopna dela in transporti izkopnih materialov se obračunajo po prostornini zemljine v raščenem stanju. Vsa nasipna dela se obračunajo po prostornini zemljine v vgrajenem stanju.
Upoštevati naklon brežin 45° oziroma varovanje izkopanih jarkov, delo med ovirami in navodila geomehanika.
V postavki so zajeta vsa izkopna dela za novo zgradbo, kanalizacijo, zunanje kabliranje, ponikovalnico in ostale elemente zunanje ureditve platoja ob zgradbi.
Obračun zemeljskih del po dejansko izvedenih količinah, na podlagi profilov posnetih pred in po izkopavanju.</t>
  </si>
  <si>
    <t>Strojno zasipanje za temelji in zidovi z izkopanim materialom, z nakladanjem in dovozom z začasne deponije, uvaljanje in komprimiranje v plasteh po 30 cm do predpisane trdnosti Ev2 = 80 MPa.</t>
  </si>
  <si>
    <t>Dobava in ročno vgrajevanje betona v nearmirane konstrukcije preseka do 0.10 m3/m2/m.
~ podložni beton C12/15 X0 Cl 0,1 Dmax 16 S1 pod temelji in AB ploščami deb. 20 cm. 
Podložni beton.</t>
  </si>
  <si>
    <t>Dobava in strojno vgrajevanje betona s tlačenjem s pervibratorjem na električni pogon v armirane konstrukcije preseka nad 0.30 m3/m2/m; z vsemi pomožnimi deli in prenosi do mesta vgraditve.
~ vodoodporni beton (bela kad) iz betona C30/37 XC4+XF1 Cl 0,2 Dmax 16 S4 PV-II, zaščitni sloj betona 3 cm.
Temeljna plošča (110 kV stikališče in komandni del).</t>
  </si>
  <si>
    <t>Spuščeni stropi</t>
  </si>
  <si>
    <t>Izdelava strojnega notranjega ometa na stropov s fino cementno malto 1:2 debeline do 15 mm, površina zaribana, čiščenje zidnih površin pred pričetkom, pripravljena za slikopleskarsko obdelavo, z vsemi pomožnimi deli in transporti.
Vse vidni stropi razen stropi kabelskega prostora in 110 kV GIS stikališča.</t>
  </si>
  <si>
    <t>Kompletna izvedba horizontalne hidroizolacije, dvokomponentna, visoko elastična, cementno vezana vodotesna masa (npr. Hidrostop elastik), vključno s pripravo podlage, vsa pomožna dela in zaključki.
Lastnosti: Poraba: ca. 3-4 kg pripravljene mase na m2 za dva nanosa s čopičem, premoščanje razpok: razred A5: 2,5 mm, kapilarna vodo vpojnost in prepustnost za vodo: w &lt; 0,1 kg/m2h0.5. Vse v skladu s SIST EN 14891, EN 1504 in EC1 Plus.
Zunanji podest pred glavnim vhodom in zunanji montažni podest v nadstropju.</t>
  </si>
  <si>
    <t xml:space="preserve">Opaž ravnih armirano betonskih plošč, viš. podpiranja od 6,0 m do 9,0 m. Izdelava z gladkimi opažnimi ploščami s prenosom materiala do mesta vgraditve, opaženjem, čiščenjem lesa in vsemi pomožnimi deli. Vidna površina: posebna obdelava VB4. 
Plošča nad 110 kV stikališčem. </t>
  </si>
  <si>
    <t xml:space="preserve">Opaž ravnih armirano betonskih plošč, viš. podpiranja od 3,0 m do 6,0 m. Izdelava z gladkimi opažnimi ploščami s prenosom materiala do mesta vgraditve, opaženjem, čiščenjem lesa in vsemi pomožnimi deli. Vidna površina: posebna obdelava VB4. 
Plošča nad kabelskim prostorom. </t>
  </si>
  <si>
    <t xml:space="preserve">Opaž ravnih armirano betonskih plošč, viš. podpiranja od 3,0 m do 6,0 m. Izdelava z gladkimi opažnimi ploščami s prenosom materiala do mesta vgraditve, opaženjem, čiščenjem lesa in vsemi pomožnimi deli. Vidna površina: navadna obdelava VB1. 
Plošči nad nadstropjem komandnega dela. </t>
  </si>
  <si>
    <t>Enostranski opaž AB temeljev viš. do 1 m. Izdelava z opažnimi ploščami s prenosom materiala do mesta vgraditve, opaženjem, čiščenjem lesa in vsemi pomožnimi deli. Vidna površina: navadna obdelava VB0. 
Temelji zunanjega stopnišča.</t>
  </si>
  <si>
    <t>Opaž ravnih pravokotnih stebrov brez zoba; opažanje, razopaženje in čiščenje. Vidna površina: posebna obdelava VB4. Opaž obsega nad 100 cm za vidno površino betona, vključno z robovi. 
Stebri v 110 kV stikališču.</t>
  </si>
  <si>
    <t>Opaž ravnih pravokotnih stebrov brez zoba; opažanje, razopaženje in čiščenje. Vidna površina: posebna obdelava VB1. Opaž obsega nad 100 cm za vidno površino betona, vključno z robovi. 
Stebri na podstrešju.</t>
  </si>
  <si>
    <t>Opaž enoramnih stopnic (poševne rame, nastopne ploskve, stranska ploskev), podpiranje do 3,00 m. Izdelava z gladkimi opažnimi ploščami in s prenosom materiala do mesta vgraditve, opaženjem, čiščenjem lesa in vsemi pomožnimi deli. Vidna površina: navadna obdelava VB1. 
Stopnice.</t>
  </si>
  <si>
    <t>Prevoz, postavitev in odstranitev lahkih premičnih odrov, h = ≤ 2,00 m: Lahki leseni premični delovni odri na lesenih ali kovinskih stolicah, višine do 2,00 m, A = 90,00 dni: odri za izvajanje tesarskih del in za pomoč obrtnikom in inštalaterjem. Upoštevana enkratna neto kvadratura tlorisa etaž, h ≤ 3,00 m.</t>
  </si>
  <si>
    <t>Prevoz, postavitev in odstranitev lahkih premičnih odrov, h = ≤ 6,00 m: Lahki leseni premični delovni odri na lesenih ali kovinskih kozah, višine od 2,00 do 6,00 m; A= 90,00 dni: odri za izvajanje tesarskih del in za pomoč obrtnikom in inštalaterjem. Upoštevana enkratna neto kvadratura tlorisa etaž, h ≤ 6,5 m.</t>
  </si>
  <si>
    <t>Dobava in montaža pregibna aluminijaste prašno barvane žlote (lakiran in sušen v peči, sprednja stran rdeča, zadnja stran rjava (obojestransko uporabna), dolžina 160,0 cm, širina 64,0 cm, teža 1,9 kg/kos, poraba 1 kos/1,5 tm žlote (npr. Bramac). Vključno z vsemi pritrdilnimi in pomožnim materialom.
Pritrjuje se s sponami na letve ali na žlotni opaž.</t>
  </si>
  <si>
    <t>Dobava in izvedba celotnega nadstreška dim. 100/685 cm, s pritrdilnim in tesnilnim materialom, vključno s podkonstrukcijo, vsemi obrobami iz prašno barvane pločevine, deb. 0,7 mm v naslednji sestavi:
~ ALU prašno barvana ravna pločevina (horizontalna in čelna stran)
~ strukturirana drenažna folija, z integriranim drenažnim slojem. deb. 8 mm (npr. BauderTOP VENT NSK) (horizontalna in čelna stran)
~ slepi opaž 2,4 cm (horizontalna in čelna stran)
~ lesena podkonstr. v naklonu dim. 10/14 cm (10/10 cm) na 70 cm (horizontalna in čelna stran)
~ ekstrudirani polistiren, deb. 10 cm (npr. Fragmat XPS 300 NI), v skladu s SIST EN 13164:2012+A1:2015 (horizontalna in čelna stran)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v skladu s SIST EN 15824 (npr. Jubizol silicate finish S 1,5 mm pastel). 
Podana je površina nadstreška.
Nadstrešek nad glavnim vhodom.</t>
  </si>
  <si>
    <t>Vrata s kontrolo pristopa morajo biti opremljena z:
~ hidravličnim avtomatskim samozapiralom
~ notranjo ključavnico z vzvodom
~ bunko na strani, kjer je čitalno mesto
~ prenosnikom toka (za ključavnico / prijemnik) na dvokrilnih vratih
~ naletno naletno letvijo (samo požarna vrata)</t>
  </si>
  <si>
    <t xml:space="preserve">Dvokrilna vrata imajo pri neaktivnem (pasivnem) krilu mehanizem z zgornjim in spodnjim zapahom. 
Vsi jekleni podboji so prašno barvani - gladka, sijaj. Vsi jekleni podboji so ozemljeni. 
~ Upoštevati zahteve po požarno varni vgradnji požarnih vrat
~ Varnostna zasteklitev z varnostnim steklom P4A SIST EN 356, tgi distančnik. Na obeh straneh lepljena stekla vgraditi varnostno PVb folijo. Izvedba okna s požarnim tesnenjem EI60 min. 
Podana je količina kompletno vgrajenega elementa, z upoštevanjem vsega dela in materiala za kvalitetno izvedbo in montažo.
Upoštevati opise in opombe v shemah! 
Dimenzije in število predhodno obvezno preveriti! </t>
  </si>
  <si>
    <t>~ Vrata V7, notranja enokrilna ALU vrata 
- sv. mera vrat: 100/200 cm
- nadsvetloba: /
Oprema: glej skupni opis.
Vrata skladišča (0.02), PT.</t>
  </si>
  <si>
    <t>OPOMBA:
Vsa zunanja vrata morajo imeti prekinjen toplotni most in ustrezno toplotno izolativnost Ud=1,2 W/m2K. 
Zunanja vrata izdelana iz ojačanih ALU profilov brez toplotnih mostov in polnim alu izolacijskim vratnim krilom. Vratno krilo je opremljeno s samozapiralom z eloksiranim mehanizmom za odpiranje, tremi 3D nasadili in zaustavljalci na vratnih krilih. 
Vsa zunanja vrata se montirajo po principu RAL montaž. Stiki s konstrukcijo so tesnjeni z ekspanzijskimi trakovi.
Podana je količina kompletno vgrajenega elementa, z upoštevanjem vsega dela in materiala za kvalitetno izvedbo in montažo.</t>
  </si>
  <si>
    <t>~ Vrata V13, dvokrilna simetrična zunanja ALU vrata z delno zasteklitvijo
- sv. mera vrat: 195/255 cm 
- nadsvetloba: 75/40 cm (2x)
Vrata v skladišče (0.02), PT.</t>
  </si>
  <si>
    <t>~ Vrata V15, dvokrilna simetrična zunanja ALU vrata
- sv. mera vrat: 200/255 cm 
Oprema: glej skupni opis. Pasivno krilo je opremljeno s spodnjim in zgornjim zapahom.
Vrata v DEA prostor (0.07), PT.</t>
  </si>
  <si>
    <t>~ Vrata V22, notranja enokrilna lesena vrata
- sv. mera vrat: 80/200 cm
- nadsvetloba: /
Oprema: glej skupni opis. Vrata z vgrajeno vratno rešetko dim. 425/225 mm (npr. LINDAB tip AR-4/P). 
Vrata v čajno kuhinjo (1.03) 1.N.</t>
  </si>
  <si>
    <t>~ Vrata V21, notranja enokrilna lesena vrata
- sv. mera vrat: 100/200 cm
- nadsvetloba: /
Oprema: glej skupni opis. 
Vrata v sejno sobo (1.02) 1.N.</t>
  </si>
  <si>
    <t>~ Vrata V10, notranja enokrilna lesena vrata 
- sv. mera vrat: 100/200 cm 
- nadsvetloba: /
Oprema: glej skupni opis. Vrata z vgrajeno vratno rešetko dim. 425/225 mm, (npr. LINDAB tip AR-4/P). 
Vrata v garderobo (0.08) PT.</t>
  </si>
  <si>
    <t>~ Vrata V6 - notranja enokrilna lesena vrata brez nadsvetlobe
- sv. mera vrat: 70/200 cm 
- nadsvetloba: 70/50 cm 
- posebne zahteve: Ključavnica metuljček. Vrata z vgrajeno vratno rešetko dim. 425/225 mm (npr. LINDAB tip AR-4/P).
Prostor WC in tuš kabina, sanitarije (0.03), PT.</t>
  </si>
  <si>
    <t>~ Vrata V5 - notranja enokrilna lesena vrata z nadsvetlobo, prostor z spuščenim stropom (višina prostora 2,65 cm) 
- sv. mera vrat: 80/200 cm 
- nadsvetloba: 80/50 cm 
- posebne zahteve: Vrata z vgrajeno vratno rešetko dim. 425/225 mm (npr. LINDAB tip AR-4/P). 
Prostor sanitarije (0.03), PT.</t>
  </si>
  <si>
    <t>Lesena krila iz naluknjane plošče (iverokal), finalno zaključeno s HPL laminat. Na robovih ABS nalimki. Vrata z brazdo.
Vsi štoki so objemni in iz jeklenih podbojev za širino zidu do 30 cm. Vsa vrata so vgrajena na ometano površino (AB zid oz. opeka). 
Lesena vrata V5 so opremljena s cilindrično ključavnico, enotočkovno zaklepanje. Vrata s sistemsko ključavnico in s sistemskim ključem. Pri izdelavi ključavnic in ključev upoštevati kodno kartico, ki jo posreduje naročnik. 
Vrata V6 imajo ključavnica metuljček.
Kljuka iz brušene nerjaveče kovine, ključavnica iz brušene nerjaveče kovine ter z inox rozeto.
Vrata s talnimi in stenskimi zaustavljalci in dvakratna tridelna nasadila.
Nadsvetlobno okno zastekljeno z varnostnim steklom P4A SIST EN 356.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</si>
  <si>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Dobava in vgradnja žganega tonalita deb. 3 cm, v naklonu, z odkapnim robom, v lepilu na betonsko podlago ali predhodno pripravljeno izravnano površino. Vključno z izdelavo obrobe viš. 10 cm. Pozor: zunanje obloge se lepijo z zmrzlinsko odpornim lepilom! 
Tlak pred glavnim vhodom in zunanjim podestom v nadstropju.</t>
  </si>
  <si>
    <t>Dobava in vgradnja dilatacijskih profilov iz medenine v tlake.</t>
  </si>
  <si>
    <t xml:space="preserve">Slikanje notranjih ometanih in betonskih površin z disperzijsko barvo ter pripravo podlage (impregniranje strojnih apneno cementnih ometov, popolna izravnava s kitanjem in brušenjem, izdelava prednamaza z emulzijo ter trikrat slikanje). 
Stene do vidnih oz. spuščenih stropov. </t>
  </si>
  <si>
    <t>Slikanje notranjih ometanih in betonskih površin z disperzijsko barvo ter pripravo podlage (impregniranje strojnih apneno cementnih ometov, popolna izravnava s kitanjem in brušenjem, izdelava prednamaza z emulzijo ter trikrat slikanje). 
Strop kabelskega prostora, 110 kV GIS stikališča, TR LR 1 in TR LR 2.</t>
  </si>
  <si>
    <t>Slikanje notranjih mavčno kartonskih površin z disperzijsko barvo ter pripravo podlage (impregniranje strojnih apneno cementnih ometov, popolna izravnava s kitanjem in brušenjem, izdelava prednamaza z emulzijo ter trikrat slikanje). 
Stropi.</t>
  </si>
  <si>
    <t>Slikanje notranjih ometanih in betonskih površin z disperzijsko barvo ter pripravo podlage (impregniranje strojnih apneno cementnih ometov sten, popolna izravnava s kitanjem in brušenjem, izdelava prednamaza z emulzijo ter trikrat slikanje). 
Okenske in vratne špalete.</t>
  </si>
  <si>
    <t>Slikanje notranjih ometanih in montažnih površin s pralno barvo lateks mat (npr. JUPOL Latex matt), stopnja odpornosti na mokro drgnjenje je 2, v svetlih tonih ter s pripravo podlage (impregniranje strojnih apneno cementnih ometov sten, izdelava prednamaza z emulzijo, izravnava in brušenje po predpisih). Temeljni premaz in trikrat slikanje. 
Slikanje stopnišča, hodnika in špalet do višine 1,7 m.</t>
  </si>
  <si>
    <t>Dobava in izdelava samorazlivne antistatične epoksi talne in stenske obloge deb. 3 mm na AB konstrukcijo. Komplet z brušenjem AB ploščo, nanos temeljnega veznega sloja z epoksidom, izravnava površine z epoksidom, nalepitev odvodnih bakrenih trakov, nanos elektro prevodnega sloja z epoksidom, zaključni samorazlivni antistatični nanos z epoksidom deb. 3 mm. 
110 kV stikališče, 20 kV stikališče, TR LR 1 in TR LR 2</t>
  </si>
  <si>
    <t>Izdelava, dobava in montaža pohodnih rešetk iz armiranega poliestra (npr. dim. 100/100/40 mm). Raster mreže (mm): 38 x 38, debelina (mm): 38, debelina konstrukcije mreže (mm): 5/7, teža (kg/m2): 18, barva: RAL 7004 (npr. M.M. s.r.l., Tip rešetke SCH38/38). Vključno z izdelavo in montažo stojk iz arm. poliestra, višina 30 cm. Vključno z izdelavo kotnikov po obodu dolžine 10 m. Kompletno z vsem spojnim in pritrdilnim materialom, obdelavo prehodov kablov skozi pod, ter finalno obdelavo. 
Kabelski prostor 110 kV stikališča.</t>
  </si>
  <si>
    <t>Izdelava, dobava in montaža antistatičnega cokla dvojnega poda v višini do 10 cm iz gumijaste obloge, v enakem odtenku kot guma dvojnega poda. Vključno s protiprašno obdelava roba in izvedba kitanja stika s steno. 
V prostoru lastne rabe, komandnem prostoru, TK prostor.</t>
  </si>
  <si>
    <t xml:space="preserve">Dobava in vgradnja pohodnih pokrovov iz armiranega poliestra nosilnost 200 kg / m2. Raster mreže (mm): 38 x 38, debelina (mm): 42, debelina pokrova (mm): 3, debelina konstrukcije mreže (mm): 5/7, teža (kg/m2): 25, barva: RAL 7004 (npr. M.M. s.r.l., Tip pokrova SCH38/38C_IFR, 1220 x 1800 mm). Vključno z dobavo in vgradnjo poliestrskih demontažnih kotnih profilov 40/40 mm, sidranih v AB konstrukcijo. Vključno z izdelavo odprtin za kable. Vključno z vsem pritrdilnim in pomožnim materialom. 
Komandni prostor. </t>
  </si>
  <si>
    <t>Zagladitev zgornje površine temeljev v naklonu proti robu, brušenje, negovanje in zaščita površin. Obdelava vidnih površin: enostavna obdelava VB3.</t>
  </si>
  <si>
    <t>~ Zagladitev zgornje površine temeljev v naklonu proti robu, brušenje, negovanje in zaščita površin. Obdelava vidnih površin: enostavna obdelava VB3.</t>
  </si>
  <si>
    <t>Zagladitev zgornje površine temeljev v naklonu proti robu, negovanje in zaščita površin. Obdelava vidnih površin: enostavna obdelava VB3.</t>
  </si>
  <si>
    <t>Zagladitev zgornje površine temeljev v naklonu proti robu, brušenje, negovanje in zaščita površin, obdelava VB3.</t>
  </si>
  <si>
    <t>Dobava in izvedba AB temelja dim. 215 x 65 x 80 cm, vključno z betonskimi deli (beton C30/37, stopnja izpostavljenosti XC2+XA1, zaščitni sloj betona 3 cm), opažnimi deli in armaturo (80 kg/m3). Vključno z vstavitvijo cevi za kable. 
Temelj drsnih vrat. Vhod na območje ELES.</t>
  </si>
  <si>
    <t>Posipanje še nevezanega betona s suho mešanico cementa in mivke 1:2:
~ površina zaribana (površine, ki bodo protiprašno premazane)
Kabelski prostor, LR prostor, komandni prostor, prostor postajnega računalnika in TK prostor.</t>
  </si>
  <si>
    <t>Izdelava armiranega betona C25/30 X0, zaščitni sloj betona 4 cm, prerez od 0,04 - 0,08 m3/m2/m, fino zaribane površine vključno s predhodnim čiščenjem podlage, vključno z armirano zgornjo mrežo Q183, glajenje površin, vključno s predhodnim čiščenjem podlage, robnim trakom debeline 10 mm, izdelavo dilatacij in vsemi pomožnimi deli:
~ arm. debeline 7 cm, 
AB plošča na podstrešju.</t>
  </si>
  <si>
    <t>Izdelava mikroarmiranega estriha iz betona C16/20, mikroarmirana PP vlakna 0,95 kg/m3, (npr. FIBRILs F 120), fino zaribane površine vključno s predhodnim čiščenjem podlage, robnim trakom debeline 10 mm, izdelavo dilatacij in vsemi pomožnimi deli. Estrih v naklonu debeline 5 - 10 cm. 
Klet GIS prostora.</t>
  </si>
  <si>
    <t xml:space="preserve">Dobava in montaža spuščenega stropa iz mineralnih plošč, s tipsko kovinsko podkonstrukcijo. Strop na višini do 330 cm (npr. Armstrong, tip stropa Sahara 60/60/1,5 cm, podkonstrukcija z robnim detajlom Board), višina obešanja do 150 cm. Z robnim detajlom (npr. Armstrong, Board sistem) in sistemsko podkonstrukcijo (npr. Prelude 24). 
Vsi prostori razen strop kabelskega prostora, 110 kV GIS stikališča, TR LR 1 in TR LR 2 in stopnišča. </t>
  </si>
  <si>
    <t>Izdelava, dobava in montaža droga za GPS anteno, inox cev Ø 75 mm, razvita dolžina do 2 m, kompletno z vsem pritrdilnim materialom za pritrditev na fasado. 
Antena poteka od dvojnega poda v TK prostoru in od spuščenega stropa v prostoru postajnega računalnika.</t>
  </si>
  <si>
    <t>~ polica za zunanja vrata V12 - dim. police 122 x 20 cm</t>
  </si>
  <si>
    <t>~ polica za zunanja vrata V23 - dim. police 141 x 20 cm</t>
  </si>
  <si>
    <t>~ obloga sten s keramičnimi ploščicami do stropa v lepilu na pripravljeno podlago. Ploščice dim. 60 x 60 cm (npr. Floor Gres, Industrial, Ivory, obdelava soft). 
Sanitarije.</t>
  </si>
  <si>
    <t xml:space="preserve">~ stena deb. 75 mm (npr. Knauf , W111). Obloga iz mavčnih plošč, 1 x 12,5 mm na vsaki strani, enojna podkonstrukcija. Stena pritrjena v strop in steno. 
Stena nad hišnim razdelilcem v pritličju. </t>
  </si>
  <si>
    <t>Dobava in izdelava dvokomponentnega epoksidnega protiprašnega premaza tal na osnovi epoksidne smole z modificiranim aminskim trdilcem za protiprašni premaz deb. 0,3 mm na estrih komplet s pripravo podlage, grundiranjem in 3x pokrivni nanos. Upoštevati talne in stenske površine pod dvojnim podom. Kabelski prostor 110 kV stikališča, prostor LR, TK prostor, kom. prostor. 
V dvojnem podu.</t>
  </si>
  <si>
    <t>~ DN 50 mm (cev iz kabelskega prostora do lovilca olj)</t>
  </si>
  <si>
    <t>Ostala dela</t>
  </si>
  <si>
    <t>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</si>
  <si>
    <t>→</t>
  </si>
  <si>
    <t>Z oddajo ponudbe vsak ponudnik izjavlja, da je skrbno preučil vse sestavne dele DZR in da je v skupno vrednost vključil vsa potrebna dela ter material, ki zagotavljajo popolno, zaključeno in celostno izvedbo objekta, kot tudi vsa dela, ki niso neposredno opisana ali našteta v tekstualnem delu popisa, a so kljub temu razvidna iz grafičnih prilog in ostalih sestavnih delov DZR.</t>
  </si>
  <si>
    <t>Vsak ponudnik z oddajo ponudbe prav tako izjavlja, da je dokumentacija popolna in da je sposoben v popolnosti kvalitetno izvesti celotno predmetno investicijo.</t>
  </si>
  <si>
    <t>Za vse nejasnosti mora ponudnik v razpisnem roku, ki je namenjen postavljanju vprašanj, pisno kontaktirati investitorja. Kontaktiranje ali postavljanje vprašanj neposredno vodji projekta, projektantskim organizacijam, ki so sodelovale pri izdelavi DZR ali posameznim pooblaščenim inženirjem, ni dovoljeno.</t>
  </si>
  <si>
    <t xml:space="preserve">Eventualna manjkajoča oz. nepredvidena dela, ki s tem popisom niso zajeta, se izvedejo po predhodnem dogovoru z nadzornim organom in obračunajo po dejanskih količinah, po predhodni odobritvi enotne cene s strani investitorja. Izvesti obračun skladno z normami in predpisi. </t>
  </si>
  <si>
    <t>Vse mere in število obrtniških izdelkov predhodno obvezno kontrolirati na objektu.</t>
  </si>
  <si>
    <t>1.</t>
  </si>
  <si>
    <t>2.</t>
  </si>
  <si>
    <t>3.</t>
  </si>
  <si>
    <t>4.</t>
  </si>
  <si>
    <t>5.</t>
  </si>
  <si>
    <t>6.</t>
  </si>
  <si>
    <t>7.</t>
  </si>
  <si>
    <r>
      <rPr>
        <b/>
        <sz val="11"/>
        <rFont val="Arial"/>
        <family val="2"/>
        <charset val="238"/>
      </rPr>
      <t xml:space="preserve">PRIPRAVLJALNA IN ZAKLJUČNA DELA: </t>
    </r>
    <r>
      <rPr>
        <sz val="11"/>
        <rFont val="Arial"/>
        <family val="2"/>
        <charset val="238"/>
      </rPr>
      <t xml:space="preserve">V vseh cenah za enoto mere morajo biti vkalkulirana popolnoma vsa pripravljalna, pomožna in zaključna dela, ki pripadajo k posamezni postavki in so potrebna za nemoteno izvajanje del! Ponudnik mora v posameznih cenah za enoto mere upoštevati vse potrebne vertikalne in horizontalne transporte ter upoštevati velikost in konfiguracijo gradbene parcele, zato bo potreben sprotni dovoz masteriala in opreme. </t>
    </r>
  </si>
  <si>
    <t>8.</t>
  </si>
  <si>
    <r>
      <rPr>
        <b/>
        <sz val="11"/>
        <rFont val="Arial"/>
        <family val="2"/>
        <charset val="238"/>
      </rPr>
      <t xml:space="preserve">NORMATIVI ZA OBRAČUN: </t>
    </r>
    <r>
      <rPr>
        <sz val="11"/>
        <rFont val="Arial"/>
        <family val="2"/>
        <charset val="238"/>
      </rPr>
      <t>Vsebina popisa je izdelana na podlagi trenutno veljavnih predpisov in standardov. Količine so izračunane na podlagi GNG (giposs) normativov in veljajo v nadaljevanju tudi kot kriterij za obračun posameznih količin (v kolikor to ni drugače določeno v posameznih postavkah)! Za doseganje predpisane kvalitete in izdelavo posameznih postopkov ter obračuna vgrajenih količin veljajo poleg ostalih pripomb tudi GNG splošna določila!</t>
    </r>
  </si>
  <si>
    <t>9.</t>
  </si>
  <si>
    <r>
      <rPr>
        <b/>
        <sz val="11"/>
        <rFont val="Arial"/>
        <family val="2"/>
        <charset val="238"/>
      </rPr>
      <t>IZBIRA MATERIALOV IN OPREME:</t>
    </r>
    <r>
      <rPr>
        <sz val="11"/>
        <rFont val="Arial"/>
        <family val="2"/>
        <charset val="238"/>
      </rPr>
      <t xml:space="preserve"> Posamezni materiali, ki so v popisu navedeni z imenom ali tipom so za ponudnika zaradi doseganja predpisane kvalitete strogo obvezni! Materiali, ki so opremljeni s citatom: "kot na primer ali enakovredno" ali "kot npr. ali/oz., in enakovredno" za ponudnika niso obvezni! Ponudnik lahko ponuja druge artikle, material in opremo, vendar samo pod pogojem, da izpolnjuje navedene kriterije, parametre in lastnosti, ki se v posamezni postavki ali splošni opombi od določenega artikla, opreme ali materiala zahtevajo! Vse vgrajene materiale in opremo, ki kakor koli odstopajo od popisa; ter vse delavniške načrte mora predhodno (pred izvedbo ali vgrajevanjem) obvezno pismeno potrditi odgovorni projektant oziroma odgovorni vodja projekta!</t>
    </r>
  </si>
  <si>
    <t>10.</t>
  </si>
  <si>
    <r>
      <rPr>
        <b/>
        <sz val="11"/>
        <rFont val="Arial"/>
        <family val="2"/>
        <charset val="238"/>
      </rPr>
      <t>POGOJI PROJEKTA:</t>
    </r>
    <r>
      <rPr>
        <sz val="11"/>
        <rFont val="Arial"/>
        <family val="2"/>
        <charset val="238"/>
      </rPr>
      <t xml:space="preserve"> Pri izvajanju GOI del je obvezno upoštevati vse detajle in navodila projekta, opise posameznih materialov, naprav in opreme ter barvno karto objekta. Vse navedeno je vgrajevati po navodilih izbranega proizvajalca in po predhodni potrditvi projektanta. Vse materiale, obloge, stavbno pohištvo, naprave, opremo in druge artikle pred vgraditvijo obvezno pismeno potrdi vodja prjekta in investitor na podlagi predhodno izdelanih ali dostavljenih vzorcev. </t>
    </r>
  </si>
  <si>
    <t>11.</t>
  </si>
  <si>
    <t>12.</t>
  </si>
  <si>
    <t>12.1.</t>
  </si>
  <si>
    <t>12.1.1.</t>
  </si>
  <si>
    <t>Postavitev, premeščanje, odstranitev in čiščenje vseh odrov, ki sio potrebni za nemoteno in varno izvajanje del.</t>
  </si>
  <si>
    <t>12.1.2.</t>
  </si>
  <si>
    <t>12.1.3.</t>
  </si>
  <si>
    <t>12.1.4.</t>
  </si>
  <si>
    <t xml:space="preserve">Posamezne prekinitve del, ki so potrebna za druga vezana dela, je vkalkulirati v ceno za enoto mere. </t>
  </si>
  <si>
    <t>12.1.5.</t>
  </si>
  <si>
    <t>12.1.6.</t>
  </si>
  <si>
    <t xml:space="preserve">Vsa zarisovanja, čiščenja, zakoličbe, transportni in manipulativni stroški, pomožna spremljevalna in zaključna dela, kot tudi vrtanja in štemanja za kompletno strojno inštalacijo. </t>
  </si>
  <si>
    <t>13.</t>
  </si>
  <si>
    <t xml:space="preserve">Posamezne postavke so iz popisa izpuščene predvsem zaradi vsebine in zahtevkov razpisnih pogojev investitorja, ki so za ponudnika strogo obvezni. Manjkajoče postavke mora ponudnik upoštevati pri oblikovanju ponujene cene za E.M. ostalih drugih postavk: </t>
  </si>
  <si>
    <t>13.1.</t>
  </si>
  <si>
    <t>13.1.1.</t>
  </si>
  <si>
    <t>13.1.2.</t>
  </si>
  <si>
    <t>Postavitev, prestavitev in odstranitev opozorilnih znakov predvidenih z načrtom ureditve gradbišča (število ponudnik določi z načrtom ureditve gradbišča).</t>
  </si>
  <si>
    <t>13.2.</t>
  </si>
  <si>
    <r>
      <rPr>
        <b/>
        <sz val="11"/>
        <rFont val="Arial"/>
        <family val="2"/>
        <charset val="238"/>
      </rPr>
      <t>UREDITEV, PRESTAVITEV IN VZDRŽEVANJE PISARN, GARDEROB, SANITARNIH VOZLOV IN DRUGIH OBJEKTOV NA GRADBIŠČU:</t>
    </r>
    <r>
      <rPr>
        <sz val="11"/>
        <rFont val="Arial"/>
        <family val="2"/>
        <charset val="238"/>
      </rPr>
      <t xml:space="preserve"> Opomba: V ta namen in za potrebe skladiščenja izvajalec predvidi gradbiščne kontejnerje in stroške povezane z njihovo postavitvijo, odstranitvijo in vzdrževanjem ter transportom: Gradbiščni prostori - izvajalec mora zagotoviti sledeče kontejnerje za celo obdobje gradnje:</t>
    </r>
  </si>
  <si>
    <t>13.2.1.</t>
  </si>
  <si>
    <t xml:space="preserve">Kontejner za sestanke, gradbiščno pisarno za vodstvo gradbišča in gradbiščno dokumentacijo mora biti na gradbišču. </t>
  </si>
  <si>
    <t>13.2.2.</t>
  </si>
  <si>
    <t xml:space="preserve">Prostore za garderobo za vse zaposlene na gradbišču in prostor za skladišče; samo, če izvajalec smatra, da je to potrebno. </t>
  </si>
  <si>
    <t>13.2.3.</t>
  </si>
  <si>
    <t>13.2.4.</t>
  </si>
  <si>
    <t>Prenosni nadstrešek za krožno žago iz odrskih cevi s pokrivno cerado (v primeru, da se predvideva uporaba krožne žage na objektu).</t>
  </si>
  <si>
    <t>13.2.5.</t>
  </si>
  <si>
    <t>Postavitev kontejnerjev za gradbene odpadke.</t>
  </si>
  <si>
    <t>13.2.6.</t>
  </si>
  <si>
    <t xml:space="preserve">Postavitev zabojnikov za gradbene odpadke (za celo obdobje gradnje) </t>
  </si>
  <si>
    <t>13.2.7.</t>
  </si>
  <si>
    <t xml:space="preserve">Dobava in postavitev kemičnih stranišč (1 stranišče na 30 delavcev) </t>
  </si>
  <si>
    <t>13.3.</t>
  </si>
  <si>
    <t>13.3.1.</t>
  </si>
  <si>
    <t>Transportne in peš poti na gradbišču (ponudnik mora preučiti možne transportne in peš poti in podati vrednosti in količine izvedbe le teh ter njihovega vzdrževanja). Izvajalec izdela elaborat ogranizacije graadbišča.</t>
  </si>
  <si>
    <t>13.3.2.</t>
  </si>
  <si>
    <t>Parkirišča za gradbeno mehanizacijo (ponudnik poda vrednosti in količine izvedbe le teh ter njihovega vzdrževanja).</t>
  </si>
  <si>
    <t>13.4.</t>
  </si>
  <si>
    <r>
      <rPr>
        <b/>
        <sz val="11"/>
        <rFont val="Arial"/>
        <family val="2"/>
        <charset val="238"/>
      </rPr>
      <t>UREDITEV DEPONIJ GRADBENEGA MATERIALA</t>
    </r>
    <r>
      <rPr>
        <sz val="11"/>
        <rFont val="Arial"/>
        <family val="2"/>
        <charset val="238"/>
      </rPr>
      <t xml:space="preserve"> (če jih je potrebno organizirati na zelenicah): </t>
    </r>
  </si>
  <si>
    <t>13.4.1.</t>
  </si>
  <si>
    <t xml:space="preserve">Površino, namenjeno deponiranju je potrebno utrditi do ustrezne trdnosti, glede na deponiran material. Zlaganje mora ustrezati lastnostim materialov, preprečeno mora biti nehoteno premikanje. Najvišja dovoljena višina ročno zloženih skladovnic je 2 m z izjemo zlaganja lažjih kosov materiala. </t>
  </si>
  <si>
    <t>13.5.</t>
  </si>
  <si>
    <r>
      <rPr>
        <b/>
        <sz val="11"/>
        <rFont val="Arial"/>
        <family val="2"/>
        <charset val="238"/>
      </rPr>
      <t>NAČIN OZNAČITVE OZ. ZAVAROVANJA NEVARNIH MEST</t>
    </r>
    <r>
      <rPr>
        <sz val="11"/>
        <rFont val="Arial"/>
        <family val="2"/>
        <charset val="238"/>
      </rPr>
      <t xml:space="preserve"> (nevarne cone): </t>
    </r>
  </si>
  <si>
    <t>13.5.1.</t>
  </si>
  <si>
    <t>13.5.2.</t>
  </si>
  <si>
    <t>13.5.3.</t>
  </si>
  <si>
    <t>Pokrovi odprtin v tleh: vse nastale manjše odprtine v tleh je potrebno zavarovati s pokrovi iz med seboj zbitih plohov zavarovanimi pred horizontalno odstranitvijo (obtežitev, pritrditev…),</t>
  </si>
  <si>
    <t>13.5.4.</t>
  </si>
  <si>
    <t>Zavarovanje odprtin v stenah: vse odprtine v stenah je potrebno zavarovati z varnostno ograjo višine 1 m +/- 5 cm, kolensko prečko na 47 cm in 15 cm polno zaporo na tleh,</t>
  </si>
  <si>
    <t>13.5.5.</t>
  </si>
  <si>
    <t>Izdelava, prestavitve in odstranitev varnostne ograje na robovih gradbene jame, betonskih plošč in stopnišč na ustrezno trdnih stojalih (300 Nm bočnega pritiska), višine 1 m, dodatno prečko na 47 cm in 15 cm zaporo pri tleh; samo v primeru visoke gradnje.</t>
  </si>
  <si>
    <t>13.5.6.</t>
  </si>
  <si>
    <t>13.6.</t>
  </si>
  <si>
    <t>UREDITEV ELEKTRIČNIH NAPELJAV ZA POGON NAPRAV IN STROJEV TER RAZSVETLJAVE NA GRADBIŠČU:</t>
  </si>
  <si>
    <t>13.6.1.</t>
  </si>
  <si>
    <t xml:space="preserve">Ponudnik mora poskrbeti,da bo zadostil potrebam izgradnje predmetnega objekta in ponudnikovi / izvajalčevi tehnologiji in pred pričetkom gradnje z pristojno nadzorno službo Elektro gospodarstva urediti in obnoviti elektro priključek v obstoječem objektu (pred rušenjem), ter ga ustrezno zavarovati in usposobiti na lokaciji skladno z načrtom o ureditvi gradbišča. </t>
  </si>
  <si>
    <t>13.6.2.</t>
  </si>
  <si>
    <t>Razdelilne gradbiščne elektroomarice: Za odjemna mesta po gradbišču se namestijo razdelilne gradbiščne elektroomarice. Po postavitvi je potrebno opraviti meritve ponikalne upornosti, ki ne sme presegati 100 Ω in ostale potrebne meritve (izenačenje potenciala, izolacijska upornost, delovanje zaščite pred posrednim dotikom, ozemljitvena upornost...)</t>
  </si>
  <si>
    <t>13.6.3.</t>
  </si>
  <si>
    <t>13.6.4.</t>
  </si>
  <si>
    <t>13.6.5.</t>
  </si>
  <si>
    <t>13.7.</t>
  </si>
  <si>
    <t>13.7.1.</t>
  </si>
  <si>
    <t xml:space="preserve">Cevni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t>
  </si>
  <si>
    <t>13.7.2.</t>
  </si>
  <si>
    <t>Lahki premični odri: Izdelani morajo biti v skladu z zahtevami standarda SIST HD 1004. Navodila za montažo in uporabo odrov morajo biti izdelana po zahtevah standarda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Zagotoviti zadostno število ustreznih odrov.</t>
  </si>
  <si>
    <t>13.7.3.</t>
  </si>
  <si>
    <t>Lestve: Na gradbišču se smejo uporabljati atestirane tipske lestve, ki so izdelane po veljavnih predpisih in opremljene z izjavo o skladnosti.</t>
  </si>
  <si>
    <t>13.7.4.</t>
  </si>
  <si>
    <t>13.7.5.</t>
  </si>
  <si>
    <t>13.8.</t>
  </si>
  <si>
    <t>UKREPI VARSTVA PRED POŽAROM:</t>
  </si>
  <si>
    <t>13.8.1.</t>
  </si>
  <si>
    <t>Gasilniki v vseh pomožnih gradbiščnih prostorih - najmanj ABC S6 (določiti število gasilnikov glede na število gradbiščnih objektov razen skladišč nevarnih kemikalij.)</t>
  </si>
  <si>
    <t>13.8.2.</t>
  </si>
  <si>
    <t>Gasilniki v gradbeni mehanizaciji z motorjem na notranje izgorevanje</t>
  </si>
  <si>
    <t>13.9.</t>
  </si>
  <si>
    <t>UREDITEV SKLADIŠČ NEVARNIH SNOVI Če se izvajalec odloči, da bo takšne snovi hranil na delovišču):</t>
  </si>
  <si>
    <t>13.9.1.</t>
  </si>
  <si>
    <t>13.9.2.</t>
  </si>
  <si>
    <t>• »Kajenje in uporaba odprtega ognja strogo prepovedano«</t>
  </si>
  <si>
    <t>• gasilni aparat CO2 5 kg</t>
  </si>
  <si>
    <t>13.9.3.</t>
  </si>
  <si>
    <t xml:space="preserve">Jeklenke se na gradbišču lahko uporabljajo le na vozičkih, ki zagotavljajo pokončni položaj in so zavarovane pred prevrnitvijo. (določiti število vozičkov) </t>
  </si>
  <si>
    <t>13.9.4.</t>
  </si>
  <si>
    <t xml:space="preserve">Skladišče drugih nevarnih snovi: Nevarne snovi (gorivo in mazivo za gradbene stroje, razni premazi, opažno olje...) se bodo hranile v posebnih skladiščih, skladiščnih kontejnerjih ali kovinskih omarah za skladiščenje nevarnih snovi. </t>
  </si>
  <si>
    <t>13.9.5.</t>
  </si>
  <si>
    <t>Za kemikalije v tekočem stanju se pod embalažo namesti lovilne posode ustreznega volumna, (določiti število lovilnih posod)</t>
  </si>
  <si>
    <t>13.9.6.</t>
  </si>
  <si>
    <t>V skladišču mora biti postavljen gasilnik najmanj ABC S 6</t>
  </si>
  <si>
    <t>Opomba: Skladišče mora biti označeno z varnostnim znakom, ki opozarja na nevarnosti skladiščenih nevarnih snovi. Izvedeno mora biti tako, da ga je mogoče zakleniti.</t>
  </si>
  <si>
    <t>14.</t>
  </si>
  <si>
    <t xml:space="preserve">Sprotno gradbeno čiščenje in ostala čiščenja med posameznimi fazami - velja za objekt, zunanjo ureditev ter celotno gradbeno parcelo z neposredno okolico. </t>
  </si>
  <si>
    <t>15.</t>
  </si>
  <si>
    <t>16.</t>
  </si>
  <si>
    <t>Celotna in ustrezna zaščita obstoječega objekta za čas gradnje s primernimi zaščitnimi materiali.</t>
  </si>
  <si>
    <t>17.</t>
  </si>
  <si>
    <t>Izdelava ekonomsko tehnološkega elaborata pred pričetkom del in potrditev slednjega s strani izbrane nadzorne službe.</t>
  </si>
  <si>
    <t>18.</t>
  </si>
  <si>
    <t>19.</t>
  </si>
  <si>
    <t>20.</t>
  </si>
  <si>
    <r>
      <rPr>
        <b/>
        <sz val="11"/>
        <rFont val="Arial"/>
        <family val="2"/>
        <charset val="238"/>
      </rPr>
      <t>SESTAVNI DELI PROJEKTNE DOKUMENTACIJE IN DELAVNIŠKI NAČRTI:</t>
    </r>
    <r>
      <rPr>
        <sz val="11"/>
        <rFont val="Arial"/>
        <family val="2"/>
        <charset val="238"/>
      </rPr>
      <t xml:space="preserve"> Pred pričetkom izvajanja del ter vgrajevanja proizvodov mora izvajalec obvezno pridobiti pisno potrditev delavniških načrtov, skic in detajlov OVP. V kolikor zaradi vrste gradbenega proizvoda, delavniške dokumentacije izvajalec ne more zagotoviti je obvezno izdelati vzorec na gradbišču, ki ga potrdita potrdita OVP, ter ON z vpisom v dnevnik. Vsi projekti z načrti in vsemi grafičnimi prilogami, kot tudi ves tekstovni del, vsa poročila in vsi opisi ter sheme so sestavni del tega popisa del in jih mora ponudnik obvezno upoštevati pri sami izdelavi ponudbe. Navedene načrte, grafične priloge, ves tekstualni del, vsa poročila, vsa poročila in vsi opisi ter sheme mora ponudnik upoštevati tudi če se besedilo popisa ne sklicuje na konkretne sheme.</t>
    </r>
  </si>
  <si>
    <t>21.</t>
  </si>
  <si>
    <t>V popisu navedena komercialna imena so navedena zaradi natančnega določanja zahtevane kvalitete vgrajenih materialov. Izvajalec (ponudnik) mora že v ponudbi specificirati, ali ponuja material naveden v razpisu, ali alternativen material. V koliko ponuja alternativen material mora ponujati najmanj enakovrednega predvidenemu ali boljšega. Enakovrednost ponujene alternative v ponudbi dokazuje skladno z določili razpisa – z izdelavo tehnično ekonomskega elaborata in predložitvijo certifikatov, tehničnih listov in produktnih specifikacij.</t>
  </si>
  <si>
    <t>22.</t>
  </si>
  <si>
    <t>I.</t>
  </si>
  <si>
    <t>PREDDELA:</t>
  </si>
  <si>
    <t>II.</t>
  </si>
  <si>
    <t>RUŠITVENA IN ODSTRANJEVALNA DELA:</t>
  </si>
  <si>
    <r>
      <rPr>
        <b/>
        <sz val="11"/>
        <rFont val="Arial"/>
        <family val="2"/>
        <charset val="238"/>
      </rPr>
      <t>FAZNOST RUŠITVENIH DEL:</t>
    </r>
    <r>
      <rPr>
        <sz val="11"/>
        <rFont val="Arial"/>
        <family val="2"/>
        <charset val="238"/>
      </rPr>
      <t xml:space="preserve"> Vsa rušitvena dela se izvajajo v eni fazi. </t>
    </r>
  </si>
  <si>
    <t>II./1.</t>
  </si>
  <si>
    <t xml:space="preserve">Vse potrebne zaščite delovne sile, strojev in neposredne okolice ter obstoječih objektov v času izvajanja rušitvenih del; še posebej pa mirujoči in tekoči promet pešcev in vozil. </t>
  </si>
  <si>
    <t>II./2.</t>
  </si>
  <si>
    <t>II./3.</t>
  </si>
  <si>
    <t>Količine posameznih postavk so prikazane v raščenem ali vgrajenem stanju. Posamezni koeficienti razrahljivosti morajo biti upoštevani v ceni za E.M. Za izmere za rušenja, predelavo in transport posameznih konstrukcij se upošteva prostornina v neporušenem stanju (po prostornini konstrukcije na objektu). Faktor razrahljivosti je upoštevati smiselno v cenah za enoto mere posameznih pozicij.</t>
  </si>
  <si>
    <t>II./4.</t>
  </si>
  <si>
    <t>II./5.</t>
  </si>
  <si>
    <t xml:space="preserve">Rušitvena dela se izvajajo na način, ki omogoča ohranitev okolice; pri tem se obstoječi konstrukcijski elementi sosednjih stavb ne smejo poškodovati. V ta namen se pred pričetkom del izdelajo vse potrebne zaščite. Pred tem se odklopijo vse notranje ter zunanje inštalacije in zaščiti neposredna okolica pred škodljivimi vplivi. Dvižna in transportna sredstva je potrebno prilagoditi delu v skladu z rušitvenim elaboratom. </t>
  </si>
  <si>
    <t>II./6.</t>
  </si>
  <si>
    <t xml:space="preserve"> V elaboratu rušitvenih del so prikazane smernice za rušenje objekta in sanacijo. Način rušenja je odvisen od izvajalca in njegove tehnologije, skalden z opisom tega popisa. Tehnološki elaborat rušenja z vsemi pomožnimi odri in podpiranjem konstrukcij v času rušenja mora izdelati izvajalec rušitvenih del. </t>
  </si>
  <si>
    <t>II./7.</t>
  </si>
  <si>
    <t>III.</t>
  </si>
  <si>
    <t>SANACIJSKA DELA:</t>
  </si>
  <si>
    <t>IV.</t>
  </si>
  <si>
    <t>ZEMELJSKA DELA:</t>
  </si>
  <si>
    <t>IV./1.</t>
  </si>
  <si>
    <t>Vse potrebne zaščite že varovanih brežin gradbene jame ter ostalih izkopov in varovanje le teh v času izvajanja del vse do dokončanja zasipa (vsakodnevno ažurno kontroliranje stanja gradbene jame, zaščite, pilotov, torkreta in robov izkopa: rob gradbene jame mora biti ustrezno zavarovan, gradbena jama se pregleda vsak dan s strani odgovornega vodje del, ki naroči takojšno odstranitev eventualnih nevarnih delov zemljine. Varovanje gradbene jame je predmet drugega poglavja! Pri izvedbi gradbene jame se varovanja le te ne smejo poškodovati.</t>
  </si>
  <si>
    <t>IV./2.</t>
  </si>
  <si>
    <t>IV./3.</t>
  </si>
  <si>
    <t>IV./4.</t>
  </si>
  <si>
    <t>Pred izvedbo zasipa se je obvezno posvetovati s statikom ali nadzorom zaradi večplastne, mešane sestave zasipa, eventualne souporabe izkopanega materiala in izdelave zasipov ter nasipov iz mletih ruševin!</t>
  </si>
  <si>
    <t>IV./5.</t>
  </si>
  <si>
    <t>Obračun izkopanih, nasutih, zasutih in odpeljanih materialov se obračunava v raščenem stanju. Stalne koeficiente razrahljivosti je upoštevati v ceni za E.M. posamezne postavke. Pri obračunu zemeljskih del je upoštevati že izvedene odstranitve zemljine in vkopane odstranjene konstrukcije iz časa izvajanja rušitvenih del!</t>
  </si>
  <si>
    <t>IV./6.</t>
  </si>
  <si>
    <t>Faktor razrahljivosti je upoštevati smiselno v količinah - raščenem stanju - posledično v cenah za enoto mere posameznih pozicij. Dodatno se ga ne priznava, zato ga je zajeti v cenah za enoto mere.</t>
  </si>
  <si>
    <t>IV./7.</t>
  </si>
  <si>
    <t>IV./8.</t>
  </si>
  <si>
    <t>Standardi, ki se nanašajo zemeljska dela, oziroma materiale, ki se uporabljajo pri zemeljskih delih.</t>
  </si>
  <si>
    <t>IV./8.1.</t>
  </si>
  <si>
    <t>Geotekstilije in geotekstilijam sorodni izdelki – Značilnosti, ki se zahtevajo pri nasipih, temeljih in trdnih strukturah:</t>
  </si>
  <si>
    <t>SIST EN 13251:2001</t>
  </si>
  <si>
    <t>SIST EN 13251:2001/ A1:2005</t>
  </si>
  <si>
    <t>IV./8.2.</t>
  </si>
  <si>
    <t>Geotekstilije in geotekstilijam sorodni izdelki – Značilnosti, ki se zahtevajo pri drenažnih sistemih:</t>
  </si>
  <si>
    <t>SIST EN 13252:2001</t>
  </si>
  <si>
    <t>SIST EN 13252:2001/ A1:2005</t>
  </si>
  <si>
    <t>IV./8.3.</t>
  </si>
  <si>
    <t>SIST EN 13361:2004</t>
  </si>
  <si>
    <t>SIST EN 13361:2004/A1:2007</t>
  </si>
  <si>
    <t>•</t>
  </si>
  <si>
    <t>dela in ukrepe po določilih veljavnih predpisov varstva pri delu</t>
  </si>
  <si>
    <t>pregled bodočih strani izkopa vsak dan pred pričetkom dela, zlasti pa po deževnem vremenu, mrazu in miniranju</t>
  </si>
  <si>
    <t>črpanje vode iz gradbene jame in temeljev</t>
  </si>
  <si>
    <t>čiščenje temeljev neposredno pred pričetkom betonskih del</t>
  </si>
  <si>
    <t>Kot široki izkop se smatra izkop širine preko 2 m1, kot površinski široki izkop, ki ne presega povprečne globine 20 cm.</t>
  </si>
  <si>
    <t>Odstranjevanje rastlin, zakoličenje objektov, dovoz, montaža, demontaža in odvoz strojev, naprav itd., se vkalkulirajo v pripravljalna dela in se ne obračunavajo posebej.</t>
  </si>
  <si>
    <t>Stroški dovoza, montaža, demontaže in odvozi strojev za zemeljska dela so osnovni kriteriji za določitev strojne oziroma ročne izvršitve zemeljskih del.</t>
  </si>
  <si>
    <t>Obračun izkopov in prevozov zemlje se vrši od m3 izkopa, merjeno na osnovi profilov posnetih pred izvršenim izkopom in po njem. Za določitev standardne transportne razdalje je merodajna zazidana površina objekta in sicer:</t>
  </si>
  <si>
    <t>do 250 m2 na pobočju: = H do 20 m1 + V 2 m1</t>
  </si>
  <si>
    <t>nad 250 m2 na pobočju: = H nad 20 m1 + V 2 m1</t>
  </si>
  <si>
    <t>I. - zrahljana zemlja - lopata - 1,15</t>
  </si>
  <si>
    <t>II. - Navadna obdelana zemlja - lopata - 1,20</t>
  </si>
  <si>
    <t>V.</t>
  </si>
  <si>
    <t>V./1.</t>
  </si>
  <si>
    <t xml:space="preserve">Opaži morajo biti čisti in v celoti pripravljeni za betoniranje (močenje), Črpni beton se ne sme vgrajevati z višine večje od 1m!. Betonirati se lahko začne šele po pregledu podlage, odrov, opažev in armature. Vse vezi, stebri in preklade pod ploščami se betonirajo skupaj s ploščo! Beton se ročno vgrajuje samo v predelne stene in v primerih kadar to dovoli nadzor. </t>
  </si>
  <si>
    <t>V./2.</t>
  </si>
  <si>
    <t>V./3.</t>
  </si>
  <si>
    <t xml:space="preserve">Pred naročilom je upoštevati navedene eurokode in oznake betona; po končanem betoniranju je vgrajen beton potrebno zaščititi in negovati v skladu s pravili stroke. </t>
  </si>
  <si>
    <t>V./4.</t>
  </si>
  <si>
    <t>V./5.</t>
  </si>
  <si>
    <t>V./6.</t>
  </si>
  <si>
    <t xml:space="preserve">Pred začetkom betonskih del morata biti opaž in armatura popolnoma pripravljena. Odprtine za instalacijske vode morajo biti nameščene na točno predvidenih lokacijah, nameščena morajo biti vsa sidra, podometna inštalacija in ostali podometni elementi. </t>
  </si>
  <si>
    <t>V./7.</t>
  </si>
  <si>
    <t xml:space="preserve">Vse vezi, stebri, nosilci in preklade se betonirajo strojno s črpnim sivim betonom skupaj s ploščami ali posebej! Beton se lahko ročno vgrajuje samo v predelne stene in v primerih, kadar to dovoli nadzor ali je to predpisano v statičnem izračunu. </t>
  </si>
  <si>
    <t>V./8.</t>
  </si>
  <si>
    <t>V./9.</t>
  </si>
  <si>
    <t>Pred izvedbo se je v skladu s pravili stroke in potrjenim projektom betona z nadzorno službo posvetovati o načinu vgrajevanja, kot je to označeno po posameznih poslavkah:</t>
  </si>
  <si>
    <t>V./9.1.</t>
  </si>
  <si>
    <r>
      <rPr>
        <b/>
        <sz val="11"/>
        <rFont val="Arial"/>
        <family val="2"/>
        <charset val="238"/>
      </rPr>
      <t>č</t>
    </r>
    <r>
      <rPr>
        <sz val="11"/>
        <rFont val="Arial"/>
        <family val="2"/>
        <charset val="238"/>
      </rPr>
      <t xml:space="preserve"> - črpni (ali aeriran) beton dobavljen Frco delovišče z avtomikserji; strojno vgrajevanje ali delno ročno vgrajevanje</t>
    </r>
  </si>
  <si>
    <t>V./9.2.</t>
  </si>
  <si>
    <t>V./9.3.</t>
  </si>
  <si>
    <t>V./10.</t>
  </si>
  <si>
    <t xml:space="preserve">Nosilci, preklade in vezi, ki so v sklopu posameznih AB plošč in AB sten se ne obračunavajo posebej in se obračunajo skupajs ploščami ali stenami, katerim pripadajo. Posebej in ločeno pod posameznimi drugimi postavkami se lahko obračunajo samo kot samostojni konstrukcijsdki elementi. </t>
  </si>
  <si>
    <t>V./11.</t>
  </si>
  <si>
    <t>V./12.</t>
  </si>
  <si>
    <t>V./13.</t>
  </si>
  <si>
    <t>V./13.1.</t>
  </si>
  <si>
    <t>V./13.2.</t>
  </si>
  <si>
    <t>V./13.2.1.</t>
  </si>
  <si>
    <t>V./13.2.2.</t>
  </si>
  <si>
    <t xml:space="preserve">obdelovalnost svežega betona (samo-zgoščevalni beton) in </t>
  </si>
  <si>
    <t>V./13.2.3.</t>
  </si>
  <si>
    <t xml:space="preserve">lastnosti strjenega betona (tlačno trdnost, geološko obnašanje). </t>
  </si>
  <si>
    <t>V./13.3.</t>
  </si>
  <si>
    <t xml:space="preserve">Samo-zgoščevalni beton ima lastnost, da doseže potrebno zgoščenost brez dodatnega zgoščevanja (vibriranja). Zato mora imeti tako konsistenčno stopnjo, ki omogoči betonu, da teče, pri čemer ne sme priti do segregacije in odvajanja odvečne vode (krvavenja). V strjenem stanju pa mora doseči vse s projektom predpisane lastnosti. Njegova sestava se določi v okviru predhodnih laboratorijskih preskusov, oziroma začetnih tipskih preiskav. </t>
  </si>
  <si>
    <t>V./13.4.</t>
  </si>
  <si>
    <t xml:space="preserve">3. Kriteriji za vidni beton so povzeti iz veljavnega standarda za izvajanje betonskih konstrukcij – Nacionalni dodatek SIST EN 13670:2010/A101:2010. </t>
  </si>
  <si>
    <t>V./13.5.</t>
  </si>
  <si>
    <t>V./14.</t>
  </si>
  <si>
    <t>Standardi, ki se nanašajo na AB oziroma materiale, ki se uporabljajo pri AB delih.</t>
  </si>
  <si>
    <t>V./14.1.</t>
  </si>
  <si>
    <t>Cement – 1. del: Sestava, zahteve in merila skladnosti za običajne cemente</t>
  </si>
  <si>
    <t>SIST EN 197-1:2011</t>
  </si>
  <si>
    <t>V./14.2.</t>
  </si>
  <si>
    <t>Cement:-Sestave,zahteve in merila skladnosti za posebne cemente z zelo nizko toplotno hidratacijo</t>
  </si>
  <si>
    <t>SIST EN 14216:2004</t>
  </si>
  <si>
    <t>Kalcijev aluminatni cement-Sestava,zahteve in merila skladnosti</t>
  </si>
  <si>
    <t>SIST EN 14647:2005</t>
  </si>
  <si>
    <t>SIST EN 14647.2005/AC:2007</t>
  </si>
  <si>
    <t>V./14.3.</t>
  </si>
  <si>
    <t>Supersulfatni cement-sestava,zahteve in merila skladnosti za običajne cemente</t>
  </si>
  <si>
    <t>SIST EN 15743:2010</t>
  </si>
  <si>
    <t>V./14.4.</t>
  </si>
  <si>
    <t>Agregati za beton</t>
  </si>
  <si>
    <t>SIST EN 12620:2002+A1:2008</t>
  </si>
  <si>
    <t>V./14.5.</t>
  </si>
  <si>
    <t>Lahki agregati – 1. del: Lahki agregati za beton, malto in injekcijsko malto</t>
  </si>
  <si>
    <t>SIST EN 13055-1:2002</t>
  </si>
  <si>
    <t>SIST EN 13055-1:2002/AC:2004</t>
  </si>
  <si>
    <t>V./14.6.</t>
  </si>
  <si>
    <t>Beton - 1.del - Specifikacija, lastnosti, proizvodnja in skladnost</t>
  </si>
  <si>
    <t>SIST EN 206-1:2003</t>
  </si>
  <si>
    <t>SIST EN 206-1:2003/A1:2004</t>
  </si>
  <si>
    <t>SIST EN 206-1:2003/A2:2005</t>
  </si>
  <si>
    <t>SIST EN 1026 (OP: Uporablja se zadnja veljavna izdaja standarda z vsemi dopolnili in popravki)</t>
  </si>
  <si>
    <t>V./14.7.</t>
  </si>
  <si>
    <t>Armatura</t>
  </si>
  <si>
    <t>slovensko tehnično soglasje STS-05/007</t>
  </si>
  <si>
    <t>STS-05/012 za armaturne mreže</t>
  </si>
  <si>
    <t>STS-06/042 za rezano in krivljeno armaturo</t>
  </si>
  <si>
    <t>V./14.8.</t>
  </si>
  <si>
    <t>Vlakna za beton-1.del:Jeklena vlakna-definicije,specifikacije in skladnost</t>
  </si>
  <si>
    <t>SIST EN 14889-1:2006</t>
  </si>
  <si>
    <t>V./14.9.</t>
  </si>
  <si>
    <t>Vlakna za beton-2.del: Polimerna vlakna-definicije,specifikacije in skladnost</t>
  </si>
  <si>
    <t>SIST EN 14889-2:2006</t>
  </si>
  <si>
    <t>V./14.10.</t>
  </si>
  <si>
    <t>SIST EN 1337-5:2005</t>
  </si>
  <si>
    <t>V./14.11.</t>
  </si>
  <si>
    <t xml:space="preserve">Konstrukcijska ležišča- 6.del:Linijska in točkovna zasučna ležišča </t>
  </si>
  <si>
    <t>SIST EN 1337-6:2004</t>
  </si>
  <si>
    <t>V./14.12.</t>
  </si>
  <si>
    <t xml:space="preserve">Konstrukcijska ležišča- 7.del:Sferična in cilindrična PTFE ležišča </t>
  </si>
  <si>
    <t>SIST EN 1337-7:2004</t>
  </si>
  <si>
    <t>V./14.13.</t>
  </si>
  <si>
    <t xml:space="preserve">Konstrukcijska ležišča- 8.del:Vodila za ležišča in pritrjene konstrukcije </t>
  </si>
  <si>
    <t>SIST EN 1337-8:2008</t>
  </si>
  <si>
    <t>V./14.14.</t>
  </si>
  <si>
    <t>Betonarna ki proizvede beton o kontroli proizvodnje</t>
  </si>
  <si>
    <t>Certifikat kontrole proizvodnje s strani certifikacijskega organa</t>
  </si>
  <si>
    <t>V./14.15.</t>
  </si>
  <si>
    <t>Kemijski dodatki za beton, malto in injekcijsko maso – 2.del: Kemijski dodatki za beton – Definicije, zahteve, skladnost, označevanje in etiketiranje</t>
  </si>
  <si>
    <t>SIST EN 934-2:2009+A1:2012</t>
  </si>
  <si>
    <t>V./14.16.</t>
  </si>
  <si>
    <t>Kemijski dodatki za beton, malto in injekcijsko maso – 5.del: Kemijski dodatki za brizgan beton – Definicije, zahteve, skladnost, označevanje in obeleževanje</t>
  </si>
  <si>
    <t>SIST EN 934-5:2008</t>
  </si>
  <si>
    <t>V./14.17.</t>
  </si>
  <si>
    <t>Proizvodi in sistemi za zaščito in popravilo betonskih konstrukcij – Definicije, zahteve, kontrola kakovosti in ovrednotenje skladnosti – 2.del: Sistemi za zaščito površine betona</t>
  </si>
  <si>
    <t>SIST EN 1504-2:2004</t>
  </si>
  <si>
    <t>V./14.18.</t>
  </si>
  <si>
    <t>Proizvodi in sistemi za zaščito in popravilo betonskih konstrukcij – Definicije, zahteve, kontrola kakovosti in ovrednotenje skladnosti – 3.del: Konstrukcijska in nekonstrukcijska popravila</t>
  </si>
  <si>
    <t>SIST EN 1504-3:2006</t>
  </si>
  <si>
    <t>V./14.19.</t>
  </si>
  <si>
    <t>Proizvodi in sistemi za zaščito in popravilo betonskih konstrukcij – Definicije, zahteve, kontrola kakovosti in ovrednotenje skladnosti – 4.del: Konstrukcijsko povezovanje</t>
  </si>
  <si>
    <t>SIST EN 1504-4:2005</t>
  </si>
  <si>
    <t>V./14.20.</t>
  </si>
  <si>
    <t>Proizvodi in sistemi za zaščito in popravilo betonskih konstrukcij – Definicije, zahteve, kontrola kakovosti in ovrednotenje skladnosti – 5.del: Injektiranje betona</t>
  </si>
  <si>
    <t>SIST EN 1504-5:2005</t>
  </si>
  <si>
    <t>V./14.21.</t>
  </si>
  <si>
    <t>Proizvodi in sistemi za zaščito in popravilo betonskih konstrukcij – Definicije, zahteve, kontrola kakovosti in ovrednotenje skladnosti – 6. del: Sidranje armaturne palice</t>
  </si>
  <si>
    <t>SIST EN 1504-6:2006</t>
  </si>
  <si>
    <t>V./14.22.</t>
  </si>
  <si>
    <t>Proizvodi in sistemi za zaščito in popravilo betonskih konstrukcij – Definicije, zahteve, kontrola kakovosti in ovrednotenje skladnosti – 7.del: Zaščita armature proti koroziji</t>
  </si>
  <si>
    <t>SIST EN 1504-7:2006</t>
  </si>
  <si>
    <t>V./14.23.</t>
  </si>
  <si>
    <t>Mikro silika za beton – 1.del: Definicije, zahteve in merila skladnosti</t>
  </si>
  <si>
    <t>SIST EN 13263-1:2005+A1:2009</t>
  </si>
  <si>
    <t>V./14.24.</t>
  </si>
  <si>
    <t>Montažni betonski izdelki</t>
  </si>
  <si>
    <t>SIST EN 14843:2007</t>
  </si>
  <si>
    <t>Betonska dela se morajo izvajati po določilih veljavnih tehničnih predpisov in normativov v soglasju z obveznimi standardi (SIST)</t>
  </si>
  <si>
    <t>Vgrajeni materiali za ta dela morajo po kvaliteti ustrezati določilom veljavnih tehničnih predpisov in standardov.</t>
  </si>
  <si>
    <t>Standardi za betonska dela po tem katalogu vsebujejo poleg izdelave opisane v posameznem standardu še vsa potrebna pomožna dela, zlasti:</t>
  </si>
  <si>
    <t>dela in ukrepe po določenih veljavnih predpisov varstva pri delu,</t>
  </si>
  <si>
    <t>čiščenje in močenje opažev neposredno pred pričetkom betoniranja,</t>
  </si>
  <si>
    <t>vmetavanje betona v opaže in premeščanje lijaka med betoniranjem,</t>
  </si>
  <si>
    <t>čiščenje prostorov in delavnih naprav po dovršenem delu,</t>
  </si>
  <si>
    <t>zaščita in močenje betona,</t>
  </si>
  <si>
    <t>Naprava in odstranitev opažev, podpor, transportnih in drugih odrov, potrebnih pri vgrajevanju betona ter priprava in polaganje betonskega železa, niso vključeni v standardih za betonska dela. Ta dela se obračunavajo posebej.</t>
  </si>
  <si>
    <t>Vgrajevanje betona</t>
  </si>
  <si>
    <t>Splošni pogoji:</t>
  </si>
  <si>
    <t>Kot vidne konstrukcije se smatrajo vse tiste konstrukcije iz betona, ki ostanejo po izdelavi neometane.</t>
  </si>
  <si>
    <t>Vsa pomožna dela po opisu iz splošnih določil za betonska dela</t>
  </si>
  <si>
    <t>vgrajevanje se obračuna v m3 vgrajenega betona:</t>
  </si>
  <si>
    <t>betonsko železo mora biti obdelano v skladu z veljavnimi predpisi, točno po armaturnem načrtu.</t>
  </si>
  <si>
    <t>Pritrjeno mora biti tako, da ostane med betoniranjem na svojem mestu</t>
  </si>
  <si>
    <t>Standardi razlikujejo tri vrste armature:</t>
  </si>
  <si>
    <t>ravnanje, rezanje, krivljenje, polaganje in vezanje armature</t>
  </si>
  <si>
    <t>prenos armature do mesta vgraditve</t>
  </si>
  <si>
    <t>vsa pomožna dela po opisu iz točke splošnih določil za betonska dela</t>
  </si>
  <si>
    <t>VI.</t>
  </si>
  <si>
    <t>ZIDARSKA DELA:</t>
  </si>
  <si>
    <t>VI./1.</t>
  </si>
  <si>
    <t>VI./2.</t>
  </si>
  <si>
    <t>Dopustna odstopanja za pravokotnost, površinsko ravnost in dimenzije gradbenih elementov veljajo določila DIN 18202.</t>
  </si>
  <si>
    <t>VI./3.</t>
  </si>
  <si>
    <t xml:space="preserve">Vsa dela morajo biti izvedena na način, ki omogoča in zagotavlja predpisano varnost, stabilnost in funkcionalnost ter življensko dobo posameznega elementa. </t>
  </si>
  <si>
    <t>VI./4.</t>
  </si>
  <si>
    <t>VI./5.</t>
  </si>
  <si>
    <t>Ometane površine morajo biti vertikalno in horizontalno ravne z ostrimi robovi na stikih sten in na vogalih (če ni s popisom in projektom drugače predvideno). Na mestih, kjer se stene oblagajo s keramično oblogo, se ometi namesto s podaljšano apneno malto izdelajo s podaljšano cementno malto in na željo investitorja lahko samo z grobim gladko zaribanim ometom, kar se upošteva pri obračunu.</t>
  </si>
  <si>
    <t>VI./6.</t>
  </si>
  <si>
    <t xml:space="preserve">Vse zidarske odre je potrebno vkalkulirati v ceno za enoto mere. </t>
  </si>
  <si>
    <t>VI./7.</t>
  </si>
  <si>
    <t xml:space="preserve">Zidovi morajo biti zidani ravno, s čistimi bloki, fuge morajo biti enakomernih debelin ter popolnoma horizontalne in vertikalne. Stiki in fuge morajo biti z veznim sredstvom popolnoma zapolnjeni. </t>
  </si>
  <si>
    <t>VI./8.</t>
  </si>
  <si>
    <t xml:space="preserve">Cevi za prezračevanje so predmet popisa strojnih inštalacij. </t>
  </si>
  <si>
    <t>Standardi, ki se nanašajo zidarska dela, oziroma materiale, ki se uporabljajo pri zidarskih delih.</t>
  </si>
  <si>
    <t>VI./10.1.</t>
  </si>
  <si>
    <t>Zidarski cement – 1. del: Sestava, zahteve in merila skladnosti</t>
  </si>
  <si>
    <t>SIST EN 413-1:2011</t>
  </si>
  <si>
    <t>VI./10.2.</t>
  </si>
  <si>
    <t>Gradbeno apno – 1. del: Definicije, zahteve in merila skladnosti</t>
  </si>
  <si>
    <t>SIST EN 459-1:2010</t>
  </si>
  <si>
    <t>VI./10.3.</t>
  </si>
  <si>
    <t>Specifikacija za zidake – 1. del: Opečni zidaki</t>
  </si>
  <si>
    <t>Specifikacija za zidake – 3. del: Betonski zidaki (kompaktni in lahki agregati)</t>
  </si>
  <si>
    <t>SIST EN 771-6:2011</t>
  </si>
  <si>
    <t>VI./10.4.</t>
  </si>
  <si>
    <t>Montažni betonski izdelki-Normalni in lahki betonski bloki-Značilnosti in obnašanje izdelkov</t>
  </si>
  <si>
    <t>SIST EN 15435:2008</t>
  </si>
  <si>
    <t>VI./10.5.</t>
  </si>
  <si>
    <t>Montažni betonski bloki-Betonski bloki iz lesenih drobcev-Lastnosti in obnašanje izdelkov</t>
  </si>
  <si>
    <t>SIST EN 15498:2008</t>
  </si>
  <si>
    <t>VI./10.6.</t>
  </si>
  <si>
    <t>Specifikacija za dodatne komponente zidovine – 1. del: Vezna stremena, sidrni trakovi, obešala in konzole</t>
  </si>
  <si>
    <t>SIST EN 845-1:2013</t>
  </si>
  <si>
    <t>VI./10.7.</t>
  </si>
  <si>
    <t xml:space="preserve"> Specifikacija za dodatne komponente zidovine – 2. del: Preklade</t>
  </si>
  <si>
    <t>SIST EN 845-2:2013</t>
  </si>
  <si>
    <t>VI./10.8.</t>
  </si>
  <si>
    <t>Specifikacija za dodatne komponente zidovine – 3. del: Jeklene mreže za armiranje naležnih reg</t>
  </si>
  <si>
    <t>SIST EN 845-3:2013</t>
  </si>
  <si>
    <t>VI./10.9.</t>
  </si>
  <si>
    <t xml:space="preserve"> Specifikacija malt za zidanje – 1. del: Zunanji in notranji ometi</t>
  </si>
  <si>
    <t>SIST EN 998-1:2010</t>
  </si>
  <si>
    <t>VI./10.10.</t>
  </si>
  <si>
    <t>Specifikacija malt za zidanje – 2. del: Malta za zidanje</t>
  </si>
  <si>
    <t>SIST EN 998-2:2010</t>
  </si>
  <si>
    <t>VI./10.11.</t>
  </si>
  <si>
    <t>Agregati za malte</t>
  </si>
  <si>
    <t>SIST EN 13139:2002</t>
  </si>
  <si>
    <t>SIST EN 13139:2002/AC:2004</t>
  </si>
  <si>
    <t>VI./10.12.</t>
  </si>
  <si>
    <t>Lahki agregati -1.del:Lahki agregati za beton, malto in injekcijsko malto</t>
  </si>
  <si>
    <t>VI./10.13.</t>
  </si>
  <si>
    <t xml:space="preserve">Specifikacija za zunanje in notranje omete na osnovi organskih veziv </t>
  </si>
  <si>
    <t>SIST EN 15824:2009</t>
  </si>
  <si>
    <t>VI./10.14.</t>
  </si>
  <si>
    <t>Vlakna za beton – 1. del: Jeklena vlakna – Definicije, specifikacije in skladnost</t>
  </si>
  <si>
    <t>VI./10.15.</t>
  </si>
  <si>
    <t>Vlakna za beton – 2. del: Polimerna vlakna – Definicije, specifikacije in skladnost</t>
  </si>
  <si>
    <t>VI./10.16.</t>
  </si>
  <si>
    <t>Kemijski dodatki za beton, malto in injekcijsko maso – 3.del: Kemijski dodatki za malto za zidanje – Definicije, zahteve, skladnost, označevanje in etiketiranje</t>
  </si>
  <si>
    <t>SIST EN 934-3:2009+A1:2012</t>
  </si>
  <si>
    <t>VI./10.17.</t>
  </si>
  <si>
    <t>Pigmenti za obarvanje gradbenih materialov na osnovi cementa in/ali apna – Specifikacije in metode preskušanja</t>
  </si>
  <si>
    <t>SIST EN 12878:2005</t>
  </si>
  <si>
    <t>SIST EN 12878:2005/ AC:2006</t>
  </si>
  <si>
    <t>VI./10.18.</t>
  </si>
  <si>
    <t>Mavčna veziva in mavčni notranji ometi – 1. del: Definicije in zahteve</t>
  </si>
  <si>
    <t>SIST EN 13279-1:2008</t>
  </si>
  <si>
    <t>VI./10.19.</t>
  </si>
  <si>
    <t>SIST EN 13454-1:2004</t>
  </si>
  <si>
    <t>VI./10.20.</t>
  </si>
  <si>
    <t>Veziva za magnezitne estrihe – Akustični magnezit in magnezijev klorid – 1. del: Definicije in zahteve</t>
  </si>
  <si>
    <t>SIST EN 14016-1:2004</t>
  </si>
  <si>
    <t>VI./10.21.</t>
  </si>
  <si>
    <t>Veziva za magnezitne estrihe – Kaustični magnezit in magnezijev klorid – 1.del: definicije in zahteve</t>
  </si>
  <si>
    <t>VI./10.22.</t>
  </si>
  <si>
    <t xml:space="preserve">Estrihi – Materiali za estrihe- Lastnosti in zahteve </t>
  </si>
  <si>
    <t>SIST EN 13813:2003</t>
  </si>
  <si>
    <t>VI./10.23.</t>
  </si>
  <si>
    <t xml:space="preserve">Kovinski profili-Definicije, zahteve in preskusne metode – 1.del: Notranji omet </t>
  </si>
  <si>
    <t>SIST EN 13658-1:2005</t>
  </si>
  <si>
    <t>VI./10.24.</t>
  </si>
  <si>
    <t xml:space="preserve">Kovinski profili-Definicije, zahteve in preskusne metode – 2.del: Zunanji omet </t>
  </si>
  <si>
    <t>SIST EN 13658-2:2005</t>
  </si>
  <si>
    <t>VI./10.25.</t>
  </si>
  <si>
    <t>Polimerni materiali-Profili iz nemehčanega polivinilklorida (PVC-U) za uporabo v gradbeništvu – 2.del: Profili PVC-U in PVC-UE za notranje in zunanje obloge zidov in stropov</t>
  </si>
  <si>
    <t>SIST EN 13245-2:2008</t>
  </si>
  <si>
    <t>SIST EN 13245-2:2008/AC:2010</t>
  </si>
  <si>
    <t>VI./10.26.</t>
  </si>
  <si>
    <t>Mavčni bloki -Definicije, zahteve in metode preizkušanja</t>
  </si>
  <si>
    <t>SIST EN 12859:2011</t>
  </si>
  <si>
    <t>VI./10.27.</t>
  </si>
  <si>
    <t>Lepila na osnovi mavca za bloke iz mavca-Definicije, zahteve in metode preizkušanja</t>
  </si>
  <si>
    <t>SIST EN 12860:2002</t>
  </si>
  <si>
    <t>SIST EN 12860:2002/AC:2004</t>
  </si>
  <si>
    <t>VI./10.28.</t>
  </si>
  <si>
    <t>Steklo v gradbeništvu-Stekleni zidaki in stekleni tlakovci-2.del: Ovrednotenje skladnosti, standard za izdelek</t>
  </si>
  <si>
    <t>SIST EN 1051-2:2008</t>
  </si>
  <si>
    <t xml:space="preserve">Izolacije </t>
  </si>
  <si>
    <t>VI./10.29.</t>
  </si>
  <si>
    <t>Toplotnoizolacijski proizvodi za stavbe – Proizvodi iz mineralne volne (MW) – Specifikacija</t>
  </si>
  <si>
    <t>SIST EN 13162:2013</t>
  </si>
  <si>
    <t>VI./10.30.</t>
  </si>
  <si>
    <t>Toplotnoizolacijski proizvodi za opremo stavb in industrijske instalacije – Proizvodi iz mineralne volne (MW) – Specifikacija</t>
  </si>
  <si>
    <t>SIST EN 14303:2010+A1:2013</t>
  </si>
  <si>
    <t>VI./10.31.</t>
  </si>
  <si>
    <t>Toplotnoizolacijski proizvodi za stavbe – Razsuti proizvodi iz mineralne volne (MW)-1.del:Specifikacija za vezane in razsute proizvode pred vgradnjo</t>
  </si>
  <si>
    <t>SIST EN 14064-1:2010</t>
  </si>
  <si>
    <t>VI./10.32.</t>
  </si>
  <si>
    <t>Toplotnoizolacijski proizvodi za opremo stavb in industrijske inštalacije – Proizvodi iz ekspandiranega perlita (EP), oblikovani na mestu vgradnje -1.del: Specifikacija za vezane in razsute proizvode pred vgradnjo</t>
  </si>
  <si>
    <t>SIST EN 15599-1:2011</t>
  </si>
  <si>
    <t>VI./10.33.</t>
  </si>
  <si>
    <t>Toplotnoizolacijski proizvodi za opremo stavb in industrijske inštalacije – Proizvodi iz ekspandiranega vermikulita (EV), oblikovani na mestu vgradnje -1.del: Specifikacija za vezane in razsute proizvode pred vgradnjo</t>
  </si>
  <si>
    <t>SIST EN 15600-1:2011</t>
  </si>
  <si>
    <t>VI./10.34.</t>
  </si>
  <si>
    <t>Toplotnoizolacijski proizvodi za stavbe – Proizvodi iz ekspandiranega polistirena (EPS) – Specifikacija</t>
  </si>
  <si>
    <t>SIST EN 13163:2013</t>
  </si>
  <si>
    <t>VI./10.35.</t>
  </si>
  <si>
    <t>Toplotnoizolacijski proizvodi za stavbe – Proizvodi iz ekstrudiranega polistirena (XPS) – Specifikacija</t>
  </si>
  <si>
    <t>SIST EN 13164:2013</t>
  </si>
  <si>
    <t>VI./10.36.</t>
  </si>
  <si>
    <t>Toplotnoizolacijski proizvodi za stavbe – Proizvodi iz trde poliuretanske pene (PUR) – Specifikacija</t>
  </si>
  <si>
    <t>VI./10.37.</t>
  </si>
  <si>
    <t>SIST EN 13165:2013</t>
  </si>
  <si>
    <t>VI./10.38.</t>
  </si>
  <si>
    <t>SIST EN 14315-1:2013</t>
  </si>
  <si>
    <t>VI./10.39.</t>
  </si>
  <si>
    <t>SIST EN 14318-1:2013</t>
  </si>
  <si>
    <t>VI./10.40.</t>
  </si>
  <si>
    <t>Toplotnoizolacijski proizvodi za stavbe – Proizvodi iz fenolne pene (PF) – Specifikacija</t>
  </si>
  <si>
    <t>SIST EN 13166:2013</t>
  </si>
  <si>
    <t>VI./10.41.</t>
  </si>
  <si>
    <t>Toplotnoizolacijski proizvodi za stavbe – Proizvodi iz penjenega stekla (CG) – Specifikacija</t>
  </si>
  <si>
    <t>SIST EN 13167:2013</t>
  </si>
  <si>
    <t>VI./10.42.</t>
  </si>
  <si>
    <t>Toplotnoizolacijski proizvodi za stavbe – Proizvodi iz lesne volne (WW) – Specifikacija</t>
  </si>
  <si>
    <t>SIST EN 13168:2013</t>
  </si>
  <si>
    <t>VI./10.43.</t>
  </si>
  <si>
    <t>Toplotnoizolacijski proizvodi za stavbe – Proizvodi iz ekspandiranega perlita (EPB) – Specifikacije</t>
  </si>
  <si>
    <t>SIST EN 13169:2013</t>
  </si>
  <si>
    <t>VI./10.44.</t>
  </si>
  <si>
    <t>Toplotnoizolacijski proizvodi za stavbe _ Proizvodi iz ekspandirane plute (ICB) – Specifikacija</t>
  </si>
  <si>
    <t>SIST EN 13170:2013</t>
  </si>
  <si>
    <t>VI./10.45.</t>
  </si>
  <si>
    <t>Toplotnoizolacijski proizvodi za stavbe – Proizvodi iz lesenih vlaken (WF) – Specifikacija</t>
  </si>
  <si>
    <t>SIST EN 13171:2013</t>
  </si>
  <si>
    <t>VI./10.46.</t>
  </si>
  <si>
    <t>Toplotnoizolacijski materiali in proizvodi – Proizvodi iz ekspandiranega glinenega agregatnega proizvoda (LWA), oblikovani na mestu vgradnje – 1.del: Specifikacija za vezane in razsute proizvode pred vgradnjo</t>
  </si>
  <si>
    <t>SIST EN 14063-1:2005</t>
  </si>
  <si>
    <t>SIST EN 14063-1:2005/AC:2008</t>
  </si>
  <si>
    <t>VI./10.47.</t>
  </si>
  <si>
    <t>Toplotnoizolacijski in lahki polnilni proizvodi za inženirske objekte (DEA) – Proizvodi iz ekspandiranega glinenega agregatnega proizvoda (LWA)</t>
  </si>
  <si>
    <t>SIST EN 15732:2013</t>
  </si>
  <si>
    <t>VI./10.48.</t>
  </si>
  <si>
    <t>SIST EN 15501:2013</t>
  </si>
  <si>
    <t>VI./10.49.</t>
  </si>
  <si>
    <t>Toplotnoizolacijski proizvodi za stavbe _ Proizvodi iz ekspandiranega perlita (EP), oblikovani na mestu vgradnje – 1.del: Specifikacija za vezane in razsute proizvode pred vgradnjo</t>
  </si>
  <si>
    <t>SIST EN 14316-1:2005</t>
  </si>
  <si>
    <t>VI./10.50.</t>
  </si>
  <si>
    <t>Toplotnoizolacijski materiali in proizvodi – Proizvodi iz razplastenega vermikulita (EV), oblikovani na mestu vgradnje – 1.del: Specifikacija za vezane in razsute proizvode pred vgradnjo</t>
  </si>
  <si>
    <t>SIST EN 14317-1:2005</t>
  </si>
  <si>
    <t>VI./10.51.</t>
  </si>
  <si>
    <t>Toplotnoizolacijski in lahko polnilni proizvodi za inženirske objekte – Proizvodi iz ekspandiranega polistirena (SPS) – Specifikacija</t>
  </si>
  <si>
    <t>SIST EN 14933:2007</t>
  </si>
  <si>
    <t>VI./10.52.</t>
  </si>
  <si>
    <t>SIST EN 14934:2008</t>
  </si>
  <si>
    <t>VI./10.53.</t>
  </si>
  <si>
    <t>Toplotnoizolacijski proizvodi za stavbe – Proizvodi iz polietilenske pene (PEF) – Specifikacija</t>
  </si>
  <si>
    <t>SIST EN 16069:2013</t>
  </si>
  <si>
    <t>VI./10.54.</t>
  </si>
  <si>
    <t>Hidroizolacijski trakovi – Polimerni in elastomerni tesnilni trakovi za temelje – Definicije in lastnosti</t>
  </si>
  <si>
    <t>SIST EN 13967:2012</t>
  </si>
  <si>
    <t>VI./10.55.</t>
  </si>
  <si>
    <t>Hidroizolacijski trakovi – Bitumenski tesnilni trakovi za temelje – Definicije in lastnosti</t>
  </si>
  <si>
    <t>SIST EN 13969:2005</t>
  </si>
  <si>
    <t>SIST EN 13969:2005/ A1:2007</t>
  </si>
  <si>
    <t>VI./10.56.</t>
  </si>
  <si>
    <t>Hidroizolacijski trakovi – Bitumenski trakovi, ki kontrolirajo gibanje vode in/ali vodne pare – Definicije in lastnosti</t>
  </si>
  <si>
    <t>SIST EN 13970:2005</t>
  </si>
  <si>
    <t>SIST EN 13970:2005/ A1:2007</t>
  </si>
  <si>
    <t>VI./10.57.</t>
  </si>
  <si>
    <t>Hidroizolacijski trakovi – Polimerni in elastomerni trakovi, ki kontrolirajo gibanje vode in/ali vodne pare – Definicije in lastnosti</t>
  </si>
  <si>
    <t>SIST EN 13984:2013</t>
  </si>
  <si>
    <t>VI./10.58.</t>
  </si>
  <si>
    <t>Hidroizolacijski trakovi – Polimerni in elastomerni trakovi za tesnjenje – Definicije in lastnosti</t>
  </si>
  <si>
    <t>SIST EN 14909:2012</t>
  </si>
  <si>
    <t>Hidroizolacijski trakovi – Bitumenski trakovi za tesnjenje – Definicije in lastnosti</t>
  </si>
  <si>
    <t>SIST EN 14967:2006</t>
  </si>
  <si>
    <t>Sistemi za kontrolo tesnosti – 1.del: Splošna načela</t>
  </si>
  <si>
    <t>SIST EN 13160-1:2003</t>
  </si>
  <si>
    <t>Bitumen in bitumenska veziva – Okvirna specifikacija za bitumne, modificirane s polimeri</t>
  </si>
  <si>
    <t>SIST EN 14023:2010</t>
  </si>
  <si>
    <t>Zidarska dela se morajo izvajati po določilih veljavnih tehničnih predpisov in normativov v soglasju z obveznimi standardi.</t>
  </si>
  <si>
    <t>Vgrajeni materiali za ta dela morajo po kvaliteti ustrezati določilom veljavnih tehničnih predpisov in sl. standardov.</t>
  </si>
  <si>
    <t>Kvaliteta malt za zidarska dela mora ustrezati določilom veljavnih tehničnih predpisov in standardov.</t>
  </si>
  <si>
    <t>Standardi za zidarska dela vsebujejo, poleg izdelave opisane v posameznem standardu, še vsa potrebna pomožna dela, zlasti:</t>
  </si>
  <si>
    <t>• dela in ukrepe po določenih veljavnih predpisov varstva pri delu</t>
  </si>
  <si>
    <t>• postavite, premeščanje in odstranitev premičnih odrov višine do 2 m1</t>
  </si>
  <si>
    <t>• prenos in obeleževanje višinskih točk v objektu</t>
  </si>
  <si>
    <t>• čiščenje prostorov, izdelkov in delavnih priprav med delom in po dovršenem delu.</t>
  </si>
  <si>
    <t>Za višino prostorov nad 4 m se postavitev, premeščanje in odstranitev premičnih odrov obračunajo posebej.</t>
  </si>
  <si>
    <t>Naprava in odstranitev nepremičnih odrov, stopnišč, transportnih in lovilnih odrov se obračunajo posebej.</t>
  </si>
  <si>
    <t>Zidarska dela obrtnikom in instaliranjem ter vzidave se upoštevajo pri standardih za obrtniška in instalaterska dela.</t>
  </si>
  <si>
    <t>Kvaliteta opeke in malte mora ustrezati zahtevam splošnih določil in opisu standardov za zidarska del.</t>
  </si>
  <si>
    <t>• zastavljanje zidov;</t>
  </si>
  <si>
    <t>• naprava malt s prenosom do mesta izdelave malte;</t>
  </si>
  <si>
    <t>• prenos materiala do mesta vgraditve;</t>
  </si>
  <si>
    <t>• zidanje z opeko po opisu v posameznem standardu;</t>
  </si>
  <si>
    <t>• vsa pomožna dela po opisu iz splošnih določil za zidarska dela.</t>
  </si>
  <si>
    <t>Zidanje z opeko se obračunava po dejansko izvršenih količinah, po opisu in enoti mere v posameznem standardu.</t>
  </si>
  <si>
    <t>Odprtine za okna in vrata se odbijajo po zidarskih merah iz načrta.</t>
  </si>
  <si>
    <t>Ometi</t>
  </si>
  <si>
    <t>Vse omete površine morajo biti popolnoma ravne, z enakomerno površinsko obdelavo.</t>
  </si>
  <si>
    <t xml:space="preserve">Kvaliteta malte mora ustrezati določilom standardov. </t>
  </si>
  <si>
    <t>Opis dela:</t>
  </si>
  <si>
    <t>• naprava vodil</t>
  </si>
  <si>
    <t>• naprava malt s prenosi do mesta vgraditve</t>
  </si>
  <si>
    <t>• prenos materiala do mesta vgraditve</t>
  </si>
  <si>
    <t>• naprava ometa po opisu v posameznem standardu</t>
  </si>
  <si>
    <t>• vsa pomožna dela po opisu iz točke splošnih določil za zidarska dela</t>
  </si>
  <si>
    <t>• odprtine do 3 m2 se ne odbijajo, špalete se ne obračunavajo posebej</t>
  </si>
  <si>
    <t>• pri odprtinah 3-5 m2 se odbijajo odprtine nad 3 m2 in špalete se ne obračunavajo posebej</t>
  </si>
  <si>
    <t>• vse izolacije morajo ustrezati splošnim določilom veljavnih tehničnih predpisov, drugih normativov in obveznih standardov /SIST/EN</t>
  </si>
  <si>
    <t>• po zvočni izolaciji se stropne konstrukcije delijo v dve skupini:</t>
  </si>
  <si>
    <t>• stropne konstrukcije, ki zadovoljujejo zahtevam o zaščiti pred ropotom/teže nad 300kg/m2</t>
  </si>
  <si>
    <t>• stropne konstrukcije, ki ne odgovarjajo zaščiti pred ropotom / prenosu zraka po zraku - teže izpod 300 kg/m2</t>
  </si>
  <si>
    <t>• priprava vsega izolacijskega materiala s prenosom do mesta vgraditve</t>
  </si>
  <si>
    <t>• naprava izolacije po opisu v posameznih standardu</t>
  </si>
  <si>
    <t>• vsa pomožna dela po opisu iz splošnih določil za zidarska dela</t>
  </si>
  <si>
    <t>• razna zidarska dela se morajo izvajati po veljavnih predpisih in normativih</t>
  </si>
  <si>
    <t xml:space="preserve">• kvaliteta uporabljenih materialov in izdelkov mora ustrezati zahtevam obveznih standardov </t>
  </si>
  <si>
    <t>• naprava malt s prenosi do mesta izdelave malte</t>
  </si>
  <si>
    <t>• naprava raznih zidarskih del po opisu v posameznem standardu</t>
  </si>
  <si>
    <t xml:space="preserve">Materiali za ta dela morajo v pogledu kvalitete ustrezati določilom normativov in splošnih obveznih standardov. </t>
  </si>
  <si>
    <t>Standardi za fasaderska dela po tem katalogu vsebujejo poleg izdelave same po opisu v posameznem standardu in še vsa potrebna pomožna dela, zlasti:</t>
  </si>
  <si>
    <t>• dela in ukrepe po določilih veljavnih predpisov varstva pri delu</t>
  </si>
  <si>
    <t>• čiščenje prostorov, odrov, izdelkov in delovnih priprav po dovršenem delu</t>
  </si>
  <si>
    <t>Naprava in odstranitev potrebnih fasadnih odrov niso vključena v standardih za fasaderska dela in se obračunavata posebej.</t>
  </si>
  <si>
    <t>Omet fasade:</t>
  </si>
  <si>
    <t>• vse ometane površine morajo biti ravne z enakomerno površinsko obdelavo</t>
  </si>
  <si>
    <t>° enostavne gladke fasade: odstotek odprtin in izpadov na fasadi je 25% celotne površine fasade</t>
  </si>
  <si>
    <t>° srednje razčlenjena fasada: odstotek odprtin in izpadov na fasadi je 35% celotne površine fasade</t>
  </si>
  <si>
    <t>• čiščenje reg in močenje površine zidu</t>
  </si>
  <si>
    <t>• naprava vodil, napravo malt in prenose materiala do mesta vgraditve</t>
  </si>
  <si>
    <t>• ometavanje po opisu v posamezni postavki</t>
  </si>
  <si>
    <t>• vsa pomožna dela po opisu iz splošnih določil za fasaderska dela</t>
  </si>
  <si>
    <t>VII.</t>
  </si>
  <si>
    <t>TESARSKA DELA - OPAŽI IN ODRI:</t>
  </si>
  <si>
    <t>VII./1.</t>
  </si>
  <si>
    <t>VII./2.</t>
  </si>
  <si>
    <t>VII./3.</t>
  </si>
  <si>
    <t>VII./4.</t>
  </si>
  <si>
    <t>VII./5.</t>
  </si>
  <si>
    <t>VII./6.</t>
  </si>
  <si>
    <t>VII./7.</t>
  </si>
  <si>
    <t>VII./8.</t>
  </si>
  <si>
    <t>Nosilci, preklade, razširitve (stebri) in vezi, ki so v sklopu posameznih AB sten se ne obračunavajo posebej in se obračunajo kot dvostranski ali enostranski opaž sten, katerim pripadajo. Posebej in ločeno pod posameznimi drugimi postavkami se lahko obračunajo samo kot samostojni konstrukcijski elementi. Stransko zapiranje elementov se obračuna posebej. Odprtine uza okna in vrat se odbijejo v celoti!</t>
  </si>
  <si>
    <t>VII./9.</t>
  </si>
  <si>
    <t>Odri:</t>
  </si>
  <si>
    <t>VII./9.1.</t>
  </si>
  <si>
    <t>Za vse odre je izdelati statični izračun izdelan s strani izvajalca, z upoštevanjem standarda SIST EN 12811. Odre je izdelati, pregledovati in voditi dokumentacijo v skladu s predpisi. Upoštevati je SIST HD 1000 za sistemske delovne odre.</t>
  </si>
  <si>
    <t>VII./9.2.</t>
  </si>
  <si>
    <t>Vsi odri na zgradbi morajo biti napravljeni, premeščeni in odstranjevani z delavci predpisane kvalifikacije in pod nadzorstvom odgovorne strokovne osebe gradbišča.</t>
  </si>
  <si>
    <t>VII./9.3.</t>
  </si>
  <si>
    <t>Ves material za napravo odrov mora biti kvaliteten in ustreznih dimenzij, kar je treba pred vgraditvijo preveriti.</t>
  </si>
  <si>
    <t>V primeru da posamezne postavke v popisu ne zajemajo celotnega opisa potrebnega za funkcionalno dokončanje dela, mora ponudnik izvedbo le tega vključiti v ceno na enoto!</t>
  </si>
  <si>
    <t>VII./9.4.</t>
  </si>
  <si>
    <t>Pred izvedbo opažev je preveriti in upoštevati vsa navodila in opombe, ki so navedene pri AB delih.</t>
  </si>
  <si>
    <t>VII./9.5.</t>
  </si>
  <si>
    <t>Eventualne distančne cevke je potrebno po odstranitvi opaža odstraniti in zatesniti z ustreznim materialom, kjer je potrebno mora polnilo zagotavljati vodotesnost. Tesnilni material mora biti enakega izgleda, strukture in barve, površina pa mora imeti enako teksturo kot osnovna betonirana površina betonskega elementa, ki se tesni.</t>
  </si>
  <si>
    <t>Tesarska dela se morajo izvajati po določilih veljavnih tehničnih predpisov v soglasju z obveznimi standardi. Les za ta dela mora v pogledu dimenzij in kvalitete ustrezati določilom obveznih standardov. Standardi za tesarska dela vsebujejo poleg izdelave same, po opisu v posameznem standardu, še vsa potrebna pomožna dela zlasti:</t>
  </si>
  <si>
    <t>• dela in ukrepe po določilih veljavnih predpisov varstva pri delu;</t>
  </si>
  <si>
    <t>• snemanje potrebnih izmer na mestu samem;</t>
  </si>
  <si>
    <t>• postavitev, premeščanje in odstranitev premičnih odrov višine do 2 m1 potrebnih za napravo tesarskih del;</t>
  </si>
  <si>
    <t>• zbiranje in sortiranje lesa po dimenzijah</t>
  </si>
  <si>
    <t>Naprava in odstranitev morebitnih nepremičnih odrov, potrebnih za napravo tesarskih del na višini, se obračunavata posebej.</t>
  </si>
  <si>
    <t xml:space="preserve">Opaži morajo biti izvršeni točno po merah iz načrtov z vsemi potrebnimi podporami, z vodoravno in diagonalno povezani tako, da so stabilni in da vzdržijo obtežbe z betonom. Notranje površine morajo biti čiste in ravne. Pri objektih z več nadstropji mora biti razpored gornjih podpor tak, da se obtežba prenaša neposredno na spodnje podpore. </t>
  </si>
  <si>
    <t>Opaži morajo biti izdelani tako, da se razopaženje opravi lahko brez pretresov in poškodovanja konstrukcije in opažev samih.</t>
  </si>
  <si>
    <t>• naprava opažev po opisu v posamezni postavki s prenosom potrebnega materiala do mesta vgraditve</t>
  </si>
  <si>
    <t>• podpiranje, zavetrovanje in vezanje opažev</t>
  </si>
  <si>
    <t>• razopaženje</t>
  </si>
  <si>
    <t>• ruvanje žičnikov, čiščenje opažev, odnos lesa v deponijo ter sortiranje po dimenzijah</t>
  </si>
  <si>
    <t>• vsa pomožna dela po opisu iz splošnih določil za tesarska dela</t>
  </si>
  <si>
    <t>Opaž temeljev, zidov, stebrov, nosilcev, preklad plošč in obokov ter vencev nad 80 cm širine se obračunava po m2 notranje površine, tj.. razvite vidne površine izdelanih konstrukcij. Opaž vezi se obračunava v m1 horizontalne projekcije vezi, merjena vsaka vidna stran posebej.</t>
  </si>
  <si>
    <t>Opaž vencev širine do 80 cm se obračunava v m1 horizontalne projekcije merjene po zunanjem robu konstrukcije.</t>
  </si>
  <si>
    <t>Opaž stopniščnih ram, podestov in klančin se obračunava po m2 opažne površine vključno z zrcalno in čelno ploskvijo.</t>
  </si>
  <si>
    <t>• material za napravo odrov mora biti kvaliteten, kar je treba pred vgraditvijo preveriti</t>
  </si>
  <si>
    <t>• pred uporabo, enkrat tedensko med uporabo in po daljši prekinitvi del mora vse odre pregledati odgovorna strok. oseba</t>
  </si>
  <si>
    <t>• premični odri višine do 2 m1 so vključeni v standardih ostalih gradbenih del in se ne obračunavajo posebej</t>
  </si>
  <si>
    <t>Fasadni odri se obračunavajo po m2 vertikalne projekcije merjeno po zunanjem robu nosilnih stebrov (zidov) in 1,00 m1 nad najvišjim podom,</t>
  </si>
  <si>
    <t>• odstranitev odrov, žičnikov, čiščenje in odnos materiala v deponijo ter sortiranje po dimenzijah se ne obračunava posebej.</t>
  </si>
  <si>
    <t>• vsa pomožna dela po opisu iz točke splošnih določil za tesarska dela</t>
  </si>
  <si>
    <t>• naprava odrov po opisu v posamezni postavki del s prenosom materiala do mesta vgraditve</t>
  </si>
  <si>
    <t>• naprava predpisanih ograj, sidranja in pritrditev</t>
  </si>
  <si>
    <t>Vse lesene konstrukcije morajo biti izvršene strokovno pravilno, po obstoječih tehničnih predpisih in izdelani po tehnični dokumentaciji. Za izbiro standarda je merodajna dejanska količina lesa na m2 konstrukcije po projektu. Upošteva se najbližji gornji standardni popis in temu primerno določi potrebo drugega materiala in časa.</t>
  </si>
  <si>
    <t>• naprava poda za risanje profilov na podu</t>
  </si>
  <si>
    <t>• izdelava in postavitev konstrukcije po opisu v posamezni postavki del s prenosom materiala do mesta vgraditve</t>
  </si>
  <si>
    <t>Polaganje lesenih stropnikov in opaži lesenih stropnih konstrukcij se obračunavajo v m2 površine stropa, merjeno med nosilnimi zidovi. Leseni podi se obračunavajo v m2 izvršenega poda.</t>
  </si>
  <si>
    <t>Letvanje strehe in strešni opaži se obračunavajo v m2 poševne projekcije strehe.</t>
  </si>
  <si>
    <t>Ostale lesene konstrukcije se merijo in obračunavajo v posameznem standardu.</t>
  </si>
  <si>
    <t>VIII.</t>
  </si>
  <si>
    <t>KANALIZACIJA IN DRENAŽA:</t>
  </si>
  <si>
    <t>VIII./1.</t>
  </si>
  <si>
    <t>VIII./2.</t>
  </si>
  <si>
    <t>VIII./3.</t>
  </si>
  <si>
    <t xml:space="preserve">Kanalizacija pod povoznimi površinami mora biti obvezno polno obbetonirana. </t>
  </si>
  <si>
    <t>VIII./4.</t>
  </si>
  <si>
    <t>Razvod cevi pod stropom, po ploščah in pod stropom objekta po posameznih etažah ter po stenah objekta je predmet popisa strojnih inštalacij; poglavje vodovod v načrtu strojnih inštalacij, razen tistih segmentov, ki so vrisani v načrtu arhitekture: "tloris temeljev in kanalizacije".</t>
  </si>
  <si>
    <t>VIII./5.</t>
  </si>
  <si>
    <t xml:space="preserve">Vsi vertikalni in horizontalni prehodi skozi posamezne konstrukcije zidov in plošč morajo biti izvedeni na način, ki preprečuje deformacijo kanalizacijskih cevi, stiki morajo biti dilatirani in izvedeni vodotesno: vse skupaj je zajeti v ceno za enoto mere posamezne postavke. </t>
  </si>
  <si>
    <t>VIII./6.</t>
  </si>
  <si>
    <t>Eventualna montaža kolen ali posameznih reducirk ter odcepov se obračuna kot ekvivalent - 0,5 m1 položene cevi, če ni v popisu drugače opredeljeno. Posamezni preboji in prehodi skozi posamezne AB konstrukcije so obdelani v zidarskih in tesarskih delih.</t>
  </si>
  <si>
    <t>VIII./7.</t>
  </si>
  <si>
    <t>VIII../8.</t>
  </si>
  <si>
    <t>Splošna določila za kanalizacijo:</t>
  </si>
  <si>
    <t>Kanalizacija se mora izvajati po splošnih določilih začasnih tehničnih predpisov v skladu z obveznimi standardi. Materiali in izdelki za ta dela morajo ustrezati določilom obveznih standardov.</t>
  </si>
  <si>
    <t>snemanje potrebnih izmer in profilov na mestu samem</t>
  </si>
  <si>
    <t>niveliranje in postavljanje profilov</t>
  </si>
  <si>
    <t>dodajanje materiala in orodja</t>
  </si>
  <si>
    <t>čiščenje po dovršenem delu</t>
  </si>
  <si>
    <t>naprava malte</t>
  </si>
  <si>
    <t>polaganje kanalizacijskih cevi</t>
  </si>
  <si>
    <t>prenos materiala in izdelkov do mesta vgraditve</t>
  </si>
  <si>
    <t>vsa pomožna dela</t>
  </si>
  <si>
    <t>polaganje cevi se obračunava po m1 položene cevi</t>
  </si>
  <si>
    <t>naprava jaškov vseh vrst je opisana detajlno in se obračunava v kompletni izvedbi po komadih.</t>
  </si>
  <si>
    <t>IX.</t>
  </si>
  <si>
    <t>TESARSKA DELA: LESENE STREŠNE in MONTAŽNE KONSTRUKCIJE:</t>
  </si>
  <si>
    <r>
      <rPr>
        <b/>
        <u/>
        <sz val="11"/>
        <rFont val="Arial"/>
        <family val="2"/>
        <charset val="238"/>
      </rPr>
      <t>OPOMBA:</t>
    </r>
    <r>
      <rPr>
        <sz val="11"/>
        <rFont val="Arial"/>
        <family val="2"/>
        <charset val="238"/>
      </rPr>
      <t xml:space="preserve"> Pri izvajanju tesarskih del - ostrešja je upoštevati vsa pripravljalna dela, pomožna dela, zaključna dela, snemanje in izdelavo potrebnih profilov ter ustrezno zlaganje lesa. Hkrati je potrebno tudi upoštevati:</t>
    </r>
  </si>
  <si>
    <t>IX./1.</t>
  </si>
  <si>
    <t>IX./2.</t>
  </si>
  <si>
    <t>IX./3.</t>
  </si>
  <si>
    <t>IX./4.</t>
  </si>
  <si>
    <t xml:space="preserve">Les za vgradnjo mora biti suh, ostrorobno rezan, očiščen od lubja in ustrezati evropskim standardom EN. </t>
  </si>
  <si>
    <t>IX./5.</t>
  </si>
  <si>
    <t>IX./6.</t>
  </si>
  <si>
    <t xml:space="preserve">Tesarji in delavci na strehi morajo biti zavarovani v skladu z predpisi in zakonom o Varstvo pri delu (vsa varovala, ki služijo za uporabo osebne zaščitne opreme v skladu z SIST EN 354, SIST EN 355, SIST EN 360, SIST EN 362 in Zakonom o varstvu in zdravju pri delu). </t>
  </si>
  <si>
    <t>IX./7.</t>
  </si>
  <si>
    <t>IX./7.1.</t>
  </si>
  <si>
    <r>
      <rPr>
        <u/>
        <sz val="11"/>
        <rFont val="Arial"/>
        <family val="2"/>
        <charset val="238"/>
      </rPr>
      <t>Način zaščite lesa – opis sistema:</t>
    </r>
    <r>
      <rPr>
        <sz val="11"/>
        <rFont val="Arial"/>
        <family val="2"/>
        <charset val="238"/>
      </rPr>
      <t xml:space="preserve">
Zaščitno sredstvo za les mora izpolnjevati zahteve v skladu s standardi
SIST –TS CEN/TS 12037:2005, SIST EN 152: 1996, SIST ENV 1250-2:2004, 
SIST TS CEN/TS 15119-1:2008, SIST – TS CEN/TS15083-1:2006, SIST EN 46-1:2010, SIST EN 84:2002 in SIST EN 275:2004 ali s primerljivimi standardi, ki zagotavljajo, da je sredstvo primerno učinkovito proti vsem lesnim škodljivcem in da se ob izpostavljenosti zunanjim vplivom ne izpira iz lesa. Skladnost z vsemi navedenimi standardi mora biti izkazana z ustreznimi veljavnimi certifikati, ki jih je na osnovi testiranj izdala neodvisna ustanova.</t>
    </r>
    <r>
      <rPr>
        <u/>
        <sz val="8"/>
        <rFont val="Calibri"/>
        <family val="2"/>
        <charset val="238"/>
      </rPr>
      <t/>
    </r>
  </si>
  <si>
    <t>IX./7.2.</t>
  </si>
  <si>
    <t>IX./8.</t>
  </si>
  <si>
    <t>STANDARDI ZA LEPLJENE LESENE KONSTRUKCIJE: Pri izvajanju montažnih del, ostrešja in drugih nosilnih primarnih ter sekundarnih elementov iz lepljenega lesa je striktno upoštevati navodila proizvajalca posameznih elementov, njegove detajle in obrobe ter zaključke, ki so potrebni za garancijo in predpisano kvaliteto, katero pogojujejo izvajalčevi parametri in sledeči standardi: 
• DIN 52611 in DIN 4108 (toplotna prevodnost), 
• DIN 4102-2 in EN 13501 (razred ognje odpornosti), 
• DIN 4102 (gorljivost)
• DIN 52210 (zvočna izolativnost).</t>
  </si>
  <si>
    <t>IX./8.1.</t>
  </si>
  <si>
    <t>8.2. Izolacija lesenih konstrukcij mora ustrezati sledečim standardom: 
• SIST EN 12667 (toplotna prevodnost), 
• SIST EN 13501 (odziv na ogenj), 
• SIST EN 1609 in 12087 (vodo vpojnost), 
• SIT EN 12086 (difuzijska upornost vodni pari) in 
• DIN 4102/T17 (tališče).</t>
  </si>
  <si>
    <t>IX./8.2.</t>
  </si>
  <si>
    <t>Les za konstrukcije (nosilni elementi: nosilci, stebri, ….): Vsi nosilci morajo biti izdelani iz lepljenega lameliranega lesa, ki v končni obliki tvorijo lamelirani lepljeni nosilec, sestavljen iz troslojno dolžinsko spojenega lepljenega lesa (BSH), po standardu EN 386 in EN 14080
• Vrsta lesa: iglavci (smreka)
• Sortiranje: DIN 4074-1 S 10 (s13)
• Vlažnost: 12 ± 2%
• Lepilo 1-K PUR (Dynea ali enakovredno)
• Trdnost: DIN 1052, EN 386
• Dimenzijska natančnost: 
o ≤ 10 cm = ± 1 mm
o ≥ 10 cm = ± 1,5 mm</t>
  </si>
  <si>
    <t>IX./8.3.</t>
  </si>
  <si>
    <t>IX./9.</t>
  </si>
  <si>
    <t>IX./10.</t>
  </si>
  <si>
    <t>IX./11.</t>
  </si>
  <si>
    <t>IX./12.</t>
  </si>
  <si>
    <t xml:space="preserve">OPOMBA: Pred izdelavo ostrešja, krovskih in kleparskih del se morajo vsi izvajalci s projektantom dogovoriti o načinu izvedbe zračnega sloja ter o načinu polaganja različnih kritin na ravnem delu strehe in naklonskem delu strehe! Pred pričetkom del morajo biti pismeno s strani nadzora potrjeni vsi detajli. </t>
  </si>
  <si>
    <t>Vse lesene konstrukcije morajo biti izvršene strokovno pravilno, po obstoječih tehničnih predpisih in izdelani po tehnični dokumentaciji. Za izbiro standarda je merodajna dejanska količina lesa na m2 konstrukcije po projektu.</t>
  </si>
  <si>
    <t>Upošteva se najbližji gornji standardni popis in temu primerno določi potrebo drugega materiala in časa.</t>
  </si>
  <si>
    <t>Lesene strešne konstrukcije se obračunavajo po m2 horizontalne projekcije strehe. Za 1,00 m1 grebena ali žlote (brez slemena) merjenega v horizontalni projekciji se doda 0,50 m2 strehe, odprtine za strešna okna, oz. površine do 4 m2 se ne odbijajo.</t>
  </si>
  <si>
    <t>X.</t>
  </si>
  <si>
    <t>KROVSKO KLEPARSKA DELA</t>
  </si>
  <si>
    <r>
      <rPr>
        <b/>
        <u/>
        <sz val="11"/>
        <rFont val="Arial"/>
        <family val="2"/>
        <charset val="238"/>
      </rPr>
      <t>OPOMBA:</t>
    </r>
    <r>
      <rPr>
        <sz val="11"/>
        <rFont val="Arial"/>
        <family val="2"/>
        <charset val="238"/>
      </rPr>
      <t xml:space="preserve"> Pri izvajanju krovskih in kleparskih del je upoštevati vsa pripravljalna dela, pomožna dela zaključna dela. Pri posameznih postavkah iz tega poglavja mora ponudnik v cenah za enoto mere obvezno zajeti, upoštevati in vkalkulirati še: </t>
    </r>
  </si>
  <si>
    <t>X./1.</t>
  </si>
  <si>
    <t>X./2.</t>
  </si>
  <si>
    <t xml:space="preserve">2. Krovci in kleparji na strehi morajo biti zavarovani v skladu z predpisi in zakonom o Varstvo pri delu (vsa varovala, ki služijo za uporabo osebne zaščitne opreme v skladu z SIST EN 354, SIST EN 355, SIST EN 360, SIST EN 362 in Zakonom o varstvu in zdravju pri delu.). </t>
  </si>
  <si>
    <t>X./3.</t>
  </si>
  <si>
    <t>3. Pri izvajanju krovsko kleparskih del je striktno upoštevati navodila proizvajalca strešnih elementov, njegove detajle in obrobe ter zaključke, ki so potrebni za garancijo in predpisano kvaliteto, katero pogojujejo izvajalčevi parametri in sledeči standardi: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t>
  </si>
  <si>
    <t>X./4.</t>
  </si>
  <si>
    <t xml:space="preserve">4. Pri delu je obvezno upoštevati navodila za montažo ter detajle vgraditve od proizvajalca kritine in pločevine. </t>
  </si>
  <si>
    <t>X./5.</t>
  </si>
  <si>
    <t>X./6.</t>
  </si>
  <si>
    <t xml:space="preserve">6. Obložene površine morajo biti vertikalno in horizontalno ravne z ostrimi robovi na stikih sten in na vogalih. Rezanje kritine in pločevine je zajeti v ceno za enoto mere, v kolikor ni v popisu drugače določeno. </t>
  </si>
  <si>
    <t>X./7.</t>
  </si>
  <si>
    <t xml:space="preserve">7. Pri montaži kritine je upoštevati detajle in sheme PZI projekta ter tehnične lite ter navodila proizvajalca kritine. </t>
  </si>
  <si>
    <t>X./8.</t>
  </si>
  <si>
    <t>Pri izdelavi kleparskih obrob in montaži kritine je upoštevati detajle in sheme PZI projekta. Navedeni sestavi v popisu so izdelani v skladu z DIN standardi. Izvedba detajlov je določena v skladu s tehničnimi pravili VDD združenja. Za morebitno spremembo sestav je potrebno predhodno potrdilo projektanta!</t>
  </si>
  <si>
    <t>Standardi, ki se nanašajo na ravne strehe oz. materiale, ki se uporabljajo pri ravnih strehah:</t>
  </si>
  <si>
    <t>X./9.</t>
  </si>
  <si>
    <t>kleparska</t>
  </si>
  <si>
    <t>X./9.1.</t>
  </si>
  <si>
    <t>Povsem podprta pločevina in trakovi za pokrivanje streh ter zunanje in notranje obloge – Specifikacija za izdelek in zahteve</t>
  </si>
  <si>
    <t>SIST EN 14783:2006</t>
  </si>
  <si>
    <t>X./9.2.</t>
  </si>
  <si>
    <t>Samonosilna pločevina za pokrivanje streh ter zunanje in notranje obloge – Specifikacija proizvoda in zahteve</t>
  </si>
  <si>
    <t>SIST EN 14782:2006</t>
  </si>
  <si>
    <t xml:space="preserve">OP: Glej še standarde pri ključavničarskih delih in pri pasarskih delih! </t>
  </si>
  <si>
    <t>ravne strehe</t>
  </si>
  <si>
    <t>X./9.3.</t>
  </si>
  <si>
    <t>Hidroizolacijski trakovi – Ojačeni bitumenski trakovi za tesnjenje streh – Definicije in lastnosti</t>
  </si>
  <si>
    <t>SIST EN 13707:2005+A2:2009</t>
  </si>
  <si>
    <t>X./9.4.</t>
  </si>
  <si>
    <t>Hidroizolacijski trakovi – Definicije in lastnosti podložnih folij – 1. del: Podložne folije za strehe</t>
  </si>
  <si>
    <t>SIST EN 13859-1:2010</t>
  </si>
  <si>
    <t>X./9.5.</t>
  </si>
  <si>
    <t>Hidroizolacijski trakovi – Definicije in lastnosti podložnih folij – 2. del: Podložne folije za stene</t>
  </si>
  <si>
    <t>SIST EN 13859-2:2010</t>
  </si>
  <si>
    <t>X./9.6.</t>
  </si>
  <si>
    <t>Hidroizolacijski trakovi – Polimerni in elastomerni trakovi za tesnjenje streh – Definicije in lastnosti</t>
  </si>
  <si>
    <t>SIST EN 13956:2013</t>
  </si>
  <si>
    <t>X./9.7.</t>
  </si>
  <si>
    <t>Lepila za splošne namene montaže v gradbeništvu – zahteve in preskusne metode</t>
  </si>
  <si>
    <t>SIST EN 15274:2009</t>
  </si>
  <si>
    <t>X./9.8.</t>
  </si>
  <si>
    <t>Hidroizolacija ravnih streh:</t>
  </si>
  <si>
    <t>IFD- Direktives pour la conception et la mise en oeuvre de toitures avec etancheite (evropska smernica za projektiranje in izvajanje ravnih streh)</t>
  </si>
  <si>
    <t>Splošna določila za krovska dela:</t>
  </si>
  <si>
    <t>Krovska dela se morajo izvajati po določilih veljavnih normativov v soglasju z obveznimi standardi. Materiali za ta dela morajo po kvaliteti ustrezati določilom normativov in standardov. Standardi za krovska dela po tem katalogu vsebujejo poleg izdelave same po opisu v posameznem standardu še potrebna pomožna dela, zlasti:
- snemanje potrebnih izmer na mestu samem;
- občasno mešanje malte, občasno močenje krovne opreke, prenos vode, premeščanje maltark, dodajanje malte, opreke, vode, maltark, materiala in orodja krovcem ter priprava in kuhanje bitumna;
- čiščenje prostorov, izdelkov in delovnih priprav po dovršenem delu;
Krovci morajo biti med delom na strehi zavarovani po veljavnih predpisih varstva pri delu.</t>
  </si>
  <si>
    <t xml:space="preserve">Pri izvajanju krovsko kleparskih del je potrebno upoštevati vsa potrebna pripravljalna, pomožna in zaključna dela (pritrdilni material, vezni, tesnilni material, podkonstrukcije in podobno). Dela morajo biti izvršena po določilih veljavnih normativov in v soglasju z obveznimi standardi. Materiali morajo po kvaliteti ustrezati določilom veljavnih standardov; DIN 52611 in DIN 4108 (toplotna prevodnost), DIN 4102-2 in EN 13501 (razred ognjeodpornosti), DIN 4102 (gorljivost in DIN 52210 (zvočna izolativnost). Izolacija mora ustrezati sledečim standardom: SIST EN 12667 (toplotna prevodnost), SIST EN 13501 (odziv na ogenj), SIST EN 1609 in 12087 (vodovpojnost), SIT EN 12086 (difuzijska upornost vodni pari) in DIN 4102/T17 (tališče).
Upoštevati je potrebno: 
- Pravilnik o zaščiti stavb pred vlago
- SIST EN 13707 Hidroizolacijski trakovi - Ojačeni bitumenski trakovi za tesnjenje streh </t>
  </si>
  <si>
    <t>SIST EN 13970 Hidroizolacijski trakovi - Bitumenski trakovi, ki kontrolirajo gibanje vode in/ali vodne pare 
- SIST 1031 Hidroizolacijski trakovi - Bitumenski hidroizolacijski trakovi
- SIST EN 13956 Hidroizolacijski trakovi - Polimerni in elastomerni trakovi za tesnjenje streh
Za izvršitev kleparskih del se uporabljajo obstoječi delovni odri na objektu.
- izvajalec je dolžan izdelati izračun glede dimenzioniranja mehanskega pritrjevanja strešne folije (obremenitev z vetrom)</t>
  </si>
  <si>
    <t>Splošna določila za kleparska dela:</t>
  </si>
  <si>
    <t>Splošni pogoji:
Kleparska dela morajo biti izvršena po določilih veljavnih normativov in v soglasju z obveznimi standardi.
Material za ta del mora po kvaliteti ustrezati določilom veljavnih standardov.
- podloge za kleparska dela morajo biti popolnoma ravne in izvršene v določenem padcu po določilih tehnične dokumentacije. Naprava podloge se obračunava posebej.
- za izvršitev kleparskih del se uporabljajo obstoječi odri na objektu. V primeru, da so za montažo kleparski izdelki potrebni posebni odri, se ti obračunajo posebej:
- standardi za kleparska dela vsebujejo:
- izvršitev kooperantske/obrtniške/storitve
- zidarsko pomoč obrtniku - kooperantu
- ostale manipulativne stroške izvajalca del</t>
  </si>
  <si>
    <t>XI.</t>
  </si>
  <si>
    <t>KLJUČAVNIČARSKA DELA:</t>
  </si>
  <si>
    <r>
      <t>OPOMBA:</t>
    </r>
    <r>
      <rPr>
        <sz val="11"/>
        <rFont val="Arial"/>
        <family val="2"/>
        <charset val="238"/>
      </rPr>
      <t xml:space="preserve"> Pri izvajanju ključavničarskih del je upoštevati vsa pripravljalna, pomožna, spremljevalna in zaključna dela. Pri posameznih postavkah ključavničarskih del iz tega poglavja mora ponudnik v cenah za enoto mere obvezno zajeti, upoštevati in vkalkulirati še: </t>
    </r>
  </si>
  <si>
    <t>XI./1.</t>
  </si>
  <si>
    <t>XI./2.</t>
  </si>
  <si>
    <t>XI./3.</t>
  </si>
  <si>
    <t xml:space="preserve">3. Monterji na višini morajo biti zavarovani v skladu z predpisi in zakonom o Varstvo pri delu (vsa varovala, ki služijo za uporabo osebne zaščitne opreme v skladu z SIST EN 354, SIST EN 355, SIST EN 360, SIST EN 362 in Zakonom o varstvu in zdravju pri delu.). </t>
  </si>
  <si>
    <t>XI./4.</t>
  </si>
  <si>
    <t xml:space="preserve">4. Vsi jekleni profili, ki so izpostavljeni atmosferskim vplivom, so primarno vroče cinkani in finalno prašno barvani V RAL lestvici v tonu po izboru arhitekta. </t>
  </si>
  <si>
    <t>XI./5.</t>
  </si>
  <si>
    <t>5. Pri izdelavi ključavničarskih del in montaži le teh je upoštevati detajle in sheme PZI projekta; Izvajalec del je pred izvedbo dolžan izdelati delavniške načrte, katerih vse detajle in delavniške risbe pred izvedbo pisno potrdi odgovorni projektant. Pred naročanjem materiala, opreme in vrat je preveriti kosovnice v PZI načrtih gradbenih konstrukcij in statike ter sheme vrat in oken v načrtih arhitekture skupaj s predpisanimi opisi in opremo. Mere kontrolirati in po potrebi prilagoditi pri montaži na terenu. Ob montaži upoštevati celotno projektno dokumentacijo.</t>
  </si>
  <si>
    <t>XI./6.</t>
  </si>
  <si>
    <t>7. Varilne deformacije upošteva izvajalec jeklenih konstrukcij, zvare mora izvajati atestirani varilec. Zvari so C kvalitete po EN 25817, neoznačeni zvari s A= 0,70 x Tmin, pri čemer je Tmin tanjša pločevina v spoju. Antikorozijska zaščita mora biti v celoti zajeta v ceno ključavničarskih del (tudi, če to ni posebej opisano ali poudarjeno v posamezni postavki), nadaljnji zaščitni opleski so predmet slikopleskarskih del. Četrti premaz se upošteva samo, v kolikor se dodatno zahtevajo tovrstni premazi zaradi vpliva agresivne atmosfere! Opomba: 3,00 do 5,00 % kalo za zvare in rezanje je upoštevan v količini posameznih konstrukcij.</t>
  </si>
  <si>
    <t>XI./7.</t>
  </si>
  <si>
    <t>XI./8.</t>
  </si>
  <si>
    <t>ZAŠČITA PRED KOROZIJO ZA VROČECINKANE KONSTRUKCIJE: Pri izvajanju ključavničarskih konstrukcij, ki so vročecinkane, je upoštevati vsa pripravljalna, pomožna, spremljevalna in zaključna dela. Izvajalec je dolžan izdelati delavniško dokumentacijo delavniških načrtov in detajlov za izvedbo posameznih konstrukcijskih elementov in izdelavo predizmer na objektu. Delavniško dokumentacijo potrdita odgovorna projektanta arhitekture in gradbenih konstrukcij!
Vsi profili, ki so primarno vroče cinkani, so tudi dodatno finalno prašno barvani V RAL lestvici v tonu po izboru arhitekta. Vse jeklene nosilne konstrukcije morajo biti po končani izdelavi pregledane s strani pooblaščene organizacije, ki preveri kvaliteto zvarov, spojev, barvnega nanosa in o tem izdela pisno poročilo. Stroške izdelave in pregleda je vkalkulirati v ceno E.M.
Vse kovinske dele je potrebno pred dokončno vgradnjo peskati do čiste površine - brez rjastih površin in primerno antikorozijsko zaščititi. Kategorije vplivov okolja po standardu SN 555 001, trajnost zaščite po standardu SN EN ISO 12944.
Kakovost izvedbe vročega pocinkanja se izvaja v skladu s standardom SIST EN ISO 1461.</t>
  </si>
  <si>
    <t>XI./9.</t>
  </si>
  <si>
    <t>XI./10.</t>
  </si>
  <si>
    <t>XI./11.</t>
  </si>
  <si>
    <t xml:space="preserve">11. Skladiščenje materiala, tehnike in prefabrikatov na gradbišču do dokončne montaže, odstranjevanje odpadnega materiala in smeti ter stroške za komunalne takse je upoštevati v skladu s zahtevami popisa (v ceni/E.M.). </t>
  </si>
  <si>
    <t>XI./12.</t>
  </si>
  <si>
    <t xml:space="preserve">12. 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</si>
  <si>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XI./13.</t>
  </si>
  <si>
    <t xml:space="preserve">13. Pred dokončnim pričetkom izdelave elementov v delavnici morajo biti s strani odgovornega projektanta in nadzorne službe dokončno pismeno potrjeni vsi detajli, videz in barva, odprtine oken in vrat, obdelava vidnega betona in eventualni foto vzorci. </t>
  </si>
  <si>
    <t>Standardi, ki se nanašajo ključavničarska dela, oziroma materiale, ki se uporabljajo pri ključavničarskih delih.</t>
  </si>
  <si>
    <t>XI./14.</t>
  </si>
  <si>
    <t>XI./14.1.</t>
  </si>
  <si>
    <t>SIST EN 10025-1:2004</t>
  </si>
  <si>
    <t>XI./14.2.</t>
  </si>
  <si>
    <t>SIST EN 13479:2005</t>
  </si>
  <si>
    <t>XI./14.3.</t>
  </si>
  <si>
    <t>Visokotrdnostne vijačne zveze za prednapetje-1.del:Splošne zahteve</t>
  </si>
  <si>
    <t>SIST EN 14399-1:2005</t>
  </si>
  <si>
    <t>Izvedba jeklenih konstrukcij in aluminijastih konstrukcij – 1.del: Zahteve za ugotavljanje skladnosti sestavnih delov konstrukcij</t>
  </si>
  <si>
    <t>SIST EN 1090-1:2009+A1:2012</t>
  </si>
  <si>
    <t>XI./14.4.</t>
  </si>
  <si>
    <t>Vijačni sestavi brez predhodne strukturne obremenitve – 1.del: Splošne zahteve</t>
  </si>
  <si>
    <t>SIST EN 15048-1:2007</t>
  </si>
  <si>
    <t xml:space="preserve">Nerjavna jekla-4.del:Tehnični dobavni pogoji za tanko in debelo pločevino in trakove iz nerjavnih konstrukcijskih jekel </t>
  </si>
  <si>
    <t>SIST EN 10088-4:2009</t>
  </si>
  <si>
    <t>XI./14.5.</t>
  </si>
  <si>
    <t xml:space="preserve">Nerjavna jekla-5.del:Tehnični dobavni pogoji za drogove, palice, žico, profile in svetle izdelke iz nerjavnih konstrukcijskih jekel </t>
  </si>
  <si>
    <t>SIST EN 10088-5:2009</t>
  </si>
  <si>
    <t>XI./14.6.</t>
  </si>
  <si>
    <t xml:space="preserve">Vroče valjani votli profili iz nelegiranih in drobnozrnatih konstrukcijskih jekel – 1. del: Tehnični dobavni pogoji </t>
  </si>
  <si>
    <t>SIST EN 10210-1:2006</t>
  </si>
  <si>
    <t>XI./14.7.</t>
  </si>
  <si>
    <t xml:space="preserve">Hladno oblikovani varjeni votli konstrukcijski profili iz nelegiranih in drobnozrnatih jekel-1.del:Tehnični dobavni pogoji </t>
  </si>
  <si>
    <t>SIST EN 10219-1:2006</t>
  </si>
  <si>
    <t>XI./14.8.</t>
  </si>
  <si>
    <t xml:space="preserve">Nelegirane jeklene cevi za varjenje in vrezovanje navojev – Tehnični dobavni pogoji </t>
  </si>
  <si>
    <t>SIST EN 10255:2004+A1:2007</t>
  </si>
  <si>
    <t>XI./14.9.</t>
  </si>
  <si>
    <t>Jekleni ulitki za uporabo v gradbeništvu</t>
  </si>
  <si>
    <t>SIST EN 10340:2007</t>
  </si>
  <si>
    <t>SIST EN 10340:2007/AC:2008</t>
  </si>
  <si>
    <t>XI./14.10.</t>
  </si>
  <si>
    <t>Konstrukcijska jekla za kaljenje in popuščanje – Tehnični dobavni pogoji</t>
  </si>
  <si>
    <t>SIST EN 10343:2009</t>
  </si>
  <si>
    <t>XI./14.11.</t>
  </si>
  <si>
    <t>Samonosilne izolacijske sendvič plošče z obojestranskim kovinskim oplaščenjem -Tovarniško izdelani proizvodi – Specifikacije</t>
  </si>
  <si>
    <t>SIST EN 14509:2014</t>
  </si>
  <si>
    <t>XI./14.12.</t>
  </si>
  <si>
    <t>XI./14.13.</t>
  </si>
  <si>
    <t>XI./14.14.</t>
  </si>
  <si>
    <t xml:space="preserve">Aluminij in aluminijeve zlitine – Gradbeni proizvodi za konstrukcijska dela- Tehnični pogoji za prevzem in dobavo </t>
  </si>
  <si>
    <t>SIST EN 15088:2006</t>
  </si>
  <si>
    <t>Standardi, ki se nanašajo na antikorozijsko zaščito.</t>
  </si>
  <si>
    <t>XI./14.15.</t>
  </si>
  <si>
    <t>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V enotni ceni morajo biti zajeta vsa potrebna dela, transporti, prenosi,... Izdelava in montaža konstrukcije morata biti preverjena s strani nadzornega organa.</t>
  </si>
  <si>
    <t>Standardi, ki se nanašajo na pasarska dela, oziroma materiale, ki se uporabljajo pri ključavničarskih delih.</t>
  </si>
  <si>
    <t>XI./14.16.</t>
  </si>
  <si>
    <t>XI./14.17.</t>
  </si>
  <si>
    <t>XI./14.18.</t>
  </si>
  <si>
    <t>XI./14.19.</t>
  </si>
  <si>
    <t>XI./14.20.</t>
  </si>
  <si>
    <t>XI./14.21.</t>
  </si>
  <si>
    <t>XI./14.22.</t>
  </si>
  <si>
    <t>Konstrukcijska lepila -karakterizacija anaerobnih lepil za koaksialne metalne konstrukcije v zgradbah in objektih</t>
  </si>
  <si>
    <t>SIST EN 15275:2009</t>
  </si>
  <si>
    <t>SIST EN 15275:2009/AC:2010</t>
  </si>
  <si>
    <t>XI./14.23.</t>
  </si>
  <si>
    <t>Nerjavna jekla-4.del:Tehnični dobavni pogoji za tanko in debelo pločevino in trakove iz nerjavnih konstrukcijskih jekel</t>
  </si>
  <si>
    <t>XI./14.24.</t>
  </si>
  <si>
    <t>XI./14.25.</t>
  </si>
  <si>
    <t>XI./14.26.</t>
  </si>
  <si>
    <t>XI./14.27.</t>
  </si>
  <si>
    <t>XI./14.28.</t>
  </si>
  <si>
    <t>XI./14.29.</t>
  </si>
  <si>
    <t>XI./14.30.</t>
  </si>
  <si>
    <t>XI./14.31.</t>
  </si>
  <si>
    <t>XI./14.32.</t>
  </si>
  <si>
    <t>XI./14.33.</t>
  </si>
  <si>
    <t>Splošna določila za ključavničarska dela:</t>
  </si>
  <si>
    <t>Ključavničarska dela morajo biti izvršena po določilih veljavnih normativov in v soglasju z obveznimi standardi.</t>
  </si>
  <si>
    <t>Material za ta dela in vgradnjo okovja morajo po kvaliteti ustrezati določilom veljavnih standardov.</t>
  </si>
  <si>
    <t>Za izvršitev ključavničarskih del se uporabljajo obstoječi odri na objektu, v primeru, da so za montažo ključavničarskih izdelkov potrebni posebni odri, se ti obračunajo posebej</t>
  </si>
  <si>
    <t xml:space="preserve">izvršitev kooperantske /obrtniške/ storitve </t>
  </si>
  <si>
    <t>zidarsko pomoč obrtniku - kooperantu</t>
  </si>
  <si>
    <t>ostale manipulativne stroške izvajalca del</t>
  </si>
  <si>
    <t>snemanje potrebnih izmer na objektu</t>
  </si>
  <si>
    <t>pregled izvršenih podlog in fino čiščenje pred pričetkom dela</t>
  </si>
  <si>
    <t>dobava osnovnega, pomožnega in pritrdilnega materiala ter standardnega okovja</t>
  </si>
  <si>
    <t>dobava suhomontažnih železnih okvirov za okna in vrata</t>
  </si>
  <si>
    <t>delo v delavnici in na montaži z dajatvami</t>
  </si>
  <si>
    <t>čiščenje izdelkov po izvršeni montaži</t>
  </si>
  <si>
    <t>manipulacija in montiranje kovinske opreme</t>
  </si>
  <si>
    <t>vzidava podlog za pritrditev izdelkov</t>
  </si>
  <si>
    <t xml:space="preserve"> vzidava izdelkov in njihovih delov ter podobno</t>
  </si>
  <si>
    <t>jeklene konstrukcije in železne ograje vseh vrst se obračunavajo od kg vgrajenega železa, merjeno po teoretičnih težah in dolžinah iz načrta</t>
  </si>
  <si>
    <t>kovinski izdelki ( okna, vrata, stene, pokrovi,… ) se obračunavajo po komadih.</t>
  </si>
  <si>
    <t>cena mora zajeti vse stroške materiala in izdelave ter montaže po opisu in načrtu za montažo, katerega pripravi izvajalec</t>
  </si>
  <si>
    <t>merjeno po teoretičnih težah in dolžinah iz načrta</t>
  </si>
  <si>
    <t>XII.</t>
  </si>
  <si>
    <t>STAVBNO POHIŠTVO:</t>
  </si>
  <si>
    <r>
      <rPr>
        <b/>
        <u/>
        <sz val="11"/>
        <rFont val="Arial"/>
        <family val="2"/>
        <charset val="238"/>
      </rPr>
      <t>OPOMBA:</t>
    </r>
    <r>
      <rPr>
        <sz val="11"/>
        <rFont val="Arial"/>
        <family val="2"/>
        <charset val="238"/>
      </rPr>
      <t xml:space="preserve"> Pri izvajanju in montaži stavbnega pohištva je upoštevati vsa pripravljalna dela, pomožna dela zaključna dela. Pri posameznih postavkah stavbnega pohištva iz tega poglavja mora ponudnik v cenah za enoto mere obvezno zajeti, upoštevati in vkalkulirati še: </t>
    </r>
  </si>
  <si>
    <t>XII./1.</t>
  </si>
  <si>
    <t>XII./2.</t>
  </si>
  <si>
    <t xml:space="preserve">Pred izvedbo - montažo stavbnega pohištva je z izvajalcem gradbenih in montažnih del potrebno uskladiti mere posameznih odprtin za okna in vrata. </t>
  </si>
  <si>
    <t>XII./3.</t>
  </si>
  <si>
    <t>XII./4.</t>
  </si>
  <si>
    <t xml:space="preserve">Monterji, ki delajo na višini morajo biti zavarovani v skladu z predpisi in zakonom o Varstvo pri delu (vsa varovala, ki služijo za uporabo osebne zaščitne opreme v skladu z SIST EN 354, SIST EN 355, SIST EN 360, SIST EN 362 in Zakonom o varstvu in zdravju pri delu.). </t>
  </si>
  <si>
    <t>XII./5.</t>
  </si>
  <si>
    <t>Pred izdelavo v času jemanja predizmer na delovišču se je potrebno dogovoriti glede eventualne izvedbe in namestitve rolojev - senčil - "roll screen" in komarnikov. Opisi sistemov morajo biti usklajeni z opisi v detajlih PZI projekta in shemami vrat in oken in posamezne kosovnice.</t>
  </si>
  <si>
    <t>XII./6.</t>
  </si>
  <si>
    <t>XII./7.</t>
  </si>
  <si>
    <t>XII./7.1.</t>
  </si>
  <si>
    <t xml:space="preserve">Notranje predelne steklene stene: izdelane iz izolativnega stekla v kombinaciji lesa poljubnega proizvajalca, ki pred izvedbo izdela tudi vse izvedbene detajle, delavniške načrte, preveriti smer odpiranja vrat in skladno s tehnologijo izdelane stene po predhodni pisni potrditvi projektanta montira direktno na delovišču. </t>
  </si>
  <si>
    <t>XII./7.2.</t>
  </si>
  <si>
    <t xml:space="preserve"> Zunanje stavbno pohištvo - vrata in okna so obdelana po detajlih shem vrat iz PZI projekta. Okna in vrata po fasadi so sestavni del fasade in so obdelana v poglavju Fasaderska dela, v kolikor niso obdelan v tem poglavju. Izbrani proizvajalec pred izvedbo izdela tudi vse izvedbene detajle, delavniške načrte in skladno s tehnologijo. Izdelane sisteme po pisni potrditvi projektanta montira direktno na delovišču. </t>
  </si>
  <si>
    <t>XII./7.3.</t>
  </si>
  <si>
    <t>XII./8.</t>
  </si>
  <si>
    <t xml:space="preserve">Pred izdelavo ali naročilom stavbnega pohištva je obvezno preveriti višino spuščenega stropu zaradi uskladitve detajla vrat in sten, ki segajo do stropu in eventualnih skritih mehanizmov v spuščenih stropovih. </t>
  </si>
  <si>
    <t>XII./9.</t>
  </si>
  <si>
    <t>XII./10.</t>
  </si>
  <si>
    <t>Tehnične osnove stavbnega pohištva:</t>
  </si>
  <si>
    <t>XII./10.1.</t>
  </si>
  <si>
    <t>XII./10.2.</t>
  </si>
  <si>
    <t>XII./10.3.</t>
  </si>
  <si>
    <t>XII./10.4.</t>
  </si>
  <si>
    <t>XII./10.5.</t>
  </si>
  <si>
    <t>XII./10.6.</t>
  </si>
  <si>
    <t>Zaščita pred strelo: Izpolnjevati je potrebno zahteve za zaščito pred strelo, kar dobavitelj in izvajalec dokažeta z ustreznimi zakonsko predpisanimi izjavami, certifikati in meritvami. (samo v primeru kovinskega stavbnega pohištva)</t>
  </si>
  <si>
    <t>XII./10.7.</t>
  </si>
  <si>
    <t>Dokazila in atesti: Za vse vgrajene materiale je potrebno še pred samo izvedbo na zahtevo nadzora dostaviti ateste o kvaliteti, izjave o lastnostih vgrajenih materialov in potrebne meritve po končanih delih s posebnim povbdarkom na uspešnem testu zrakotesnosti.</t>
  </si>
  <si>
    <t>XII./10.8.</t>
  </si>
  <si>
    <t>XII./10.9.</t>
  </si>
  <si>
    <t>XII./11.</t>
  </si>
  <si>
    <t>ZAHTEVANA ZVOČNA ZAŠČITA: za stavbno pohištvo se zahteva zasteklitev z zvočno izolativnostjo R'w = min. 34 dB;</t>
  </si>
  <si>
    <t>XII./12.</t>
  </si>
  <si>
    <t>Dela je treba izvajati po določilih začasnih tehničnih predpisov in skladno z obveznimi standardi. Material za ta dela mora po kvaliteti ustrezati določilom veljavnih normativov in standardi. Za izvedbo so merodajni detajli iz PZI načrta in načrti konstrukcije ter tolmačenja glavnega projektanta in statika.</t>
  </si>
  <si>
    <t>XII./13.</t>
  </si>
  <si>
    <t>XII./14.</t>
  </si>
  <si>
    <t>V primeru nejasnosti se je izvajalec del oz. ponudnik, dolžan posvetovati s projektantom in statikom že v času izdelave ponudbe.</t>
  </si>
  <si>
    <t>Standardi, ki se nanašajo na okovja, stavbno pohištvo, stekla:</t>
  </si>
  <si>
    <t>XII./15.</t>
  </si>
  <si>
    <t>XII./15.1.</t>
  </si>
  <si>
    <t>Okna in vrata – Standard za proizvod, zahtevane lastnosti – 1. del: Okna in vrata brez določenih lastnosti požarne odpornosti in dimotesnosti, vendar z vključeno odpornostjo strešnih oken proti požaru z zunanje strani</t>
  </si>
  <si>
    <t>SIST EN 14351-1:2006</t>
  </si>
  <si>
    <t>panic kljuke</t>
  </si>
  <si>
    <t>XII./15.2.</t>
  </si>
  <si>
    <t>SIST EN 179:2008</t>
  </si>
  <si>
    <t>požarna vrata okovje</t>
  </si>
  <si>
    <t>XII./15.3.</t>
  </si>
  <si>
    <t>Ključavnice in stavbno okovje – Zapore z vodoravnim potisnim drogom za izhod ob paniki – Zahteve in preskusne metode</t>
  </si>
  <si>
    <t>SIST EN 1125:2008</t>
  </si>
  <si>
    <t>XII./15.4</t>
  </si>
  <si>
    <t>Stavbno okovje – Naprave za samodejno zapiranje vrat – Zahteve in preskusne metode</t>
  </si>
  <si>
    <t>SIST EN 1154:2000</t>
  </si>
  <si>
    <t>SIST EN 1154:2000/ A1:2003</t>
  </si>
  <si>
    <t>SIST EN 1154:2000/ A1:2003/AC:2006</t>
  </si>
  <si>
    <t>XII./15.5.</t>
  </si>
  <si>
    <t>Stavbno okovje – Električne naprave za nadzor zapiranja vrat –Zahteve in preskusne metode</t>
  </si>
  <si>
    <t>SIST EN 1155:2000</t>
  </si>
  <si>
    <t>SIST EN 1155:2000/ A1:2003</t>
  </si>
  <si>
    <t>SIST EN 1155:2000/ A1:2003/AC:2006</t>
  </si>
  <si>
    <t>XII./15.6.</t>
  </si>
  <si>
    <t>Stavbno okovje – Naprave za usklajeno zapiranje vrat –Zahteve in preskusne metode</t>
  </si>
  <si>
    <t>SIST EN 1158:2000</t>
  </si>
  <si>
    <t>SIST EN 1158:2000/ A1:2003</t>
  </si>
  <si>
    <t>SIST EN 1158:2000/ A1:2003/AC:2006</t>
  </si>
  <si>
    <t>okovje</t>
  </si>
  <si>
    <t>XII./15.7.</t>
  </si>
  <si>
    <t>Stavbno okovje – Ključavnice in zapahi – Mehanske ključavnice, zapahi in prijemniki – Zahteve in preskusne metode</t>
  </si>
  <si>
    <t>SIST EN 12209:2004</t>
  </si>
  <si>
    <t>SIST EN 12209:2004/ AC:2006</t>
  </si>
  <si>
    <t>XII./15.8.</t>
  </si>
  <si>
    <t>Stavbno okovje – Enoosni tečaji – Zahteve in klasifikacija</t>
  </si>
  <si>
    <t>SIST EN 1935:2002</t>
  </si>
  <si>
    <t>SIST EN 1935:2002/ AC:2004</t>
  </si>
  <si>
    <t>XII./15.9.</t>
  </si>
  <si>
    <t>Stavbno okovje - ključavnice in zapahi- elektromehanske ključavnice in zaporne plošče- zahteve in preizkusne metode</t>
  </si>
  <si>
    <t xml:space="preserve">SIST EN 14846:2009 </t>
  </si>
  <si>
    <t>industrijska vrata</t>
  </si>
  <si>
    <t>XII./15.10.</t>
  </si>
  <si>
    <t>Vrata v industrijske in javne prostore ter garažna vrata – Standard za proizvod – 1. del: Proizvodi brez določenih lastnosti požarne odpornosti in dimotesnosti</t>
  </si>
  <si>
    <t>SIST EN 13241-1:2003+A1:2011</t>
  </si>
  <si>
    <t>stekla</t>
  </si>
  <si>
    <t>XII./15.11.</t>
  </si>
  <si>
    <t>SIST EN 1748-1-2:2005</t>
  </si>
  <si>
    <t>XII./15.12.</t>
  </si>
  <si>
    <t>Steklo v stavbah – Posebni osnovni izdelki – 2-2.del: Steklena keramika – Ovrednotenje skladnosti/standard za izdelek</t>
  </si>
  <si>
    <t>SIST EN 1748-2-:2005</t>
  </si>
  <si>
    <t>XII./15.13.</t>
  </si>
  <si>
    <t>Steklo v stavbah – Toplotno utrjeno natrij-kalcijevo silikatno steklo – 2.del: ovrednotenje skladnosti/standard za izdelek</t>
  </si>
  <si>
    <t>SIST EN 1863-2:2005</t>
  </si>
  <si>
    <t>XII./15.14.</t>
  </si>
  <si>
    <t>Steklo v stavbah – Toplotno kaljeno boro silikatno varnostno steklo – 2.del: Ovrednotenje skladnosti/standard za izdelek</t>
  </si>
  <si>
    <t>SIST EN 13024-2:2005</t>
  </si>
  <si>
    <t>XII./15.15.</t>
  </si>
  <si>
    <t>Steklo v stavbah – Steklo z nanosi – 4. del: Ovrednotenje skladnosti/standard za izdelek</t>
  </si>
  <si>
    <t xml:space="preserve">SIST EN 1096-4:2005 </t>
  </si>
  <si>
    <t>XII./15.16.</t>
  </si>
  <si>
    <t>SIST EN 12150-2:2005</t>
  </si>
  <si>
    <t>XII./15.17.</t>
  </si>
  <si>
    <t>Steklo v stavbah Kemično utrjeno natrij-kalcijevo silikatno steklo – 2. del: Ovrednotenje skladnosti/standard za izdelek</t>
  </si>
  <si>
    <t>SIST EN 12337-2:2005</t>
  </si>
  <si>
    <t>XII./15.18.</t>
  </si>
  <si>
    <t>Steklo v stavbah – Osnovni izdelki iz zemljo alkalijskega silikatnega stekla – 2. del: Ovrednotenje skladnosti/standard za izdelek</t>
  </si>
  <si>
    <t>SIST EN 14178-2:2005</t>
  </si>
  <si>
    <t>XII./15.19.</t>
  </si>
  <si>
    <t xml:space="preserve">Steklo v stavbah – Osnovni izdelki iz natrij-kalcijevega silikatnega stekla – 9. del: Ovrednotenje skladnosti/standard za izdelek </t>
  </si>
  <si>
    <t>SIST EN 572-9:2005</t>
  </si>
  <si>
    <t>XII./15.20.</t>
  </si>
  <si>
    <t>Steklo v gradbeništvu – HS-preskus kaljenega natrijevega kalcijevega- silikatnega varnostnega stekla – 2. del: Ovrednotenje skladnosti/standard za izdelek</t>
  </si>
  <si>
    <t>SIST EN 14179-2:2005</t>
  </si>
  <si>
    <t>XII./15.21.</t>
  </si>
  <si>
    <t>Steklo v gradbeništvu – Kaljeno zemljo alkalijsko silikatno varnostno steklo – 2. del: Ocena skladnosti/standard za izdelek</t>
  </si>
  <si>
    <t>SIST EN 14321-2:2006</t>
  </si>
  <si>
    <t>XII./15.22.</t>
  </si>
  <si>
    <t>Steklo v gradbeništvu – Lepljeno steklo in lepljeno varnostno steklo – Ovrednotenje skladnosti/standard za izdelek</t>
  </si>
  <si>
    <t>SIST EN 14449:2005</t>
  </si>
  <si>
    <t>SIST EN 14449:2005 /AC:2006</t>
  </si>
  <si>
    <t>XII./15.23.</t>
  </si>
  <si>
    <t>Steklo v gradbeništvu – Izolacijsko steklo – 5. del: Ovrednotenje skladnosti</t>
  </si>
  <si>
    <t>SIST EN 1279-5:2005+A2:2010</t>
  </si>
  <si>
    <t>XII./15.24.</t>
  </si>
  <si>
    <t>Vsa stekla morajo biti v skladu z določili tehničnih smernic TRAV, Tehničnega pravilnika za uporabo zasteklitev, ki varujejo pred padcem v globino.</t>
  </si>
  <si>
    <t xml:space="preserve">izdelki iz stekla </t>
  </si>
  <si>
    <t>XII./15.25.</t>
  </si>
  <si>
    <t>Steklo v gradbeništvu- Ogledala iz stekla s srebrno prevleko za uporabo v notranjosti stavb -2.del: Ovrednotenje skladnosti/standard za izdelek</t>
  </si>
  <si>
    <t>SIST EN 13026-2:2008</t>
  </si>
  <si>
    <t>XII./15.26.</t>
  </si>
  <si>
    <t>Steklo v gradbeništvu-Stekleni zidaki in stekleni tlakovci-2.del: Ovrednostenje skladnosti, standard za izdelek</t>
  </si>
  <si>
    <t>svetlobniki in kupole</t>
  </si>
  <si>
    <t>XII./15.27.</t>
  </si>
  <si>
    <t>Strešne kritine – zvezni plastični svetlobniki z razmikom ali brez njega – Klasifikacija, zahteve in preskusne metode</t>
  </si>
  <si>
    <t>SIST EN 14963:2007</t>
  </si>
  <si>
    <t>XII./15.28.</t>
  </si>
  <si>
    <t>Montažna oprema za prekrivanje streh – Plastične svetlobne kupole – Specifikacija za izdelek in preskusne metode</t>
  </si>
  <si>
    <t>SIST EN 1873:2006</t>
  </si>
  <si>
    <t>XII./15.29.</t>
  </si>
  <si>
    <t>XII./15.30.</t>
  </si>
  <si>
    <t>Stavbno pohištvo, ki je izpostavljeno atmosferskim padavinam, mora biti ob upoštevanju lokalnih podnebnih razmer grajeno tako, da stavbo v skladu s 3. členom Pravilnika o zaščiti stavb pred vlago, ščiti pred atmosferskimi padavinami.</t>
  </si>
  <si>
    <t>XII./15.31.</t>
  </si>
  <si>
    <t>Stavbno pohištvo iz prejšnjega odstavka mora po standardu SIST EN 12208 izpolnjevati naslednje zahteve glede vodotesnosti:</t>
  </si>
  <si>
    <t>●</t>
  </si>
  <si>
    <t>okna ter vhodna in balkonska vrata, vgrajena v pritličje ali prvo nadstropje stavbe, morajo ustrezati razredu 4A,</t>
  </si>
  <si>
    <t>okna ter vhodna in balkonska vrata, vgrajena v drugo ali tretje nadstropje stavbe, morajo ustrezati razredu 7A,</t>
  </si>
  <si>
    <t>okna ter vhodna in balkonska vrata, vgrajena v četrto ali višje nadstropje stavbe, morajo ustrezati razredu 9A.</t>
  </si>
  <si>
    <t>Vodotesnost stavbnega pohištva iz prejšnjega odstavka mora biti izmerjena po standardu SIST EN 1027</t>
  </si>
  <si>
    <t xml:space="preserve">Splošna določila za steklena vrata in stene: </t>
  </si>
  <si>
    <t>Ob izdelavi delavniške dokumentacije stavbnega pohištva vezano na VARNOSTNE ZASTEKLITVE je upoštevati določila Pravilnika o zahtevah za zagotavljanje varnosti in zdravja delavcev na delovnih mestih (Ur.l. RS št. 89/99):</t>
  </si>
  <si>
    <t>stekla za pasivno varnost so zasteklitve tistih delov zgradb, kjer bi lahko kosi stekla ob lomu poškodovali ljudi in kjer bi ob lomu stekla obstajala nevarnost padca v globino,</t>
  </si>
  <si>
    <t>po DIN 58 125 so varnostna stekla samo tista stekla, ki pri lomu zaradi prekoračitve udarne ali upogibne trdnosti ne razpadejo na koničaste delce z ostrimi robovi,</t>
  </si>
  <si>
    <t>kriterije za varnostno steklo izpolnjuje samo kaljeno in lepljeno steklo ter stekleni zidaki, varnostno steklo pa je lahko tudi navadno steklo, če je prevlečeno z ustrezno folijo,</t>
  </si>
  <si>
    <t>delno kaljeno (TVG) steklo po SIST EN 1863 lahko uvrščamo med varnostna stekla le v primerih, ko dve takšni stekli sestavljata lepljeno (VSG) steklo po SIST EN 12543,</t>
  </si>
  <si>
    <t>VSG stekla za nadglavne zasteklitve morajo imeti simetrično sestavo, uporabljena mora biti dvojna folija deb. 0,76 mm,</t>
  </si>
  <si>
    <t>steklena vrata in druge zastekljene površine, ki so nameščene v bližini delovnih mest in prometnih poti, morajo biti vidno označene tako, da so zlahka prepoznavne (40. člen Pravilnika o zahtevah za zagotavljanje varnosti in zdravja delavcev na delovnih mestih, Ur.l.RS št. 89/99). To je doseči z:</t>
  </si>
  <si>
    <t>XIII.</t>
  </si>
  <si>
    <t>KERAMIČARSKA DELA:</t>
  </si>
  <si>
    <r>
      <rPr>
        <b/>
        <u/>
        <sz val="11"/>
        <rFont val="Arial"/>
        <family val="2"/>
        <charset val="238"/>
      </rPr>
      <t>OPOMBA:</t>
    </r>
    <r>
      <rPr>
        <sz val="11"/>
        <rFont val="Arial"/>
        <family val="2"/>
        <charset val="238"/>
      </rPr>
      <t xml:space="preserve"> Pri izvajanju keramičarskih del je upoštevati vsa pripravljalna dela, pomožna dela zaključna dela. Pri posameznih postavkah keramičarskih del iz tega poglavja mora ponudnik v cenah za enoto mere obvezno zajeti, upoštevati in vkalkulirati še: </t>
    </r>
  </si>
  <si>
    <t>XIII./1.</t>
  </si>
  <si>
    <t>XIII./2.</t>
  </si>
  <si>
    <t>XIII./3.</t>
  </si>
  <si>
    <t>XIII./4.</t>
  </si>
  <si>
    <t>XIII./5.</t>
  </si>
  <si>
    <t>XIII./6.</t>
  </si>
  <si>
    <t>Splošna določila za keramičarska dela:</t>
  </si>
  <si>
    <t>• Keramičarska dela morajo biti izvršena po določilih veljavnih normativov in v soglasju z obveznimi standardi za ta dela.</t>
  </si>
  <si>
    <t>• Potrebni materiali za ta dela morajo po kvaliteti prav tako ustrezati določilom veljavnih standardov.</t>
  </si>
  <si>
    <t>dobavo vsega osnovnega in pomožnega materiala za napravo malt ali lepila</t>
  </si>
  <si>
    <t>delo v delavnici in na objektu z dajatvami</t>
  </si>
  <si>
    <t>čiščenje izdelkov po izvršenem delu</t>
  </si>
  <si>
    <t>zaključno čiščenje keramičarskih del in izdelkov pred oddajo objekta</t>
  </si>
  <si>
    <t>Izvajalec je dolžan pred pričetkom del na objektu preveriti pravilnost podloge, mere in količine. Za morebitne pomisleke glede pravilnosti izvedbe je opozoriti vodstvo gradbišča. Barvo in kvaliteto ploščic določi odgovorni projektant</t>
  </si>
  <si>
    <t>XIV.</t>
  </si>
  <si>
    <t>TLAKARSKA DELA</t>
  </si>
  <si>
    <t>XIV./1.</t>
  </si>
  <si>
    <t>Pred polaganjem talne obloge je predhodno pregledati delovno površino in izvesti potrebna preddela; površine očistiti od emulzij, premazov opažev in mastnih deležev, pregledati niveleto tlaka in pomeriti stopnjo vlage. Pred polaganjem je preveriti stanje talne hidroizolacije, pri polaganju pa dela izvajati tako, da se le-ta ne poškoduje. Vse našteto mora biti zajeto v E.M. posamezne postavke.</t>
  </si>
  <si>
    <t>XIV./2.</t>
  </si>
  <si>
    <t>XIV./3.</t>
  </si>
  <si>
    <t>XIV./4.</t>
  </si>
  <si>
    <t>Delo obrtnika obsega:</t>
  </si>
  <si>
    <t>*</t>
  </si>
  <si>
    <t>dobavo osnovnega materiala za talne obloge</t>
  </si>
  <si>
    <t>dobavo ostalega materiala</t>
  </si>
  <si>
    <t>masa za izravnavo podloge</t>
  </si>
  <si>
    <t>lepilo za lepljenje talnih oblog</t>
  </si>
  <si>
    <t>obrobne letve</t>
  </si>
  <si>
    <t>pritrdilni material za obrobne letve</t>
  </si>
  <si>
    <t>snemanje izmer v objektu</t>
  </si>
  <si>
    <t>pregled in čiščenje podlog</t>
  </si>
  <si>
    <t>nanašanje izravnalne mase</t>
  </si>
  <si>
    <t>vsa dela v delavnici in na objektu z dajatvami</t>
  </si>
  <si>
    <t xml:space="preserve">prevoz materiala in orodja na objekt, z nakladanjem, razkladanjem </t>
  </si>
  <si>
    <t>polaganje, prikrojitev in lepljenje talne obloge</t>
  </si>
  <si>
    <t>pritrjevanje obrob</t>
  </si>
  <si>
    <t>popravilo zidov ali stenskih oblog, če se poškodujejo</t>
  </si>
  <si>
    <t>vsa dela in ukrepe po določilih veljavnih predpisov varstva pri delu</t>
  </si>
  <si>
    <t>Opombe:</t>
  </si>
  <si>
    <t>izvajalec mora predložiti vzorce v potrditev</t>
  </si>
  <si>
    <t>ves vgrajeni material mora imeti ustrezne izjave o skladnosti</t>
  </si>
  <si>
    <t>Standardi, ki se nanašajo tlakarska dela, oziroma materiale, ki se uporabljajo pri tlakarskih delih.</t>
  </si>
  <si>
    <t>XIV./5.1.</t>
  </si>
  <si>
    <t>Lesene talne obloge – Lastnosti, ovrednotenje skladnosti in označevanje</t>
  </si>
  <si>
    <t>SIST EN 14342:2005+A1:2008</t>
  </si>
  <si>
    <t>XIV./5.2.</t>
  </si>
  <si>
    <t>Netekstilne, tekstilne in laminirane (plastene) talne obloge – Bistvene značilnosti</t>
  </si>
  <si>
    <t>SIST EN 14041:2005</t>
  </si>
  <si>
    <t>SIST EN 14041:2005/AC:2007</t>
  </si>
  <si>
    <t>XIV./5.3.</t>
  </si>
  <si>
    <t>Podloge za športne dejavnosti – Notranje podloge za večnamensko uporabo – Specifikacija</t>
  </si>
  <si>
    <t>SIST EN 14904:2006</t>
  </si>
  <si>
    <t>XIV./5.4.</t>
  </si>
  <si>
    <t>Površinske prevleke – zahteve</t>
  </si>
  <si>
    <t>SIST EN 12271:2007</t>
  </si>
  <si>
    <t>XIV./5.5.</t>
  </si>
  <si>
    <t>Tankoplastne prevleke po hladnem postopku-Specifikacija</t>
  </si>
  <si>
    <t>SIST EN 12273:2009</t>
  </si>
  <si>
    <t>XIV./5.6.</t>
  </si>
  <si>
    <t>XIV./5.7.</t>
  </si>
  <si>
    <t>Združene polnilne in tesnilne mase-1.del:Specifikacija za toplo nanosljive tesnilne mase</t>
  </si>
  <si>
    <t>SIST EN 14188:1:2005</t>
  </si>
  <si>
    <t>XIV./5.8.</t>
  </si>
  <si>
    <t>Tesnilne in zalivne mase-2.del:Specifikacija za hladne tesnilne mase</t>
  </si>
  <si>
    <t>SIST EN 14188-2:2005</t>
  </si>
  <si>
    <t>XIV./5.9.</t>
  </si>
  <si>
    <t>Polnilne in tesnilne mase za stike – 3.del: Specifikacija za elastomerne tesnilne profile</t>
  </si>
  <si>
    <t>SIST EN 14188:3:2006</t>
  </si>
  <si>
    <t>Tlakarska dela morajo biti izvršena po določilih veljavnih normativov in v soglasju s tehničnimi pogoji za polaganje določenih tlakov in sicer:</t>
  </si>
  <si>
    <t>tlak iz lesenih kock, parketa ali drugih lesenih oblog</t>
  </si>
  <si>
    <t>Materiali in izdelki za ta dela morajo ustrezati določilom obveznih standardov.</t>
  </si>
  <si>
    <t>izvršitev kooperantske /obrtniške/ storitve</t>
  </si>
  <si>
    <t>zidarsko pomoč kooperantu</t>
  </si>
  <si>
    <t>ostale manipulativne stroške</t>
  </si>
  <si>
    <t>Storitve kooperanta obsegajo, če ni z medsebojno pogodbo drugače določeno:</t>
  </si>
  <si>
    <t>snemanje izmer objekta</t>
  </si>
  <si>
    <t>pregled in čiščenje podloge</t>
  </si>
  <si>
    <t>nanos izravnalne mase</t>
  </si>
  <si>
    <t>vsa dela na objektu z dajatvami</t>
  </si>
  <si>
    <t>dobava vsakega osnovnega in pomožnega materiala</t>
  </si>
  <si>
    <t>prevoz materiala in orodja na objekt z vsemi potrebnim nakladanjem, ekspeditom, razkladanjem in notranjim prenosom do mesta vgraditve ter polaganje</t>
  </si>
  <si>
    <t>polaganje obrobnih letev</t>
  </si>
  <si>
    <t>posebne storitve kot:</t>
  </si>
  <si>
    <t>struganje in loščenje parketa</t>
  </si>
  <si>
    <t>odstranitev odvečnega lepila in loščenje tlakov iz umetnih mas</t>
  </si>
  <si>
    <t>odstranitev lepila in čiščenje tlakov iz tekstilnih vlaken</t>
  </si>
  <si>
    <t>popravilo zidov oz. oblog sten poškodovanih ob priliki polaganja tlakov</t>
  </si>
  <si>
    <t>odstranjevanje preostalega materiala, odnos s stavbišča. končno čiščenje in</t>
  </si>
  <si>
    <t>zavarovanje tlakov od predaje objekta</t>
  </si>
  <si>
    <t>Opis zidarske /težaške/ pomoči:</t>
  </si>
  <si>
    <t>Naprava vseh podlog potrebnih za nemoteno delo polagalca. Podloge morajo ustrezati ustreznim veljavnim</t>
  </si>
  <si>
    <t>normativom in določilom JUS standardom določenih za posamezne vrste podov.</t>
  </si>
  <si>
    <t>Postavitev oz. vzidava podmetkov za pritrditev stenske obloge.</t>
  </si>
  <si>
    <t>tlaki se obračunajo od m2 dejansko položene površine merjeno od ometa do ometa</t>
  </si>
  <si>
    <t>pragovi se obračunavajo v m2</t>
  </si>
  <si>
    <t>pokrovne letvice se obračunavajo po m1</t>
  </si>
  <si>
    <t>obrobne letve ( lesene in plastične ) ter obrobe stopnic se obračunavajo od m1</t>
  </si>
  <si>
    <t>posamezni izdelki se obračunavajo posamezno</t>
  </si>
  <si>
    <t>XV.</t>
  </si>
  <si>
    <t>SUHOMONTAŽNA DELA - MONTAŽNE STENE IN STROPOVI:</t>
  </si>
  <si>
    <r>
      <rPr>
        <b/>
        <u/>
        <sz val="11"/>
        <rFont val="Arial"/>
        <family val="2"/>
        <charset val="238"/>
      </rPr>
      <t>OPOMBA:</t>
    </r>
    <r>
      <rPr>
        <sz val="11"/>
        <rFont val="Arial"/>
        <family val="2"/>
        <charset val="238"/>
      </rPr>
      <t xml:space="preserve"> Pri izvajanju montažnih del je upoštevati vsa pripravljalna, pomožna in zaključna dela ter vsa navodila in parametre za pravilno vgradnjo izbranega sistema. </t>
    </r>
  </si>
  <si>
    <r>
      <rPr>
        <b/>
        <u/>
        <sz val="11"/>
        <rFont val="Arial"/>
        <family val="2"/>
        <charset val="238"/>
      </rPr>
      <t xml:space="preserve">SPLOŠNA DOLOČILA: </t>
    </r>
    <r>
      <rPr>
        <sz val="11"/>
        <rFont val="Arial"/>
        <family val="2"/>
        <charset val="238"/>
      </rPr>
      <t xml:space="preserve">V vseh mavčnih stenah so vogali zaščiteni s tipskimi pocinkanimi pločevinastimi vogalniki sistema proizvajalca predelnih mavčnih sten!
V sanitarnih stenah je upoštevati vgradnjo elementov za pritrjevanje sanitarnih elementov - glej projekt arhitekture in strojnih instalacij - sanitarna oprema! Prav tako je potrebno všteti vsa bandažiranja in kitanja stikov!
Pri izvajanju montažnih del je upoštevati vsa pripravljalna, pomožna in zaključna dela ter vsa navodila in parametre za pravilno vgradnjo izbranega sistema. Pri posameznih postavkah montažnih sten in stropov iz tega poglavja mora ponudnik v cenah za enoto mere obvezno zajeti, upoštevati in vkalkulirati še: </t>
    </r>
  </si>
  <si>
    <t>XV./1.</t>
  </si>
  <si>
    <t>XV./2.</t>
  </si>
  <si>
    <t>XV./3.</t>
  </si>
  <si>
    <t>Pri izdelavi oblog, sten in stropov se uporablja enovit in originalen material samo enega proizvajalca v skladu s predpisano garancijo in navodili poljubnega proizvajalca, kot na primer Knauf.</t>
  </si>
  <si>
    <t>XV./4.</t>
  </si>
  <si>
    <t>Enakovrednost: V kolikor pri posameznih pozicijah ni drugače določeno, veljajo kot kriteriji enakovrednosti značilnih navedenih izvedb vse tehnične specifikacije, ki so opisane, zlasti tudi konstruktivna sestava in tehnične lastnosti posameznih delov konstrukcije in skupne konstrukcije kakor tudi posebne lastnosti, ki so podane v tehnični dokumentaciji proizvajalca značilnih navedenih proizvodov. Če se ponuja enakovredna izvedba, je potrebno na primerjalni listi prikazati tehnične specifikacije vseh ponujenih sistemov.</t>
  </si>
  <si>
    <t>XV./5.</t>
  </si>
  <si>
    <t>Dogovorjeni standard: Kot pogodbeni standard je dogovorjen avstrijski standard ÖNORM B 2206 (stene) in SIST EN 13964 (stropovi), v kolikor pri izrezih in izdelavi odprtin ni drugače določeno.</t>
  </si>
  <si>
    <t>XV./6.</t>
  </si>
  <si>
    <t>Višine sten: Če višine niso navedene, se pri kalkulaciji upoštevajo višine sten do 3,20 m, ob upoštevanju morebitnih konstruktivnih dodatnih ukrepov. Za težavnost nad 3,20 m se obračuna doplačilo.</t>
  </si>
  <si>
    <t>XV./7.</t>
  </si>
  <si>
    <t>Stenska konstrukcija iz kovinskih stojk: Če ni drugače navedeno, so stenske konstrukcije s kovinskimi stojkami nenosilne in neprestavljive. Dokazilo stabilnosti za stenske konstrukcije mora dokazati prevzemnik naročila, v kolikor stabilnost ni razvidna iz avstrijskega standarda ÖNORM B 3358-6. Podkonstrukcija stropnih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t>
  </si>
  <si>
    <t>XV./8.</t>
  </si>
  <si>
    <t>Okrajšava CW: Okrajšava CW se uporablja pri stenah s kovinskimi stojkami za stenske C-profile. Navedena vrednost je višina mostička profila v mm.</t>
  </si>
  <si>
    <t>XV./9.</t>
  </si>
  <si>
    <t>Stiki stene s sosednjimi gradbenimi elementi: V enotni ceni je treba vkalkulirati togi stik profilov s tesnilnim trakom s steno, stropom in tlemi v skladu z avstrijskim standardom B 3356-6.</t>
  </si>
  <si>
    <t>XV./10.</t>
  </si>
  <si>
    <t>Izolacijski sloj: Če ni drugače navedeno, je v enotni ceni stenskih in stropnih sistemov vkalkuliran 5 cm debel izolacijski sloj iz vezane mineralne kamene volne poljubnega proizvajalca, npr.: Termo Tervol DP-5.</t>
  </si>
  <si>
    <t>XV./11.</t>
  </si>
  <si>
    <t>Razred požarne upornosti: Dokazilo o zahtevanem razredu požarne upornosti za stensko konstrukcijo mora dokazati izvajalec naročila s potrdilom o preizkusu ali mnenjem izvedenca avtorizirane institucije za preizkušanje, če razred požarne upornosti ni razviden iz avstrijskih standardov ÖNORM B 3800 in ÖNORM B 3358-6 oz. iz priloge 1 nemškega standarda DIN 4109.</t>
  </si>
  <si>
    <t>XV./12.</t>
  </si>
  <si>
    <t>Zvočna zaščita: Zahtevane vrednosti zvočne zaščite stenskih konstrukcij izvajalec dokaže s poročilom o preizkusu pooblaščene institucije za preizkušanje in nadzor, če že vrednosti zvočne zaščite niso razvidne iz avstrijskega standarda ÖNORM B 3358-6 oz. nemškega standarda DIN 4109, priloga 1. Zahtevana zračna zvočna zaščita v zgradbi se dokaže z merjenjem na gradbišču, če že vrednosti zvočne zaščite niso razvidne iz avstrijskega standarda ÖNORM B 8115-4. Merjenje se zaračuna posebej.</t>
  </si>
  <si>
    <t>XV./13.</t>
  </si>
  <si>
    <t>Izvedba: Za izvedbo veljajo ustrezni avstrijski standardi ÖNORM in zatem smernice za izvedbo proizvajalca.</t>
  </si>
  <si>
    <t>XV./14.</t>
  </si>
  <si>
    <t>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</si>
  <si>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XV./15.</t>
  </si>
  <si>
    <t>Način obračunavanja: Obračun izrezov: Izrezi v ploščah vključno z zapiranjem instalacijskih in vgradnih delov, ki so zmontirani pred montažo obloge, se ne zaračunajo posebej, v kolikor zanje ni potrebna ojačitev konstrukcije. Delovna prekinitev: Delovne prekinitve za instalacijska dela po oblaganju ene strani so vključena v osnovno ceno. Obračun odprtin: Izdelava robov pri odprtinah za podboje, okvirje in okenske špalete do velikosti odprtine 2,5 m2 se ne obračuna posebej, zato se odprtina ne odbije. Pri velikosti odprtine nad 2,5 m2 se odprtina odbije, izdelava roba odprtine pa posebej obračuna. Prestavitev podbojev ali okvirjev ali izdelava okenskih špalet z mavčnimi ploščami se zaračuna posebej.</t>
  </si>
  <si>
    <t>XV./16.</t>
  </si>
  <si>
    <t>Impregnirane plošče: Dodatne pozicije za impregnirane mavčne plošče so navedene pod dodatnimi storitvami.</t>
  </si>
  <si>
    <t>XV./17.</t>
  </si>
  <si>
    <t>Premazi: Pri premazih je treba v osnovi upoštevati določila avstrijskih standardov ÖNORM B 2230-2, ÖNORM B 2223 in ÖNORM B 2207. Premazna sredstva se morajo glede vrste in sestave ujemati z vsakokratnim namenom uporabe in morajo biti med seboj usklajena. Za podlage iz mavčnokartonskih plošč premazna sredstva na osnovi apna, vodnega stekla in silikata niso primerna. Pri disperzijskih silikatnih barvah je treba upoštevati nasvete proizvajalca sredstva. Pri mavčnokartonskih površinah, ki so dalj časa nezaščiteno izpostavljene učinkovanju svetlobe se lahko pojavi porumenelost, zato je pred nanosom premaza priporočljiv poizkusni premaz preko več plošč vključno z zafugiranimi mesti. Nanos zapornega sredstva, ki naj bi preprečil učinkovanje s podlage na nanešeni premaz, je upoštevan pri pleskarskih delih.</t>
  </si>
  <si>
    <t>XV./18.</t>
  </si>
  <si>
    <t>Odri: V osnovni ceni je vkalkuliran delovni oder do delovne višine 3,2 m. Delovna višina se meri od zgornjega roba tal do spodnjega roba tistega dela stropa, na katerega je pritrjena podkonstrukcija (obešala) stropa. Če ni drugače navedeno, je pri poševnih površinah vkalkuliran v osnovni ceni nagib (razmerje med višino in vodoravno projekcijo) do 5 %.</t>
  </si>
  <si>
    <t>XV./19.</t>
  </si>
  <si>
    <t>Podkonstrukcija oblog: Podkonstrukcija oblog vodoravnih stropnih površin, poševnih stenskih ali stropnih površin ali navpičnih površin se s profili iz jeklene pločevine in z do 10 cm prestavljivimi pritrdili montira neposredno na nosilno podlago. V osnovni ceni podkonstrukcije je vkalkulirana montaža vodoravnih, poševnih ali navpičnih oblog, pri katerih znaša razmak podlage do notranje površine obloge do 10 cm. Višina obešanja: Obešalna višina do 50 cm je vkalkulirana v osnovni ceni. Obešalna višina se meri od spodnjega roba nosilnega stropa do spodnjega roba gotovega obešenega stropa.</t>
  </si>
  <si>
    <t>XV./20.</t>
  </si>
  <si>
    <t xml:space="preserve">Izbrane stenske in stropne obloge v mokrih prostorih ali v prostorih kjer se pojavlja vlaga morajo biti 100 %-no odporne proti vodi (brez nabrekanja ali razpadanja), odporne na plesen in negorljive! </t>
  </si>
  <si>
    <t>XV./21.</t>
  </si>
  <si>
    <t>Pri postavkah montažnih pregradnih sten in stropov iz mavčnih plošč se upoštevajo vsi stiki, lomi, kaskade, preboji, izrezi in zaključki - glej projekt arhitekture, ki je sestavni del razpisne dokumentacije!
Upoštevati je potrebno vse zaključke na stene in ostale konzole, po načrtih stropov!
Obloge sten in stropov v prostoru telovadnice morajo biti iz materialov z odzivom na ogenj razred A2-s1,d0.</t>
  </si>
  <si>
    <t>Razred požarne upornosti: Dokazilo o zahtevanem razredu požarne upornosti za stensko konstrukcijo mora dokazati izvajalec naročila s potrdilom o preizkusu ali mnenjem izvedenca avtorizirane institucije za preizkušanje, če razred požarne upornosti ni razviden iz predpisanih standardov in zahtev po Študiji požarne varnosti.</t>
  </si>
  <si>
    <t>XV./22.</t>
  </si>
  <si>
    <t>Izvedba: Za izvedbo veljajo ustrezni slovenski standardi, poleg teh pa sekundarno tudi avstrijski standardi ÖNORM in zatem smernice za izvedbo proizvajalca.
Površina: Fugiranje stikov med ploščami in pritrdilnih sredstev se izvede v skladu z avstrijskim standardom oziroma smernicami za izvedbo proizvajalca. V enotni ceni je vkalkulirana površina brez posebnih zahtev, v skladu z avstrijskim standardom ÖNORM B 3415. Izdelava površin s posebnimi zahtevami se zaračuna posebej. Vodoravno, navpično, poševno: Odstopanja po projektu od vodoravne ali navpične ravnine do 5 odstotkov veljajo kot vodoravne ali navpične, nad 5 odstotki pa kot poševne. Odstotek se izračuna iz razmerja med sosednjima pravokotnima stranema (tangens). Poševnine se od dejanske površine odštejejo. Navpične stropne površine se priračunajo k stropni površini.</t>
  </si>
  <si>
    <t>XV./23.</t>
  </si>
  <si>
    <t>Izbrane stenske in stropne obloge v mokrih prostorih ali v prostorih kjer se pojavlja vlaga morajo biti 100 %-no odporne proti vodi (brez nabrekanja ali razpadanja), odporne na plesen in negorljive! 
V enotni ceni morajo biti zajeta vsa potrebna dela, transporti, prenosi,...</t>
  </si>
  <si>
    <t>XV./24.</t>
  </si>
  <si>
    <t>Mavčne plošče – Definicije, zahteve in preskusne metode</t>
  </si>
  <si>
    <t>SIST EN 520:2005+A1:2009</t>
  </si>
  <si>
    <t>XV./24.1.</t>
  </si>
  <si>
    <t>Mavčni proizvodi, ojačeni z vlakni – Definicije, zahteve in preskusne metode</t>
  </si>
  <si>
    <t>SIST EN 13815:2006</t>
  </si>
  <si>
    <t>XV./24.2.</t>
  </si>
  <si>
    <t>Predizdelani paneli mavčnih plošč s kartonskim jedrom – Definicije, zahteve in preskusne metode</t>
  </si>
  <si>
    <t>SIST EN 13915:2007</t>
  </si>
  <si>
    <t>XV./24.3.</t>
  </si>
  <si>
    <t>Mavčne plošče za toplotno/zvočno izolacijo kompozitnih panelov – Definicije, zahteve in preskusne metode</t>
  </si>
  <si>
    <t>SIST EN 13950:2006</t>
  </si>
  <si>
    <t>XV./24.4.</t>
  </si>
  <si>
    <t>SIST EN 15283-1:2008+A1:2009</t>
  </si>
  <si>
    <t>XV./24.5.</t>
  </si>
  <si>
    <t>Mavčne plošče, ojačane z vlakni – Definicije, zahteve in preskusne metode-2.del:Mavčne plošče z vlakni</t>
  </si>
  <si>
    <t>SIST EN 15283-2:2008+A1:2009</t>
  </si>
  <si>
    <t>XV./24.6.</t>
  </si>
  <si>
    <t>Tesnilni materiali za mavčne plošče – Definicije, zahteve in preskusne metode</t>
  </si>
  <si>
    <t>SIST EN 13963:2005</t>
  </si>
  <si>
    <t>SIST EN 13963:2005/ AC:2006</t>
  </si>
  <si>
    <t>XV./24.7.</t>
  </si>
  <si>
    <t>Mavčne plošče iz reciklaže – Definicije, zahteve in preskusne metode</t>
  </si>
  <si>
    <t>SIST EN 14190:2005</t>
  </si>
  <si>
    <t>XV./24.8.</t>
  </si>
  <si>
    <t>Elementi s kovinskimi okvirji za mavčne plošče – Definicije, zahteve in preskusne metode</t>
  </si>
  <si>
    <t>SIST EN 14195:2005</t>
  </si>
  <si>
    <t>SIST EN 14195:2005/ AC:2006</t>
  </si>
  <si>
    <t>XV./24.9.</t>
  </si>
  <si>
    <t>Predoblikovane mavčne plošče – Definicije, zahteve in preskusne metode</t>
  </si>
  <si>
    <t>SIST EN 14209:2006</t>
  </si>
  <si>
    <t>XV./24.10.</t>
  </si>
  <si>
    <t>Mavčni elementi za viseče strope – Definicije, zahteve in preskusne metode</t>
  </si>
  <si>
    <t>SIST EN 14246:2006</t>
  </si>
  <si>
    <t>SIST EN 14246:2006/AC:2007</t>
  </si>
  <si>
    <t>XV./24.11.</t>
  </si>
  <si>
    <t>Pomožni in dodatni kovinski profili za mavčne plošče – Definicije, zahteve in preskusne metode</t>
  </si>
  <si>
    <t>SIST EN 14353:2008+A1:2010</t>
  </si>
  <si>
    <t>XV./24.12.</t>
  </si>
  <si>
    <t>Lepila na osnovi mavca za toplotno, zvočno izolacijo kompozitnih panelov in mavčne plošče – Definicije, zahteve in preskusne metode</t>
  </si>
  <si>
    <t xml:space="preserve">SIST EN 14496:2006 </t>
  </si>
  <si>
    <t>XV./24.13.</t>
  </si>
  <si>
    <t>XV./24.14.</t>
  </si>
  <si>
    <t>SIST EN 14188-1:2005</t>
  </si>
  <si>
    <t>XV./24.15.</t>
  </si>
  <si>
    <t>XV./24.16.</t>
  </si>
  <si>
    <t>Splošna določila za suhomontaža dela:</t>
  </si>
  <si>
    <t>Dela je treba izvajati po določilih veljavnih normativov in skladno z obveznimi standardi</t>
  </si>
  <si>
    <t>Pri izvedbi je treba upoštevati tudi navodila proizvajalca materiala, ki se uporablja pri izvedbi.</t>
  </si>
  <si>
    <t>dobavo vsega osnovnega in pomožnega materiala;</t>
  </si>
  <si>
    <t>prevoz materiala na objekt, z nakladanjem, razkladanjem, skladiščenjem in prenosi na objektu;</t>
  </si>
  <si>
    <t>čiščenje izdelkov oz. podlog pred pričetkom del;</t>
  </si>
  <si>
    <t>nanašanje osnovnih in končnih premazov z vsemi med fazami;</t>
  </si>
  <si>
    <t>čiščenje prostorov in izdelkov po opravljenem delu in zaščita do predaje naročniku;</t>
  </si>
  <si>
    <t>vsa dela v delavnici in na objektu z vsemi dajatvami;</t>
  </si>
  <si>
    <t>vsa dela in ukrepi po predpisih varstva pri delu.</t>
  </si>
  <si>
    <t>Vse manjše izreze za instalacije, bandažiranje in kitanje stikov ter vijakov, kitanje vseh stikov med nosilnimi konstrukcijami in mavčno-kartonskimi elementi z akrilnim kitom je zajeto v cenah na enoto.</t>
  </si>
  <si>
    <t>V primeru da posamezne postavke v popisu ne zajemajo celotnega opisa potrebnega za funkcionalno dokončanje postavke, mora ponudnik izvedbo le tega vključiti v ceno na enoto!</t>
  </si>
  <si>
    <t>Na mestih odprtin z vgradnjo vrat je izvesti ustrezno podkonstrukcijo, kar je zajeti v ceni po enoti posameznih sten!</t>
  </si>
  <si>
    <t>V ceni po enoti je zajeti tudi vse ojačitve z vogalniki!</t>
  </si>
  <si>
    <t>V cenah po enoti je zajeti tudi vse potrebne ojačitve v stenah za montažo sanitarnih elementov in ostalih elementov, ki se pritrjujejo na stene v skladu z načrti arhitekture, opreme in inštalacij.</t>
  </si>
  <si>
    <t xml:space="preserve">Za vse stropove je izdelati delavniške načrte, katere pregleda, odobri in potrdi odgovorni projektant. Prav tako je izdelati vzorčne elemente. </t>
  </si>
  <si>
    <t>XVI.</t>
  </si>
  <si>
    <t>SLIKOPLESKARSKA DELA:</t>
  </si>
  <si>
    <r>
      <rPr>
        <b/>
        <u/>
        <sz val="11"/>
        <rFont val="Arial"/>
        <family val="2"/>
        <charset val="238"/>
      </rPr>
      <t>OPOMBA:</t>
    </r>
    <r>
      <rPr>
        <sz val="11"/>
        <rFont val="Arial"/>
        <family val="2"/>
        <charset val="238"/>
      </rPr>
      <t xml:space="preserve"> Pri izvajanju slikopleskarskih del je upoštevati vsa pripravljalna dela, pomožna in zaključna dela. Pri posameznih postavkah montažnih sten in stropov iz tega poglavja mora ponudnik v cenah za enoto mere obvezno zajeti, upoštevati in vkalkulirati še: </t>
    </r>
  </si>
  <si>
    <t>XVI./1.</t>
  </si>
  <si>
    <t>XVI./2.</t>
  </si>
  <si>
    <t>Delavci, ki delajo na višini, morajo biti zavarovani v skladu z predpisi in zakonom o Varstvo pri delu (vsa varovala, ki služijo za uporabo osebne zaščitne opreme v skladu z SIST EN 354, SIST EN 355, SIST EN 360, SIST EN 362 in Zakonom o varstvu in zdravju pri delu). Upoštevati je splošna navodila in predpise iz varstva pri gradbenih in slikopleskarskih delih, varovanje dihal z zaščitno masko in zaščita oči z zaščitnimi očali ali ščitnikom za obraz je potrebno le pri ročnem ali strojnem brušenju vgrajene mase.</t>
  </si>
  <si>
    <t>XVI./3.</t>
  </si>
  <si>
    <t>XVI./4.</t>
  </si>
  <si>
    <t>Pred pričetkom je predhodno pregledati delovno površino in izvesti potrebna preddela; površine očistiti od emulzij, premazov opažev in mastnih deležev, pregledati niveleto površin in pomeriti stopnjo vlage. Vse našteto mora biti zajeto v E.M. posamezne postavke.</t>
  </si>
  <si>
    <t>XVI./5.</t>
  </si>
  <si>
    <t>V ceno je upoštevati vse zaščite pri slikanju ali pleskanju med posameznimi različnimi nanosi barv: bandažni trak, začasno odstranjevanje in ponovno nameščanje, zaščito lesenih ograj, zidnih površin, ipd…</t>
  </si>
  <si>
    <t>XVI./6.</t>
  </si>
  <si>
    <t>XVI./7.</t>
  </si>
  <si>
    <t>XVI./8.</t>
  </si>
  <si>
    <t>Novo vgrajene omete in izravnalne mase v normalnih pogojih (T = +20 ºC, rel. vl. zraka = 65 %) sušimo oziroma zorimo najmanj 1 dan za vsak mm debeline, za betonske podlage pa je čas sušenja minimalno en mesec. Z že prebarvanih površin odstranimo vse v vodi lahko in hitro razmočljive barvne nanose ter opleske z oljnimi barvami, laki ali emajli. Z zidnimi plesnimi okužene površine pred barvanjem obvezno dezinficiramo. Pred prvim barvanjem na vse površine je obvezen osnovni premaz z ustrezno emulzijo. Osnovni premaz nanesemo s čistim orodjem; ročno s čopiči in valjčki ali strojno z brizganjem. Z barvanjem lahko v normalnih pogojih (T = +20 ºC, rel. vl. zraka = 65 %) pričnemo 6 -12 ur po nanosu osnovnega premaza.</t>
  </si>
  <si>
    <t>XVI./9.</t>
  </si>
  <si>
    <t xml:space="preserve">VGRADNJA IZRAVNALNIH MAS; Maso običajno vgrajujemo v dveh slojih, pri čemer naj debelina posameznega sloja ne presega 1 do 2 mm, skupna debelina dvoslojnega nanosa pa 3 mm. Maso nanašamo ročno – z nerjavečo jekleno gladilko – in jo po obdelovani ploskvi razvlečemo. Pri tem skušamo površino čim bolj zgladiti. Če je potrebno, odvečni material z gladilko odvzamemo in odstranimo. Prvi sloj pred nanosom drugega, enako pa tudi drugi oziroma zaključni sloj, obrusimo s finim brusnim papirjem. brušenje je lahko ročno ali strojno. Če površine pripravljamo za zahtevnejše dekorativne obdelave, uporabimo brusni papir štev. 150, v drugih primerih pa izbiramo med brusnimi papirji štev. 80 in 120. Vgradnja izravnalne mase je možna le v primernih mikroklimatskih pogojih: temperatura zraka in zidne podlage naj ne bo nižja od +5 ºC in ne višja od +35 ºC, relativna vlažnost zraka pa ne višja od 80 %. </t>
  </si>
  <si>
    <t>XVI./10.</t>
  </si>
  <si>
    <t>NANAŠANJE BARVE; Barvo nanašamo v dveh slojih v razmaku 4 – 6 ur (T = +20 ºC, rel. vl. zraka = 65 %), s čistim, ustreznim in s tehničnim listom predpisanim orodjem za poldisperzijsko ali disperzijsko barvo. Posamezno zidno ploskev barvamo brez prekinitev od enega do drugega skrajnega robu. Nedostopne površine (koti, vogali, žlebovi, ozke špalete, ipd.) vedno obdelamo najprej. Barvanje je možno le v primernih razmerah oziroma v primernih mikroklimatskih pogojih: temperatura zraka in zidne podlage naj bo od +5 ºC do +35 ºC, relativna vlažnost zraka pa ne višja od 80 %.</t>
  </si>
  <si>
    <t>Standardi, ki se nanašajo na slikopleskarska dela, oziroma materiale, ki se uporabljajo pri tlakarskih delih.</t>
  </si>
  <si>
    <t>XVI./11.</t>
  </si>
  <si>
    <t>Dekorativne stenske obloge-zvitki in plošče</t>
  </si>
  <si>
    <t>SIST EN 15102:2008+A1:2011</t>
  </si>
  <si>
    <t>XVI./11.1.</t>
  </si>
  <si>
    <t>XVI./11.2.</t>
  </si>
  <si>
    <t>XVI./11.3.</t>
  </si>
  <si>
    <t>XVI./11.4.</t>
  </si>
  <si>
    <t>Splošna določila za slikopleskarska dela:</t>
  </si>
  <si>
    <t xml:space="preserve">Slikopleskarska dela morajo biti izvršena po določilih veljavnih normativov in v soglasju z obveznimi standardi za ta </t>
  </si>
  <si>
    <t>dela. Potrebni materiali za ta dela morajo po kvaliteti ustrezati določilom standardov.</t>
  </si>
  <si>
    <t>pleskarska dela</t>
  </si>
  <si>
    <t>slikarska dela</t>
  </si>
  <si>
    <t>tapetarska dela /lepljenje zidnih tapet/</t>
  </si>
  <si>
    <t>Standardi za slikopleskarska dela vsebujejo:</t>
  </si>
  <si>
    <t>izvršitev kooperantske /obrtniške/ usluge po opisu v posamezni postavki /standardi/</t>
  </si>
  <si>
    <t>zidarsko /težaško/ pomoč kooperantu, če je potrebna</t>
  </si>
  <si>
    <t>druge manipulativne stroške</t>
  </si>
  <si>
    <t>Za izvršitev slikopleskarskih del se mora kooperant /obrtnik/ posluževati lastnih odrov ali lestev. V primeru, da to ni mogoče, se to obračunava posebej.</t>
  </si>
  <si>
    <t>Opis storitve kooperanta /obrtnika/:</t>
  </si>
  <si>
    <t xml:space="preserve">Storitev kooperanta obsega, če ni s pogodbo drugače določeno: </t>
  </si>
  <si>
    <t>donos vsega potrebnega materiala v neposredno bližino</t>
  </si>
  <si>
    <t>priprava in mešanje barv, lepila itd.</t>
  </si>
  <si>
    <t>snemanje okenskih in vratnih kril pred obdelavo in ponovno obešanje po končano obdelavi</t>
  </si>
  <si>
    <t>čiščenje izdelka pred obdelavo</t>
  </si>
  <si>
    <t>nanašanje osnovnih zaščitnih ali dekorativnih premazov</t>
  </si>
  <si>
    <t>nanašanje končnih zaščitnih ali dekorativnih premazov</t>
  </si>
  <si>
    <t>očiščenje onesnaženih delov objekta ali zgradbe</t>
  </si>
  <si>
    <t>Zidarska /težaška/ pomoč obrtnikom /kooperantom/:</t>
  </si>
  <si>
    <t>delo na višini do 4 m1 je smatrati kot normalno</t>
  </si>
  <si>
    <t>delo na višini nad 4 m1 se opravlja na odrih, katere je kalkulirati posebej</t>
  </si>
  <si>
    <t>slikarska dela se obračunavajo po m2 dejansko izvršene površine</t>
  </si>
  <si>
    <t>venci, izpadi in poglobitve se obračunavajo po razviti površini</t>
  </si>
  <si>
    <t xml:space="preserve">odprtine velikosti do 3,00 m2 se ne odbijajo in špalete se ne obračunavajo </t>
  </si>
  <si>
    <t>odprtine velikosti nad 3,00 m2 se odbijajo, površine nad 3, 00 m2 in špalete se obračunavajo</t>
  </si>
  <si>
    <t>v prostorih kjer je podstavek iz drugega materiala ( umetni kamen, keramična obloga, oplesk) se višini slikarije doda 20 % višine podstavka</t>
  </si>
  <si>
    <t xml:space="preserve">za obračun pleskanja oken merimo le ta na notranji strani ometa ali škatle za senčila. </t>
  </si>
  <si>
    <t>V obračunu so zajeta krila, okvir in police širine do 15 cm.</t>
  </si>
  <si>
    <t>XVII.</t>
  </si>
  <si>
    <t>FASADERSKA DELA:</t>
  </si>
  <si>
    <t>XVII.1.</t>
  </si>
  <si>
    <t>XVII.2.</t>
  </si>
  <si>
    <t xml:space="preserve">Izvajalec fasaderskih del pred pričetkom del preveri ravnost površine in njeno tolerančno območje, stanje površine (vlažnost, čistost, homogenost podlage, mastni madeži…) ter napake pred pričetkom del odpraviti. Natezna trdnost podlage mora znašati najmanj 0,08 N/mm2. </t>
  </si>
  <si>
    <t>XVII.3.</t>
  </si>
  <si>
    <t>Izolacija tankoslojne fasade mora ustrezati sledečim parametrom in standardom: SIST EN 12667 (toplotna prevodnost), SIST EN 13501 (odziv na ogenj), SIST EN 1609 in 12087 (vodovpojnost), SIT EN 12086 (difuzijska upornost vodni pari) in DIN 4102/T17 (tališče). Pred pričetkom mora izvajalec uskladiti detajle pritrjevanja odkapnih obrob, pritrjevanje ograj na obrobnih pločevinah in ostale preboje na fasadi. Zrnavost, strukturo tankoslojnih fasadnih ometov in barvo celotnih fasadnih oblog določi in pred izvedbo pismeno potrdi projektant.</t>
  </si>
  <si>
    <t>XVII.4.</t>
  </si>
  <si>
    <t xml:space="preserve">Obložene površine morajo biti vertikalno in horizontalno ravne z ostrimi robovi na stikih sten in na vogalih. Pri prezračevani fasadni oblogi se odprtine nad 1m2 odbijejo v celoti, špalete in police se obračunajo posebej. Pri tankoslojni fasadi veljajo za obračun normativi GNG za fasaderska dela. </t>
  </si>
  <si>
    <t>XIIV.5.</t>
  </si>
  <si>
    <t xml:space="preserve">V fasaderskih delih so zajeta samo dela, katera opravljajo posamezni fasaderji in dela, ki obenem pogojujejo predpisano kvaliteto zaradi izvedbe same: končni sloji fasadnih oblog s pripadajočimi nosilnimi sekundarnimi pod konstrukcijami in površinske obloge; Nosilne podloge (zidovi, montažni zidovi, jeklene primarne konstrukcije, lesene primarne konstrukcije, itd.) so predmet drugih postavk tega popisa. </t>
  </si>
  <si>
    <t>XVII.6.</t>
  </si>
  <si>
    <t>Fasaderji, ki delajo na višini morajo biti zavarovani v skladu z predpisi in zakonom o Varstvo pri delu (vsa varovala, ki služijo za uporabo osebne zaščitne opreme v skladu z SIST EN 354, SIST EN 355, SIST EN 360, SIST EN 362 in Zakonom o varstvu in zdravju pri delu.)</t>
  </si>
  <si>
    <t>XVII.7.</t>
  </si>
  <si>
    <t>XVII.8.</t>
  </si>
  <si>
    <r>
      <rPr>
        <b/>
        <sz val="11"/>
        <rFont val="Arial"/>
        <family val="2"/>
        <charset val="238"/>
      </rPr>
      <t xml:space="preserve">SPLOŠNA DOLOČILA: </t>
    </r>
    <r>
      <rPr>
        <sz val="11"/>
        <rFont val="Arial"/>
        <family val="2"/>
        <charset val="238"/>
      </rPr>
      <t>V ceni vseh postavk, morajo biti zajeta vsa dela, dobava in montaža, osnovni material, pritrdilni in tesnilni material, okovje, zapiralno okovje, ter material za vse zaključke. Izvajalec mora vse mere preveriti na licu mesta in izdelati ustrezno tehnično dokumentacijo in delavniške risbe, ki jih mora potrditi projektant.
Pri izvedbi, opremi in finalizaciji vseh izdelkov je potrebno upoštevati vse načrte, sheme in tehnične specifikacije. Pred izvedbo in montažo izdelkov je preveriti mere na objektu in v projektu. Vsa eventualna neskladja oz odstopanja je potrebno predhodno razjasniti s projektantom!</t>
    </r>
  </si>
  <si>
    <t>XVII.9.</t>
  </si>
  <si>
    <t>Standardi, ki se nanašajo fasaderska dela, oziroma materiale, ki se uporabljajo pri fasaderskih delih.</t>
  </si>
  <si>
    <t>Opomba: Vse standarde za toplotne izolacije gledati standarde vpisane pri zidarskih delih pod izolacije! Vse standarde za stekla gledati pri oknih, vratih!</t>
  </si>
  <si>
    <t>XVII.12.</t>
  </si>
  <si>
    <t>XVII.13.</t>
  </si>
  <si>
    <t>XVII.14.</t>
  </si>
  <si>
    <t>XVII.15.</t>
  </si>
  <si>
    <t>XVII.16.</t>
  </si>
  <si>
    <t>XVII.17.</t>
  </si>
  <si>
    <t>Obešene fasade- Standard za proizvod</t>
  </si>
  <si>
    <t>SIST EN 13830:2003</t>
  </si>
  <si>
    <t>XVII.18.</t>
  </si>
  <si>
    <t>XVII.19.</t>
  </si>
  <si>
    <t>Notranje in zunanje obloge iz masivnega lesa – Značilnosti, ovrednotenje skladnosti in označevanje</t>
  </si>
  <si>
    <t>SIST EN 14915:2013</t>
  </si>
  <si>
    <t>XVII.20.</t>
  </si>
  <si>
    <t>Lesene konstrukcije – Furnirni slojnat les (LVL) za konstrukcije – Zahteve</t>
  </si>
  <si>
    <t>SIST EN 14374:2005</t>
  </si>
  <si>
    <t>OPOMBA: standarde za okovje glej poglavje okna, zasteklitve, senčila, vrata</t>
  </si>
  <si>
    <t>XVII.21.</t>
  </si>
  <si>
    <t>Dekorativni visokotlačni laminati (HPL) – Plošče na osnovi duromernih smol – 7. del: Kompaktni laminati in kompozitni paneli HPL za notranjo in zunanjo oblogo zidov in stropov</t>
  </si>
  <si>
    <t>SIST EN 438-7:2005</t>
  </si>
  <si>
    <t>XVII.22.</t>
  </si>
  <si>
    <t>Kovinski profili-Definicije, zahteve in preskusne metode-2.del:Zunanji omet</t>
  </si>
  <si>
    <t>SIST EN 13568-2:2005</t>
  </si>
  <si>
    <t>XVII.23.</t>
  </si>
  <si>
    <t>Tesnilne mase za nekonstrukcijske stike v stavbah in na sprehajalnih površinah – 1.del: Tesnilne mase za fasade</t>
  </si>
  <si>
    <t>SIST EN 15651-1:2013</t>
  </si>
  <si>
    <t>XVII.24.</t>
  </si>
  <si>
    <t>Specifikacija za zunanje in notranje omete na osnovi organskih veziv</t>
  </si>
  <si>
    <t>XVII.25.</t>
  </si>
  <si>
    <t>Prosojne ploščate večslojne polikarbonatne (PC) plošče za notranje in zunanje strehe, stene in strope – Zahteve in preskusne metode</t>
  </si>
  <si>
    <t>SIST EN 16153:2013</t>
  </si>
  <si>
    <t xml:space="preserve">Fasaderska dela se morajo izvajati po določilih veljavnih tehničnih predpisov in normativov v soglasju z obveznimi standardi. </t>
  </si>
  <si>
    <t>Vgrajeni materiali, ki so potrebni za izvedbo fasade (izolacije, lepila, armatura, malte za temeljni, osnovni in finalni žlahtni nanosi, sidra, ….) morajo po kvaliteti ustrezati določilom veljavnih tehničnih predpisov in standardov.</t>
  </si>
  <si>
    <t xml:space="preserve">Vse površine morajo biti izdelane popolnoma ravno, vertikalno, kjer je potrebno pa horizontalno, poševno ali zaobljeno. Osnovni nanos fasadnega ometa mora dobro nalegati na podlago, zaključni žlahtni omet mora dobro vezati na temeljni nanos. </t>
  </si>
  <si>
    <t>• standardi razlikujejo tri vrste fasade:</t>
  </si>
  <si>
    <t>Posebna opozorila pri izdelavi fasade</t>
  </si>
  <si>
    <t xml:space="preserve">• Temperatura pri izvedbi: vsaj +5° C podlage in zraka ter do + 35° C.
• Izogibamo se delu ob neposrednem osončenju, pri močnem vetru in dežju.
• Dodajanje primesi ali aditivov ni dovoljeno.
• Lepila ne smemo nanašati na fasadne plošče, ki so bile dalj časa (2 tedna) izpostavljene UV sevanju (porumenele ali obledele plošče). Take plošče ponovno obrusimo in odprašimo.
• Pred nanosom naslednjih slojev upoštevamo min. 2 – 3 dnevni čas sušenja (ob temperaturi 20° C) pri čemer je pomembno, da je površina enakomerno suha (brez bolj vlažnih, temnejših lis). </t>
  </si>
  <si>
    <t>Opis dela oziroma splošna navodila pri izdelavi fasadnega predpisanega sistema in vgradnji fasadnih materialov</t>
  </si>
  <si>
    <t xml:space="preserve">PRIPRAVA POVRŠINE IN TERMOIZOLACIJA: </t>
  </si>
  <si>
    <t xml:space="preserve">• priprava vsega izolacijskega materiala s prenosom do mesta vgraditve in priprava podlage: Za lepljenje je primerna vsaka podlaga, ki jo opisuje standard. Take podlage imajo največ 1 cm velike neravnine na 4 m. Upoštevamo protipožarne predpise veljavnih gradbenih norm. Pri gladkih podlagah (npr.: beton) nanesemo lepilo po celotni površini z zobato gladilko z najmanj 12 mm širokimi utori in zobmi. </t>
  </si>
  <si>
    <r>
      <rPr>
        <b/>
        <sz val="11"/>
        <rFont val="Arial"/>
        <family val="2"/>
        <charset val="238"/>
      </rPr>
      <t xml:space="preserve">Priprava zidu: </t>
    </r>
    <r>
      <rPr>
        <sz val="11"/>
        <rFont val="Arial"/>
        <family val="2"/>
        <charset val="238"/>
      </rPr>
      <t>Zid očistimo nečistoč, z dleti ali sekirico odstranimo betonske plombe, slabo malto, opečne vključke. Omedemo ali spihamo prah in zid navlažimo tako, da vlago vpije.</t>
    </r>
  </si>
  <si>
    <t>• Vsi priključki, zaključki, preboji in detajli so planirani tako, da so izvedljivi in vodotesni na zatekanje meteornih vod. Zaključni sloj mora biti prekinjen na gradbenih stikih, kjer bi lahko prihajalo do dilatacijskega delovanja. Zaključne sloje ni priporočljivo nanašati na horizontalne podlage, kjer se zadržujejo meteorne vode.</t>
  </si>
  <si>
    <t xml:space="preserve">APNENI GROBI FASADNI OMET: </t>
  </si>
  <si>
    <r>
      <rPr>
        <b/>
        <sz val="11"/>
        <rFont val="Arial"/>
        <family val="2"/>
        <charset val="238"/>
      </rPr>
      <t>Materiali</t>
    </r>
    <r>
      <rPr>
        <sz val="11"/>
        <rFont val="Arial"/>
        <family val="2"/>
        <charset val="238"/>
      </rPr>
      <t xml:space="preserve">
</t>
    </r>
    <r>
      <rPr>
        <b/>
        <sz val="11"/>
        <rFont val="Arial"/>
        <family val="2"/>
        <charset val="238"/>
      </rPr>
      <t>Pesek:</t>
    </r>
    <r>
      <rPr>
        <sz val="11"/>
        <rFont val="Arial"/>
        <family val="2"/>
        <charset val="238"/>
      </rPr>
      <t xml:space="preserve"> Za pripravo malt, ki so vidne (nebeljene) in dopolnjujejo originalno stanje, je potrebno pozorno izbrati ustrezno barvo in granulat peska, ki naj bo čim bolj podoben originalu. Če je v originalu pran rečni pesek, je priporočljivo dodati tudi del tega peska iz bližnjih vodotokov. Za pripravo ustreznih malt glej Navodilo – priprava peska. Izdelani so 3 različni vzorci obrizga, z malto iz peska različnih odtenkov in granulata 0-4 (6 volumnov) in 4-10 (1 volumen). Vsaki fasadi se prilagajamo z ustreznim tonom peska.</t>
    </r>
  </si>
  <si>
    <r>
      <rPr>
        <b/>
        <sz val="11"/>
        <rFont val="Arial"/>
        <family val="2"/>
        <charset val="238"/>
      </rPr>
      <t xml:space="preserve">Vezivo: </t>
    </r>
    <r>
      <rPr>
        <sz val="11"/>
        <rFont val="Arial"/>
        <family val="2"/>
        <charset val="238"/>
      </rPr>
      <t>živo apno (ali žgano apno, tj. apno, ki še ni ugašeno).</t>
    </r>
  </si>
  <si>
    <t>ZARIBAN IN ROČNO ZALIKAN FINI APNENI OMET:</t>
  </si>
  <si>
    <r>
      <rPr>
        <b/>
        <sz val="11"/>
        <rFont val="Arial"/>
        <family val="2"/>
        <charset val="238"/>
      </rPr>
      <t>Pesek:</t>
    </r>
    <r>
      <rPr>
        <sz val="11"/>
        <rFont val="Arial"/>
        <family val="2"/>
        <charset val="238"/>
      </rPr>
      <t xml:space="preserve"> Za izvedbo fasade v finem zaribanem ometu, je potrebno pozorno izbrati ustrezno barvo in granulat peska, ki naj bo čim bolj podoben originalu. Za vzorec je pripravljena malta iz peska granulata 0–4 za podlago in presejan pesek 0–2 za zaključni sloj. Pesek ne sme biti umazan, s primesmi gline ali zemlje, in ne sme vsebovati prevelike količine prahu (»0«). Pred pripravo se preseje na želeno granulacijo, ki mora biti raznovrstna, to je brez prevlade ene same frakcije. LAHKO SE PRIPRAVI ŽE USTREZNA POLPRIPRAVLJENA MEŠANICA.</t>
    </r>
  </si>
  <si>
    <r>
      <rPr>
        <b/>
        <sz val="11"/>
        <rFont val="Arial"/>
        <family val="2"/>
        <charset val="238"/>
      </rPr>
      <t xml:space="preserve">Vezivo: </t>
    </r>
    <r>
      <rPr>
        <sz val="11"/>
        <rFont val="Arial"/>
        <family val="2"/>
        <charset val="238"/>
      </rPr>
      <t>Gašeno apno pridobimo z gašenjem živega apna. Gašeno apno naj bo čim starejše in uležano, najmanj 3 mesece, priporočeno vsaj 1 leto. Med uležavanjem ne sme zamrzniti. Pred pripravo se preveri, ali je apno dovolj čisto in brez večjih grudic. Sicer se mora presejati skozi 2 mm sito, odvisno od finosti malte.</t>
    </r>
  </si>
  <si>
    <t>Pritrdilni elementi morajo biti izdelani brez toplotnega mostu. Za sidranje izdelati ustrezno predpisano odprtino z predpisanim sidrom Iz odprtin je potrebno odstraniti prah iz vrtine z močnim vpihom. Vstavljeno sidro pokriti z izolacijskim vložkom.</t>
  </si>
  <si>
    <t>• prenos vode za močenje zidov, premeščanje maltark in občasno mešanje fasadne malte, dodajanje materiala in orodja</t>
  </si>
  <si>
    <t>KAMNOSEŠKA DELA:</t>
  </si>
  <si>
    <r>
      <rPr>
        <b/>
        <u/>
        <sz val="11"/>
        <rFont val="Arial"/>
        <family val="2"/>
        <charset val="238"/>
      </rPr>
      <t>OPOMBA:</t>
    </r>
    <r>
      <rPr>
        <b/>
        <sz val="11"/>
        <rFont val="Arial"/>
        <family val="2"/>
        <charset val="238"/>
      </rPr>
      <t xml:space="preserve"> </t>
    </r>
    <r>
      <rPr>
        <sz val="11"/>
        <rFont val="Arial"/>
        <family val="2"/>
        <charset val="238"/>
      </rPr>
      <t xml:space="preserve">Pri izvajanju del iz poglavja "Naravni in umetni kamen" je upoštevati vsa pripravljalna dela, pomožna dela zaključna dela. Pri posameznih postavkah iz tega poglavja mora ponudnik v cenah za enoto mere obvezno zajeti, upoštevati in vkalkulirati še: </t>
    </r>
  </si>
  <si>
    <t xml:space="preserve">Kamnoseška dela morajo biti izvršena po določilih veljavnih normativov in v soglasju s tehničnimi pogoji za </t>
  </si>
  <si>
    <t>oblaganje z naravnim kamnom. Potrebni materiali za ta dela morajo po kvaliteti prav tako ustrezati</t>
  </si>
  <si>
    <t xml:space="preserve">določilom veljavnih standardov. </t>
  </si>
  <si>
    <t>Za izvršitev kamnoseških del se uporabljajo obstoječi odri na objektu. V primeru, da so za izvršitev kamnoseških del</t>
  </si>
  <si>
    <t>potrebni posebni odri, se ti obračunajo posebej.</t>
  </si>
  <si>
    <t>Standardizirani opisi za kamnoseška dela vsebujejo:</t>
  </si>
  <si>
    <t>Storitev kooperanta obsega, če ni s pogodbo drugače določeno:</t>
  </si>
  <si>
    <t>MIZARSKA DELA:</t>
  </si>
  <si>
    <r>
      <rPr>
        <b/>
        <u/>
        <sz val="11"/>
        <rFont val="Arial"/>
        <family val="2"/>
        <charset val="238"/>
      </rPr>
      <t>OPOMBA:</t>
    </r>
    <r>
      <rPr>
        <sz val="11"/>
        <rFont val="Arial"/>
        <family val="2"/>
        <charset val="238"/>
      </rPr>
      <t xml:space="preserve"> Pri izvajanju mizarskih del je upoštevati vsa pripravljalna dela, pomožna dela zaključna dela. Pri posameznih postavkah mizarskih del iz tega poglavja mora ponudnik v cenah za enoto mere obvezno zajeti, upoštevati in vkalkulirati še: </t>
    </r>
  </si>
  <si>
    <t xml:space="preserve">Pri izdelavi mizarskih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mizarskih elementov in izdelava predizmer na objektu. Oprema in pohištvo, kupljeno pri poljubnih dobaviteljih (ali izdelano enakovredno po meri), zmontirano na licu mesta; vse v barvah po barvni lestvici ali izboru projektanta, ki mora ustrezati sledečim parametrom in načinu obdelave. </t>
  </si>
  <si>
    <t xml:space="preserve">Pred izvedbo - montažo notranjega stavbnega pohištva je z izvajalcem gradbenih del ali nadzorom potrebno uskladiti mere posameznih odprtin za okna in vrata. </t>
  </si>
  <si>
    <t xml:space="preserve">Pri polaganju lesenih talnih oblog in parketa je obvezno potrebno upoštevati sledeče pogoje:
• Vlaga v podlagi ne sme presegati 2,00 %
• Relativna vlaga v prostoru med 45 in 65 %
• Temperatura v prostoru od 18 do 24°C. </t>
  </si>
  <si>
    <t>Pri izdelavi mizarskih del je upoštevati detajle in sheme PZI projekta in posamezne kosovnice. Izvajalec je dolžan pred montažo stavbnega pohištva/vrat le te predati v pregled nadzoru in od njega pridobiti pisno soglasje, katerega se vpiše v gradbeni dnevnik. Notranje stropne in stenske obloge ter notranja vrata so predmet notranje opreme, kar pomeni, da se v času izdelave PZI načrta za ta segment količine in opis lahko še spremenijo!</t>
  </si>
  <si>
    <t>Splošna določila za mizarska dela:</t>
  </si>
  <si>
    <t>Mizarska dela morajo biti izvršena po določilih veljavnih normativov in v soglasju z obveznimi standardi.</t>
  </si>
  <si>
    <t>zidarsko /težaško/ pomoč kooperantu</t>
  </si>
  <si>
    <t>Za montažo mizarskih izdelkov in del se uporabljajo obstoječi odri na objektu. V primeru, da so za montažo mizarskih izdelkov potrebni drugi odri, se ti obračunavajo posebej.</t>
  </si>
  <si>
    <t>dobava osnovnega in pomožnega materiala ter okovja</t>
  </si>
  <si>
    <t>naprava izdelkov in montaža materiala z dajatvami</t>
  </si>
  <si>
    <t>pobarvanje izdelkov s firnežem iz lanenega olja</t>
  </si>
  <si>
    <t>zasteklitev z ravnim 2 in 3 mm steklom, lakiranje in zaščita izdelkov s suhomontažne izvedbe</t>
  </si>
  <si>
    <t>prevoz izdelkov na objekt z nakladanjem in ekspeditom</t>
  </si>
  <si>
    <t>čiščenje izdelkov po izvršeni montaži in podobno</t>
  </si>
  <si>
    <t>razkladanje, skladiščenje in notranji prenosi izdelkov do mesta vgraditve</t>
  </si>
  <si>
    <t>vzidava izdelkov oziroma slepih okvirjev</t>
  </si>
  <si>
    <t>naprava podlog za notranje okenske police</t>
  </si>
  <si>
    <t>snemanje in obešanje okenskih kril med gradnjo</t>
  </si>
  <si>
    <t>čiščenje izdelkov pred oddajo objekta in podobno</t>
  </si>
  <si>
    <t>okna in vrata standardnih mer se obračunavajo posamezno, okna, vrata in ostali izdelki nestandardnih mer pa od m2 izdelka, merjeno po zunanjem obodu okvirja, pri vratih se kotno železo obračunava posebej</t>
  </si>
  <si>
    <t>ostali izdelki in doplačila po dejansko izvršenih količinah po opisu v posamezni postavki</t>
  </si>
  <si>
    <t>Standardi, ki se nanašajo mizarska dela, oziroma materiale, ki se uporabljajo pri mizarskih delih.</t>
  </si>
  <si>
    <t>OP.: standarde za okovje glej poglavje okna, zasteklitve, senčila, vrata</t>
  </si>
  <si>
    <t>STEKLARSKA DELA:</t>
  </si>
  <si>
    <r>
      <rPr>
        <b/>
        <u/>
        <sz val="11"/>
        <rFont val="Arial"/>
        <family val="2"/>
        <charset val="238"/>
      </rPr>
      <t>OPOMBA:</t>
    </r>
    <r>
      <rPr>
        <b/>
        <sz val="11"/>
        <rFont val="Arial"/>
        <family val="2"/>
        <charset val="238"/>
      </rPr>
      <t xml:space="preserve"> </t>
    </r>
    <r>
      <rPr>
        <sz val="11"/>
        <rFont val="Arial"/>
        <family val="2"/>
        <charset val="238"/>
      </rPr>
      <t xml:space="preserve">Pri izvajanju steklarskih del je upoštevati vsa pripravljalna dela, pomožna dela zaključna dela. Pri posameznih postavkah iz tega poglavja mora ponudnik v cenah za enoto mere obvezno zajeti, upoštevati in vkalkulirati še: </t>
    </r>
  </si>
  <si>
    <t xml:space="preserve">Pred izvedbo - montažo notranjega steklenega stavbnega pohištva je z izvajalcem gradbenih del ali nadzorom potrebno uskladiti mere posameznih odprtin za okna in vrata. </t>
  </si>
  <si>
    <t xml:space="preserve">Pri izdelavi mizarskih del je upoštevati detajle in sheme PZI projekta in posamezne kosovnice. Izvajalec je dolžan pred montažo steklenega stavbnega pohištva/vrat le te predati v pregled nadzoru in od njega pridobiti pisno soglasje, katerega se vpiše v gradbeni dnevnik. </t>
  </si>
  <si>
    <t xml:space="preserve">Izdelava predizmer na objektu, meritve, pridobitve in dostava izjav o ustreznosti ter ustreznih certifikatov mora biti zajeta v ceno izdelave prefabrikatov in posameznih izdelkov. </t>
  </si>
  <si>
    <t xml:space="preserve">Skladiščenje materiala, tehnike in prefabrikatov na gradbišču do dokončne montaže, odstranjevanje odpadnega materiala in smeti ter stroške za komunalne takse je upoštevati v skladu s zahtevami popisa (v ceni/E.M.). </t>
  </si>
  <si>
    <t xml:space="preserve">V ceno je zajeti tudi popravilo škode, ki bi se eventualno povzročila drugim izvajalcem, popravilo poškodb in opleskov, ki bi nastale pri montaži konstrukcije, uskladitev delavniških načrtov s PZI projektom ter vsi ukrepi za varno izvedbo del v skladu z Zakonom o varstvu pri delu. </t>
  </si>
  <si>
    <t xml:space="preserve">Pred dokončnim pričetkom izdelave elementov v delavnici morajo biti s strani odgovornega projektanta in nadzorne službe dokončno pismeno potrjeni vsi detajli, videz in barva, odprtine oken in vrat, obdelava vidnega betona in eventualni foto vzorci. </t>
  </si>
  <si>
    <t>Splošna določila za steklarska dela:</t>
  </si>
  <si>
    <t>Steklarska dela morajo biti izvršena po določilih veljavnih normativov in v soglasju z obveznimi standardi za ta dela.</t>
  </si>
  <si>
    <t>Potrebni materiali za ta dela morajo po kvaliteti prav tako ustrezati določilom veljavnih standardov.</t>
  </si>
  <si>
    <t>Za izvršitev steklarskih del se uporabljajo obstoječi odri na objektu. V primeru, da so za izvršitev steklarskih del potrebni drugi odri, se ti obračunavajo posebej.</t>
  </si>
  <si>
    <t>Standardizirani opisi del za steklarska dela vsebujejo:</t>
  </si>
  <si>
    <t xml:space="preserve">                     - ostale manipulativne stroške</t>
  </si>
  <si>
    <t>XVIII.</t>
  </si>
  <si>
    <t>DVIGALO:</t>
  </si>
  <si>
    <t>XVIII.1.</t>
  </si>
  <si>
    <t xml:space="preserve">SPLOŠNA DOLOČILA
Dvigalo je načrtovano in izdelano skladno s standardom SIST EN81-1 in skladno s Pravilnikom o varnosti dvigal (Ur. List RS št. 83/07). Po končani montaži dvigala priglašeni organ opravi končni pregled in izda certifikat. Pri izvedbi in montaži dvigal je upoštevati predpisano kvaliteto in že izdelane načrte, zato je tip dvigala določen na podlagi le tega. Pri montaži je upoštevati vsa pripravljalna dela, pomožna in zaključna dela. Pri posameznih postavkah ob izvedbi in montaži dvigalnih naprav iz tega poglavja mora ponudnik v cenah za enoto mere obvezno zajeti, upoštevati in vkalkulirati še: </t>
  </si>
  <si>
    <t>XVIII.2.</t>
  </si>
  <si>
    <t xml:space="preserve">Dvigalo mora biti narejeno v skladu s Pravilnikom o varnosti dvigal in standardi SIST EN 81-1, SIST EN 81-1 A2, SIST EN 81-1 AC, SIST EN 81-28, SIST EN 81-2, SIST EN 81-2 A2, SIST EN 81-2 AC in SIST EN 81-3.
Monterji, ki delajo na višini morajo biti zavarovani v skladu z predpisi in zakonom o Varstvo pri delu (vsa varovala, ki služijo za uporabo osebne zaščitne opreme v skladu z SIST EN 354, SIST EN 355, SIST EN 360, SIST EN 362 in Zakonom o varstvu in zdravju pri delu). </t>
  </si>
  <si>
    <t>XVIII.3.</t>
  </si>
  <si>
    <t>Vsa sidra in zunanji kovinski elementi so vroče cinkani in finalno prašno barvani V RAL lestvici v tonu po izboru arhitekta. Vse jeklene nosilne konstrukcije morajo biti po kočani izdelavi pregledane s strani pooblaščene organizacije, ki preveri kvaliteto zvarov, spojev, barvnega nanosa in o tem izdela pisno poročilo. Stroške izdelave in pregleda je vkalkulirati v ceno E.M.
Za vsako napravo je potrebno izdelati poizkusne zagone, teste in o tem izdelati pisno poročilo, kar je zajeti v ceno.</t>
  </si>
  <si>
    <t>XIX.</t>
  </si>
  <si>
    <t>RAZNA OBRTNIŠKA DELA:</t>
  </si>
  <si>
    <t>XIX.1.</t>
  </si>
  <si>
    <t>D.</t>
  </si>
  <si>
    <t>OPREMA:</t>
  </si>
  <si>
    <t>1.1.</t>
  </si>
  <si>
    <t>a. varjenje kovinskih konstrukcij, skladno z EN 1090-1
b. uveden sistem ravnanja z okoljem SIST ISO 14001, ali enakovredno
Sistemi zagotavljanje kakovosti morajo temeljiti na ustrezni seriji evropskih standardov, potrjenih s strani organov, ki so usklajeni s serijo evropskih standardov v zvezi z izdajanjem potrdil.
V enotni ceni morajo biti zajeta vsa potrebna dela, transporti, prenosi,...</t>
  </si>
  <si>
    <t>SPLOŠNA DOLOČILA - POHIŠTVO
Za vsako postavko je potrebno upoštevati izdelavo, dobavo in montažo elementov opreme vključno z vsemi transporti, testiranji in dokazili o kakovosti. Pri izvajanju alu del je upoštevati vsa pripravljalna dela, pomožna dela zaključna dela. Pri posameznih postavkah pohištva iz tega poglavja mora ponudnik v cenah za enoto mere obvezno zajeti, upoštevati in vkalkulirati še:</t>
  </si>
  <si>
    <t>2.1.</t>
  </si>
  <si>
    <t>*- V ceno za enoto mere morajo biti vračunani stroški za izdelavo delavniških načrtov ter detajlov za izvedbo posameznih elementov in izdelava predizmer na objektu. Pred izdelavo - naročilom projektant obvezno pismeno potrdi način izvedbe, posamezne artikle, opremo tipe in vse detajle! Izvajalec je obvezan izdelati vzorce za potrditev.
Pri izdelavi pohištva in pri montaži je potrebno upoštevati posamezne tehnične kosovnice projekta ter proizvajalca/ponudnika, katere potrdi arhitekt. Detajli in posamezni izračuni so za izvajalca obvezni; kakršna koli odstopanja od projekta so dovoljena le v soglasju in po predhodni pisni odobritvi odgovornega projektanta in investitorja.</t>
  </si>
  <si>
    <t>E.</t>
  </si>
  <si>
    <t>ZUNANJA UREDITEV:</t>
  </si>
  <si>
    <t>XXII.</t>
  </si>
  <si>
    <t>GRADBENA IN OBRTNIŠKA DELA ZUNANJE UREDITVE:</t>
  </si>
  <si>
    <t>XXII.1.</t>
  </si>
  <si>
    <t>XXII.2.</t>
  </si>
  <si>
    <t>XXII.3.</t>
  </si>
  <si>
    <t>Pri izvajanju priključkov infrastrukture se vsa izkopna dela in transporti izkopanih in zasipnih materialov obračunavajo po prostorninah v raščenem stanju. Vsa nasipna in zasipna dela pa se obračunavajo po prostornini zemljine v vgrajenem stanju s potrebno zbitostjo. Pri zasipavanju kanala na zmontirani cevovod ali instalacijo je treba upoštevati tudi komprimiranje pripeljanega materiala izven gradbišča, s katerim se zasipava jarek (na primer tampon, pesek itd.). Ne glede na to kakšen material je uporabljan za zasip, je potrebno zadnji sloj utrditi do takšne zbitosti, da je njegova nosilnost najmanj 60 MPa. Nosilnost je treba potrditi z dinamično ploščo.
V enotni ceni morajo biti zajeta vsa potrebna dela, transporti, prenosi,...</t>
  </si>
  <si>
    <t>Zavarovanje dobav in storitev v svojem imenu in v imenu investitorja za tveganja v času nakladanja, transporta, razkladanja za obseg dobave mora biti obračunano v ponudbi pri vseh postavkah.</t>
  </si>
  <si>
    <t>Ponudnik naj izpolnjuje samo stolpec "VPIS CENE NA ENOTO (€)" - razen v primeru, ko je to drugače zahtevano. Lastnosti tabel se ne sme spreminjati!</t>
  </si>
  <si>
    <t>SPLOŠNA DOLOČILA:</t>
  </si>
  <si>
    <t>Betonska dela</t>
  </si>
  <si>
    <t>INTERNA KANALIZACIJA</t>
  </si>
  <si>
    <t>Ročno planiranje dna jarka s točnostjo +/- 3 cm po projektiranem padcu.</t>
  </si>
  <si>
    <t>Odvoz viška izkopanega materiala na stalno deponijo, z razkladanjem in razgrinjanjem na deponiji, plačilo deponije.</t>
  </si>
  <si>
    <t>~ PVC 160/SN8</t>
  </si>
  <si>
    <t>~ PVC 200/SN8</t>
  </si>
  <si>
    <t>~ PVC 250/SN8</t>
  </si>
  <si>
    <t>~ PVC 300/SN8</t>
  </si>
  <si>
    <t>Dobava in montaža PVC kanalskih cevi, stiki so tesnjeni z gumi tesnili in polnim obbetoniranjem z betonom C16/20 in vsemi potrebnimi fazonskimi kosi.</t>
  </si>
  <si>
    <t>Nabava, dobava in montaža drenažnih cevi, z 2/3 perforacijo s polaganjem v betonsko posteljico C16/20 in obsipom z drenažnim peskom frakcije 8/16 mm.</t>
  </si>
  <si>
    <t>Dobava in montaža revizijskega jaška fi 800 mm iz arm. poliestra povozne kv. na kanalu iz PVC cevi z izdelano muldo v dnu jaška.</t>
  </si>
  <si>
    <t>~ gl. do 1,5 m</t>
  </si>
  <si>
    <t>Dobava in montaža revizijskega jaška fi 1000 mm iz arm. poliestra povozne kv. na kanalu iz PVC cevi z izdelavo lijakastega dna jaška.</t>
  </si>
  <si>
    <t>~ gl. do 2,0 m</t>
  </si>
  <si>
    <t>Dobava in vgradnja LTŽ pokrova fi 600 mm, C250 skladen z SIST EN 124, z AB betonskim obročem in vsemi pomožnimi deli.</t>
  </si>
  <si>
    <t>Čiščenje interne kanalizacije in pregled s TV kamero po končanih delih.</t>
  </si>
  <si>
    <t>Zarisovanje osi kanalizacije in določitev globine.</t>
  </si>
  <si>
    <t>~ DN 160</t>
  </si>
  <si>
    <t>~ gl. do 4,0 m</t>
  </si>
  <si>
    <t>Dobava in izdelava ponikovalnice iz betonskih cevi fi 100 cm z vsemi pomožnimi deli in vgradnjo kanalskega pokrova LTŽ fi 60 mm, C250 z izdelavo AB krovne plošče z odprtino fi 60 cm.</t>
  </si>
  <si>
    <t>Dobava in izdelava ponikovalnice iz betonskih cevi fi 200 cm z vsemi pomožnimi deli in vgradnjo kanalskega pokrova LTŽ fi 60 mm, C250 z izdelavo AB krovne plošče z odprtino fi 60 cm.</t>
  </si>
  <si>
    <t>~ gl. do 3,5 m</t>
  </si>
  <si>
    <t>Nabava, dobava in vgradnja drenažnega peska 16/32 mm za obsip ponikovalnic.</t>
  </si>
  <si>
    <t>Dobava in vgradnja tipskega lovilca olj in bencina, vgradnja po navodilu  izbranega proizvajalca, lovilec v skladu z EN 858-2 z avtomatsko zaporo na iztoku.</t>
  </si>
  <si>
    <t>~ Q = 3,0 l/s</t>
  </si>
  <si>
    <t xml:space="preserve">Dobava in vgradnja tipskega lovilca olj in bencina z by-passom vgradnja po navodilu izbranega proizvajalca, lovilec v skladu z EN 858-2. </t>
  </si>
  <si>
    <t>~ Q = 40,0 l/s</t>
  </si>
  <si>
    <t>Elektro priključek na interno elektro omrežje.</t>
  </si>
  <si>
    <t>Dobava in vgradnja združitvenega elementa na tlačnem vodu.</t>
  </si>
  <si>
    <t>Izdelava prezračevanja črpališča nad krovno ploščo s cevmi DN 100 in prezračevalno kapo.</t>
  </si>
  <si>
    <t>Izdelava tlačnega voda iz PE HD ja DN 50 mm in vsemi potrebnimi gradbenimi deli pri izvedbi priključka na čistilno napravo.</t>
  </si>
  <si>
    <t>Izdelava tlačnega voda iz PE HD ja DN 50 mm s pritrjevanjem na AB konstrukcijo ČN vključno s koleni in drobnim materialom.</t>
  </si>
  <si>
    <t>Nabava, dobava in vgradnja toplotne izolacije za tlačni vod DN 50 mm iz poliuretanske pene debeline 10 cm, vključno z zaščito toplotne izolacije s pločevino.</t>
  </si>
  <si>
    <t>Izdelava peskolova iz betonskih cevi ɸ 40 cm z vsemi pomožnimi deli in betonskim pokrovom.</t>
  </si>
  <si>
    <t>Izdelava cestnega požiralnika iz betonskih cevi ɸ 40 cm z vsemi pomožnimi deli in vgradnjo LTŽ vtočne rešetke 300/300, D400.</t>
  </si>
  <si>
    <t>Izdelava izlivne glave na kanalu DN 300 mm z betonom C25/30 z vsemi opažnimi deli in oblikovanjem po naklonu naravne brežine.</t>
  </si>
  <si>
    <t>Zavarovanje gradbene jame in gradbišča. Po končanih delih odstranitev zaščitne ograje z vsemi pomožnimi deli in vzposavitev v prvotno stanje.</t>
  </si>
  <si>
    <t>Široki izkop globine do 2,0 m z direktnim nakladanjem na prevozno sredstvo (odvoz na trajno deponijo):
~ izkop v terenu do IV. kategorije</t>
  </si>
  <si>
    <t>Izkop kanalizacijskega jarka globine 0 - 4,00 m, v terenu v terenu do IV. kategorije z odlaganjem izkopanega materiala ob rob izkopa, naklon brežine 60°.</t>
  </si>
  <si>
    <t>Ročni izkop kanalizacijskega jarka globine 0 - 4,00 m, v terenu do IV. kategorije z odlaganjem izkopanega materiala ob rob izkopa.</t>
  </si>
  <si>
    <t>Konstrukcijski elementi predmetnega objekta morajo izpolnjevati naslednje zahteve, ki veljajo za razred vidne površine betona VB 2</t>
  </si>
  <si>
    <t>Kvaliteta betona mora ustrezati zahtevam splošnih določil za betonska dela in opis del</t>
  </si>
  <si>
    <t>Opaž mora biti popolnoma zaliti z betonom, beton mora biti gost in brez gnezd. Armatura mora ostati na svojem mestu in mora biti obdana od vseh strani s predpisanim zaščitnim slojem betona</t>
  </si>
  <si>
    <t>Pred pričetkom betonskih del mora biti opaž in armatura popolnoma pripravljena</t>
  </si>
  <si>
    <t>Višina prostega pada betona ne sme biti večja od 1 m. V primeru, da se mora beton vmetavati z večje višine, je potrebno, da bi preprečili segregacijo, uporabiti eno od priznanih metod za vmetavanje betona</t>
  </si>
  <si>
    <t>Ročno vgrajevanje z ročnim ali strojnim zgoščevanjem betona v konstrukcije določenega preseka</t>
  </si>
  <si>
    <t>Naprava betona s prenosom vsega materiala do mesta izdelave</t>
  </si>
  <si>
    <t>Prenos betona do mesta vgraditve</t>
  </si>
  <si>
    <t>Obračun:</t>
  </si>
  <si>
    <t>Betonsko železo:</t>
  </si>
  <si>
    <r>
      <t>OPOMBA:</t>
    </r>
    <r>
      <rPr>
        <sz val="11"/>
        <rFont val="Arial"/>
        <family val="2"/>
        <charset val="238"/>
      </rPr>
      <t xml:space="preserve"> Čiščenje prostorov, objekta, opreme in delovnih naprav po končanih posameznih fazah je vkalkulirati v e.m.
Pri posameznih postavkah zidarskih del iz tega poglavja mora ponudnik v cenah za enoto mere obvezno zajeti, upoštevati in vkalkulirati še: </t>
    </r>
  </si>
  <si>
    <t xml:space="preserve">Pomožna in spremljevalna dela so: </t>
  </si>
  <si>
    <t>Postavitev in odstranitev PVC in polne gradbiščne ograje z vsemi predvidenimi prestavitvami zaradi faznosti in tehnologije gradnje, z vzdrževanjem in popravili (PVC folija višine 1,8 m pritrjena na ustrezno trdnih stojalih v medsebojni oddaljenosti do 2 m in po potrebi zavarovanimi pred porušitvijo zaradi vetra) za obdobje 5 mesecev: PVC ograja se postavlja proti cesti, proti parkirišču pa polna ograja.</t>
  </si>
  <si>
    <t>Delavci na nezavarovanih višinah morajo biti zavarovani v skladu z predpisi in zakonom o Varstvo pri delu (vsa varovala, ki služijo za uporabo osebne zaščitne opreme v skladu z SIST EN 354, SIST EN 355, SIST EN 360, SIST EN 362 in Zakonom o varstvu in zdravju pri delu).</t>
  </si>
  <si>
    <r>
      <rPr>
        <b/>
        <u/>
        <sz val="11"/>
        <rFont val="Arial"/>
        <family val="2"/>
        <charset val="238"/>
      </rPr>
      <t>OPOMBA:</t>
    </r>
    <r>
      <rPr>
        <b/>
        <sz val="11"/>
        <rFont val="Arial"/>
        <family val="2"/>
        <charset val="238"/>
      </rPr>
      <t xml:space="preserve"> </t>
    </r>
    <r>
      <rPr>
        <sz val="11"/>
        <rFont val="Arial"/>
        <family val="2"/>
        <charset val="238"/>
      </rPr>
      <t>Posamezne količine so izračunane za celotno gradbeno jamo v raščenem stanju. Pred izdelavo projekta in popisa je bil izdelan Načrtom s področja geotehnologije in rudarstva - Geomehansko poročilo 2304/2022, marec 2022, zato so kategorije in konfiguracija terena pri izračunu izkopa določene v smislu izsledkov slednjega. Ponudnik je dolžan pri formiranju cene v celoti upoštevati vse izsledke in navodila ter zahteve poročila. V primeru kakršnihkoli težav pri temeljenju objekta in odstopanj od navedenih določil (sestava tal, dotoki vode) je potrebno obvestiti geomehanika, ki bo na osnovi opravljenega ogleda podal dopolnila k načinu temeljenja. Pred temeljenem je treba izvesti ustrezne meritve in kontrolni pregled. Rezulatati meritev morajo biti posredovani pooblaščenemu inženirju s področja gradbeništva in vodji projekta, ki skupaj z nadzorom presodijo nadaljni način temeljenja. V kolikor meritve ne bodo pokazale ustreznosti temeljne podlage, je dolžan investitor upoštevati nova navodila statika in geomehanika.</t>
    </r>
  </si>
  <si>
    <t>V času izvajanja izkopa in geomehanskih del mora izvajalec ažurno spremljati dela, ter temu primerno ukrepati v skladu s pravili stroke. Pri posameznih postavkah zemeljskih del iz tega poglavja mora ponudnik v cenah za enoto mere obvezno zajeti, upoštevati in vkalkulirati še:</t>
  </si>
  <si>
    <t>Splošna določila za zemeljska dela:</t>
  </si>
  <si>
    <t>Geosintetične ovire - Zahtevane karakteristike pri gradnji rezervarjev in nasipov:</t>
  </si>
  <si>
    <t>Dopustna odstopanja za pravokotnost, dimenzije in ravnost posameznih betonskih ali armiranobetonskih konstrukcij so določena po določilih DIN 18202.</t>
  </si>
  <si>
    <t>Splošna določila za betonska dela:</t>
  </si>
  <si>
    <t>Veziva, sestavljena veziva in industrijsko pripravljene mešanice za estrihe na osnovi kalcijevega sulfata – 1. del: 
Definicije in zahteve:</t>
  </si>
  <si>
    <t>Zidanje mora biti čisto, s pravilno vezavo opeke. Stiki morajo biti dobro zaliti z malto, vrste popolnoma vodoravne, malta pa ne sme biti v debelejšem sloju kot 15 mm. Vse površine morajo biti popolnoma ravne in navpične, odvečna malta iz stikov se mora odstraniti, dokler je še sveža.</t>
  </si>
  <si>
    <t xml:space="preserve">Splošni pogoji </t>
  </si>
  <si>
    <t>° razčlenjena fasada: odstotek odprtin in izpadov na fasadi je nad 35% celotne površine fasade</t>
  </si>
  <si>
    <t>Opaži:</t>
  </si>
  <si>
    <t>• odstranitev odrov, ruvanje žičnikov, čiščenje in odnos materiala v deponijo ter sortiranje po dimenzijah</t>
  </si>
  <si>
    <t>Lesene konstrukcije:</t>
  </si>
  <si>
    <t xml:space="preserve">~ DV stebri </t>
  </si>
  <si>
    <t xml:space="preserve">~ Portali </t>
  </si>
  <si>
    <t xml:space="preserve">~ Podstavki VN aparatov </t>
  </si>
  <si>
    <t>~ Temelji DV stebrov</t>
  </si>
  <si>
    <t xml:space="preserve">~ Temelji portalov </t>
  </si>
  <si>
    <t xml:space="preserve">~ Točkovni temelji VN aparatov </t>
  </si>
  <si>
    <t xml:space="preserve">~ Pasovni temelji VN aparatov </t>
  </si>
  <si>
    <t xml:space="preserve">~ Glavna kineta vključno z AB pokrovi  </t>
  </si>
  <si>
    <t xml:space="preserve">~ Manjše kinete znotraj stikališča vključno z AB pokrovi </t>
  </si>
  <si>
    <t>Odstranitev kovinske ograje: žična ograja. Višine do 2 m s kovinskimi stebrički in pritrdilnim materialom (Klasifikacijska številka odpadka: 170405)</t>
  </si>
  <si>
    <t>Cene na enoto morajo vsebovati: 
~ vsa potrebna pripravljalna dela in čiščenje podlog
~ merjenje na objektu
~ vse potrebne transporte do mesta vgrajevanja
~ skladiščenje materiala na gradbišču
~ preizkušanje kvalitete za vse materiale, ki se vgrajujejo in dokazovanje kvalitete z izjavami o skladnosti. 
~ usklajevanje z osnovnim načrtom
~ izdelava tehnoloških risb za proizvodnjo, z detajli, ki jih je potrebno izvesti za dokončanje posameznih del, tudi če niso podrobno navedeni in opisani v popisu in načrtih, so pa nujna za pravilno funkcioniranje posameznih sistemov in elementov. 
~ ves potreben glavni, pomožni, nerjaveči pritrdilni in vezni material
~ izdelavo vseh potrebnih zaključkov
~ vsa potrebna pomožna sredstva za vgrajevanje na objektu kot so lestve, odri in podobno
~ terminsko usklajevanje del z ostalimi izvajalci na objektu
~ popravilo eventualno povzročene škode ostalim izvajalcem na gradbišču
~ čiščenje prostorov in odvoz odpadnega materiala na stalno deponijo in plačilo takse
~ zaščita izdelkov pred poškodbami do predaje naročniku del
~ vsa dela in ukrepe po določilih zakona o varstvu pri delu
~ fazno izvajanje del
~ izvajanje del v nepostedni bližini delov pod 110 kV napetostjo
~ pisni sporazum iz varstva pri delu
~ izpuste za ozemljitve za vse armiranobetonske konstrukcije
~ kovinski elementi (požarna vrata, ograje….) morajo imeti originalne priključke za zaščitno ozemljitev</t>
  </si>
  <si>
    <r>
      <rPr>
        <b/>
        <sz val="11"/>
        <rFont val="Arial"/>
        <family val="2"/>
        <charset val="238"/>
      </rPr>
      <t>POGOJI SOGLASIJ:</t>
    </r>
    <r>
      <rPr>
        <sz val="11"/>
        <rFont val="Arial"/>
        <family val="2"/>
        <charset val="238"/>
      </rPr>
      <t xml:space="preserve"> Pri izvajanju objekta je obvezno upoštevati požarni elaborat ali načrt za predmetni objekt ter vse ostale pogoje posameznih soglasodajalcev, izdelovalcev posameznih načrtov in gradbenega dovoljenja. Pred pričetkom del mora izvajalec dodatno natančno pregledati obstoječe stanje na lokaciji gradnje - na gradbeni parceli in se seznaniti z že izvedenimi zakoličbami komunalnih primarnih in sekundarnih vodov, pregledati eventualno izdelan PZI načrt gradbenih konstrukcij, načrt arhitekture, električnih inštalacij, naprav in opreme in načrt strojnih inštalacij, naprav in opreme, vse elaborate in poročila ter morebitne ugotovljene pripombe posredovati investitorju. </t>
    </r>
  </si>
  <si>
    <t>Podaljški: Podaljševalni kabli morajo biti izdelani skladno z zahtevami standarda SIST HD 22.4, v izvedbi vsaj HO 5 RN – F in primerno mehansko zaščiteni ali postavljeni na ustrezni višini v skladu s posebnimi predpisi.</t>
  </si>
  <si>
    <t>Dela izvajati skladno z: 
~ Uredbo o vzdrževalnih delih v javno korist na področju energetike (Uradni list RS, št. 37/18).
~ Uredbo o zagotavljanju varnosti in zdravja pri delu na začasnih in premičnih gradbiščih (Uradni list RS, št. 83/05 in 43/11–ZVZD-1)
~ Pravilnikom o zahtevah za zagotavljanje varnosti in zdravja delavcev na delovnih mestih (Uradni list RS, št. 89/99, 39/05 in 43/11–ZVZD-1) 
in ostalo merodajno zakonodajo in standardi.</t>
  </si>
  <si>
    <t xml:space="preserve">UKREPI ZA VARSTVO PRI DELU: Vsi potrebni varnostni ukrepi in zaščite v smislu Zakona o varnosti in zdravja pri delu ter Pravilnika o listinah za sredstva pri delu, ki veljajo pri izvajanju navedenih del. </t>
  </si>
  <si>
    <t>PARCELA IN TRANSPORTI TER DELOVNI REŽIM: Vsi notranji in zunanji vertikalni in horizontalni transporti do začasnih in stalnih deponij ter vsa pripravljalna, pomožna in zaključna dela pri posameznih postavkah. (tudi, če to ni posebej navedeno v posameznih postavkah). Odpadni in izkopani material se deponira na deponije, katere morajo imeti upravna dovoljenja za deponiranje posameznih vrst materiala. Ponudnik izbere lokacije posameznih deponij v skladu s tem popisom in v cenah za E.M. upošteva vse stroške deponiranja in transporta. Prikazane količine v tem popisu so v raščenem ali vgrajenem stanju. Posamezni koeficienti razrahljivosti morajo biti upoštevani že v ceni za enoto mere in se posebej ne obračunavajo v količinah. Pri cenah za enoto je upoštevati specifičnost lokacije (delno utesnjenost) glede na manipulacijo, delno sprotni dovoz materiala in premik strojev, mehanizacije ali delovnih naprav. Hkrati je upoštevati oteževalno okoliščino: neposredno bližino delujočega 110 kV stikališča, ki bo v času predmetne gradnje delujoče in pod napetostjo.</t>
  </si>
  <si>
    <t>KVALITETA MATERIALOV IN OPREME: Vgrajeni material in oprema mora ustrezati veljavnim normativom in predpisanim standardom, ter ustrezati kvaliteti določeni z veljavno zakonodajo ter predmetnim projektom. Ponudnik to dokaže s predložitvijo ustreznih izjav o ustreznosti, garancijskih listov in CE certifikatov pred samim vgrajevanjem, kar pomeni da je pred izvedbo potrebno izdelati TEE (tehno-ekonomski) elaborat ter ga predložiti nadzoru v pregled in potrditev. Pridobitev teh listin mora biti vkalkulirana v cenah po enoti. Projektna in tehnična dokumentacija v celoti je sestavni del tega popisa.</t>
  </si>
  <si>
    <t>Pri cenah za enoto mere je upoštevati specifičnost lokacije (dokaj ozko in odprto nezavarovano zemljišče in neposredno bližino prometne ceste) glede na skladiščenje materiala – delno sprotni dovoz le tega ter varovanje materiala vse do zaključka funkcionalne celote objekta, v kolikor ni s pogodbo o izvajanju del drugače določeno.</t>
  </si>
  <si>
    <t xml:space="preserve">V kolikor v posamezni poziciji / postavki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</si>
  <si>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 xml:space="preserve">Pred pričetkom del je izvajalec / ponudnik dolžan preveriti vse količine in dejanske mere na objektu. Z izvajalcem gradbenih, obrtniških in instalacijskih del se je pravočasno dogovoriti in uskladiti vgradnjo raznih podlog, ki služijo za kasnejšo montažo elementov. </t>
  </si>
  <si>
    <t xml:space="preserve">ZAVAROVANJE GRADBIŠČA PROTI OKOLICI: </t>
  </si>
  <si>
    <t xml:space="preserve">Izdelava vzdrževanje in odstranitev tesarske lope, ki služi tudi potrebam železokrivcev, občasnegta skladišča in shranjevanje orodja (Ponudnik poleg vrednosti poda velikost in tip tesarske lope - lesena ali tipska) Opomba: postavitev se izvede samo v primeru, če tako predvideva ponudnikova tehnologija. </t>
  </si>
  <si>
    <t>Signalna vrvica: Signalna vrvica mora biti nameščena na višini od 1,0 do 1,3 m od tal ter pritrjena na stebričke ali druge podpore tako, da se obremenitev iz enega polja ne more prenašati v drugo polje. Stebrički se pri obtežbi 70 N na višini 1,0 m ne smejo prevrniti ali premakniti po podlagi. UPORABA: S signalno vrvico morajo biti označeni vsi robovi izkopov. Namesti se pa lahko tudi na oddaljenosti vsaj 2 m od previsnega roba.</t>
  </si>
  <si>
    <t>Zaščitna ograja: Zaščitna ograja mora ustrezati naslednjim karakteristikam: višina zgornje prečke 1 m ± 5 cm, prečka v višini kolena (razdalja med zgornjo in kolensko prečko ne sme presegati 47 cm, na delovnem podu najmanj 15 cm polna zapora (deska ali podobno), ograja mora biti dovolj trdna, da zadrži človeka (najmanj 300 N/m). UPORABA: Namesti se na robovih plošč posameznih etaž ter na strehah, stopniščih brez stopniščne ograje, podestih, odprtinah v zidovih ter vseh prehodih in poteh, ki so od tal dvignjene 1 m ali več.</t>
  </si>
  <si>
    <t>Dobava, postavitev in odstranitev sidrišč za privezovanje pri delih na višini, kjer ni moč postaviti varnostne ograje (uvrtana sidrišča, montažna sidrišča, utežna sidrišča). Sidrišče mora biti izdelano in testirano skladno s standardom SIST EN 795.</t>
  </si>
  <si>
    <t xml:space="preserve">Kabli: Za razvod električne energije od elektroagregata do gradbiščne omarice ter povezavo te z pomožnimi gradbiščni objekti se uporabi kable tipa HO 7 RN-F. Vse električne povezave izvedemo po zraku. </t>
  </si>
  <si>
    <t>Prislonske lestve - Največja dovoljena višina je 8 m. Izbirati je potrebno jestve takšne dolžine, da segajo 1 m čez oviro. Lesene lestve, ki so daljše od 4 m morajo biti trdno vezane z železnimi zategami. Delo na lestvi v višini nad 3 m zahteva varovanje proti padcu (varnostni pas, lovilna vrv, pritrjena lestev).</t>
  </si>
  <si>
    <t>Dvokrake lestve - Največja dovoljena višina je 3 m. Lestve morajo biti stabilne, nepoškodovane, zvarnostno vrvico med krakoma in nerazdružljivim spojem med hrakoma.</t>
  </si>
  <si>
    <t xml:space="preserve">Skladišče tehničnih plinov: Tehnične pline v jeklenkah se skladišči v nadstreških. Nadstrešek se zapre z žično ograjo (mrežo) od vrha do tal in vrati, ki se jih da zakleniti, južno stran pa s polno steno, ki nudi popolno zaščito pred sončnimi žarki. Urejen mora biti tako, da so polne jeklenke ločene od praznih, mesti za njih pa označeni z napisoma »POLNE«, »PRAZNE«. Na mestu za polne jeklenke mora biti omogočena pritrditev jeklenk, ki jih je potrebno po vsakem premiku pritrditi. </t>
  </si>
  <si>
    <t>Na vidno mesto se namestijo varnostni znaki: »Eksplozivna snov«,</t>
  </si>
  <si>
    <t>• »Prepovedano kajenje in kurjenje«</t>
  </si>
  <si>
    <t xml:space="preserve">Izdelava eventualnih začasnih delnih zapor cest s stroški za postavitev dnevne in nočne signalizacije za celoten rok trajanja posega na gradbeni parceli. </t>
  </si>
  <si>
    <t>TRANSPORTI IN LOKACIJA: Zaradi montaže posameznih prefabriciranih elementov stolpa: točkovni temelji, okvir stolpa, plošče, dostopne klančine, ipd… se je ponudnik dolžan v času izdelave ponudbe ogledati mikrolokacije in gradbeno parcelo. Ogled je potreben zaradi zaradi preverbe možnih dostopov, določitve začasnih mikro lokacij v času montaže prefabrikatov in doložitev tehnološkega procesa montaže (transpotna sredstva, velikost avtodvigala, dolžina prikolice, ipd...)</t>
  </si>
  <si>
    <t xml:space="preserve">OPOMBA: Pri izvajanju rušenja posameznih delov objekta je obvezno upoštevati eventulano izdelan "Rušitveni načrt" ali "Načrt gospodarjenja z gradbenimi odpadki" za predmetni objekt ter vse ostale pogoje posameznih soglasodajalcev in izdelovalcev posameznih načrtov. Pred pričetkom del in pred izdelavo ponudbe mora izvajalec dodatno pregledati obstoječe stanje na terenu in stanje obstoječih konstrukcij, ki se rušijo. Pregledati je potrebno že izdelan načrt rušitvenih del in projektantu ali nadzorni službi posredovati eventualne pripombe. V postavkah rušitvenih del je v cenah za enoto mere potrebno zajeti: </t>
  </si>
  <si>
    <t>V kolikor se investitor ali vodja nadzora iz finančnih razlogov odloči za uporabo mletih ruševin pri zasipavanju objekta do kote -1,00 m od kote terena in to strokovno upravičenost potrdita tudi geomehanik in statik, se določene ruševine po predelavi - mletju odpeljejo nazaj na delovišče, kjer se ustrezno uporabijo pri gradnjo novega objekta. Predmetni popis to varianto v tej fazi ne upošteva!</t>
  </si>
  <si>
    <t>Ažurno črpanje meteornih voda in eventualnih vdorov podtalnice/zalednih vod iz gradbene jame. Pri izvajanju izkopa je obvezno kontrolirati površino brežine, da ne nastanejo lokalni previsi. Celotna brežina mora biti v predpisanem nagibu. Glede na opravljen ogled in lokacijo objekta bo izkop ne bo posebej zahteven. Brežine začasnih izkopov se v peščenem produ lahko izvajajo v naklonu največ 1:1 oziroma je potrebno izkop varovati. Trajne brežine naj se oblikuje v naklonu največ 2:3 oziroma je potrebno brežine varovati in površinsko zaščititi.</t>
  </si>
  <si>
    <t>V ceni za enoto je treba upoštevati vsa dela, ki so opisana v posamezni postavki ter vsa dela in ukrepe iz zgornje točke tega splošnega opisa. V ceni na enoto je potrebno upoštevati vse prenose, transporte, pomožne dela, začasna podpiranja, premične odre in čiščenje po zaključku del, vso potrebno zaščito pred uničenjem oz. poškodovanjem, vsa nakladanja in prevoz odvečnega materiala oz. izkopa na začasno in stalno deponijo s plačilom takse za deponijo.</t>
  </si>
  <si>
    <t xml:space="preserve">do 250 m2 na ravnem: = H do 20 m1              </t>
  </si>
  <si>
    <t>nad 250 m2 na ravnem: = H nad 20 m1</t>
  </si>
  <si>
    <t>Ktg - naziv zemljišča - potrebno orodje - koef.zač.pov.prost.</t>
  </si>
  <si>
    <t>III. - Neobdelana plodna zemlja - lopata - kramp - 1,25</t>
  </si>
  <si>
    <t>IV. - Preper.stena, lapor v razpad. - kramp-lomilka - 1,30</t>
  </si>
  <si>
    <t xml:space="preserve">V. - Mehka stena ( lapor-apnenec ) - smodnik - 1,40 </t>
  </si>
  <si>
    <t>BETONSKA, ARMIRANOBETONSKA IN ŽELEZOKRIVSKA DELA:</t>
  </si>
  <si>
    <t xml:space="preserve">OPOMBA: Pri izvajanju betonskih, armirano betonskih del je upoštevati vse pogoje, katere navaja in predpisuje Pravilnik o tehničnih normativih za beton in armirani beton in Projekt betona, katerega izdela izvajalec. Armatura se izdeluje v skladu S PZI projektom gradbenih konstrukcij; pri čemer je upoštevati vse pogoje in navodila za izdelavo. Pri posameznih postavkah betonskih del iz tega poglavja mora ponudnik v cenah za enoto mere obvezno zajeti, upoštevati in vkalkulirati še: </t>
  </si>
  <si>
    <t>Armatura ne sme rjaveti, pred montažo jo je potrebno očistiti od eventualnih nečistoč, upoštevati je debelino zaščitne plasti betona.</t>
  </si>
  <si>
    <t xml:space="preserve">Nadomestila za izvedbo elementov z naklonom do 5 % od vodoravnosti se posebej ne priznava. Za vidne konstrukcije se smatrajo vse tiste konstrukcije, ki po končani izdelavi ostanejo neometane. </t>
  </si>
  <si>
    <t xml:space="preserve">Betonske mešanice morajo biti izdelane v skladu s predpisanimi standardi: SIST EN 206-1. 1, SIST EN 206, preglednico N.1 standarda oSIST 1026:2007, prEN 12620:2000, </t>
  </si>
  <si>
    <t>Pri izvajanju železokrivskih del se uporablja armatura, predpisana s projektom gradbenih kobnstrukcij: Za armaturne mreže - jeklo trdnostnega razreda S500,; za rebraste armaturne palice jeklo trdonstnrgas razreda S400. na splošno velja, da morajo biti trdnostne, deformabilnostne in mehanske lastnosti jekla S400 in S500 v skaldu s standardom SIST EN 1992-1-1:2005.</t>
  </si>
  <si>
    <t>Vse vidne armirano betonske konstrukcije morajo biti izdelane v kvaliteti vidnega betona in imeti popolne 90˚ ali 45˚ stopinjske robove. Pri posameznih postavkah v popisu so v oklepajih podani podatki o zahtevani betonski mešanici v sledečem zaporedju: tlačna trdnost - razred izpostavljenosti - kloridi - maksimalno zrno. V zahtevah so podane tudi zaščitne plasti: zgoraj - spodaj - bočno.</t>
  </si>
  <si>
    <t xml:space="preserve">ZAHTEVE ZA VIDNI BETON </t>
  </si>
  <si>
    <t>Konstrukcijska ležišča- 5.del:Lončna ležišča</t>
  </si>
  <si>
    <t>čiščenje betonskega železa od blata, maščob in rje, ki se lušči, postavljanje podložk in začasno vezanje armature k opažu,</t>
  </si>
  <si>
    <t>enostavna armatura: to je enojna armatura čez eno polje nosilec, plošče in stropove, armatura temeljev, zidov, zidnih vezi, navadno armiranih stebrov in podobno.</t>
  </si>
  <si>
    <t>srednje zahtevna armatura: to je armatura čez več polj za nosilce, plošče in stropove, dvojna armatura čez eno polje, armatura kontinuiranih temeljev, nosilcev in preklad nepravilnih oblik, ločenih zidov, bunkerjev in protiletalskih zaklonišč, stebrov za daljnovode, navadnih okvirjev in podobno.</t>
  </si>
  <si>
    <t xml:space="preserve">Izvajalec je pred pričetkom izvedbe estrihov dolžan predložiti projekt estrihov, v katerem bo prikazan način zagotavljanja kvalitete vgrajenih estrihov ter njihovo negovanje do dosežene dokončne predpisane kvalitete. Stroške negovanja estrihov je vkalkulirati v ceno po enoti mere in pri sami izvedbi estrihov obvezno izvesti vsa dela po popisu vključno s potrebno dobavo in polaganjem robnih trakov v višini celotne podne konstrukcije + 2 cm. Višek trakov se odstrani po končanih delih odstrani. Nadomestila za izvedbo estrihov z naklonom do 5 % od vodoravnosti se posebej ne priznava. V ceno enote mere izvedbe estriha je vkalkulirati tudi izvedbo morebitnih muld in grebenov ; delovne stike in dilatacije. Dilatacijska polja zunanjih in notranjih estrihov so velikosti 20-25 m2 in jih je potrebno uskladiti s potekom fug finalnega tlaka. </t>
  </si>
  <si>
    <t>Toplotnoizolacijski proizvodi za stavbe – Proizvodi iz brizgane poliuretanske pene (PUR) in poliizocianuratne pene (PIR), oblikovani na mestu vgradnje -1.del: Specifikacija penastega sistema pred vgradnjo</t>
  </si>
  <si>
    <t>Toplotnoizolacijski proizvodi za stavbe – Proizvodi iz trde poliuretanske pene (PUR) in poliizocianuratne pene (PIR), oblikovani na mestu vgradnje -1.del: Specifikacija penastega sistema pred vgradnjo</t>
  </si>
  <si>
    <t xml:space="preserve">Toplotnoizolacijski proizvodi za opremo stavb in industrijske instalacije – Proizvodi iz ekspandiranega perlita (EPB) in vermikulita (EV) - Specifikacija </t>
  </si>
  <si>
    <t>Toplotnoizolacijski in lahko polnilni proizvodi za inženirske objekte – Proizvodi iz ekstrudiranega polistirena (XPS) – Specifikacija</t>
  </si>
  <si>
    <t>• prenos vode za močenje opeke in zidov, premeščanje malte in občasno mešanje malte, dodajanje materiala in orodja</t>
  </si>
  <si>
    <t>• pri odprtinah nad 5 m2 se odbijajo odprtine nad 3 m2 in špalete se obračunavajo posebej</t>
  </si>
  <si>
    <t xml:space="preserve">Fasaderska dela se morajo izvajati po določenih veljavnih normativov v skladu z obveznimi standardi. </t>
  </si>
  <si>
    <t>• prenos vode za močenje zidov, premeščanje malte in občasno mešanje malte, dodajanje materiala  in orodja</t>
  </si>
  <si>
    <t xml:space="preserve">OPOMBA: Pri izvajanju tesarskih del je upoštevati vsa pripravljalna dela pri opažih, razopaženje in zlaganje lesa in opažev. Opaži morajo biti pred uporabo pravilno negovani s premazi in odstranitev premazov upoštevana v posameznih cenah E.M. Tesnost in stabilnost opažev mora biti brezpogojno zagotovljena. Opaži za vidne betone morajo biti pripravljeni tako, da so po razopaženju betonske ploskve brez deformacij, gladke oziroma v strukturi določeni s projektom in popolnoma zalite brez gnezd in iztekajočega betona. Pred izvedbo opažev je preveriti in upoštevati vsa navodila in opombe, ki so navedene pri AB delih. Pri posameznih postavkah tesarskih del iz tega poglavja mora ponudnik v cenah za enoto mere obvezno zajeti, upoštevati in vkalkulirati še: </t>
  </si>
  <si>
    <t xml:space="preserve">Varovalni odri, ki služijo varovanju življenja, izvajalcev ter ostalih na gradbišču se za čas izvajanja ne obračunavajo posebej, ampak jih je potrebno upoštevati v cenah za enoto posameznih postavk, v kolikor to ni v popisu posebej opisano in označeno. </t>
  </si>
  <si>
    <t xml:space="preserve">Amortizacijsko stopnjo opažev in odrov ne glede na dobo za ves čas gradnje na objektu oziroma posamezne faze pri gradnji tudi takrat, kadar je v posamezni postavki amortizacija določena. </t>
  </si>
  <si>
    <t xml:space="preserve">Stroške za morebitne statične presoje stabilnosti, sidranja in preizkuse opažev, delovnih odrov, varovalnih ali pomičnih odrov je vkalkulirati v cene po enoti posameznih postavk. </t>
  </si>
  <si>
    <t xml:space="preserve">Opaži morajo biti izdelani po merah iz projekta ali posameznih načrtov z vsemi potrebnimi podporami z vodoravno in diagonalno povezavo tako, da so stabilni in vzdržijo vse obtežbe; površine morajo biti čiste in ravne; Vidni opaž se smatra v primeru ko konstrukcija po razopaženju ostane neometana. </t>
  </si>
  <si>
    <t xml:space="preserve">Opaži armiranobetonskih sten in ostalih armiranobetonskih konstrukcij se zapirajo šele po montaži podometne inštalacije ali po montaži opažev za utore. </t>
  </si>
  <si>
    <t>Za vidni opaž se smatra primer, ko konstrukcija po razopaženju ostane neometana. (plošče, stene in stebri), glej oznako "viden beton". V teh primerih je točnost in toleranca opaženja ± 3 mm! V cenah na enoto pri postavkah z navedbo "vidni beton" mora ponudnik upoštevati izdelavo perfektnih 90 stopinjskih robov, brez okruškov. Odprtine v opažih AB zidov in AB plošč se ne odbijajo vendar mora ponudnik zajeti v osnovni ceni za enoto opaža vse predvidene preboje, katere se ne obračunava kot dodatno delo razen prebojev, ki so s tem popisom ali s popisom inštalacij (vsi manjši preboji) obdelani v ločenih postavkah.</t>
  </si>
  <si>
    <t>V vseh postavkah tesarskih del je v ceni za enoto mere opažev obvezno zajeti potrebno opaževanje, razopaženje, čiščenje in mazanje opažev ter zlaganje na primernih deponijah skupaj z vsemi transporti in pomožnimi deli.</t>
  </si>
  <si>
    <t>Pred uporabo ter vsaj enkrat tedensko med uporabo in pred ponovno uporabo po daljši prekinitvi del, mora vse odre pregledati odgovorna strokovna oseba iz strani izvajalca.</t>
  </si>
  <si>
    <t>OPOMBA: Podometni H in V razvodi meteorne in fekalne kanalizacije so predmet načrta strojnih inštalacij in opreme, kjer jih opredeljujejo pripadajoči popisi. V sledečem poglavju je zajeta samo meteorna in fekalna kanalizacija - talni in stropni razvodi ter odvodi v notranjosti po spodnji etaži do priključnega jaška ali cevi izven objekta v zunanji ureditvi in podtlačni odtočni sistem; skratka dela, katere izvajajo delavci gradbene ali obrtne stroke. Instalacijski razvodi, katere izvajajo instalaterji, so zajeti v popisu strojnih instalacij. Pri posameznih postavkah meteorne kanalizacije iz tega poglavja mora ponudnik v cenah za enoto mere obvezno zajeti, upoštevati in vkalkulirati še:</t>
  </si>
  <si>
    <t>Celoten cevni material mora v smislu kvalitete, trdnosti in vodotesnosti odgovarjati predpisom, za kar je po končani gradnji dostaviti ustrezna dokazila in izjavo o vodotesnosti cevi. Preizkus tesnosti se opravi po standardu PSIST-EN 1610  s strani pooblaščene organizacije, o čemer je potrebno izdelati ustrezno poročilo.</t>
  </si>
  <si>
    <t xml:space="preserve">Pri ceni je upoštevati izdelavo posnetka kanalizacije: snemanje profilov, vertikalnih in horizontalnih lomov in izdelavo tehničnega posnetka kanalizacije. Izvajalec na koncu podatke in posnetek preda izdelovalcu PID in POV projekta. </t>
  </si>
  <si>
    <t xml:space="preserve">Pokrovi, ki so prirejeni za montažo utopljene finalne talne obloge se montirajo tik pred izdelavo estrihov, zato so obdelani in opisani posebej in ne v sklopu posameznega jaška, katerega se izdela že v prehodnih fazah gradbenih del. </t>
  </si>
  <si>
    <t xml:space="preserve">PVC Cevi, kolena, odcepi, reducirni kosi in loki morajo ustrezati sledečim parametrom: uličnih kanalizacijske UK-PVC troslojne COEX cevi, kolena, odcepi in reducirni kosi, izdelani po standardu EN 1401-1) z nazivno trdnostjo SN-8 (temenska togost 8kN/m2) ali SN-4 (temenska togost 4kN/m2) ravnijo hrupnosti 6 dB (A) pri pretoku 2 l/s, odporni na vročo vodo, v skladu z normo DIN 1986 (območje uporabe od 0° do 95°C; primerni za odpadne vode s pH vrednostjo med 2 in 12 in do temperature 45°C; skupaj z vsemi pomožnimi deli in materialom ter stičenjem na osnovni sistem. </t>
  </si>
  <si>
    <t xml:space="preserve">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</si>
  <si>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Eventualno postavitev, premeščanje in odstranitev premičnih odrov je upoštevati v cenah za enoto posamezne postavke, pred pričetkom del se opravi snemanje potrebnih izmer in profilov na mestu samem. V ceno je potrebno upoštevati tudi stroške za izdelavo poda in profila.</t>
  </si>
  <si>
    <t xml:space="preserve">MATERIAL - LESENE LEPLJENE KONSTRUKCIJE: Za lesene lepljene konstrukcije se uporabi kvaliteten sušen les iglavcev kvalitete GL24c, za masive pa C24 po standardu EN 336 (smrekov les, visoke kvalitete: 1. vrsta, z čim manj grčami). Za lepljenje mora izvajalec pripraviti kvaliteten, zdrav les, ki sme vsebovati le vrasle, »zdrave« grče, po možnosti v čim manjšem številu (1. vrsta). Po lepljenju morajo biti elementi posameznega lepljenca v celoti zaščiteni z zaščitnimi impregnacijskimi premazi proti trohnobi, plesni, lesnim škodljivcem in zajedalcem. Zaščita in impregnacija se izdela po postopku "24-urnega potapljanja" v primernih kadeh, ki se jih pripravi na delovišču ali v delovnih obratih dobavitelja. </t>
  </si>
  <si>
    <t>Količina vnosa impregnacijskega sredstva v les: 
Les mora biti s tovrstnim sredstvom zaščiten v skladu s standardom SIST EN 351-1, ki zagotavlja, da zaščitno sredstvo med postopkom zaščite v dovolj veliki količini in dovolj globoko prodre v les, kot na primer; vakuumska impregnacija s Silvanolin-om, v komorah. Zunanji, vidni deli konstrukcije in oblog so še dodatno pleskani z lazurnim premazom na vodni osnovi s pigmentom v sivi barvi. Ton in videz pred izvedbo pismeno potrdi odgovorni vodja projekta.</t>
  </si>
  <si>
    <t>SPAJANJE LESENIH KONSTRUKCIJ: Masivne nosilne lesene konstrukcije in lesene lepljene duo, trio, KVH ali BSH konstrukcije ter elementi so lahko sestavljeni v celoti iz med seboj posameznih kosov ali večih delov z ustreznimi pravilnimi lesnimi zvezami - dolžinski spoj z dvojno ali enojno zagozdo oz. enakovredno z kovinsko zvezo proizvajalca, npr.; SIMPSON Strong Tie – BMF ali tehnično enakovredno. Lege so podložene dolžinsko na točkovne podloge iz hrastovih desk in zagozd na osni razdalji max.: 2,00 m in sidrane v ustrezno podlogo z vijaki, sidri in maticami. (kalo upoštevati v ceni za E.M.)</t>
  </si>
  <si>
    <t>Obložene površine morajo biti vertikalno in horizontalno ravne z ostrimi robovi na stikih sten in na vogalih. Površina dovodnih odprtin ob napuščih - vstopih zraka v prezračevani del strehe mora znašati 2 0/00 tlorisne površine strehe, vendar minimalno 200 cm2 na tekoči meter napušča. Skupna površina odvodnih površin v slemenu mora znašati po DIN 4108 najmanj 0,5 0/00 tlorisne površine strehe.</t>
  </si>
  <si>
    <t xml:space="preserve">1.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</si>
  <si>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 V ceno za enoto mere morajo biti vračunani stroški za izdelavo delavniških načrtov ter detajlov za izvedbo posameznih konstrukcijskih elementov in izdelava predizmer na objektu. </t>
  </si>
  <si>
    <t xml:space="preserve">2. Varovalni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</si>
  <si>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10. Izdelava predizmer na objektu, meritve, pridobitve in dostava izjav o ustreznosti ter ustreznih certifikatov mora biti zajeta v ceno izdelave prefabrikatov in posameznih izdelkov. </t>
  </si>
  <si>
    <t>Vroče valjani izdelki iz konstrukcijskih jekel – 1. del: Splošni tehnični dobavni pogoji:</t>
  </si>
  <si>
    <t xml:space="preserve">SISI EN 1090 -1 in 1090-2: Standard, ki je od leta 2014 obvezen na področju celotne Evrope za določanje pogojev za označevanje jeklenih konstrukcij z oznako CE, ki se obenem nanaša na skladnost značilnosti delovanja za sestavne dele jeklenih in aluminijastih konstrukcij ter tehnične zahteve za izvedbo jeklenih konstrukcij. Certifikat z oznako EN 1090, kot dokaz o mehanski odpornosti in stabilnosti jeklenih konstrukcij, z opravljeno kontrolo kakovosti v proizvodnji in označevanje ter izdaja izjave o lastnostih. </t>
  </si>
  <si>
    <t>Upoštevati je potrebno: 
 - SIST EN 10210 Vroče izdelani votli profili iz nelegiranih in drobnozrnatih konstrukcijskih jekel
 - SIST EN 10219 Hladno oblikovani varjeni votli konstrukcijski profili iz nelegiranih in drobnozrnatih jekel
 - SIST EN 10088 Profili in pločevine iz nerjavnih jekel
 - SIST EN ISO 1461 Prevleke na železnih in jeklenih predmetih, nanesene z vročim pocinkanjem
 - STS in ETA za sidrne vijake in odtoke v stavbah
 - SIST EN 12150-2 Toplotno kaljeno varnostno steklo 
 - SIST EN 14179-2 Toplotno kaljeno varnostno steklo s HS obdelavo 
 - SIST EN 14449 Varnostno lepljeno steklo 
 - SIST EN 1863-2 Toplotno utrjeno steklo 
 - SIST EN 12600 Steklo v stavbah – Preskusna metoda z udarcem in klasifikacija ravnega stekla
 - SIST EN 438 Dekorativni visokotlačni laminati (HPL)</t>
  </si>
  <si>
    <t>Vroče valjani izdelki iz konstrukcijskih jekel – 1. del: Splošni tehnični dobavni pogoji</t>
  </si>
  <si>
    <t>čiščenje železnih izdelkov in 2x minimiziranje teh s prenosom do mesta vgraditve</t>
  </si>
  <si>
    <t>razkladanje, uskladiščenje ter notranji prenosi izdelkov do mesta vgraditve, razen za jeklene konstrukcije in izdelke iz aluminija, pri katerih vrši notranji prenos dobavitelj konstrukcije oz. izdelka</t>
  </si>
  <si>
    <t xml:space="preserve">V ceno za enoto mere morajo biti vračunani stroški za snemanje predizmer na objektu, za izdelavo delavniških načrtov ter eventualno potrebnih detajlov za izvedbo posameznih konstrukcijskih elementov in izdelava predizmer na objektu. </t>
  </si>
  <si>
    <t>Pred naročilom in jemanjem izmer morajo dobavitelji ali proizvajalci stavbnega pohištva na gradbišču uskladiti vse detajle, ki so povezani z montažo stavbnega pohištva; velikosti odprtin, pozicijo montaže v špaletah, detajle spajanja z zunanjimi in notranjimi policami, eventualnimi dodatnimi oblaganji posameznih špalet ter tesnenjem in zaključkom ob zidovih in ometih. Pred izdelavo v času jemanja predizmer na delovišču se je potrebno dogovoriti glede eventualne izvedbe in namestitve senčil in komarnikov. Pred izdelavo projektant ali nadzor pismeno obvezno potrdi način izvedbe in detajle! Celotno stavbno pohištvo mora biti izdelano iz tipiziranih sistemov v smislu kvalitete, ki mora ustrezati evropskim predpisom, standardom in v nadaljevanju opisanim sistemom izdelave.</t>
  </si>
  <si>
    <t xml:space="preserve">Izvedba posameznih sistemov oken in vrat ter drugega stavbnega pohištva mora biti usklajena z opisi v detajlih PZI projekta in shemami vrat in oken, posameznih kosovnic in potrjenih delavniških načrtih. Pri izdelavi stavbnega pohištva in pri montaži oken je upoštevati detajle in sheme PZI projekta, posamezne tehnične kosovnice projekta ter proizvajalca/ponudnika, katere potrdi arhitekt. Detajli in posamezni izračuni so za izvajalca obvezni; kakršna koli odstopanja od projekta so dovoljena le v soglasju in po predhodni pisni odobritvi odgovornega projektanta in investitorja. Izvajalec je dolžan pred montažo stavbnega pohištva/vrat le te predati v pregled nadzoru in od njega pridobiti pisno soglasje.  </t>
  </si>
  <si>
    <t>Notranje stavbno pohištvo je izdelano v kombinaciji lesa, stekla in kovinskih podbojev po meri ali v tipih/artiklih poljubnega proizvajalca. Pred izdelavo projektant pismeno obvezno potrdi način izvedbe, tipe izbranih vrat, vse vzorce, kljuke in detajle! Vsi alu in jekleni izdelki so izdelani iz tipiziranih sistemov v smislu kvalitete po izbiri projektanta, ki mora ustrezati evropskim predpisom, standardom in v nadaljevanju opisanim sistemom izdelave.</t>
  </si>
  <si>
    <t xml:space="preserve">Vrata in določene ključavnice pri stavbnem pohištvu in oknih (glej posamezne načrte) so v celoti vezana na varnostni sistem - enotni sistemski varnostni način zaklepanja z enim ključem ter kontrolo vstopa ter prehoda, zato se je pred izdelavo le tega potrebno posvetovati z izvajalcem in dobaviteljem varnostnega sistema in opreme (sistemske ključavnice, način zapiranja in zaklepanja, varnostni ključi, centralni sistem in podobno). </t>
  </si>
  <si>
    <t xml:space="preserve">Za vse stekla izdela izvajalec- ponudnik pred izvedbo detajlni izračun potrebne debeline stekel, upoštevajoč svoje tipske konstrukcijske rešitve in predvsem EN norme za stekla. </t>
  </si>
  <si>
    <t xml:space="preserve">okna in vrata     </t>
  </si>
  <si>
    <t>Stavbno okovje – Naprave za zasilne izhode z vzvodno ročico ali pritisnim pedalom za evakuacijske poti – Zahteve in preskusne metode</t>
  </si>
  <si>
    <t>1. Pred polaganjem keramike na stene je predhodno pregledati stene in izvesti potrebna preddela; betonske stene očistiti emulzij od premazov opažev, pregledati vertikalnost sten. Pred polaganjem talne keramike v cementno malto ali lepilo je preveriti stanje talne hidroizolacije, pri polaganju pa dela izvajati tako, da se le-ta ne poškoduje.</t>
  </si>
  <si>
    <t xml:space="preserve">5. Na mestu mokrih prostorov se keramika po izboru proj. arhitekture lepi na tesnilno maso vodne emulzije na osnovi kavčuk/bitumna ali kavčuk butila (3 x nanos), za podlogo se uporabijo vlagoodporne plošče. Kakovostna stopnja fugiranja v mokrih prostorih je Q2. </t>
  </si>
  <si>
    <t>6. Pri polaganju keramičnih ali gres oblog je obvezno potrebno upoštevati sledeče splošne pogoje:
¨ Minimalni izvedbeni pogoji za vgradnjo keramičarskih oblog:
¨ Izvedeni tlak iz keramike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objektih javnega značaja.
¨ Obvezna ustreznost materialov za uporabo v bivalnih prostorih.
¨ Obvezna je izvedba opisanega sistema, vendar poljubnega proizvajalca.</t>
  </si>
  <si>
    <t xml:space="preserve">             - izvršitev kooperantske /obrtniške/ storitve</t>
  </si>
  <si>
    <t xml:space="preserve">             - zidarsko /težaško/ pomoč kooperantu</t>
  </si>
  <si>
    <t xml:space="preserve">             - ostale manipulativne stroške</t>
  </si>
  <si>
    <t>prevoz materiala in izdelkov na objekt z nakladanjem, ekspeditom, razkladanjem, skladiščenjem  in notranjim prenosom materiala do mesta vgraditve</t>
  </si>
  <si>
    <t xml:space="preserve">OPOMBA: Pri izvajanju tlakarskih del je upoštevati vsa pripravljalna dela, pomožna dela zaključna dela. Dela je potrebno izvajati v skladu z tehničnimi predpisi in normativi v soglasju z obveznimi standardi za polaganje tlakov. Pri posameznih postavkah iz tega poglavja mora ponudnik v cenah za enoto mere obvezno zajeti, upoštevati in vkalkulirati še: </t>
  </si>
  <si>
    <t>Pri polaganju talnih oblog je obvezno potrebno upoštevati sledeče splošne pogoje:
¨ Minimalni izvedbeni pogoji za vgradnjo epoksidnih tlakov:
¨ Izvedeni epoksidni tlak se lahko mehansko obremeni po ca. 3 do 4 dneh kemijsko odpornost pa doseže po ca. 7 do 10 dneh pri temperaturi 20°C. Pranje in čiščenje epoksidnega tlaka z vodo je možno šele po kemijski utrditvi tlaka.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 Vsebnost vlage v cementni podlagi do 4,5 % CM.
¨ Oprijemna trdnost podlage 1,5 N/mm2.
¨ Tlačna trdnost AB podlage 25 N/mm2.
¨ Tlačna trdnost cementnega estriha 30 N/mm2.
¨ Ravnost osnovne podlage v skladu z DIN EN 18202 (tabela 3, vrstica 3).
¨ Upoštevati je potrebno navodila iz tehničnih listov o produktih in priporočila izbranega proizvajalca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ustreznost materialov za uporabo v garažnih hišah sistem OS8.
¨ Obvezna je izvedba opisanega sistema, vendar poljubnega proizvajalca.</t>
  </si>
  <si>
    <t>V kolikor ni nizkostenska obroba popisana ločeno, jo je zajeti v ceni osnovne postavke tlaka.</t>
  </si>
  <si>
    <t>Pri vseh delih je upoštevati sorazmerje stroškov organizacije in čiščenja po končanju vseh del.</t>
  </si>
  <si>
    <t xml:space="preserve">Stroške za morebitne statične presoje stabilnosti, sidranja in razpone posameznih plošč je vkalkulirati v cene po enoti posameznih postavk.  </t>
  </si>
  <si>
    <t>Stikovanje med posameznimi ploščami mora biti ravno in gladko, medsebojni stiki rezani pod kotom in bandažirani v skladu s pravili stroke: pred polaganjem mrežice in po polaganju mrežice. Prehodi med vrstami materiala morajo biti ostri in pod pravim kotom, razen če ni s projektom drugače določeno. Pri izdelavi oblog, sten in stropov se uporablja enovit in originalen material samo enega proizvajalca v skladu s predpisano garancijo in navodili poljubnega proizvajalca. V osnovni ceni je potrebno vkalkulirati delovni oder.</t>
  </si>
  <si>
    <t>Standardi, ki se nanašajo mavčno kartonska dela, oziroma materiale, ki se uporabljajo pri mavčno kartonskih delih.</t>
  </si>
  <si>
    <t>Mavčne plošče, ojačane z vlakni – Definicije, zahteve in preskusne metode-1.del:Mavčne plošče, ojačane z mrežo iz vlaken</t>
  </si>
  <si>
    <t>Mavčnokartonska dela se morajo izvajati po detajlih in navodilih proizvajalcev plošč.</t>
  </si>
  <si>
    <t>Dela lahko izvaja le pooblaščeni izvajalec za tovrstna dela.</t>
  </si>
  <si>
    <t xml:space="preserve">Delovni odri, ki služijo varovanju življenja, izvajalcev ter ostalih na gradbišču in niso posebej navedena v tem popisu (glej tesarska dela - opaži in odri) se za čas izvajanja ne obračunavajo posebej, ampak jih je potrebno upoštevati v cenah za enoto posameznih postavk, v kolikor to ni v popisu posebej opisano in označeno. </t>
  </si>
  <si>
    <t xml:space="preserve">Na opleskanih površinah se ne smejo poznati sledovi od slikopleskarskega orodja in ton mora biti enoten. </t>
  </si>
  <si>
    <t xml:space="preserve">        - enojna okna   1,45</t>
  </si>
  <si>
    <t xml:space="preserve">        - vezana okna   2,40</t>
  </si>
  <si>
    <t xml:space="preserve">        - dvojna okna   2,90</t>
  </si>
  <si>
    <t xml:space="preserve">        - za površine stekla do 3,00 m2   0,45</t>
  </si>
  <si>
    <t xml:space="preserve">        - za površine stekla do 5,00 m2   0,30</t>
  </si>
  <si>
    <t xml:space="preserve">        - za površine stekla nad 5,00 m2  0,25</t>
  </si>
  <si>
    <t xml:space="preserve">OPOMBA: Za dopustna odstopanja za pravokotnost in površinsko ravnost fasade veljajo določila po DIN 18202. V ceni upoštevati vse zaključke na obodnih zidovih in stikih različnih materialov ter vse potrebne kotnike, odkapne robove, bandaže in dodatne ojačitve pri odprtinah. Pri posameznih postavkah fasaderskih del iz tega poglavja mora ponudnik v cenah za enoto mere obvezno zajeti, upoštevati in vkalkulirati še: </t>
  </si>
  <si>
    <t xml:space="preserve">Pri izvajanju fasaderskih del je striktno upoštevati navodila izbranih proizvajalcev fasadnih elementov, njihove detajle in obrobe ter zaključke, ki so potrebni za garancijo in predpisano kvaliteto, katero pogojujejo proizvajalčevi parametri in zakonsko predpisani standardi.  </t>
  </si>
  <si>
    <t>Podkonstrukcija prezračevane fasade mora biti dimenzionirana na mehanske obremenitve za konkretno mesto vgradnje.
Upoštevati je potrebno: 
 - SIST EN 12467 Vlakno-cementne ravne plošče
 - STS ali ETA Fasadna sidra 
 - STS ali ETA Betonska sidra 
 - STS Prezračevani mehansko pritrjeni in lepljeni fasadni sistemi 
V enotni ceni morajo biti zajeta vsa potrebna dela, transporti, prenosi,...</t>
  </si>
  <si>
    <t>Splošna določila za fasaderska dela: (delno povzeto po pogojih ZVKDS RC - Restavratorski center)</t>
  </si>
  <si>
    <t xml:space="preserve">• naprava izolacije po opisu v posameznih standardu: Po smernicah je pri novogradnjah na opečne in penobetonske zidake za kontaktne fasade z apnenim ometom obvezno lepljenje in dodatno sidranje do višine 3 etaž, pri čemer mora biti zagotovljena kvaliteta v skladu s tehničnimi navodili proizvajalca termo izolacijskih plošč za tovrstno fasado. </t>
  </si>
  <si>
    <t>Ometavanje: 
Ometavamo vedno na navlaženo podlago, vendar navlaženo tako, da se vlaga vpije v malto in zid. Voda ne sme biti na površini, s tem je sprijemljivost onemogočena. Voda je lahko tudi apnena.
Z živoapneno malto enakomerno omečemo zid, počakamo vsaj 1 dan da se posuši, nato najglobje dele zidu omečemo ponovno. Izravnavanje ponavljamo vse dokler ni podlaga izravnana z ostalo fasado. Obrizg nanašamo enakomerno na dele, kjer je omet izpran, originalne zaplate ometa pustimo vidne. Kadar ometavamo nov zid, prekrijemo s tankim slojem celotno površino.
Ometavamo vedno pri temperaturi med +7 in +20 ˚C, taka temperatura naj bo še vsaj 3 tedne po ometavanju. V primeru močnega vetra ali povišane temperature se sušenje apnenega ometa, ki je za trdnost bistvena, prehitro zaključi. Zato med sušenjem omet tudi pršimo z vodo, najbolje z apneno vodo. Gradbene odre zastremo z juto, ki jo prav tako v primeru višje temperature in vetra vlažimo.</t>
  </si>
  <si>
    <t>Pred polaganjem kamna na stene je predhodno pregledati stene in izvesti potrebna preddela; betonske stene očistiti emulzij od premazov opažev, pregledati vertikalnost sten. Pred polaganjem kamna po tlakih v cementno malto ali lepilo je preveriti stanje talne hidroizolacije, pri polaganju pa dela izvajati tako, da se le-ta ne poškoduje.</t>
  </si>
  <si>
    <t xml:space="preserve">Na mestu mokrih prostorov se keramika po izboru proj. arhitekture lepi na tesnilno maso vodne emulzije na osnovi kavčuk/bitumna ali kavčuk butila (3 x nanos), za podlogo se uporabijo vlagoodporne plošče. Kakovostna stopnja fugiranja v mokrih prostorih je Q2. </t>
  </si>
  <si>
    <t>Pri polaganju kamnitih oblog je obvezno potrebno upoštevati sledeče splošne pogoje:
¨ Minimalni izvedbeni pogoji za vgradnjo oblog:
¨ Izvedeni tlak se lahko mehansko obremeni po ca. 3 do 4 dneh.
¨ Temperatura podlage min. 10°C oz. 3°C nad temperaturo rosišča, temperatura zraka v prostoru min.10°C.
¨ V primeru izvedbe emulzijskih epoksidnih sistemov: Temperatura podlage min. 15°C oz. 3°C nad temperaturo rosišča, temperatura zraka v prostoru min.15°C.
¨ Relativna vlaga zraka v prostoru max. 75%.
¨ Vsebnost vlage v cementni podlagi do 4,5% CM.
¨ Oprijemna trdnost podlage ³ 1,5 N/mm2.
¨ Tlačna trdnost AB podlage ³ 25 N/mm2.
¨ Tlačna trdnost cementnega estriha ³ 30 N/mm2.
¨ Ravnost osnovne podlage v skladu z DIN EN 18202 (tabela 3).
¨ Upoštevati je potrebno navodila iz tehničnih listov o produktih in priložena priporočila v zadnji izdaji izbranega proizvajalca. Izgled in stopnjo protidrsnosti je potrebno na osnovi vzorca predhodno pisno potrditi s strani nadzora in projektanta.
¨ Obvezna ustreznost materialov za uporabo v prehrambeni industriji.
¨ Obvezna ustreznost materialov za uporabo v bivalnih prostorih.
¨ Obvezna je izvedba opisanega sistema, vendar poljubnega proizvajalca.</t>
  </si>
  <si>
    <t xml:space="preserve">                     - izvršitev kooperantske / obrtniške/ storitve</t>
  </si>
  <si>
    <t xml:space="preserve">                     - zidarsko pomoč kooperantu</t>
  </si>
  <si>
    <t xml:space="preserve">                     - snemanje potrebnih izmer na objektu</t>
  </si>
  <si>
    <t xml:space="preserve">                     - pregled, čiščenje in pranje podlog</t>
  </si>
  <si>
    <t xml:space="preserve">                     - oznaka višin in postavljanje potrebnih letev</t>
  </si>
  <si>
    <t xml:space="preserve">                     - dobava osnovnega in pomožnega materiala za napravo malt</t>
  </si>
  <si>
    <t xml:space="preserve">                     - delo v delavnici in na objektu z dajatvami</t>
  </si>
  <si>
    <t xml:space="preserve">                     - prevoz materiala in izdelkov na objekt z nakladanjem, ekspeditom, razkladanjem,</t>
  </si>
  <si>
    <t xml:space="preserve">                      skladiščenjem in notranjim prenosom materiala do mesta vgraditve</t>
  </si>
  <si>
    <t xml:space="preserve">                     - čiščenje in zavarovanje izdelkov po izvršenem delu</t>
  </si>
  <si>
    <t xml:space="preserve">                      - naprava vseh podlag do višine 2-3 cm izpod spodnje ravnine kamnitih plošč</t>
  </si>
  <si>
    <t xml:space="preserve">                      - odbijanje ometov za zidne obloge ter podstavke /cokli/ iz naravnega kamna z dovršitvijo</t>
  </si>
  <si>
    <t xml:space="preserve">                       ometa po zaključnih kamnoseških delih</t>
  </si>
  <si>
    <t xml:space="preserve">                      - zaključno čiščenje kamnoseških izdelkov pred predajo objekta</t>
  </si>
  <si>
    <t xml:space="preserve">        - tlaki in obloge se obračunavajo po m2 vidne površine, odprtine do 0,30 m2 se ne odbijajo</t>
  </si>
  <si>
    <t xml:space="preserve">        - stopnice, podstavki do 0,15 m1, pragovi, venci, police in bankine,… se obračunavajo od m1</t>
  </si>
  <si>
    <t xml:space="preserve">         merjeno po najdaljšem vidnem robu obloge</t>
  </si>
  <si>
    <t xml:space="preserve">        - posamezni izdelki se obračunavajo posamezno.</t>
  </si>
  <si>
    <t xml:space="preserve">Ključavnice po notranji opremi (glej posamezne načrte) so vezana na varnostni sistem, zato se je pred izdelavo le teh potrebno posvetovati z izvajalcem in dobaviteljem varnostnega sistema in opreme (ključavnice, način zapiranja in zaklepanja, varnostni ključi, centralni sistem in podobno).  </t>
  </si>
  <si>
    <t xml:space="preserve">V ceno za enoto mere morajo biti vračunani stroški za izdelavo delavniških načrtov ter detajlov za izvedbo posameznih konstrukcijskih elementov in izdelava predizmer na objektu. </t>
  </si>
  <si>
    <t>Materiali za ta dela in vgradnjo okovja morajo po kvaliteti ustrezati določilom veljavnih standardov.</t>
  </si>
  <si>
    <t>Storitev kooperanta obsega, če ni s pogodbo določeno drugače določeno:</t>
  </si>
  <si>
    <t>senčila nestandardnih mer se obračunavajo od m2 modularnega okna povečanega za standardno višino omarice, lesene polkne pa od m2 okna merjeno po zunanjem obodu</t>
  </si>
  <si>
    <t xml:space="preserve">           - izvršitev kooperacijske /obrtniške/ storitve</t>
  </si>
  <si>
    <t xml:space="preserve">           - zidarsko /težaško/ pomoč kooperantu</t>
  </si>
  <si>
    <t xml:space="preserve">           - ostale manipulativne stroške</t>
  </si>
  <si>
    <t xml:space="preserve">           - snemanje potrebnih izmer na objektu</t>
  </si>
  <si>
    <t xml:space="preserve">           - snemanje in ponovno obešanje kril, pregled utorov in čiščenje istih /čiščenje malte in betona mora biti</t>
  </si>
  <si>
    <t xml:space="preserve">             izvršeno predhodno/</t>
  </si>
  <si>
    <t xml:space="preserve">            - dvakratno firnežiranje utorov pri zasteklitvi v betonu in železu</t>
  </si>
  <si>
    <t xml:space="preserve">            - dobava osnovnega in pomožnega materiala</t>
  </si>
  <si>
    <t xml:space="preserve">            - odbiranje stekla, rezanje, pričvrstitev in kitanje ali letvanje z dajatvami</t>
  </si>
  <si>
    <t xml:space="preserve">            - prevoz materiala in izdelkov na objet z nakladanjem, ekspeditom, razkladanjem, skladiščenjem in </t>
  </si>
  <si>
    <t xml:space="preserve">             notranjim prenosom materiala do mesta vgraditve</t>
  </si>
  <si>
    <t xml:space="preserve">            - odstranitev steklenih in drugih odpadkov po izvršenem delu</t>
  </si>
  <si>
    <t xml:space="preserve">            - čiščenje malte in betona iz žlebov vseh vrst izdelkov, ki se steklijo</t>
  </si>
  <si>
    <t xml:space="preserve">SPLOŠNA DOLOČILA - OPREMA
Za vsako postavko je potrebno upoštevati izdelavo, dobavo in montažo elementov opreme vključno z vsemi transporti, testiranji in dokazili o kakovosti. Ponudnik mora k ponudbi priložiti spričevala neodvisnih organov, ki potrjujejo da ima ponudnik zagotovljeno kakovost vezano na: </t>
  </si>
  <si>
    <r>
      <rPr>
        <b/>
        <sz val="11"/>
        <rFont val="Arial"/>
        <family val="2"/>
      </rPr>
      <t>CENA ZA ENOTO:</t>
    </r>
    <r>
      <rPr>
        <sz val="11"/>
        <rFont val="Arial"/>
        <family val="2"/>
      </rPr>
      <t xml:space="preserve"> V vsaki ceni po enoti je potrebno zajeti vse za gotove montirane in finalno obdelane izdelke - kot kompleten izdelek v skladu s projektom, brez dodatnih del za izvedbo posamezne postavke, kompletno z izdelavo vse potrebne izvedbene delavniške in montažne tehnične dokumentacije ter detajlov izvedbe. Vse rešitve je potrebno uskladiti s OVP oziroma pridobiti potrditev s strani OVP. V ceni vseh postavk je potrebno zajeti še vse ostalo iz splošnih razpisnih pogojev za izbor izvajalca, kar s tem popisom ni zajeto. POZOR: V primeru da posamezne postavke v popisu ne zajemajo celotnega opisa potrebnega za funkcionalno dokončanje postavke, mora ponudnik izvedbo le tega vključiti v ceno na enoto!</t>
    </r>
  </si>
  <si>
    <r>
      <rPr>
        <b/>
        <sz val="11"/>
        <rFont val="Arial"/>
        <family val="2"/>
        <charset val="238"/>
      </rPr>
      <t xml:space="preserve">ž, M </t>
    </r>
    <r>
      <rPr>
        <sz val="11"/>
        <rFont val="Arial"/>
        <family val="2"/>
        <charset val="238"/>
      </rPr>
      <t>- črpni beton (ali aeriran) dobavljen Frco delovišče z avtomikserji; ročno ali delno ročno vgrajevanje s pomoćjo prekladalnega silosa in žerjava</t>
    </r>
  </si>
  <si>
    <t>manjša popravila opažev pri betoniranju,</t>
  </si>
  <si>
    <t>Zidanje z opeko:</t>
  </si>
  <si>
    <t>Zemeljska dela se morajo izvajati po določilih začasnih tehničnih predpisov v soglasju z obveznimi standardi. Standardi za zemeljska dela vsebujejo poleg izdelave same po opisu v posameznem standardu še:</t>
  </si>
  <si>
    <t>Tabela zemljišč:</t>
  </si>
  <si>
    <t>zahtevna armatura: to je dvojna armatura čez več polj za nosilce, plošče in stropove, armatura poševnih okvirov, zavitih stopnic brez stebra v sredini, kupol, lupin in podobno.</t>
  </si>
  <si>
    <t>Splošna določila za zidarska dela:</t>
  </si>
  <si>
    <t>Obračun pri širini špalete do 20 cm:</t>
  </si>
  <si>
    <t>Izolacije:</t>
  </si>
  <si>
    <t>Razna zidarska dela:</t>
  </si>
  <si>
    <t>Splošna določila za fasaderska dela:</t>
  </si>
  <si>
    <t>Splošna določila za tesarska dela:</t>
  </si>
  <si>
    <t>Standardi za kanalizacijo vsebujejo poleg izdelave same po opisu v posameznem standardu še vsa potrebna pomožna dela in sicer:</t>
  </si>
  <si>
    <t>OPOMBA: vsa potrebna zemeljska dela se izvedejo in obračunajo po standardih za zemeljska dela !</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</si>
  <si>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</si>
  <si>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Pokrivanje s pločevino:
Splošni pogoji:
- nosilna konstrukcija mora biti popolnoma izdelana in gladka,
- standardi razlikujejo štiri vrste pločevine in dve vrsti podloge:
- lesno podlogo
- betonsko ali podobno podlogo, kot je opeka, kamen itd.</t>
  </si>
  <si>
    <t>Opis kooperantske /obrtniške/ usluge:
- snemanje potrebnih izmer na objektu
- pregled izvršenih podlog in fino čiščenje pred pričetkom dela
- dobava in postavitev enega sloja strešne lepenke na vse podloge iz opeke, malte in betona
- dobava osnovnega, pomožnega in pritrdilnega materiala in elementov
- delo v delavnici in na montaži z dajatvami
- prevoz izdelkov na objekt, z nakladanjem, ekspeditom, razkladanje, skladiščenjem in notranjim prenosom do mesta vgraditve
Opis zidarske pomoči:
- vzidava podlog za pritrditev pločevine
Obračun:
- pokrivanje s pločevino se obračunava po m2 pokrite površine, merjene v nagibu
- odprtine do 0,50 m2 se ne odbijajo.</t>
  </si>
  <si>
    <t>Opis storitev kooperanta/obrtnika/:
Storitve kooperanta obsegajo, če ni z medsebojno pogodbo drugače določeno:
- snemanje potrebnih izmer na objektu
- pregled izvršenih podlog in fino čiščenje pred pričetkom dela
- dobava in položitev enega sloja strešne lepenke na vse podloge iz opeke, malte ali betona
- dobava osnovnega, pomožnega in pritrdilnega materiala
- delo v delavnici in na montaži z dajatvami
- cinkanje oz. minimiziranje vseh železnih delov, ki so v neposrednem stiku z pločevino
- prevoz izdelkov na objekt z nakladanjem, z ekspeditom, razkladanjem, skladiščenjem in notranjim prenosom do mesta vgraditve
- čiščenje izdelkov po izvršenem delu.</t>
  </si>
  <si>
    <t>Opis zidarske/težaške/pomoči:
- vzidava podlog za pritrditev pločevinastih izdelkov
- vzidava kljuk za viseče žlebove
- vzidava objemk za odtočne cevi
- vzidava strešnih kotličev in podobno
Obračun:
- čelne obrobe, venci in police po m1 merjeno pri odkapniku
- zidne in druge obrobe po m1 merjeno po sredini obrobe
- obrobe dimnikov po m1 merjeno po obodu obrobe
- žlebovi po m1 merjeno po zunanjem robu žleba
- odtočne cevi po m1 merjeno po osi cevi tako, da se za vsak prelom dodaja 0,50 m1 cevi
- strešna okna, kotliči in žlebni priključki po kosu</t>
  </si>
  <si>
    <t>Standardi za ključavničarska dela vsebujejo:</t>
  </si>
  <si>
    <t>Opis storitev kooperanta /obrtnika/:</t>
  </si>
  <si>
    <t>Standardizirani opisi del za keramičarska dela vsebujejo:</t>
  </si>
  <si>
    <t>Opis storitve kooperanta /obrtnika/: Storitve kooperanta obsega, če ni s pogodbo drugače določeno:</t>
  </si>
  <si>
    <t>Splošna določila za tlakarska dela:</t>
  </si>
  <si>
    <t>Standardni opisi za tlakarska dela vsebujejo:</t>
  </si>
  <si>
    <t>Obračun del:</t>
  </si>
  <si>
    <t>odprtine se pri posameznih tlakih odbijajo takole:</t>
  </si>
  <si>
    <t>parket: odprtine preko 0,75 m2</t>
  </si>
  <si>
    <t>ksilolit: odprtine preko 0,50 m2</t>
  </si>
  <si>
    <t>guma, linolej, plastika: odbijajo se vse odprtine</t>
  </si>
  <si>
    <t>Slikopleskarska dela obsegajo:</t>
  </si>
  <si>
    <t>Dobljeno osnovno kvadraturo pomnožimo s sledečimi koeficienti:</t>
  </si>
  <si>
    <t>Malta iz živega apna: Ta tip malte je primeren za zidanje, popravilo zidov, grobo ometavanje in pripravo podložnih slojev. Volumensko razmerje apno: pesek = 1: 7. Polovica peska se razgrne po tleh, nanj se naloži vse živo apno, ki naj bo drobljeno v enakomerno velike kose. Za malte so najprimernejši kosi ca 1cm, za zidanje lahko tudi večji. Prekrije se z ostalim peskom ter z vrha nalije vodo (ca 3 vedra, odvisno od količine pripravljenega materiala). Kup naj bo oblikovan tako, da ima na vrhu ravno ploskev, ki se med nalivanjem vode korigira, da voda steka v notranjost. Apno se začne »kuhati« v pesku, nastajajo razpoke, sprošča se vročina. Pred uporabo naj leži 3-4 dni. Ob pripravi malte se s kupa zajema enakomerno količino peska in apna ter meša s primerno količino vode.</t>
  </si>
  <si>
    <t>Malta iz gašenega apna: Malta iz gašenega apna se uporablja za izvedbo zaključnih ometov, dekorativnih ometov, štukatur itd. Običajno razmerje gašeno apno: pesek = 1: 2,5 ali 1: 3, ki pa jo izkušeni izvajalec lahko prilagaja. Debelina plasti ometa je največ 1,5 cm oziroma trikratna debelina največjih zrn peska v malti. Vode se v malto dodaja čim manj! Boljše od navadne vode je dodajanje apnene vode. Bolj so malte fine (npr. štukmarmor), več je v njih veziva.</t>
  </si>
  <si>
    <t xml:space="preserve">Ometavanje: 
Ometavamo vedno na navlaženo podlago, vendar tako navlaženo, da se vlaga vpije v malto in kamen. Voda ne sme biti na površini, s tem je sprijemljivost onemogočena. Voda, s katero vlažimo zid, je lahko tudi apnena. Ometavamo v dveh slojih. Podložni sloj je iz peska 0–4, ki mu dodamo gašeno apno v razmerju apno: pesek = 1: 3 ali malta iz živega apna (po navodilih priprave te malte). Zid enakomerno omečemo, počakamo vsaj 1 dan, da se posuši, če je možno pa čim dlje. Nato vdolbine zidu omečemo ponovno. Izravnavanje ponavljamo, vse dokler ni podlaga izravnana z ostalo fasado. Debelina posameznega sloja ometa je 3x debelina največjih zrn peska. Pri granulaciji peska 0–4 torej 12 mm.
Zaključni sloj je nanešen v enakomerni debelini ca 2–3 mm. Zariban omet nanašamo z žlico in ga na koncu enakomerno zaribamo z leseno gladilko.
Zalikan omet nanašamo z zidarsko žlico, s katero tudi zalikamo površino do željene oblike – z vidnimi potezami žlice ali v povsem gladko površino.
Uspeh izvedbe je v kakovosti negovanja, čim počasnejšem strjevanju in klimatskih pogojih - temperatura ne sme pasti pod 7 ali narasti preko 20 ºC vsaj 3 tedne. Vse obdobje negovanja ometa naj bo omet zaščiten pred dežjem, vetrom in soncem s tkanino, ki jo je možno ob nepredvideni spremembi temperature vlažiti in s tem prilagajati mikroklimo. Ko se omet suši, se ga dodatno vlaži z enakomernim pršenjem, najbolje z apneno vodo. </t>
  </si>
  <si>
    <t>Standardi za fasaderska dela vsebujejo poleg izdelave same po opisu v posameznem standardu še vsa potrebna pomožna dela zlasti:</t>
  </si>
  <si>
    <t>Splošna določila za kamnoseška dela:</t>
  </si>
  <si>
    <t>Splošna določila:</t>
  </si>
  <si>
    <t>Standardi za mizarska dela vsebujejo:</t>
  </si>
  <si>
    <t>Opis zidarske/težaške/ pomoči:</t>
  </si>
  <si>
    <t>Obračun mizarskih del:</t>
  </si>
  <si>
    <t>Opis storitve kooperanta /obrtnika:</t>
  </si>
  <si>
    <t>Če so špalete širše od 20 cm, se v vseh primerih širine nad 20 cm obračunava posebej, odprtine pa se odbijajo na isti način, kot pri odprtinah s špaletami do 20 cm.</t>
  </si>
  <si>
    <t xml:space="preserve">TEHNIČNE ZAHTEVE: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 </t>
  </si>
  <si>
    <t>k - beton dobavljen Frco delovišče s kamionom kiperjem (kipni/kibelni beton), vgrajen ročno s premeti ali preko prekladalnega silosa in žerjava</t>
  </si>
  <si>
    <t xml:space="preserve">V ponudbenih cenah je zajeti tudi strošek zaščite izvedenih del med posameznimi fazami del (hidroizolacija, estrihi, polaganje keramike) in pri izdelavi horizontalne in vertikalne hidroizolacije obvezno upoštevati in v e.m. vkalkulirati vsa predhodna dela: izdelava zaokrožnic na stikih vertikal in horizontal ipd... </t>
  </si>
  <si>
    <t>Izračun lesenih konstrukcij v skladu z SIST EN 1995 1-1 (evrokod5 – Projektiranje lesenih konstrukcij)
Preiskave nosilnosti: SIST EN 408 (Ugotavljanje mehanskih lastnosti)
Les za nenosilne elemente (deske, stavbno pohištvo, fasadne obloge): Vse fasadne plošče/fasadni prefabricirani elementi morajo biti izdelane is večslojnega BSH, DUO ali TRIO lepljenega sestava, v skladu z osnovni standardom SIST EN 13986 in harmoniziranimi standardi za: 
• Masivne lesene lepljene plošče: SIST EN 13353
• Stenski in stropni elementi: prEN 14732-1
• Stavbno pohištvo (nekonstrukcijski elementi): prEN 13307-1
Lepila: visokokvalitetno lepilo, namenjeno konstrukcijski uporabi, z visoko trdnostjo in trajnostjo, odporno proti vodi, vlagi, temperaturi in biološkim dejavnikom (rezorcionolna, poliuretanska, fenolna ali melaminska) v skladu s standardom: SIST EN 301</t>
  </si>
  <si>
    <t>5. Vsi kleparski izdelki so izdelani iz pocinkane barvane pločevine v kvaliteti DX 51- posebej odbdelani tudi za okroglo krivljenje v debelini 0.55, širini 1000/1250 mm, z nanosom cinka 140 g/m2 + 25 mikronov nanosa barve z obeh strani. Finalni ton je odvisen od namena obrobe ali kritine in ga pogojujejo proizvajalčevi parametri za dosego predpisane kvalitete in garancije ter barvna študija iz PZI načrta (ali po naročilu nadzora) v standardnih barvah: Rjava - RAL 8017, antracit – RAL 7016, vinsko rdeča – RAL 3009, opečna – RAL 8004, bela – RAL 9002, srebrna - RAL 9006, črna – RAL 9005, zelena – RAL 6005 ter siva – RAL 7037.</t>
  </si>
  <si>
    <t>3. 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</si>
  <si>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Polaganje talnih oblog ob vodovodnih in elektro priključkih izvesti, tako da so stiki pokriti s rozetami.</t>
  </si>
  <si>
    <t>Pred polaganjem izvajalec skupaj z nadzorom pregleda površine oblaganja določi lokacije, način in smer oblaganja tlaka in polaganja talnih oblog. Površine odprtin do 0,50 m2, ki se ne oblagajo, ampak se oblaganje vrši ob odprtinah, se ne odbijajo.</t>
  </si>
  <si>
    <t>Pred polaganjem izvajalec skupaj z nadzorom pregleda površine za oblaganje in določi lokacije oblaganja sten in tlaka. Površine odprtin do 0,50 m2, ki se ne oblagajo, ampak se oblaganje vrši ob odprtinah, se ne odbijajo. Okenske odprtine do 1m2 se ne odbijajo, špalete se ne obračunajo posebej, vratne odprtine se odbijejo nad 1m2.</t>
  </si>
  <si>
    <t xml:space="preserve">SPLOŠNO DOLOČILO ZA POGLAVJE ZUNANJE UREDITVE: Pri izvajanju del v zunanji ureditvi veljajo vsa določila in standardi, ki so že opisani v posameznih poglavjih gradbenih in obrtniških del v tem zavihku. Izvajalec je dolžan v ceni za enoto mere upoštevati vse smiselne pripombe, opombe in zahteve iz teh uvodnih strani! </t>
  </si>
  <si>
    <t>SPLOŠNA DOLOČILA:
Popis zunanje ureditve obsega zunanjo ureditev v območju gradbene parcele. Pred začetkom gradnje je potreben pregled projekta in ostale dokumentacije z projektantom, investitorjem, nadzornikom in izvajalcem, kar omogoča vsem stranem, da se podrobneje seznanijo z gradnjo, zahtevami gradnje in potekom gradnje načrtovanega objekta.
Obveščanje in po potrebi angažiranje upravljalca posamezne infrastrukture.
Dela morajo zajemati tudi odvoz materialov na končno deponijo, vključno s plačilom potrebnih taks. Izbrati stalne deponije v neposredni bližini gradbišča, oz. najbližje deponije.
V kolikor v poziciji ni navedeno drugače, veljajo kot kriteriji enakovrednosti kot za primer navedenim izvedbam vse tehnične specifikacije za posamezne elemente ali pa za sistem, ki je opisan - naveden v tehničnih podlogah proizvajalca, katerega sistem je naveden kot primer načina izvedbe in doseganja kvalitete.</t>
  </si>
  <si>
    <t>Prekinitve del, ki so potrebna za druga vezana dela, je vkalkulirati v ceno za enoto mere. 
Pred pričetkom del je izvajalec dolžan preveriti vse količine in dejanske mere na objektu. Z izvajalcem gradbenih del se je pravočasno dogovoriti in uskladiti vgradnjo raznih podlog, ki služijo za kasnejšo montažo elementov.</t>
  </si>
  <si>
    <t xml:space="preserve">MANJKAJOČI DELI POPISA: Posamezne postavke so iz popisa lahko izpuščene predvsem zaradi vsebine in zahtevkov razpisnih pogojev investitorja, ki so za ponudnika strogo obvezni. Eventualne manjkajoče postavke mora ponudnik upoštevati pri oblikovanju ponujene cene za E.M. ostalih drugih postavk; npr.: vsa čiščenja med posameznimi fazami, zaščite, varovanja, pomožna in spremljevalna dela... Za ta dela izvajalcu stroški posebej ne pripadajo, ker jih mora zajeti v ceno za E.M. </t>
  </si>
  <si>
    <t>Izvajalec mora predati v pregled in potrditev vzorce vseh vgrajenih materialov in produktov (npr. tlaki, finalne obdelave,....). Število vzorcev dogovori z OVP in ON, v kolikor z razpisom za izbor izvajalca število ni točno določeno.</t>
  </si>
  <si>
    <t>Z ruševinami se ravna v skladu z Uredbo o ravnanju z odpadki (UL RS, št. 55/08). Pred odvozom v stalne deponije se ruševine sortirajo v skladu s klasifikacijami iste Uredbe in Elaborata/Načrta gospodarjenja z gradbenimi odpadki.</t>
  </si>
  <si>
    <t>9. MATERIAL: JEKLENA KONSTRUKCIJA: Ves vgrajeni material (pločevine, profili, dodajni material, spojna sredstva...) mora biti opremljen s potrdili o kvaliteti v skladu z zakonom o standardizaciji. Potrdila o kvaliteti morajo biti stopnje najmanj 3.1. v skladu s standardom EN 10204. V vseh fazah izdelave in montaže nosilne jeklene konstrukcije mora biti zagotovljena sledljivost materiala. Osnovni material (profili, pločevine) elementov jeklenih konstrukcij je predviden v kvaliteti S235JR po SIST EN 10025, vijačni material je predviden v kvaliteti 8.8 in 10.9.</t>
  </si>
  <si>
    <t>2. Polaganje keramike ob vodovodnih in elektro priključkih izvesti, tako da so stiki pokriti s rozetami.</t>
  </si>
  <si>
    <t>Polaganje kamnite obloge ob vodovodnih in elektro priključkih izvesti, tako da so stiki pokriti s rozetami.</t>
  </si>
  <si>
    <t xml:space="preserve">Pri izdelavi steklarskih del mora ponudnik ali izvajalec upoštevati vse detajle in smernice iz načrta notranje opreme in ostala navodila projektanta. Eventualne delavniške načrte izdela izvajalec v skladu z načrtom notranje opreme. V ceno za enoto mere morajo biti vračunani stroški za izdelavo delavniških načrtov ter detajlov za izvedbo posameznih elementov in izdelava predizmer na objektu. Steklo in oprema steklenih izdelkov (aluminij, inox,....), kupljeno pri poljubnih dobaviteljih (ali izdelano enakovredno po meri), zmontirano na licu mesta; vse v barvah po barvni lestvici ali izboru projektanta, ki mora ustrezati izbranim parametrom in prepisanemu načinu obdelave. </t>
  </si>
  <si>
    <t>Tesnilo proti gradbeni konstrukciji: Tesnila med slepim podbojem in gradbeno konstrukcijo ter posameznim okvirjem in slepim podbojem morajo ustrezati gradbeno fizikalnim zahtevam, zahtevam zrakotesnosti in pogojem za uspešno izvedbo končnega Blow-Up testa. Zahteve toplotne, protivlažne, zvočne, požarne zaščite in premikanje fug je potrebno upoštevati pri izbiri tesnila. Pri tesnjenju priključnih fug z elastičnimi tesnilnimi sredstvi je potrebno upoštevati navodila proizvajalcev. Tesnila se lahko vgrajujejo le pri ustreznih vremenskih pogojih. Pri določitvi širine fug je odločilna celotna deformacija tesnilnega sredstva.</t>
  </si>
  <si>
    <t>Tesnilne folije (parne zapore): Priključke gradbene konstrukcije je potrebno zatesniti z ustrezno dimenzioniranimi, UV obstojnimi tesnilnimi zrakotesnimi folijami iz butilkaučuka oz. EPDM=ethylen-propylen-terpolymeri. Stike tesnilnih folij in razporeditve na različne nivoje je potrebno izvesti z zadostnim preklopom. Pri lepljenju preklopov je nujno, da so mesta lepljenja brez nečistoč. Potrebno se je izogniti zračnim mehurjem na mestih lepljenja. Folije je potrebno zlepiti po od proizvajalca navedeni minimalni širini, ter dodatno neprekinjeno mehansko zavarovati. Končni produkt mora uspešno prestati test zrakotesnosti.</t>
  </si>
  <si>
    <t>Zaščita proti dežju in rosi: Za preprečitev nastajanja rose na steklenih površinah, profilih in panelih je potrebno vse priključke na gradbeno konstrukcijo potrebno izvesti: znotraj tesno proti vodni pari, zunaj netesno proti vodni pari. Paziti je potrebno na pravilno vgradnjo. Utori, v katere lahko vdre deževnica ali v katerih obstaja možnost nastanka kondenza, morajo imeti kontroliran odtok preko konstrukcije navzven. Navzven odprte utore za odvajanje vode je potrebno zaščititi s pokrivnimi kapicami.</t>
  </si>
  <si>
    <t>Pločevine: Tudi, če v popisu del ni posebej navedeno, morajo za funkcionalno izvedbo potrebni priključki in zaključki, pritrditvena sidra, podkonstrukcije, pomožni, izolativni in tesnilni materiali biti vsebovani. Priključki in zaključki morajo biti izdelani iz vsaj 2 mm debele alu pločevine.</t>
  </si>
  <si>
    <t>Prašno barvanje: Pri barvanju alu površin stavbnega pohištva je potrebno upoštevati debelino sloja 65+/-15 mµ za osnovne sloje. Dodatne sloje je potrebno nanesti prekrivno. Za kalkulacijo veljajo v popisu del navedeni barvni toni in stopnje leska. Barvne vzorce je na zahtevo potrebno predložiti nadzoru, investitorju; predhodno jih pisno potrdi projektant! Predviden barvni ton - poslovni del: barva silver metalic (RAL 9006); skladiščni del: RAL 9006.</t>
  </si>
  <si>
    <t>Okovje za odpiranje po vertikalni in horizontalni osi: Skriti položaj (pri alu), s škarjastim krmilom, dolžina prilagojena potrebi širine krila, kompletno s kotnim kipnim in škarjastim ležajem, kotno napravo za preusmerjanje z zaščito pri napačni uporabi in proti vlomu, zapah zgoraj in spodaj skupaj z naletno zaščito, enoročna uporaba s komornim gonilom z zaskočišči v odprtih položajih, zakrito postavljen energijsko izčrpalen omejevalnik odpiranja do max. 90° odpiralnega kota, z blažilnikom zasuka preko celotne odprtine v ovalni obliki prečnega prereza. Okenska kljuka: okenska kljuka po izboru projektanta.</t>
  </si>
  <si>
    <t xml:space="preserve">4. Pred polaganjem obloge izvajalec obvezno z nadzorom in projektantom določi način, smer in vzorec polaganja. Fuge med posameznimi ploščicami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</si>
  <si>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 xml:space="preserve">Pred polaganjem obloge izvajalec obvezno z nadzorom in projektantom določi način, smer in vzorec polaganja. Fuge med posameznimi formati se obdelajo: s hitrovezočo cementno fugirno maso proizvedeno po SIST EN 1388 - minimalno širino fug (pri večjih dim ploščic) vsaj 6 mm, oziroma: širina fuge v notranjih prostorih vsaj 1% od daljše dimenzije ploščice, pri zunanjih oblogah pa najmanj 2 % od daljše stranice ploščice. Vse izbrane formate pred polaganjem pisno potrdi odgovorni projektant. </t>
  </si>
  <si>
    <t>Izbrani izvajalec mora izdelati TEE v 30 dneh od dneva podpisa pogodbe in ga naročniku predati v potrditev v tiskani sistematično urejeni obliki, na A4 formatih zloženih v ustrezno mapo. Naročnik je dolžan TEE potrditi v roku 15 dni od prejema. TEE pismeno potrdijo naročnik, odgovorni vodja projekta in odgovorni nadzornik. V času od podpisa pogodbe do predaje TEE je izvajalec zaradi izpolnitve pogodbenega roka dolžan izvajati vsa dela v skladu s terminskim planom napredovanja del. Dokler naročnik, vodja projekta in vodja nadzora ne potrdijo TEE, se smatra, da ni veljaven oz. popoln in ga je zato izvajalec dolžan ustrezno popraviti in dopolniti skladno s pripombami, ki mu jih posreduje naročnik. Do dokončne potrditve TEE izvajalec ne more vgrajevati materialov, naprav in opreme in je za morebitno nastalo škodo, ki bi s tem nastala polnopravno kazensko in odškodninsko odgovoren. TEE bo vključen v pogodbo kot njen bistveni element. Izvajalec bo obvezan k dobavi in vgradnji elementov, ki bodo navedeni v potrjenem tehnično-ekonomskem elaboratu.</t>
  </si>
  <si>
    <t xml:space="preserve">TEHNIČNO EKONOMSKI ELABORAT: Tehnično-ekonomski elaborat (TEE) je razjasnitveni dokument, v katerem izvajalec točno opredeli vse materiale, produkte, elemente in sisteme, ki jih namerava dobaviti, z imeni proizvajalcev, modeli in kataloškimi številkami. S TEE, kjer so opredeljeni dobavitelji posameznih elementov, kataloška imena in številke produktov, izvajalec dokazuje, da materiali in produkti, predvideni za vgradnjo, ustrezajo veljavnim normativom in predpisanim standardom, ter ustrezajo kvaliteti določeni z veljavno zakonodajo ter so skladni s parametri, zahtevanimi v projektni dokumentaciji in popisu. Za ponujene produkte izvajalec izkaže skladnost z zahtevami popisa. Glede na specifične lastnosti posameznih postavk bo na razpisu izbrani izvajalec predložil:
- CE certifikate,
- izjave o ustreznosti ali izjave o lastnostih,
- druge relevantne dokumente, s katerimi dokazuje skladnost ponujenega materiala ali produkta z zahtevami razpisa: proizvajalčev prospekt preoizvoda, materiala ali opreme. </t>
  </si>
  <si>
    <r>
      <rPr>
        <b/>
        <sz val="11"/>
        <rFont val="Arial"/>
        <family val="2"/>
        <charset val="238"/>
      </rPr>
      <t>UREDITEV PROMETNIH KOMUNIKACIJ, ZASILNIH POTI IN IZHODOV</t>
    </r>
    <r>
      <rPr>
        <sz val="11"/>
        <rFont val="Arial"/>
        <family val="2"/>
        <charset val="238"/>
      </rPr>
      <t xml:space="preserve"> 
(če jih je potrebo organizirati izven prometnih površin):</t>
    </r>
  </si>
  <si>
    <t xml:space="preserve">Na gradbiščih se lahko uporabljajo samo kabelski koluti (bobni), ki so opremljeni z vtičnicami pokritimi s pokrovčki proti škropljenju vode, termičnim varovalom proti pregretju kabla in težkim gumi kablom tipa HO 7 RN – F. 
Zagotoviti zadostno število. </t>
  </si>
  <si>
    <t>Pokrivanje s pločevino:
Splošni pogoji:
- nosilna konstrukcija mora biti popolnoma izdelana in gladka
- standardi razlikujejo štiri vrste pločevine in dve vrsti podloge
- lesno podlogo
- betonsko ali podobno podlogo, kot je opeka, kamen itd.</t>
  </si>
  <si>
    <t>vsako kaljeno steklo (ESG) po SIST EN 12150 mora imeti viden in trajen odtis, iz katerega je razvidno, da je to varnostno steklo</t>
  </si>
  <si>
    <t>namestitvijo prečnika, namestitvijo parapeta, vidnimi označbami</t>
  </si>
  <si>
    <t>vsako delno kaljeno (TVG) steklo mora imeti trajno oznako »SIST EN 1863 – TVG«. Skladno s standardom SIST EN 1863 mora biti ta trajna oznaka čitljiva v vgrajenem stanju</t>
  </si>
  <si>
    <t>OBRAČUN FASADE: Obračun po m2 razvite površine; pri čemer se pri kontaktni fasadi z apnenim ometom vse odprtine nad 1 m2 odbijejo v celoti, vse špalete se obračunajo posebej.</t>
  </si>
  <si>
    <t>OPOZORILNE TABLE: Postavitev, prestavitev in odstranitev opozorilnih tabel (v kolikor izvajalec predvidi več vhodov sorazmerno poveča število opozorilnih tabel, ki pa ne gredo več v breme investitorju).</t>
  </si>
  <si>
    <t>Odstranitev dvokrilnih kovinskih ograjnih vrat stikališča, širine do 5 m: kovinsko ogrodje z žično ograjo.
(Klasifikacijska številka odpadka: 170405)</t>
  </si>
  <si>
    <t>Pleskarski izdelki (kit, barve in ostali premazi) morajo ustrezati sledečim parametrom in zahtevam: paroprepustnost izravnalnih mas po EN ISO 7783-2; koeficient μ&lt;40; vrednost Sd (d = 3 mm) &lt;0,12; (m) razred I (visoka paroprepustnost). Paroprepustnost končnih zidnih premazov po EN ISO 7783-2; koeficient μ&lt;100; vrednost Sd (d = 3 mm) &lt;0,01; (m) razred I (visoka paroprepustnost).</t>
  </si>
  <si>
    <t>PRIPRAVA PODLAGE; Podlaga pred nanosom izravnalne mase mora biti trdna, suha in čista, brez slabo vezanih delcev, prahu, v vodi lahko topnih soli, mastnih oblog in druge umazanije. Prah in drugo neoprijeto umazanijo posesamo ali odstranimo z ometanjem, nerazgrajene ostanke opažnih olj z betonskih površin pa operemo s curkom vroče vode ali pare. Z zidnimi plesnimi okužene površine pred nanosom izravnalne mase obvezno dezinficiramo. Novozgrajene omete pred vgradnjo izravnalne mase sušimo oziroma zorimo za vsak cm debeline vsaj 7 do 10 dni, na nove betonske podlage pa izravnalne mase ne nanašamo prej kot mesec dni po betoniranju (navedeni časi sušenja podlage veljajo za normalne pogoje: T = +20 ºC, rel. zr. vl. = 65 %). Podlaga naj bo trdna suha in čista–brez slabo vezanih delcev, prahu, ostankov opažnih olj, masti in druge umazanije.</t>
  </si>
  <si>
    <r>
      <rPr>
        <b/>
        <sz val="11"/>
        <rFont val="Arial"/>
        <family val="2"/>
        <charset val="238"/>
      </rPr>
      <t>SPLOŠNA DOLOČILA</t>
    </r>
    <r>
      <rPr>
        <sz val="11"/>
        <rFont val="Arial"/>
        <family val="2"/>
        <charset val="238"/>
      </rPr>
      <t xml:space="preserve">
V ceni vseh postavk, morajo biti zajeta vsa dela, dobava in montaža, osnovni material, pritrdilni material. Gasilska oprema in tesnjenje prehodov instalacij skozi stene in plošče morajo biti izvedeni po navodilih študije požarne varnosti.</t>
    </r>
  </si>
  <si>
    <t>ZAČASNI POKROVI: Pokrovi odprtin v tleh: vse nastale manjše odprtine v tleh je potrebno zavarovati s pokrovi iz med seboj zbitih plohov ali opažnih plošč, zavarovanimi pred horizontalno odstranitvijo (obtežitev, pritrditev…) - jaški komunalnih vodov in odprtine v tleh plošč.</t>
  </si>
  <si>
    <t>CEVNI ODRI: Izdelani morajo biti v skladu z zahtevami standarda SIST HD 1004. Navodila za montažo in uporabo odrov morajo biti izdelana v skladu s SIST EN 1298 in morajo biti na razpolago na gradbišču ves čas uporabe odrov. Oder mora biti sestavljen in uporabljen v celoti v skladu z navodili tako, da je onemogočen nezaželen premik, porušitev ali prevrnitev. Uporaba premičnih naslonskih lestev za dostop na oder je prepovedana. Ponudnik določi čas in amortizacijo uporabe na podlagi svoje tehnologije, ki jo prilagodi terminskemu planu investitorja.</t>
  </si>
  <si>
    <t>ZAKOLIČBA INFRASTRUKTURE: Zakoličba zemeljskih, talnih in stenskih primarnih (glavnih) in sekundarnih (internih) obstoječih komunalnih in inštalacijskih vodov na območju celotne gradbene parcele in predmetnega posega za objekt in zunanjo ureditev v skladu z veljavno zakonodajo: NN in VN elektro vodi, javna razsvetljava, telefon, vodovod, podzemno hidrantno omrežje, plinovod, M in F kanalizacija, talne ozemljitve, talni telekomunikacijski vodi...: posamezne zakoličbe ob prisotnosti pogodbenega izvajalca in izvajalca zemeljskih del izvedejo upravljalci posameznih vodov pred pričetkom gradnje. Obračun se vrši od kompleta posamezne vrste voda v območju gradbene parcele. Zakoličba mora biti izvedena s posebnim zapisnikom s strani pooblaščenega upravljalca in vsaka posebej vpisana v gradbeni dnevnik.</t>
  </si>
  <si>
    <t>Pri izdelavi ponudbe in kasneje izdelavi delavniških načrtov vrat, se mora ponudnik/izvajalec seznaniti s celotno problematiko posameznih vrat in mora poleg načrta arhitekture uporabljati in upoštevati še načrt tehničnega varovanja (ključavnice, kontrola pristopa), načrt elektro instalacij (napajanje), načrt prezračevanja (v vrata vgrajene rešetke) in požarni elaborat (požarne lastnosti).</t>
  </si>
  <si>
    <t>Steklo v stavbah–Toplotno kaljeno natrij-kalcijevo silikatno varnostno steklo–2. del: Ovrednotenje skladnosti/standard za izdelek</t>
  </si>
  <si>
    <t>Zasteklitve, ki segajo do tal, morajo biti vsaj do višine 2 m izdelane iz varnostnega stekla</t>
  </si>
  <si>
    <t xml:space="preserve">Vrata se merijo od ometa do ometa ( vključno z oblogo ) vsako stran posebej, temu pa se doda še razvita širina okvirja zastekljene izložbene stene se merijo od ometa do ometa, vsaka stran posebej, dobljeno površino množimo s sledečimi koeficienti: </t>
  </si>
  <si>
    <t>Dobava in montaža alu podkonstrukcije iz suhomontažnih profilov (npr. Knauf, CD) za izdelavo konstrukcije napušča (horizontalno 5 vrst, vertikalno pritrjene v špirovce, skupna dolžina 600 m). Profili podkonstrukcije so debeline 0,6 mm, dimenzij 60/27 mm, dolžine 4 m. Dobava in pritrditev plošč iz ekspandiranega polistirena, obojestransko prevlečene s posebnim ometom in armirana s tkanino iz steklenih vlaken, plošče deb. 40 mm, po EN 13501 (težko vnetljivo): E (npr. Wedi), privijačene v kovinsko podkonstrukcijo s spodnje in bočne strani, skupna površina 110 m2. Vključno z dobavo in montažo prekritje površine ravnega napušča strehe z ravno prašno obarvano (gladka, sijaj) pločevino 0,55 mm, vključno z obrobami in zaključki, površina 100 m2 Vključno z vsem pritrdilnim in pomožnim materialov za zunanjo uporabo. Napušč širine 90 cm. 
Napušč glavne strehe.</t>
  </si>
  <si>
    <r>
      <rPr>
        <b/>
        <sz val="11"/>
        <rFont val="Arial"/>
        <family val="2"/>
        <charset val="238"/>
      </rPr>
      <t xml:space="preserve">ZAŠČITA GRADBIŠČA IN TEHNIKE: </t>
    </r>
    <r>
      <rPr>
        <sz val="11"/>
        <rFont val="Arial"/>
        <family val="2"/>
        <charset val="238"/>
      </rPr>
      <t xml:space="preserve">V času izdelave objekta morajo biti vsi vgrajeni materiali kot tudi začasno deponiran material na delovišču in skladiščih zaščiteni pred fizičnimi poškodbami, dežjem, mrazom in hudim vetrom ter ostalimi škodljivimi vremenskimi pogoji. </t>
    </r>
  </si>
  <si>
    <r>
      <t>Vsa utrjevanja dna izkopa, tampona, nasutij in zasipov je potrebno izvajati do predpisane zbitosti v skladu z načrtom s področja gradbeništva ali po navodilih pooblaščenega inženirj</t>
    </r>
    <r>
      <rPr>
        <sz val="11"/>
        <rFont val="Arial"/>
        <family val="2"/>
      </rPr>
      <t xml:space="preserve">a ter Geološko geomehanskega poročila. </t>
    </r>
    <r>
      <rPr>
        <sz val="11"/>
        <rFont val="Arial"/>
        <family val="2"/>
        <charset val="238"/>
      </rPr>
      <t>Robov izkopov se ne sme dodatno obremenjevati. V ceno je vkalkulirati izdelavo poročila o opravljenih meritvah utrjene tamponske temeljne blazine, v kolikor je to potrebno.</t>
    </r>
  </si>
  <si>
    <r>
      <t xml:space="preserve">Jeklene konstrukcije </t>
    </r>
    <r>
      <rPr>
        <sz val="12"/>
        <rFont val="Arial"/>
        <family val="2"/>
      </rPr>
      <t>(Klasifikacijska številka odpadka: 170405):</t>
    </r>
  </si>
  <si>
    <r>
      <t xml:space="preserve">Betoni </t>
    </r>
    <r>
      <rPr>
        <sz val="12"/>
        <rFont val="Arial"/>
        <family val="2"/>
      </rPr>
      <t>(Klasifikacijska številka odpadka: 170101):</t>
    </r>
  </si>
  <si>
    <t>~ konstrukcijski beton C30/37 XC4+XF1 Cl 0,2 Dmax 16 S4 PV-II, zaščitni sloj betona 3 cm, zmrzlinsko odporen, obdelava VB1.</t>
  </si>
  <si>
    <r>
      <t xml:space="preserve">Kompletna izdelava, dobava in postavitev elektro kabelskega jaška:
</t>
    </r>
    <r>
      <rPr>
        <b/>
        <sz val="12"/>
        <rFont val="Arial"/>
        <family val="2"/>
      </rPr>
      <t>EKJ 3 neto dim. 150 cm x 150 cm x 120 cm.</t>
    </r>
    <r>
      <rPr>
        <sz val="12"/>
        <rFont val="Arial"/>
        <family val="2"/>
      </rPr>
      <t xml:space="preserve">
Sestava:</t>
    </r>
  </si>
  <si>
    <t>~ konstrukcijski beton C30/37 XC4+XF1 Cl 0,2 Dmax 16 S4 PV-II,  zaščitni sloj betona 3 cm, zmrzlinsko odporen, obdelava VB1.</t>
  </si>
  <si>
    <r>
      <t xml:space="preserve">Kompletna dobava in vgrajevanje cevi: obračun količin po dejanskih izmerah. Vključno z dobavo in izdelavo vseh spojev.
</t>
    </r>
    <r>
      <rPr>
        <b/>
        <sz val="12"/>
        <rFont val="Arial"/>
        <family val="2"/>
      </rPr>
      <t xml:space="preserve">(VKOP 1a/1), dolžina do 25 m.
</t>
    </r>
    <r>
      <rPr>
        <sz val="12"/>
        <rFont val="Arial"/>
        <family val="2"/>
      </rPr>
      <t xml:space="preserve">Št. cevi v profilu:
</t>
    </r>
    <r>
      <rPr>
        <b/>
        <sz val="12"/>
        <rFont val="Arial"/>
        <family val="2"/>
      </rPr>
      <t>~ 3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</si>
  <si>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1a/2), dolžina do 24 m.
</t>
    </r>
    <r>
      <rPr>
        <sz val="12"/>
        <rFont val="Arial"/>
        <family val="2"/>
      </rPr>
      <t xml:space="preserve">Št. cevi v profilu:
</t>
    </r>
    <r>
      <rPr>
        <b/>
        <sz val="12"/>
        <rFont val="Arial"/>
        <family val="2"/>
      </rPr>
      <t>~ 6 x PE DN 200 mm
~ 1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</si>
  <si>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1a), dolžina do 108 m.
</t>
    </r>
    <r>
      <rPr>
        <sz val="12"/>
        <rFont val="Arial"/>
        <family val="2"/>
      </rPr>
      <t xml:space="preserve">Št. cevi v profilu:
</t>
    </r>
    <r>
      <rPr>
        <b/>
        <sz val="12"/>
        <rFont val="Arial"/>
        <family val="2"/>
      </rPr>
      <t>~ 9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</si>
  <si>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1b), dolžina do 80 m.
</t>
    </r>
    <r>
      <rPr>
        <sz val="12"/>
        <rFont val="Arial"/>
        <family val="2"/>
      </rPr>
      <t xml:space="preserve">Št. cevi v profilu:
</t>
    </r>
    <r>
      <rPr>
        <b/>
        <sz val="12"/>
        <rFont val="Arial"/>
        <family val="2"/>
      </rPr>
      <t>~ 18 x PE DN 200 mm
~ 4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</si>
  <si>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 dolžina do 10 m.
</t>
    </r>
    <r>
      <rPr>
        <sz val="12"/>
        <rFont val="Arial"/>
        <family val="2"/>
      </rPr>
      <t>Št. cevi v profilu:</t>
    </r>
    <r>
      <rPr>
        <b/>
        <sz val="12"/>
        <rFont val="Arial"/>
        <family val="2"/>
      </rPr>
      <t xml:space="preserve">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</si>
  <si>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1c/1/1), dolžina do 2,5 m.
</t>
    </r>
    <r>
      <rPr>
        <sz val="12"/>
        <rFont val="Arial"/>
        <family val="2"/>
      </rPr>
      <t xml:space="preserve">Št. cevi v profilu:
</t>
    </r>
    <r>
      <rPr>
        <b/>
        <sz val="12"/>
        <rFont val="Arial"/>
        <family val="2"/>
      </rPr>
      <t>~ 1 x PE DN 110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</si>
  <si>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1c/2), dolžina do 29 m.
</t>
    </r>
    <r>
      <rPr>
        <sz val="12"/>
        <rFont val="Arial"/>
        <family val="2"/>
      </rPr>
      <t xml:space="preserve">Št. cevi v profilu:
</t>
    </r>
    <r>
      <rPr>
        <b/>
        <sz val="12"/>
        <rFont val="Arial"/>
        <family val="2"/>
      </rPr>
      <t xml:space="preserve">~ 3 x PE DN 200 mm
</t>
    </r>
    <r>
      <rPr>
        <sz val="12"/>
        <rFont val="Arial"/>
        <family val="2"/>
      </rPr>
      <t>Sestava:</t>
    </r>
  </si>
  <si>
    <r>
      <t xml:space="preserve">Kompletna dobava in vgrajevanje cevi: obračun količin po dejanskih izmerah. Vključno z dobavo in izdelavo vseh spojev.
</t>
    </r>
    <r>
      <rPr>
        <b/>
        <sz val="12"/>
        <rFont val="Arial"/>
        <family val="2"/>
      </rPr>
      <t xml:space="preserve">(VKOP 2a), dolžina do 140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</si>
  <si>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2b), dolžina do 28 m.
</t>
    </r>
    <r>
      <rPr>
        <sz val="12"/>
        <rFont val="Arial"/>
        <family val="2"/>
      </rPr>
      <t xml:space="preserve">Št. cevi v profilu:
</t>
    </r>
    <r>
      <rPr>
        <b/>
        <sz val="12"/>
        <rFont val="Arial"/>
        <family val="2"/>
      </rPr>
      <t>~ 12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</si>
  <si>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2c), dolžina do 20 m.
</t>
    </r>
    <r>
      <rPr>
        <sz val="12"/>
        <rFont val="Arial"/>
        <family val="2"/>
      </rPr>
      <t xml:space="preserve">Št. cevi v profilu:
</t>
    </r>
    <r>
      <rPr>
        <b/>
        <sz val="12"/>
        <rFont val="Arial"/>
        <family val="2"/>
      </rPr>
      <t>~ 9 x PE DN 200 mm
~ 3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</si>
  <si>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 dolžina do 20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</si>
  <si>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3a/1), dolžina do 16 m.
</t>
    </r>
    <r>
      <rPr>
        <sz val="12"/>
        <rFont val="Arial"/>
        <family val="2"/>
      </rPr>
      <t xml:space="preserve">Št. cevi v profilu:
</t>
    </r>
    <r>
      <rPr>
        <b/>
        <sz val="12"/>
        <rFont val="Arial"/>
        <family val="2"/>
      </rPr>
      <t>~ 12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</si>
  <si>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3a/2), dolžina do 10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</si>
  <si>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3b), dolžina do 63 m.
</t>
    </r>
    <r>
      <rPr>
        <sz val="12"/>
        <rFont val="Arial"/>
        <family val="2"/>
      </rPr>
      <t xml:space="preserve">Št. cevi v profilu:
</t>
    </r>
    <r>
      <rPr>
        <b/>
        <sz val="12"/>
        <rFont val="Arial"/>
        <family val="2"/>
      </rPr>
      <t>~ 16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</si>
  <si>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3c), dolžina do 13 m.
</t>
    </r>
    <r>
      <rPr>
        <sz val="12"/>
        <rFont val="Arial"/>
        <family val="2"/>
      </rPr>
      <t xml:space="preserve">Št. cevi v profilu:
</t>
    </r>
    <r>
      <rPr>
        <b/>
        <sz val="12"/>
        <rFont val="Arial"/>
        <family val="2"/>
      </rPr>
      <t>~ 14 x PE DN 200 mm
~ 2 x PEHD dvojček 2x DN 50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</si>
  <si>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3d/1), dolžina do 64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</si>
  <si>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3d/2), dolžina do 15 m.
</t>
    </r>
    <r>
      <rPr>
        <sz val="12"/>
        <rFont val="Arial"/>
        <family val="2"/>
      </rPr>
      <t xml:space="preserve">Št. cevi v profilu:
</t>
    </r>
    <r>
      <rPr>
        <b/>
        <sz val="12"/>
        <rFont val="Arial"/>
        <family val="2"/>
      </rPr>
      <t>~ 2 x PE DN 200 mm</t>
    </r>
    <r>
      <rPr>
        <sz val="12"/>
        <rFont val="Arial"/>
        <family val="2"/>
      </rPr>
      <t xml:space="preserve">
Sestava:</t>
    </r>
  </si>
  <si>
    <r>
      <t xml:space="preserve">Kompletna dobava in vgrajevanje cevi: obračun količin po dejanskih izmerah. Vključno z dobavo in izdelavo vseh spojev.
</t>
    </r>
    <r>
      <rPr>
        <b/>
        <sz val="12"/>
        <rFont val="Arial"/>
        <family val="2"/>
      </rPr>
      <t xml:space="preserve">(VKOP 3d/3), dolžina do 112 m.
</t>
    </r>
    <r>
      <rPr>
        <sz val="12"/>
        <rFont val="Arial"/>
        <family val="2"/>
      </rPr>
      <t xml:space="preserve">Št. cevi v profilu:
</t>
    </r>
    <r>
      <rPr>
        <b/>
        <sz val="12"/>
        <rFont val="Arial"/>
        <family val="2"/>
      </rPr>
      <t>~ 2 x PE DN 200 mm</t>
    </r>
    <r>
      <rPr>
        <sz val="12"/>
        <rFont val="Arial"/>
        <family val="2"/>
      </rPr>
      <t xml:space="preserve">
Sestava:</t>
    </r>
  </si>
  <si>
    <t>Dobava in vgrajevanje betona v nearmirani konstrukcijski beton C12/15 X0 Cl 0,1 Dmax 16 S1: podložni beton deb. 20 cm.</t>
  </si>
  <si>
    <t>Dobava in vgrajevanje betona v nearmirane konstrukcije preseka do 0.15 m3/m2-m; z vsemi pomožnimi deli in prenosi do mesta vgraditve.
~ naklonski beton C12/15 X0 Cl 0,1 Dmax 16 S1
Naklonski beton v lovilni skledi v padcu do 2%.</t>
  </si>
  <si>
    <r>
      <rPr>
        <sz val="12"/>
        <rFont val="Arial"/>
        <family val="2"/>
      </rPr>
      <t>OPOMBA:
Robotska kosilnica je zajeta v načrtu notranje opreme.</t>
    </r>
    <r>
      <rPr>
        <b/>
        <sz val="12"/>
        <rFont val="Arial"/>
        <family val="2"/>
      </rPr>
      <t xml:space="preserve"> </t>
    </r>
  </si>
  <si>
    <t>Dobava in strojno vgrajevanje betona s tlačenjem s pervibratorjem na električni pogon v armirane konstrukcije preseka od 0.20-0.30 m3/m2/m; z vsemi pomožnimi deli in prenosi do mesta vgraditve.
~ vodoodporni beton (bela kad) iz betona C30/37 XC4+XF1 Cl 0,2 Dmax 16 S4 PV-II, zaščitni sloj betona 3 cm. 
Stene v kleti kabelskega prostora, prostor LR pod koto ±0,00 m.</t>
  </si>
  <si>
    <t>Dobava in strojno vgrajevanje betona s tlačenjem s pervibratorjem na električni pogon v armirane konstrukcije preseka od 0.20-0.30 m3/m2/m; z vsemi pomožnimi deli in prenosi do mesta vgraditve.
~ beton C25/30 XC2 Cl 0,2 Dmax 16 S3, zaščitni sloj betona 3 cm. 
Stene nad koto pritličja (110 kV stikališče in komandni del).</t>
  </si>
  <si>
    <t>Dobava in strojno vgrajevanje betona s tlačenjem s pervibratorjem na električni pogon v armirane konstrukcije preseka od 0.20-0.25 m3/m2/m; z vsemi pomožnimi deli in prenosi do mesta vgraditve. 
~ beton C25/30 XC2 Cl 0,2 Dmax 16 S3, zaščitni sloj betona 3 cm. 
Plošče objekta nad pritličjem.</t>
  </si>
  <si>
    <t>Dobava in strojno vgrajevanje betona s tlačenjem s pervibratorjem na električni pogon v armirane konstrukcije preseka od 0.30 m3/m2/m; z vsemi pomožnimi deli in prenosi do mesta vgraditve.
~ beton C30/37 XC4+XF1 Cl 0,2 Dmax 16 S4 PV-II, zaščitni sloj betona 3 cm.
Stebri.</t>
  </si>
  <si>
    <t>Dobava in strojno vgrajevanje betona s tlačenjem s pervibratorjem na električni pogon v armirane konstrukcije preseka od 0.12-0.20 m3/m27m; z vsemi pomožnimi deli in prenosi do mesta vgraditve.
~ vodoodporni beton (bela kad) iz betona C30/37 XC4+XF1 Cl 0,2 Dmax 16 S4 PV-II, zaščitni sloj betona 3 cm: zaščitni sloj betona 3 cm. 
Notranje stopnice v kleti.</t>
  </si>
  <si>
    <t>Dobava in strojno vgrajevanje betona s tlačenjem s pervibratorjem na električni pogon v armirane konstrukcije preseka od 0.12-0.20 m3/m27m; z vsemi pomožnimi deli in prenosi do mesta vgraditve.
~ beton C25/30 XC2 Cl 0,2 Dmax 16 S3, zaščitni sloj betona 3 cm. Notranje stopnice s podestom nad kletjo.</t>
  </si>
  <si>
    <t>Kompletna izdelava in dobava arm. betonskega črpalnega jaška (vodoodporni beton, bela kad C30/37 XC4+XF1 Cl 0,2 Dmax 16 S4 PV-II, zaščitni sloj betona 3 cm) neto dimenzij 60 x 60 cm, globine do 150 m, deb. dna in sten 20 cm, na podložnem betonu, hidroizoliran in toplotno izoliran z XPS 16 cm. Vključno z vsemi gradbenimi deli in rešetko z okvirjem iz armiranega poliestra. Črpalka in tlačna cev do zunanjega jaška sta zajeta v strojnem popisu. Izvedba po principu bele kadi.
Črpalni jašek v kabelskem prostoru 110 kV stikališča.</t>
  </si>
  <si>
    <t>Kompletna izdelava in dobava arm. betonske kinete (vodoodporni beton, bela kad C30/37 XC4+XF1 Cl 0,2 Dmax 16 S4 PV-II, zaščitni sloj betona 3 cm) neto dimenzij 533 x 130 cm, globine do 90 cm. deb. dna in sten 20 cm, na podložnem betonu, hidroizoliran in toplotno izoliran z XPS 16 cm. Vključno z vsemi gradbenimi deli in pokrovom z vgrajenim okvirjem iz armiranega poliestra. Izvedba po principu bele kadi.
Kompletna dobava in izvedba pohodnih pokrovov kinete iz armiranega poliestra nosilnost 200 kg / m2, na kineto dim. 2300 x do 850 mm. Raster mreže (mm): 38 x 38, debelina (mm): 42, debelina pokrova (mm): 3, debelina konstrukcije mreže (mm): 5/7, teža (kg/m2): 25, barva: RAL 7004 (npr. M.M. s.r.l., Tip pokrova SCH38/38C_IFR, 1220 x 1800 mm). Vključno z dobavo in vgradnjo poliestrskih kotnih profilov 40/40 mm, sidranih v AB konstrukcijo in privijačeni v AB steno. Vključno z vsem pritrdilnim in pomožnim materialom.
Kineta v 20 kV stikališču.</t>
  </si>
  <si>
    <t>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ter izvedbo dela pokrova med električno omarico in robom jaška, v kolikor bo odprtina po izvedbi el. omaro vidna. Izvedba po principu bele kadi.
Kabelski jašek v DEA prostoru.</t>
  </si>
  <si>
    <r>
      <t xml:space="preserve">~ Vrata V12, enokrilna zunanja ALU vrata
- sv. mera vrat: 100/200 cm
- nadsvetloba: /
Oprema: glej skupni opis. </t>
    </r>
    <r>
      <rPr>
        <sz val="12"/>
        <rFont val="Arial"/>
        <family val="2"/>
        <charset val="238"/>
      </rPr>
      <t xml:space="preserve">Vrata so opremljena s sistemom kontrole pristopa. </t>
    </r>
    <r>
      <rPr>
        <sz val="12"/>
        <rFont val="Arial"/>
        <family val="2"/>
      </rPr>
      <t xml:space="preserve">
Vrata v GIS stikališče (0.02). </t>
    </r>
  </si>
  <si>
    <r>
      <t>~ Vrata V14, dvokrilna nesimetrična zunanja ALU vrata z obsvetlobo
- sv. mera dvokrilnih nesimetričnih vrat dim. 150 (100+50 cm) / 250 cm z vgrajenim varnostnim steklom dim. 32/220 cm
- nadsvetloba zgoraj: /
- obsvetloba (stranski fiksni element): 28 x 244 cm (2x)
Oprema: glej skupni opis. Pasivno krilo je opremljeno s spodnjim in zgornjim zapahom.</t>
    </r>
    <r>
      <rPr>
        <sz val="12"/>
        <rFont val="Arial"/>
        <family val="2"/>
        <charset val="238"/>
      </rPr>
      <t xml:space="preserve"> Vrata so opremljena s sistemom kontrole pristopa.  </t>
    </r>
    <r>
      <rPr>
        <sz val="12"/>
        <rFont val="Arial"/>
        <family val="2"/>
      </rPr>
      <t xml:space="preserve">
Vhodna vrata (0.01), PT.</t>
    </r>
  </si>
  <si>
    <r>
      <t>~ Vrata V16, dvokrilna nesimetrična zunanja ALU vrata
- sv. mera vrat: 130/255 cm 
- nadsvetloba: /
Oprema: glej skupni opis.
Opomba: Vrata z:</t>
    </r>
    <r>
      <rPr>
        <sz val="12"/>
        <rFont val="Arial"/>
        <family val="2"/>
      </rPr>
      <t xml:space="preserve">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
</t>
    </r>
    <r>
      <rPr>
        <sz val="12"/>
        <rFont val="Arial"/>
        <family val="2"/>
        <charset val="238"/>
      </rPr>
      <t>Vrata v 20 kV skladišče (0.11), PT.</t>
    </r>
  </si>
  <si>
    <r>
      <t>~ Vrata V17, dvokrilna nesimetrična zunanja ALU vrata
- sv. mera vrat: 130 (100+30) /255 cm
Oprema: glej skupni opis. Pasivno krilo je opremljeno s spodnjim in zgornjim zapahom.
Opomba: Vrata z:
a). Dovodna rešetka v spodnjem delu vrat, min 100 mm nad spodnjim robom vrat, AZR-4 dimenzije 700x500 mm; Aef=0,2226 m². 
b). Odvodna rešetka v zgornjem delu vrat, AZR-4 dimenzije 700x500 mm; Aef=0,2226 m², min 100 mm pod zgornjim robom vrat. 
Vse zunanje rešetke so pocinkane in prašno barvane, v enaki barvi kot okna in vratna krila. Vse zunanje rešetke s protimrčesno zaščito, raster mreže največ 3/3 mm.</t>
    </r>
    <r>
      <rPr>
        <sz val="12"/>
        <rFont val="Arial"/>
        <family val="2"/>
      </rPr>
      <t xml:space="preserve">
</t>
    </r>
    <r>
      <rPr>
        <sz val="12"/>
        <rFont val="Arial"/>
        <family val="2"/>
        <charset val="238"/>
      </rPr>
      <t>Vrata v TR LR 1 (0.10) in TR LR 2 (0.09).</t>
    </r>
  </si>
  <si>
    <r>
      <t xml:space="preserve">~ Vrata V1P,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kabelskem prostoru 110 kV stikališča (-1.01), K.</t>
    </r>
  </si>
  <si>
    <r>
      <t xml:space="preserve">~ Vrata V2P, protipožarna (EI30-C), enokrilna vrata iz jeklene pločevine, 
- sv. mera vrat: 100/200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110 kV GIS stikališče (0.04), PT. </t>
    </r>
  </si>
  <si>
    <r>
      <t xml:space="preserve">~ Vrata V3P, protipožarna (EI30-C), enokrilna vrata iz jeklene pločevine, 
- sv. mera vrat: 100/250 cm
- nadsvetloba: /
Oprema: glej skupni opis. </t>
    </r>
    <r>
      <rPr>
        <sz val="12"/>
        <rFont val="Arial"/>
        <family val="2"/>
        <charset val="238"/>
      </rPr>
      <t>Vrata so opremljena s panik električno ključavnico z naletno letvijo.</t>
    </r>
    <r>
      <rPr>
        <sz val="12"/>
        <rFont val="Arial"/>
        <family val="2"/>
      </rPr>
      <t xml:space="preserve">
Vrata v prostoru lastne rabe (0.05), PT.</t>
    </r>
  </si>
  <si>
    <r>
      <t xml:space="preserve">~ Vrata V4P,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prostoru lastne rabe (0.05), PT.</t>
    </r>
  </si>
  <si>
    <r>
      <t xml:space="preserve">~ Vrata V7P, protipožarna (EI30-C), dvokrilna simetrična vrata iz jeklene pločevine, 
- sv. mera vrat: 90 (45+45) /230 cm
- nadsvetloba: /
Oprema: glej skupni opis. </t>
    </r>
    <r>
      <rPr>
        <sz val="12"/>
        <rFont val="Arial"/>
        <family val="2"/>
        <charset val="238"/>
      </rPr>
      <t>Vrata so opremljena s panik električno ključavnico z naletno letvijo.</t>
    </r>
    <r>
      <rPr>
        <sz val="12"/>
        <rFont val="Arial"/>
        <family val="2"/>
      </rPr>
      <t xml:space="preserve">
Vrata kabelskega jaška v skladišču (0.02), PT. </t>
    </r>
  </si>
  <si>
    <r>
      <t>~ Vrata V8P, protipožarna (EI30-C), enokrilna vrata iz jeklene pločevine, kislino odporna.    
- sv. mera vrat: 100/250 cm
- nadsvetloba: /
Oprema: glej skupni opis.</t>
    </r>
    <r>
      <rPr>
        <sz val="12"/>
        <rFont val="Arial"/>
        <family val="2"/>
        <charset val="238"/>
      </rPr>
      <t xml:space="preserve"> Vrata so opremljena s panik električno ključavnico z naletno letvijo.</t>
    </r>
    <r>
      <rPr>
        <sz val="12"/>
        <rFont val="Arial"/>
        <family val="2"/>
      </rPr>
      <t xml:space="preserve">
Vrata v AKU prostoru (0.06), PT.</t>
    </r>
  </si>
  <si>
    <r>
      <t xml:space="preserve">~ Vrata V9P, protipožarna (EI30-C), enokrilna vrata iz jeklene pločevine. 
- sv. mera vrat: 100/200 cm
- nadsvetloba: /
Oprema: glej skupni opis. </t>
    </r>
    <r>
      <rPr>
        <sz val="12"/>
        <rFont val="Arial"/>
        <family val="2"/>
        <charset val="238"/>
      </rPr>
      <t>Vrata so opremljena s panik električno ključavnico z naletno letvijo.</t>
    </r>
    <r>
      <rPr>
        <sz val="12"/>
        <rFont val="Arial"/>
        <family val="2"/>
      </rPr>
      <t xml:space="preserve">
Vrata v DEA prostor (0.07), PT.</t>
    </r>
  </si>
  <si>
    <r>
      <t>~ Vrata V18P, protipožarna (EI30-C), dvokrilna nesimetrična vrata iz jeklene pločevine
- sv. mera vrat: 130 (100+30)/250 cm 
- nadsvetloba: /
Oprema: glej skupni opis. 
Opomba:</t>
    </r>
    <r>
      <rPr>
        <sz val="12"/>
        <rFont val="Arial"/>
        <family val="2"/>
        <charset val="238"/>
      </rPr>
      <t xml:space="preserve"> Vrata so opremljena s sistemom kontrole pristopa in s panik električno ključavnico z naletno letvijo.</t>
    </r>
    <r>
      <rPr>
        <sz val="12"/>
        <rFont val="Arial"/>
        <family val="2"/>
      </rPr>
      <t xml:space="preserve">
Vrata v komandnem prostoru (1.04), 1.N.</t>
    </r>
  </si>
  <si>
    <r>
      <t>~ Vrata V19, dvokrilna nesimetrična vrata iz jeklene pločevine, 
- sv. mera vrat: 130 (30+100)/250 cm 
- nadsvetloba: /</t>
    </r>
    <r>
      <rPr>
        <sz val="12"/>
        <rFont val="Arial"/>
        <family val="2"/>
      </rPr>
      <t xml:space="preserve">
</t>
    </r>
    <r>
      <rPr>
        <sz val="12"/>
        <rFont val="Arial"/>
        <family val="2"/>
        <charset val="238"/>
      </rPr>
      <t>- požarna odpornost: /</t>
    </r>
    <r>
      <rPr>
        <sz val="12"/>
        <rFont val="Arial"/>
        <family val="2"/>
      </rPr>
      <t xml:space="preserve">
</t>
    </r>
    <r>
      <rPr>
        <sz val="12"/>
        <rFont val="Arial"/>
        <family val="2"/>
        <charset val="238"/>
      </rPr>
      <t>Oprema: glej skupni opis.
Vrata v prostoru postajnega računalnika (1.05), 1.N.
Vrata niso požarna. Izgled vrat mora biti enak izgledu vrat V18P.</t>
    </r>
  </si>
  <si>
    <r>
      <t xml:space="preserve">~ Vrata V20P, protipožarna (EI30-C), dvokrilna nesimetrična vrata iz jeklene pločevine, 
- sv. mera vrat: 130 (100+30)/250 cm
- nadsvetloba: /
Oprema: glej skupni opis. 
Opomba: </t>
    </r>
    <r>
      <rPr>
        <sz val="12"/>
        <rFont val="Arial"/>
        <family val="2"/>
        <charset val="238"/>
      </rPr>
      <t>Vrata so opremljena s sistemom kontrole pristopa in s panik električno ključavnico z naletno letvijo.</t>
    </r>
    <r>
      <rPr>
        <sz val="12"/>
        <rFont val="Arial"/>
        <family val="2"/>
      </rPr>
      <t xml:space="preserve">
Vrata v TK prostoru (1.01), 1.N.</t>
    </r>
  </si>
  <si>
    <r>
      <t>~ Vrata V24P, protipožarna (EI30-C), enokrilna vrata iz jeklene pločevine, 
- sv. mera vrat: 80/200 cm
- nadsvetloba: /
Oprema: glej skupni opis.</t>
    </r>
    <r>
      <rPr>
        <sz val="12"/>
        <rFont val="Arial"/>
        <family val="2"/>
        <charset val="238"/>
      </rPr>
      <t xml:space="preserve"> Vrata so opremljena s panik električno ključavnico z naletno letvijo.</t>
    </r>
    <r>
      <rPr>
        <sz val="12"/>
        <rFont val="Arial"/>
        <family val="2"/>
      </rPr>
      <t xml:space="preserve">
Vrata na podstrešju. </t>
    </r>
  </si>
  <si>
    <r>
      <t xml:space="preserve">~ </t>
    </r>
    <r>
      <rPr>
        <b/>
        <sz val="12"/>
        <rFont val="Arial"/>
        <family val="2"/>
      </rPr>
      <t>Mostno dvigalo viseče</t>
    </r>
    <r>
      <rPr>
        <sz val="12"/>
        <rFont val="Arial"/>
        <family val="2"/>
      </rPr>
      <t xml:space="preserve"> (npr. MDV-H 5 t x 8 m – tip BLN)
- Nosilnost: 5.000 kg
- Razpon mostu: 8 m
- Višina dviganja: cca 5 m
- Izvedba vitla: SWF Krantechnik GmbH, vrvno električno
- Dvižna hitrost: 5 / 0,83 m/min - 2 hitrosti
- Vožnja vitla: el. premik 20 / 5 m/min - frekvenčno regulirano
- Vožnja mostu: el. premik 20 / 5 m/min - frekvenčno regulirano
- Razred vitla: 2m po FEM-u
- Zaščita opreme: IP55
-Način upravljanja: preko radio komande 6 tipk + stop, 1x oddajnik + 1x sprejemnik. 
- Katalog rezervnih delov, navodila za uporabo na lokalnem jeziku, kontrolna knjiga dvigala. Tehnična dokumentacija dvigala, statični izračun, atesti materiala in varilca na lokalnem jeziku. Barva dvigala RAL 3000 (rdeča). Nalepke (leto proizvodnje, serijska številka, proizvajalec).
- Varnostna stikala za dvig, spust ter vožnjo vitla in dvigala.</t>
    </r>
  </si>
  <si>
    <t>• vsa pomožna dela po opisu točke splošnih določil za tesarska dela</t>
  </si>
  <si>
    <t>GRADBIŠČNI PROSTORI - UREDITEV, PRESTAVITEV IN VZDRŽEVANJE PISARN, GARDEROB, SANITARNIH VOZLOV IN DRUGIH OBJEKTOV NA GRADBIŠČU: Gradbiščni prostori - izvajalec mora zagotoviti:</t>
  </si>
  <si>
    <t>Elektro priključek: V primeru večje porabe mora izvajalec zagotoviti dodatne vire el. energije (agregat, ureditev dodatnega elektro priključka in pridobitev soglasja za priklop s strani elektro služb v režiji izvajalca).</t>
  </si>
  <si>
    <t xml:space="preserve">BARIERE V STENSKIH ODPRTINAH: Zavarovanje odprtin v stenah: vse odprtine v stenah je potrebno zavarovati z varnostno ograjo višine 1 m +/- 5 cm, kolensko prečko na 47 cm in 15 cm polno zaporo na tleh. </t>
  </si>
  <si>
    <t xml:space="preserve">PREMIČNA DVIŽNA PLOŠČAD: Uporaba dvižne ploščadi za pomoč pri izvedbi obrtniških in inštalacijskih del na večjih višinah; cca: 2,5/4,00, h=10-12 m, upošteva se mehanska pomična ploščad, doba uporabe po potrebi. Dvižna višina 10-12 m, delovna višina 9,00 - 11,00 m, polnjenje 220V, nosilnost ≤ 400 kg, Gumirane, čiste pnevmatike za transport po zaščitenem finalnem podu, Opomba; dodatne ploščadi ponudnik kalkulira v ceni za enoto mere po posameznih poglavjih. </t>
  </si>
  <si>
    <t>Dobava in montaža kompletnega temelja električnih polnilnic dim. 100x100x110 cm, z vgrajeno cevjo 2x PE DN 110. Vključno z vsemi zemeljskimi, opažnimi betonskimi, armaturni deli. Podložni beton C12/15 X0 Cl 0,1 Dmax 16 S1, deb. 20 cm. 
Vidna površina temelja zglajena.</t>
  </si>
  <si>
    <t>~ tamponski drobljenec D32, v skladu s SIST EN 13242:2003+A1:2008, gostota po MMP: &gt;98%, zbitost: EV2 &gt; 80 MPa EVD&gt; 40 MPa, deb. 30 cm.</t>
  </si>
  <si>
    <t>~ tamponski drobljenec D32, v skladu s SIST EN 13242:2003+A1:2008, gostota po MMP: &gt;98%, zbitost: EV2 &gt; 60 MPa EVD&gt; 30 MPa, deb. 30 cm.</t>
  </si>
  <si>
    <t>Drobni montažni material in pribor za pritrjevanje.</t>
  </si>
  <si>
    <t>Izdelava mikroarmiranega estriha iz betona C16/20, mikroarmirana PP vlakna 0,95 kg/m3, (npr. FIBRILs F 120), fino zaribane površine vključno s predhodnim čiščenjem podlage, robnim trakom debeline 10 mm, izdelavo dilatacij in vsemi pomožnimi deli:
~ arm. cem. estrih debeline 7 cm, hodnik v 1. nadstropju.</t>
  </si>
  <si>
    <t>NAČIN OBDELAVE LESA: 
• V ceni morajo biti zajeti stroški obdelave, prevoza in manipulacije lesenih elementov iz lepljenega lesa velikih dimenzij; dolžin do 12,00 m!
• Vsi elementi nosilne lesene konstrukcije so izvedeni iz kvalitetnega lepljenjega lesa, spojeni s vodoodpornim lepilom in dimenzij po načrtu. 
• Vsi elementi lesene nosilne konstrukcije in obložnih materialov morajo biti požarno varni 30 minut in dodatno prepojeni z materiali, ki preprečujejo prekomerno pirolizo lesa. Vsi pritrdilni elementi, vijaki in okovja so iz vročecinkanega jekla.</t>
  </si>
  <si>
    <t>Pokrivanje s strešniki
Splošni pogoji:
- nosilna konstrukcija, lesena podloga oz. letve morajo biti predhodno popolnoma pripravljene in dobro izravnane na strani, kjer bodo pribite
- naklon strehe mora ustrezati posameznim predpisom za posamezne vrste strešnikov
Opis dela:
- naprava malte in prenos vsega potrebnega materiala do mesta vgraditve
- pokrivanje strehe po opisu v posameznem standardu
- vsa pomožna dela po opisu iz splošnih določil za krovska dela
Obračun:
- vsa krovska dela se obračunavajo po m2 dejansko izvršenih razvitih površin
- pokrivanje slemena, grebenov, žlot, zidnih priključkov in posebnih strešnih prelomov in zaključkov (šedni slemenjaki, čelna obroba) se obračunavajo po m1 dejansko izvršenih del
- odprtine ležečih strešnih oken, nadsvetlob, dimnikov in podobno se odbijajo od pokrite površine strehe samo, če so večje od 3 m2.
- površina žlote, izdelane iz drugega materiala se odbija od površine strehe le, če je njena širina nad 50 cm in skupna površina nad 3,00 m2.</t>
  </si>
  <si>
    <t>Dodajni materiali za varjenje – Splošni produktni standard za dodajne materiale in praške za talilno varjenje kovinskih materialov.</t>
  </si>
  <si>
    <t>Steklo v stavbah – Posebni osnovni izdelki – Boro silikatno steklo – 1-2. del: Ovrednotenje skladnosti/standard za izdelke.</t>
  </si>
  <si>
    <t>Dobava in strojno vgrajevanje betona s tlačenjem s pervibratorjem na električni pogon v armirane konstrukcije preseka nad 0.30 m3/m2/m; z vsemi pomožnimi deli in prenosi do mesta vgraditve (temelji).
~ beton C25/30 XC2 Cl 0,2 Dmax 16 S3, zaščitni sloj betona 3 cm
1x pasovni temelj dim. 125/50/60 cm.
Temelji zunanjega stopnišča.</t>
  </si>
  <si>
    <r>
      <t xml:space="preserve">Kompletna izdelava, dobava in postavitev elektro kabelskega jaška: 
</t>
    </r>
    <r>
      <rPr>
        <b/>
        <sz val="12"/>
        <rFont val="Arial"/>
        <family val="2"/>
      </rPr>
      <t>EKJ 1 neto dim. 400 cm x 400 cm x 215 cm.</t>
    </r>
    <r>
      <rPr>
        <sz val="12"/>
        <rFont val="Arial"/>
        <family val="2"/>
      </rPr>
      <t xml:space="preserve">
Sestava:</t>
    </r>
  </si>
  <si>
    <r>
      <t xml:space="preserve">Kompletna izdelava, dobava in postavitev elektro kabelskega jaška: 
</t>
    </r>
    <r>
      <rPr>
        <b/>
        <sz val="12"/>
        <rFont val="Arial"/>
        <family val="2"/>
      </rPr>
      <t>EKJ 2 neto dim. 400 cm x 350 cm x 215 cm</t>
    </r>
    <r>
      <rPr>
        <sz val="12"/>
        <rFont val="Arial"/>
        <family val="2"/>
      </rPr>
      <t>.
Sestava:</t>
    </r>
  </si>
  <si>
    <t>Kompletna dobava in izdelava podesta 240 x 100 cm , globina temeljev 75 cm s strojnim vgrajevanjem betona s tlačenjem s pervibratorjem na električni pogon v armirane konstrukcije preseka nad 0.20 m3/m2/m; z vsemi pomožnimi deli in prenosi do mesta vgraditve. Podest sestavljen iz pasovnih temeljev in AB plošče z vgradnim profilom za predpražnik (npr. emco vgradni okvir 500 inox (V2A)) z odvodnjavanjem (zajeto v drugi postavki). Temelji na podložnem betonu.
~ beton C30/37 XC4+XF1 Cl 0,2 Dmax 16 S4 PV-II, zaščitni sloj betona 3 cm 
Zunanji podest glavnega vhoda.</t>
  </si>
  <si>
    <t xml:space="preserve">Izdelava, dobava in montaža predpražnika velikosti 150 x 70 x 1,7 cm. z aku profili, razmik med profili 5 mm, distančniki iz gume, višine 17 mm, protizdrsna lastnost R 11, po DIN 51130, po EN 13501 v Cfl-s1 (npr.  emco DIPLOMAT Premium z vložkom Outdoor 517 P Outdoor, antracit)  
Glavni vhod. </t>
  </si>
  <si>
    <t>C.1</t>
  </si>
  <si>
    <t>C.2</t>
  </si>
  <si>
    <t>C.3</t>
  </si>
  <si>
    <t>D.2</t>
  </si>
  <si>
    <t>D.1</t>
  </si>
  <si>
    <t>C.11</t>
  </si>
  <si>
    <t>C.10</t>
  </si>
  <si>
    <t>C.9</t>
  </si>
  <si>
    <t>C.8</t>
  </si>
  <si>
    <t>C.7</t>
  </si>
  <si>
    <t>C.6</t>
  </si>
  <si>
    <t>C.5</t>
  </si>
  <si>
    <t>C.4</t>
  </si>
  <si>
    <t>A</t>
  </si>
  <si>
    <t>B</t>
  </si>
  <si>
    <t>Oporni zid dolžine 68,80 m in 80,00 m ter višine do 4,00 m.</t>
  </si>
  <si>
    <t>Dobava in vgradnja betonske kape dim. 400x1000x55 mm za pokrivanje opornega zidu z odkapom, sive barve, zgornja površina v naklonu. Z izdelana ravno površino za pritrditev stebričkov žične ograje.</t>
  </si>
  <si>
    <t>~ v terenu do IV. kategorije, globine do 2 m</t>
  </si>
  <si>
    <t>Dobava, izdelava in vgradnja pocinkane kovinske podkonstrukcije iz jeklenih profilov 50/50/5 mm, skupne dolžine 400 cm, širine 15 cm) (1x vzdolžen in 10x prečni profil, privarjeni na jekl. plošče dim. 80/80/10 mm (10 kosov), privijačeno v betonsko konstrukcijo, skrito pod rebrasto pločevino in v toplotno izolacijo. Vključno z vsem pritrdilnim in pomožnim materialom.
Zunanji prag rolo vrat 110 kV stikališča.</t>
  </si>
  <si>
    <t>TEMELJ TR 121</t>
  </si>
  <si>
    <t>KABELSKA KANALIZACIJA ZA NN KABLE IN OSTALI GRADBENI ELEMENTI</t>
  </si>
  <si>
    <t>Nabava, dobava in izdelava razbremenilne AB plošče za lovilec olj in bencina NG3 v povozni površini, izdelava in vgradnja skladna z navodili proizvajalca lovilca olj in bencina.</t>
  </si>
  <si>
    <t>Dobava in vgradnja poliestrske posode DN 1200 mm za črpališče gl. do 2,5 m z izdelavo betonske podlage ter vgradnjo AB montažne plošče d = 20 cm z odprtino 60/60 cm in vgradnjo LTŽ pokrova 600/600 mm C250 in vsemi pomožnimi deli.</t>
  </si>
  <si>
    <t>Dobava in izdelava vodotesne lovilne jame za mineralna olja DN 2500 mm in volumna 5 m3 s krovno ploščo, vstopno odprtino in LTŽ pokrovom C250 za potrebe vstopanja v jamo.</t>
  </si>
  <si>
    <t>Zasip jarka z materialom deponiranim ob robu izkopa z utrjevanjem v slojih po 25 cm do 95 % trdnosti po standardnem Proctorjevem postopku.</t>
  </si>
  <si>
    <t>Dobava in montaža tipske žične panelne ograje višine 2,03 m, medosne razdalje 2,55 m. Vsi ograjni elementi so jekleni, termično cinkani in plastificirani s poliestrom. Ograja je izvedena s standardnimi in dodatnimi elementi ter skupaj z vsemi potrebnimi deli:
~ tipski temelji dim. 40/40/70 cm z vsemi gradbenimi deli
~ stebri dimenzije 60x86x2,9 mm v temeljih
~ paneli širine 2,50 m in višine 2,03 m
~ ozemljitvena povezava žičnih panelov s stebrički
~ priključki za ozemljitev na osnovno ozemljitveno mrežo (na vsakem tretjem panelu)
~ standardna barva RAL 6005 - zelena
~ ves pritrdilni in pomožni material
Ograja na opornih zidovih in travnatih površinah.</t>
  </si>
  <si>
    <t>Dobava in montaža kovinskih enokrilnih ograjnih vrat, širina vrat 110 cm. Tipski žični panelni ograje višine 2,03 m, medosne razdalje 2,55 m.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el. povezave, domofon, videonadzor. Izvajalec mora izdelati podrobnejše risbe vrat s predvidenim krmiljenjem, opremo in okovjem ter avtomatskim zapiralom. Pred izdelavo vrat in ograje rešitve potrdi naročnik. 
Vhod ELES.</t>
  </si>
  <si>
    <t>Dobava in montaža kovinskih dvokrilnih ograjnih vrat, širina vrat do 300 cm, višina do  230 cm. Tipski žični panelni ograje. Vsi ograjni elementi so jekleni, termično cinkani in plastificirani s poliestrom. Ograja je izvedena s standardnimi in dodatnimi elementi ter skupaj z vsemi potrebnimi deli:
~ temelja z vsemi gradbenimi deli
~ tipski stebri v temeljih
~ panel širine 2,50 m in višine do 2,03 m
~ ozemljitvena povezava žičnih panelov s stebrički
~ priključki za ozemljitev na osnovno ozemljitveno mrežo (na vsakem tretjem panelu)
~ standardna barva RAL 6005 - zelena
~ ves pritrdilni in pomožni material
Vključno z opremo: cilindrična ključavnica, 2x štoperji. Izvajalec mora izdelati podrobnejše risbe vrat z opremo in okovjem. Pred izdelavo vrat in ograje rešitve potrdi naročnik. 
Vhod DEM.</t>
  </si>
  <si>
    <t>OPOMBA:
Nasipna blazina na območju nove zgradbe je zajeta v Poglavju 3.1. Za izvedbo zgradnje je predviden izkop nasipne blazine na območju nove zgradbe!</t>
  </si>
  <si>
    <t>Široki izkop globine od 2,0 m z direktnim nakladanjem na prevozno sredstvo (odvoz na začasno deponijo):
~ izkop v terenu do IV. kategorije</t>
  </si>
  <si>
    <t xml:space="preserve">Kompletna izdelava in dobava arm. betonskega jaška (vodoodporni beton, bela kad C30/37 XC4+XF1 Cl 0,2 Dmax 16 S4 PV-II, zaščitni sloj betona 3 cm) neto dimenzij 60 x 60 cm, globine do 1,1 m. deb. dna in sten 20 cm, na podložnem betonu, hidroizoliran in toplotno izoliran z XPS 16 cm. Vključno z vsemi gradbenimi deli in AB pokrovom in vgrajenim INOX okvirjem. Izvedba po principu bele kadi.
Jašek za fekalno kanalizacijo na hodniku v pritličju. </t>
  </si>
  <si>
    <t>Dobava in vgrajevanje nosilnih toplotno izolativnih elementov (npr. Schöck Isokorb® T Tip SKP-MM2-VV2-R0-H240-D22-1.0) za vpetje konstrukcije jeklenega podesta. 
Podest zunanjega stopnišča.</t>
  </si>
  <si>
    <t>Ometane morajo biti vse vidne stene in stropi razen stene in stropi v kabelskem prostoru in 110 kV GIS stikališču ter površine nad spuščenimi stropi.</t>
  </si>
  <si>
    <t xml:space="preserve">Izdelava delovnih stikov med temeljno ploščo in stenami v vodotesni izvedbi (npr. premaz z lepilom TEKAFIX in tesnilni trak TEKATRAK nabrekajoči N 2010, TKK Srpenica ali SIKA SWELL). Podana je dolžina stikov. 
Kabelski prostor (temeljna plošča, stena), kabelski prostor na stiku s temeljno ploščo komandnega dela, dvojni pod prostora LR, kineta, 2x notranji jaški. </t>
  </si>
  <si>
    <t xml:space="preserve">Dobava in vgradnja iniciatorjev razpok v stene (npr. Besaplast S1) skladno z navodili proizvajalca. Dolžina do 4 m.
Stene v kleti kabelskega prostora. </t>
  </si>
  <si>
    <t>Manjša gradbena dela, kot so: vrtanje odprtin v stenah in ploščah, izdelava raznih kabelskih prebojev, protipožarno tesnjenje kabelskih prehodov skozi stene in strope s protipožarnimi blazinicami, drobni montažni material, nepredvidena dela, ipd.</t>
  </si>
  <si>
    <t>Dobava in vgradnja notranjih kamnitih okenskih polic iz poliranega granita (npr. Bianco Sardo) deb. 2 cm, z zaobljenim robom. Širina polic do 30 cm oz. 4 cm od roba notranje stene, po širini 2-3 cm v zidu. Police ob oknih in vratih.</t>
  </si>
  <si>
    <t>Dobava in montaža tipskega jeklenega droga za zastave višine do 6,0 m, iz okrogle cevi, vroče cinkan in prašno barvan. Premer droga je 80 mm, dolžine 6 m. Vsebuje vrtljivo prečko za 360°.Osnovni drog in prečka sta obarvana (antracit - RAL 7016). Dvigovanje in spuščanje zastave s pomočjo notranje vrvi. Dostop do vrvi je zaščiten z okrasnim pokrovčkom. V osnovnem kompletu je sidro, prekucni nosilec, alu drog, vrtljiva prečka, okrasni zaključek in ves pritrdilen material za vpetje zastav in utež za zastavo (npr. Atelje Hertiš). Priporočena dimenzija zastav je 100x300 cm. Zastava ni zajeta v ceni. Drog privijačen v AB temelj, z vsem pritrdilnim materialom ter z opremo za dviganje zastav.</t>
  </si>
  <si>
    <t>~ zunanja stopniščna ograja, vsi deli ograje jekleni, prašno barvani RAL 6005 - zelena, vse površine matirane, ograja višine 100 cm, stebrički inox mat fi 40 mm, privijačena na jekleno konstrukcijo stopnišča, ročaji - cevi fi 45 mm, pod ročajem 4x horizontalne vmesne palice fi 10 mm, na medsebojni razdalji 12 cm. Pritrjeno v oporni zid. Vključno z vsem pomožnim in pritrdilnim materialom.
Ograja ob klančini.</t>
  </si>
  <si>
    <t>Dobava in montaža kovinskih samonosnih drsnih ograjnih vrat na motorni pogon z daljinskim odpiranjem, širina vrat do 1000 cm. Tipski žični panelni ograje višine 2,03 m, medosne razdalje 2,55 m. Vsi ograjni elementi so jekleni, vroče cinkani in plastificirani s poliestrom. Ograja je izvedena s standardnimi in dodatnimi elementi ter skupaj z vsemi potrebnimi deli:
~ temelj vsemi gradbenimi deli
~ tipski stebri v temelju
~ vrata v okvirju z diagonalnimi ojačitvami
~ paneli širine 2,50 m in višine do 2,03 m
~ ozemljitvena povezava žičnih panelov s stebrički
~ priključki za ozemljitev na osnovno ozemljitveno mrežo (na vsakem tretjem panelu)
~ standardna barva RAL 6005 - zelena
~ ves pritrdilni in pomožni material
Vrata morajo imeti potreben prostor za odpiranje. Vrata izdelati po tipskih detajlih izbranega proizvajalca. Vključno z opremo: el. povezave. Izvajalec mora izdelati podrobnejše risbe vrat s predvidenim krmiljenjem, opremo in okovjem. Pred izdelavo vrat in ograje rešitve potrdi naročnik. 
Vhod ELES.</t>
  </si>
  <si>
    <t>Vsa notranja ALU vrata:
~ krilo: 80 mm termo ločeni profili s 70 mm polnilom, prašno barvano
~ podboj: alu, vroče prašno barvan, ravno rezan z vratnim krilom
~ vsi podboji so jekleni in objemni za širino zidu do 30 cm. Vsa vrata so vgrajena na ometano površino (AB zid). 
~ notranja ALU vrata so opremljena s cilindrično ključavnico, enotočkovno zaklepanje. Vrata s sistemsko ključavnico in s sistemskim ključem. Pri izdelavi ključavnic in ključev upoštevati kodno kartico, ki jo posreduje naročnik. 
~ kljuka iz brušene nerjaveče kovine (inox), ključavnica iz brušene nerjaveče kovine ter z inox rozeto/dvodelna kljuka. 
Vrata s samozapiralom s tračnico, s talnimi ali stenskimi zaustavljalci. Vrata imajo dvokratna tridelna nasadila.
Dvokrilna vrata imajo pri neaktivnem (pasivnem) krilu mehanizem z zgornjim in spodnjim zapahom. 
Vsi jekleni podboji so prašno barvani - gladka, sijaj. Vsi jekleni podboji so ozemljeni. 
Upoštevati opise in opombe v shemah! 
Dimenzije in število predhodno obvezno preveriti! 
Podana je količina kompletno vgrajenega elementa, z upoštevanjem vsega dela in materiala za kvalitetno izvedbo in montažo.</t>
  </si>
  <si>
    <t>OPOMBA:
Vsi ključavničarski izdelki morajo biti zaščiteni proti koroziji vsaj z enim temeljnim premazom. Izdelki z mersko enoto kg, se obračunajo po dejanski teži.
Minimalna antikorozijska zaščita vijačnega materiala je vroče cinkanje, alternativa je nerjavni (inox).</t>
  </si>
  <si>
    <t>8. ZAŠČITA PRED KOROZIJO ZA BARVANE KONSTRUKCIJE: Vse profile in elemente jeklene nosilne konstrukcije je potrebno zaščititi v skladu s Pravilnikom o tehničnih ukrepih in pogojih za zaščito jeklenih konstrukcij pred korozijo. Površine se s peskanjem očistijo do primerne stopnje (npr.: Sa 2 ½ v skladu s švedskim standardom SIS 055900). Pred nanosom osnovnega premaza se izvede odpraševanje in razmastitev elementov jeklene konstrukcije. 
Izbrani sistem antikorozijske zaščite je sledeči:
• 1 x temeljni premaz: epoksi-cink: 40 μm
• 1x vmesni premaz: epoksid: 40 μm
• 1 x prekrivni premaz: poliuretan – odporen na UV žarke: 40 μm
 Skupaj: 120 μm
S strani izbranega izvajalca predvideni način izvedbe antikorozijske zaščite potrdi projektant in strokovni nadzor. Nianso zaključnega premaza določi arhitekt v soglasju z investitorjem v RAL lestvici v tonu po karti ponudnika. Vse jeklene nosilne konstrukcije morajo biti po končani izdelavi pregledane s strani pooblaščene organizacije, ki preveri kvaliteto zvarov, spojev, barvnega nanosa in o tem izdela pisno poročilo. Stroške izdelave in pregleda je vkalkulirati v ceno E.M.</t>
  </si>
  <si>
    <r>
      <t xml:space="preserve">~ Vrata V23, zunanja simetrična dvokrilna ALU vrata z demontažno ograjo na notranji strani.
- sv. mera vrat: 125/250 cm
- nadsvetloba: /
Oprema: glej skupni opis. 
Opomba: Vrata z vgrajenim varnostnim steklom.
Oprema: glej skupni opis. Pasivno krilo je opremljeno s spodnjim in zgornjim zapahom. </t>
    </r>
    <r>
      <rPr>
        <sz val="12"/>
        <color rgb="FFFF0000"/>
        <rFont val="Arial"/>
        <family val="2"/>
      </rPr>
      <t xml:space="preserve">Nizek prag, vodotesna izvedba. </t>
    </r>
    <r>
      <rPr>
        <sz val="12"/>
        <rFont val="Arial"/>
        <family val="2"/>
      </rPr>
      <t xml:space="preserve">
Hodnik s stopniščem - montažni vhod (1.01).</t>
    </r>
  </si>
  <si>
    <t>~ rebraste palice do fi 12 mm</t>
  </si>
  <si>
    <t>Dobava in vgradnja armature S 500-B; obračun po armaturnih načrtih
~ rebraste palice do fi 12 mm</t>
  </si>
  <si>
    <r>
      <t>Dobava in montaža kompletnega temelja</t>
    </r>
    <r>
      <rPr>
        <sz val="12"/>
        <rFont val="Arial"/>
        <family val="2"/>
        <charset val="238"/>
      </rPr>
      <t xml:space="preserve"> za vtičnico </t>
    </r>
    <r>
      <rPr>
        <sz val="12"/>
        <rFont val="Arial"/>
        <family val="2"/>
      </rPr>
      <t>dim. 30x30x40 cm, z vgrajeno cevjo PEHD DN 50 dolžine do 1 m, speljano do bližnjega jaška. Vključno z vsemi zemeljskimi, opažnimi betonskimi in armaturni deli: 
~ podložni beton C12/15 X0 Cl 0,1 Dmax 16 S1, deb. 10 cm. Vidna površina temelja zglajena.
~ beton C25/30 XC2 Cl 0,2 Dmax 16 S3
~ armatura palice do fi 12 mm = 20 kg</t>
    </r>
  </si>
  <si>
    <t>Dobava in vgradnja armature S 500-B; obračun po armaturnih načrtih.
~ rebraste palice do fi 12 mm</t>
  </si>
  <si>
    <t xml:space="preserve">Dobava in vgradnja čepaste folije iz polietilena visoke gostote, vodo nepropustna, odporna na kemikalije in pritisk, odporna proti razpadanju, neoporečna za pitno vodo, vodonepropustna in odporna na kemikalije. Preizkušena po DIN - zahtevah in ima CE - certifikat. (npr. kot Tefond Fondaline). </t>
  </si>
  <si>
    <t>Dobava in vgradnja armature S 500-B, obračun po armaturnih načrtih:
Temelji SM.</t>
  </si>
  <si>
    <t>Dobava in vgradnja armature S 500-B, obračun po armaturnih načrtih:
Pohodna AB plošča za SM dim. 5,5 x 5,5 m, deb. do 20 cm.
Plošča z dodatkom pigmenta za betone (npr. kot Lespatex) v odtenku podobnem kot RAL 6003. Pigment je predviden v celotnem volumnu.</t>
  </si>
  <si>
    <t xml:space="preserve">Dobava in vgradnja konstrukcijskega betona C30/37 XC4+XD1, XF2, P-II, Dmax 32, S3, zaščitni sloj betona 5 cm, z dodatkom za vodotesnost in odpornost proti mrazu. 
Vidni del stebrov temelja z dodatkom pigmenta za betone (npr. kot Lespatex) v odtenku podobnem kot RAL 6003. 
AB plošča 5,5 x 5,5 m, deb. do 20 cm med stebri temeljev SM. </t>
  </si>
  <si>
    <r>
      <t xml:space="preserve">Izdelava, dobava in montaža vrat po spodnjem opisu:
Vsi kovinski podboji in ALU vratna krila so prašno barvana - gladka, sijaj. 
Vsi podboji so kovinski in objemni za širino zidu do 30 cm. Vsa vrata so vgrajena na ometano površino. Vsa kovinska vrata so ozemljena!
Vsa ALU vrata so opremljena s sistemsko ključavnico in s sistemskim ključem </t>
    </r>
    <r>
      <rPr>
        <sz val="12"/>
        <color rgb="FFFF0000"/>
        <rFont val="Arial"/>
        <family val="2"/>
      </rPr>
      <t>(sistem zapiranja CIPO Maribor).</t>
    </r>
    <r>
      <rPr>
        <sz val="12"/>
        <rFont val="Arial"/>
        <family val="2"/>
      </rPr>
      <t xml:space="preserve"> Pri izdelavi ključavnic in ključev upoštevati kodno kartico, ki jo posreduje naročnik. 
Vrata so opremljena s cilindrično ključavnico, notranja vrata imajo enotočkovno zaklepanje, zunanja vrata pa pettočkovno zaklepanje.
Kljuka iz brušene nerjaveče kovine (inox), ključavnica iz brušene nerjaveče kovine ter z inox rozeto/dvodelna kljuka. 
Vratno krilo je opremljeno s samozapiralom z eloksiranim mehanizmom za odpiranje, tremi 3D nasadili in zaustavljalci na vratnih krilih.
Vsa vrata se vgrajujejo v AB zid.
Upoštevati opise in opombe v shemah! 
Dimenzije in število predhodno obvezno preveriti!</t>
    </r>
  </si>
  <si>
    <t>~ ročaj dim. 210 cm, na 2 konzolah. Na podstrešju.</t>
  </si>
  <si>
    <t>~ ročaj dim. 350 cm, na 4 konzolah. Na podstrešju.</t>
  </si>
  <si>
    <t>~ ročaj dim. 210 cm, na 2 konzolah. V pritličju.</t>
  </si>
  <si>
    <t>~ ročaj dim. 370 cm, na 4 konzolah. V kleti.</t>
  </si>
  <si>
    <t>~ ročaj dim. 450 cm, na 5 konzolah. Na podstrešju.</t>
  </si>
  <si>
    <r>
      <t xml:space="preserve">~ Vrata V11, zunanja ALU sekcijska vrata
- sv. mera vrat: 400/500 cm 
</t>
    </r>
    <r>
      <rPr>
        <sz val="12"/>
        <rFont val="Arial"/>
        <family val="2"/>
        <charset val="238"/>
      </rPr>
      <t xml:space="preserve">Opomba: 
ALU sekcijska vrata, lamele iz pocinkane pločevine, polnjene s 40 mm poliuretansko peno (npr. HÖRMANN LPU 40-M), skladno s standardom EN 12604, dvigovanje vrat pod strop, nasadni pogon, krmiljenje v ohišju, vklop z vgrajenim stikalom za dvig, odpiranje v sili z verigo, lovilna naprava, </t>
    </r>
    <r>
      <rPr>
        <sz val="12"/>
        <color rgb="FFFF0000"/>
        <rFont val="Arial"/>
        <family val="2"/>
      </rPr>
      <t xml:space="preserve">z oddajnikom za daljinsko odpiranje iz zunanje strani, možnost ročnega odpiranja, izdelava horizontalni in vertikalnih pripir proti vdoru dežja in vetra (naležna guma). </t>
    </r>
    <r>
      <rPr>
        <sz val="12"/>
        <rFont val="Arial"/>
        <family val="2"/>
        <charset val="238"/>
      </rPr>
      <t>Vključno z elektro pogonom, senzor za oviro med vrati, hitrost odpiranja 0,3 m/s, tesnilno gumo, protikondenčni podboj oz. okvir, število daljincev (3x), eloksirana spodnja lamela s tesnilno gumo proti RF pragu, obdelava notranjih špalet z alu pločevino d = 2mm, barvano RAL 9006, prašno barvane lamele, usklajene z RAL oken. Notranji prag h=2 cm.</t>
    </r>
    <r>
      <rPr>
        <sz val="12"/>
        <rFont val="Arial"/>
        <family val="2"/>
      </rPr>
      <t xml:space="preserve">
Prostor 110 kV GIS stikališče (0.04), PT. </t>
    </r>
  </si>
  <si>
    <t xml:space="preserve">OPOMBA:
Kabelske cevi so obbetonirane. Obračun po dejansko izvedenih količinah. Polaganje in stikovanje cevi po navodilih proizvajalca cevi, med distančnike. Distančnike izdelati po meri ali iz lesenih moralov ali iz armaturnih palic. Tehnologijo poda izvajalec. Pred vgradnjo distančnikov tehnologijo potrdi projektant. </t>
  </si>
  <si>
    <t>Dobava in vgradnja podložnega betona C12/15 X0 Cl 0,1 Dmax 16 S1, deb. 20 cm. Za SM temelje in AB ploščo.</t>
  </si>
  <si>
    <t>Dobava in vgradnja konstrukcijskega betona C30/37 XC4+XF1 Cl 0,2 Dmax 16 S4 PV-II, zaščitni sloj betona 3 cm, z dodatkom za vodotesnost in odpornost proti mrazu. 
Vidni del stebrov temelja z dodatkom pigmenta za betone (npr. kot Lespatex) v odtenku podobnem kot RAL 6003. Predviden volumen betona s pigmentom znaša 3 m3.</t>
  </si>
  <si>
    <t xml:space="preserve">Zakoličba ključnih točk zunanje ureditve: gradbena postavitev dvojnih profilov in prenos višin objekta na profile v skladu z DGD ali PZI projektom skupaj z ustreznim zavarovanjem. Raven ali poševni teren. </t>
  </si>
  <si>
    <t xml:space="preserve">Dobava in izvedba celotnega nadstreška dim. 108/160 cm, s pritrdilnim in tesnilnim materialom, v vključno s podkonstrukcijo, vsemi obrobami iz prašno barvane pločevine, deb. 0,7 mm v naslednji sestavi:
~ tonalit deb. 3 cm
~ cementni estrih 5 cm
~ hidroizolacija (npr. Hidrostop elastik)
~ ekstrudirani polistiren, deb. 16 cm (npr. Fragmat XPS 300 NI), v skladu s SIST EN 13164:2012+A1:2015 (horizontalna in čelna stran)
~ prašno barvana zaključna pločevina
~ AB plošča 15 cm 
~ ekspandirani polistiren, deb. 16 cm z dodatkom grafita (npr. JUBIZOL EPS F Graphite - G1), CE-kodna označba: EPS-EN 13163-L2-W2-T1-S2-P5-DS(N)2-DS(70,-)1-BS125-TR150-CS(10)80, v skladu s SIST EN 13163:2012+A1:2015
~ lepilna malta (npr. Jubizol adhesive mortar)
~ fasadna armirana mrežica (npr. Jubizol mesh)
~ lepilna malta (npr. Jubizol adhesive mortar)
~ zaključni silikatno silikonski omet po standardu SIST EN 15824 (npr. Jubizol silicate finish S 1,5 mm pastel)
Na čelni strani:
- ALU prašno barvana ravna pločevina
- strukturirana drenažna folija, z integriranim drenažnim slojem, deb. 8 mm
- slepi opaž 2,4 cm 
- lesena podkonstr. 3/3 cm na 70 cm 
- toplotna izolacija, deb. 5 cm 
- AB plošča
Podana je površina nadstreška.
Nadstrešek za montažni vhod v nadstropju.  </t>
  </si>
  <si>
    <r>
      <rPr>
        <b/>
        <sz val="12"/>
        <rFont val="Arial"/>
        <family val="2"/>
      </rPr>
      <t>OPOMBA navedene točke so obveza izvajalca in se ne obračunajo naročniku. Izvajalec mora za celo dobo gradnje poskrbeti najmanj za:</t>
    </r>
    <r>
      <rPr>
        <sz val="12"/>
        <rFont val="Arial"/>
        <family val="2"/>
      </rPr>
      <t xml:space="preserve">
GARDEROBE: prostori za garderobo za vse zaposlene na gradbišču, vključno s kasetami za obleke in čevlje, klopmi in ustreznim temperaturnim režimom za čas slabega vremena. (za celo obdobje gradnje).
SKLADIŠČE: skladiščni kontejnerji (za celo gradnjo)
SANITARNI KONTEJNER - UMIVALNICA: Umivalnica, brez sanitarij, ogrevan prostor (za celo gradnjo).
SANITARNI KONTEJNER - UMIVALNICA: Umivalnica, brez sanitarij.
PRVO POMOČ: Oprema za prvo pomoč.
GASILNI APARAT: Dobava ročnih gasilnikov za gašenje požara (C02), pregledi. Gasilni aparat CO2-5,5 kg.
VARNOSTNE ČELADE: Varovalne čelade za obiskovalce za ves čas gradnje.
TESARSKA LOPA Z NADSTREŠKOM ZA KROŽNO ŽAGO: Izdelava, vzdrževanje in odstranitev tesarske lope, skupaj z nadstreškom za krožno žago (Ponudnik poleg vrednosti poda velikost in tip tesarske lope - lesena ali tipska).
KONTEJNER ZA ODPADKE: Postavitev kontejnerjev za gradbene odpadke (po potrebi - za ves čas gradnje).
ZABOJNIKI ZA SMETI: Postavitev zabojnikov za mešane odpadke (najem 12 mesecev).
KEMIČNO STRANIŠČE: Dobava, postavitev in čiščenje kemičnih stranišč (1 stranišče na 30 delavcev, najem za celo dobo gradnje).</t>
    </r>
  </si>
  <si>
    <t>GRADBIŠČNA OPERATIVNA PISARNA ZA NAROČNIKA, NADZOR IN OPERATIVNE SESTANKE v naslednji sestavi: 1 x kontejner za potrebe nadzora (opremljen z dvema mizama in stoli za dve delovni mesti), 1 x kontejner za potrebe vodstva projekta (opremljen z enim delovnim mestom in stoli), trojni kontejner za operativne sestanke (s sejno mizo za 15-20 oseb). V kontejnerju se mora nahajati omarico za prvo pomoč, gasilni aparati, avtomat za vodo. Biti morajo ogrevani in hlajeni s klimatsko napravo ter opremljeni z brezžično povezavo na internet (WI-FI). V vsakem prostoru se mora nahajati omara za 30 fasciklov in obešalniki. V kontejnerju se mora nahajati tudi 25 čelad za potrebe obiskovalcev.
Za potrebe spremljanja projekta preko programskega okolja mora biti dobavljena in nameščena tudi naslednja oprema:
Prenosni računalnik z grafično kartico (npr. Nvidia Geforce RTX 3080) , I7 procesorjem, 1Tb SSD diskom, operacijskim sistemom Windows 10, ukrivljen zaslon 34˝, priklopna postaja za prenosnik, Interaktivni zaslon ali televizor 65˝ za potrebe sestankov na prevoznem stojalu, brezžična tipkovnica in miška (npr.: Tipkovnica in miška Logitech Wireless MX serije), 360° kamera (Ricoh Theta X), multifunkcijski tiskalnik (npr.: HP SmartTank750). Pred naročilom opreme mora ponudnik pridobiti potrditev ustreznosti opreme s strani naročnika. Oprema po končanem projektu ostane v lasti in uporabi naročnika.
Opomba: izvajalec lahko postavi tudi več kontejnerjev, vendar ne na konto tega popisa in investitorja.
Ustreznost kontejnerja in opreme potrdi naročnik pred dobavo na objekt.</t>
  </si>
  <si>
    <t>KOMERCIALNA TABLA: Na osnovi zahteve s strani Izvajalca (ob začetku gradnje) bo naročnik preučil eventualno možnost postavitve komercialne table do velikosti 2,00 m2 in ga z dopisom o odločitvi obvestil.</t>
  </si>
  <si>
    <t>mesec</t>
  </si>
  <si>
    <t xml:space="preserve">Skupno podatkovno okolje CDE – DALUX (Field pro in Box pro) za celoten čas gradnje v skladu s terminskim planom do uporabnega dovoljenja (najmanj do 30.6.2027) </t>
  </si>
  <si>
    <t xml:space="preserve">na zahteve za vidni beton, </t>
  </si>
  <si>
    <t xml:space="preserve">Stebri, stene in plošče na objektu se izdelajo na licu mesta – na gradbišču. Osnovna zahteva je, da so elementi izdelani iz vidnega betona. V tem dokumentu so podane osnovne smernice za izdelavo elementov kot izhodišče za nadaljnje delo. </t>
  </si>
  <si>
    <t xml:space="preserve">Komponente vidnega betona in njegove količine se bodo določile v okviru laboratorijskih preskusov, pri čemer se bo upošteval njihov vpliv: </t>
  </si>
  <si>
    <t>~ betonski RJ iz BC fi 80 cm, globine do 100 cm, litoželezni pokrov in okvir fi 800 mm, nodularna izvedba (ductile), nosilnost 400 kN, v skladu s SIST EN 124-2-2015. Jaška EKJ 10 in EKJ 11.</t>
  </si>
  <si>
    <t>~ betonski RJ iz BC fi 60 cm, globine do 40 cm, litoželezni pokrov in okvir fi 600 mm, nodularna izvedba (ductile), nosilnost 400 kN, v skladu s SIST EN 124-2-2015.
Jaški od EKJ 12 do EKJ 16.</t>
  </si>
  <si>
    <t>SKUPAJ</t>
  </si>
  <si>
    <t>4433.6G01.PP.rev3</t>
  </si>
  <si>
    <r>
      <t xml:space="preserve">Dobava in vgradnja dveh potopnih črpalk </t>
    </r>
    <r>
      <rPr>
        <sz val="12"/>
        <color rgb="FFFF0000"/>
        <rFont val="Arial"/>
        <family val="2"/>
        <charset val="238"/>
      </rPr>
      <t>(črpalka s funkcijo drobljenja trdih delcev kot npr. Sulzer Piranha S 10/4 – S 20/2)</t>
    </r>
    <r>
      <rPr>
        <sz val="12"/>
        <rFont val="Arial"/>
        <family val="2"/>
      </rPr>
      <t xml:space="preserve"> za komunalno (fekalno) vodo z vso opremo za avtomatsko delovanje črpalk (delovna-rezervna) in elektro krmilno omarico za dve črpalki (Qč= 4,0 l/s pri Hč= 3,5 m za eno črp.)</t>
    </r>
  </si>
  <si>
    <r>
      <t xml:space="preserve">Dobava in vgradnja podstavka za potopno črpalko </t>
    </r>
    <r>
      <rPr>
        <sz val="12"/>
        <color rgb="FFFF0000"/>
        <rFont val="Arial"/>
        <family val="2"/>
        <charset val="238"/>
      </rPr>
      <t>skladen z izbrano črpalko za potrebe montaže na dno črpališča.</t>
    </r>
  </si>
  <si>
    <r>
      <t xml:space="preserve">Dobava in vgradnja nožastega zasuna </t>
    </r>
    <r>
      <rPr>
        <sz val="12"/>
        <color rgb="FFFF0000"/>
        <rFont val="Arial"/>
        <family val="2"/>
        <charset val="238"/>
      </rPr>
      <t>DN50 / PN6</t>
    </r>
    <r>
      <rPr>
        <sz val="12"/>
        <rFont val="Arial"/>
        <family val="2"/>
      </rPr>
      <t>.</t>
    </r>
  </si>
  <si>
    <r>
      <t xml:space="preserve">Dobava in vgradnja nepovratnega ventila </t>
    </r>
    <r>
      <rPr>
        <sz val="12"/>
        <color rgb="FFFF0000"/>
        <rFont val="Arial"/>
        <family val="2"/>
        <charset val="238"/>
      </rPr>
      <t>DN50</t>
    </r>
    <r>
      <rPr>
        <sz val="12"/>
        <rFont val="Arial"/>
        <family val="2"/>
      </rPr>
      <t xml:space="preserve"> s kroglo s antikorozijsko zaščito.</t>
    </r>
  </si>
  <si>
    <r>
      <t>Kompletna izdelava in dobava arm. betonskega jaška (vodoodporni beton, bela kad C30/37 XC2+XA1, zaščitni sloj betona 3 cm) neto dimenzij 80 x 80 cm, globine do 1,5 m. deb. dna in sten 15 cm, na podložnem betonu, hidroizoliran</t>
    </r>
    <r>
      <rPr>
        <sz val="12"/>
        <color rgb="FFFF0000"/>
        <rFont val="Arial"/>
        <family val="2"/>
        <charset val="238"/>
      </rPr>
      <t xml:space="preserve"> oz. se dobavi prefabricirani jašek ustreznih dimenzij</t>
    </r>
    <r>
      <rPr>
        <sz val="12"/>
        <rFont val="Arial"/>
        <family val="2"/>
      </rPr>
      <t xml:space="preserve">. Vključno z vsemi gradbenimi deli ter izvedbo dela pokrova. Izvedba po principu bele kadi. 
Vključno s:
~ polaganjem drenaže v dnu tamponskega sloja: polovično perforirane dvoslojne drenažne cevi PEHD DN110 mm dolžine do 150 cm, polaganje na peščeno posteljico, strojni zasip z drenažnim materialom fi 22-38 mm; količina do 5 m3. Drenažni material je ovit z geotekstilom, natezna trdnost (preč.) [EN ISO 10319] : 15 kN/m, odpornost na prebod (CBR-test) [EN ISO 12236] : 2350 N, vodoprepustnost skozi ravnino (Δh = 50 mm) [EN ISO 11058] : 90 l/m²s (npr. kot TenCate Polyfelt TS 50), površine do 10 m2. Cev za ponikanje. Gostota filca (polsta) mora biti v nadaljevanju pred polaganjem usklajena z geološkim poročilom in navodilih za nosilne plasti.
~ enojnim kanalskim pokrovom in okvirjem 600 mm x 600 mm, litoželezni, nodularna izvedba (ductile), nosilnost 400 kN, v skladu s SIST EN 124-2-2015 in po detajlu dobavitelja (kot npr. Livar art. 504). Enojni okvir vsebuje integrirane kotnike pri tečajih, ki varujejo neželen padec pokrova v jašek pri odpiranju in zapiranju.
Kabelski jašek pri TR T121 za uvleko kablov. </t>
    </r>
  </si>
  <si>
    <r>
      <t xml:space="preserve">~ Enojni kanalski pokrov in okvir 600 mm x 600 mm, INOX pokrovov in imajo tesnila pred vdorom vode in nesnage v jašek, nosilnost 400 kN, v skladu s SIST EN 124-2-2015 in po detajlu dobavitelja. Enojni okvir vsebuje integrirane ki imajo teleskope, ki preprečujejo nenadno zapiranje, ki varujejo neželen padec pokrova v jašek pri odpiranju in zapiranju. </t>
    </r>
    <r>
      <rPr>
        <sz val="12"/>
        <color rgb="FFFF0000"/>
        <rFont val="Arial"/>
        <family val="2"/>
        <charset val="238"/>
      </rPr>
      <t>Proizvajalca kot npr. BI-WAT GmbH, Inoxvrbovšek, d.o.o. ali drugega proizvajalca.</t>
    </r>
  </si>
  <si>
    <r>
      <t xml:space="preserve">~ Dvojni kanalski pokrov in okvir 600 mm x 1300 mm (podolgovati), INOX pokrovov in imajo tesnila pred vdorom vode in nesnage v jašek, nosilnost 400 kN, v skladu s SIST EN 124-2-2015 in po detajlu dobavitelja. Dvojni okvir vsebuje snemljivo prečko za širok dostop v revizijsko odprtino ter integrirane ki imajo teleskope, ki preprečujejo nenadno zapiranje, ki varujejo neželen padec pokrova v jašek pri odpiranju in zapiranju. </t>
    </r>
    <r>
      <rPr>
        <sz val="12"/>
        <color rgb="FFFF0000"/>
        <rFont val="Arial"/>
        <family val="2"/>
        <charset val="238"/>
      </rPr>
      <t>Proizvajalca kot npr. BI-WAT GmbH, Inoxvrbovšek, d.o.o. ali drugega proizvajalca.</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</si>
</sst>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9">
    <numFmt numFmtId="42" formatCode="_-* #,##0\ &quot;€&quot;_-;\-* #,##0\ &quot;€&quot;_-;_-* &quot;-&quot;\ &quot;€&quot;_-;_-@_-"/>
    <numFmt numFmtId="41" formatCode="_-* #,##0_-;\-* #,##0_-;_-* &quot;-&quot;_-;_-@_-"/>
    <numFmt numFmtId="44" formatCode="_-* #,##0.00\ &quot;€&quot;_-;\-* #,##0.00\ &quot;€&quot;_-;_-* &quot;-&quot;??\ &quot;€&quot;_-;_-@_-"/>
    <numFmt numFmtId="43" formatCode="_-* #,##0.00_-;\-* #,##0.00_-;_-* &quot;-&quot;??_-;_-@_-"/>
    <numFmt numFmtId="164" formatCode="_-* #,##0.00\ _€_-;\-* #,##0.00\ _€_-;_-* &quot;-&quot;??\ _€_-;_-@_-"/>
    <numFmt numFmtId="165" formatCode="_ * #,##0.00_)\ _€_ ;_ * \(#,##0.00\)\ _€_ ;_ * &quot;-&quot;??_)\ _€_ ;_ @_ "/>
    <numFmt numFmtId="166" formatCode="0.0"/>
    <numFmt numFmtId="167" formatCode="_(&quot;$&quot;* #,##0.00_);_(&quot;$&quot;* \(#,##0.00\);_(&quot;$&quot;* &quot;-&quot;??_);_(@_)"/>
    <numFmt numFmtId="168" formatCode="_-* #,##0.00\ _l_e_i_-;\-* #,##0.00\ _l_e_i_-;_-* &quot;-&quot;??\ _l_e_i_-;_-@_-"/>
    <numFmt numFmtId="169" formatCode="_-* #,##0.00\ [$zł-415]_-;\-* #,##0.00\ [$zł-415]_-;_-* &quot;-&quot;??\ [$zł-415]_-;_-@_-"/>
    <numFmt numFmtId="170" formatCode="[$€-413]\ #,##0.00_-"/>
    <numFmt numFmtId="171" formatCode="0.000_);[Red]\(0.000\)"/>
    <numFmt numFmtId="172" formatCode="_ * #,##0.00_ ;_ * \-#,##0.00_ ;_ * &quot;-&quot;??_ ;_ @_ "/>
    <numFmt numFmtId="173" formatCode="_-* #,##0.00\ _z_ł_-;\-* #,##0.00\ _z_ł_-;_-* &quot;-&quot;??\ _z_ł_-;_-@_-"/>
    <numFmt numFmtId="174" formatCode="_-* #,##0.00\ &quot;$&quot;_-;\-* #,##0.00\ &quot;$&quot;_-;_-* &quot;-&quot;??\ &quot;$&quot;_-;_-@_-"/>
    <numFmt numFmtId="175" formatCode="_-&quot;$&quot;* #,##0.00_-;\-&quot;$&quot;* #,##0.00_-;_-&quot;$&quot;* &quot;-&quot;??_-;_-@_-"/>
    <numFmt numFmtId="176" formatCode="_-&quot;€&quot;\ * #,##0.00_-;_-&quot;€&quot;\ * #,##0.00\-;_-&quot;€&quot;\ * &quot;-&quot;??_-;_-@_-"/>
    <numFmt numFmtId="177" formatCode="_-* #,##0.00\ &quot;zł&quot;_-;\-* #,##0.00\ &quot;zł&quot;_-;_-* &quot;-&quot;??\ &quot;zł&quot;_-;_-@_-"/>
    <numFmt numFmtId="178" formatCode="_ * #,##0_)_ƒ_ ;_ * \(#,##0\)_ƒ_ ;_ * &quot;-&quot;_)_ƒ_ ;_ @_ "/>
    <numFmt numFmtId="179" formatCode="_ * #,##0.00_)_ƒ_ ;_ * \(#,##0.00\)_ƒ_ ;_ * &quot;-&quot;??_)_ƒ_ ;_ @_ "/>
    <numFmt numFmtId="180" formatCode="_-* #,##0\ _F_-;\-* #,##0\ _F_-;_-* &quot;-&quot;\ _F_-;_-@_-"/>
    <numFmt numFmtId="181" formatCode="_-* #,##0.00\ _F_-;\-* #,##0.00\ _F_-;_-* &quot;-&quot;??\ _F_-;_-@_-"/>
    <numFmt numFmtId="182" formatCode="_-&quot;fl&quot;\ * #,##0_-;_-&quot;fl&quot;\ * #,##0\-;_-&quot;fl&quot;\ * &quot;-&quot;_-;_-@_-"/>
    <numFmt numFmtId="183" formatCode="_-&quot;fl&quot;\ * #,##0.00_-;_-&quot;fl&quot;\ * #,##0.00\-;_-&quot;fl&quot;\ * &quot;-&quot;??_-;_-@_-"/>
    <numFmt numFmtId="184" formatCode="0.0000%"/>
    <numFmt numFmtId="185" formatCode="\Ç\ \´\´\´\ \»\»"/>
    <numFmt numFmtId="186" formatCode="#,##0.00\ [$€-81D]"/>
    <numFmt numFmtId="187" formatCode="[$€-2]\ #,##0.00"/>
    <numFmt numFmtId="188" formatCode="General_)"/>
  </numFmts>
  <fonts count="120">
    <font>
      <sz val="11"/>
      <color theme="1"/>
      <name val="Calibri"/>
      <family val="2"/>
      <charset val="238"/>
      <scheme val="minor"/>
    </font>
    <font>
      <sz val="11"/>
      <color theme="1"/>
      <name val="Calibri"/>
      <family val="2"/>
      <scheme val="minor"/>
    </font>
    <font>
      <sz val="11"/>
      <color theme="1"/>
      <name val="Calibri"/>
      <family val="2"/>
      <scheme val="minor"/>
    </font>
    <font>
      <sz val="10"/>
      <name val="Arial"/>
      <family val="2"/>
      <charset val="238"/>
    </font>
    <font>
      <sz val="12"/>
      <name val="Arial"/>
      <family val="2"/>
      <charset val="238"/>
    </font>
    <font>
      <sz val="11"/>
      <color theme="1"/>
      <name val="Calibri"/>
      <family val="2"/>
      <charset val="238"/>
      <scheme val="minor"/>
    </font>
    <font>
      <b/>
      <sz val="12"/>
      <name val="Arial"/>
      <family val="2"/>
      <charset val="238"/>
    </font>
    <font>
      <sz val="8"/>
      <name val="Calibri"/>
      <family val="2"/>
      <charset val="238"/>
      <scheme val="minor"/>
    </font>
    <font>
      <sz val="10"/>
      <name val="Arial"/>
      <family val="2"/>
    </font>
    <font>
      <b/>
      <sz val="14"/>
      <name val="Arial"/>
      <family val="2"/>
      <charset val="238"/>
    </font>
    <font>
      <b/>
      <sz val="12"/>
      <name val="Arial"/>
      <family val="2"/>
    </font>
    <font>
      <sz val="12"/>
      <name val="Arial"/>
      <family val="2"/>
    </font>
    <font>
      <sz val="9"/>
      <name val="Arial"/>
      <family val="2"/>
      <charset val="238"/>
    </font>
    <font>
      <b/>
      <sz val="11"/>
      <name val="Arial"/>
      <family val="2"/>
      <charset val="238"/>
    </font>
    <font>
      <sz val="14"/>
      <name val="Arial"/>
      <family val="2"/>
      <charset val="238"/>
    </font>
    <font>
      <b/>
      <sz val="10"/>
      <name val="Arial"/>
      <family val="2"/>
      <charset val="238"/>
    </font>
    <font>
      <sz val="10"/>
      <name val="Courier"/>
      <family val="1"/>
      <charset val="238"/>
    </font>
    <font>
      <sz val="11"/>
      <name val="Calibri"/>
      <family val="2"/>
      <charset val="238"/>
      <scheme val="minor"/>
    </font>
    <font>
      <sz val="14"/>
      <name val="Arial"/>
      <family val="2"/>
    </font>
    <font>
      <sz val="11"/>
      <color theme="0"/>
      <name val="Calibri"/>
      <family val="2"/>
      <scheme val="minor"/>
    </font>
    <font>
      <sz val="11"/>
      <name val="Arial"/>
      <family val="2"/>
    </font>
    <font>
      <sz val="10"/>
      <color indexed="8"/>
      <name val="Arial"/>
      <family val="2"/>
      <charset val="238"/>
    </font>
    <font>
      <sz val="10"/>
      <color indexed="24"/>
      <name val="Arial"/>
      <family val="2"/>
      <charset val="238"/>
    </font>
    <font>
      <sz val="10"/>
      <color indexed="8"/>
      <name val="Arial CE"/>
      <family val="2"/>
      <charset val="238"/>
    </font>
    <font>
      <sz val="10"/>
      <name val="Arial CE"/>
      <charset val="238"/>
    </font>
    <font>
      <sz val="10"/>
      <color theme="1"/>
      <name val="Arial"/>
      <family val="2"/>
    </font>
    <font>
      <b/>
      <sz val="14"/>
      <name val="Arial"/>
      <family val="2"/>
    </font>
    <font>
      <sz val="10"/>
      <name val="Gill Sans MT"/>
      <family val="2"/>
    </font>
    <font>
      <sz val="10"/>
      <name val="Helv"/>
      <family val="2"/>
    </font>
    <font>
      <sz val="11"/>
      <color indexed="8"/>
      <name val="Arial"/>
      <family val="2"/>
      <charset val="238"/>
    </font>
    <font>
      <sz val="11"/>
      <color indexed="8"/>
      <name val="Czcionka tekstu podstawowego"/>
      <family val="2"/>
      <charset val="238"/>
    </font>
    <font>
      <sz val="11"/>
      <color indexed="9"/>
      <name val="Arial"/>
      <family val="2"/>
      <charset val="238"/>
    </font>
    <font>
      <sz val="11"/>
      <color indexed="9"/>
      <name val="Czcionka tekstu podstawowego"/>
      <family val="2"/>
      <charset val="238"/>
    </font>
    <font>
      <sz val="10"/>
      <color indexed="8"/>
      <name val="Sans"/>
    </font>
    <font>
      <sz val="11"/>
      <color indexed="20"/>
      <name val="Arial"/>
      <family val="2"/>
      <charset val="238"/>
    </font>
    <font>
      <sz val="7"/>
      <name val="Helv"/>
    </font>
    <font>
      <b/>
      <sz val="11"/>
      <color indexed="52"/>
      <name val="Arial"/>
      <family val="2"/>
      <charset val="238"/>
    </font>
    <font>
      <b/>
      <sz val="11"/>
      <color indexed="9"/>
      <name val="Arial"/>
      <family val="2"/>
      <charset val="238"/>
    </font>
    <font>
      <sz val="11"/>
      <color indexed="62"/>
      <name val="Czcionka tekstu podstawowego"/>
      <family val="2"/>
      <charset val="238"/>
    </font>
    <font>
      <b/>
      <sz val="11"/>
      <color indexed="63"/>
      <name val="Czcionka tekstu podstawowego"/>
      <family val="2"/>
      <charset val="238"/>
    </font>
    <font>
      <sz val="11"/>
      <color indexed="17"/>
      <name val="Czcionka tekstu podstawowego"/>
      <family val="2"/>
      <charset val="238"/>
    </font>
    <font>
      <b/>
      <sz val="10"/>
      <name val="Times New Roman"/>
      <family val="1"/>
    </font>
    <font>
      <i/>
      <sz val="11"/>
      <color indexed="23"/>
      <name val="Arial"/>
      <family val="2"/>
      <charset val="238"/>
    </font>
    <font>
      <sz val="11"/>
      <color indexed="17"/>
      <name val="Arial"/>
      <family val="2"/>
      <charset val="238"/>
    </font>
    <font>
      <sz val="8"/>
      <name val="Arial"/>
      <family val="2"/>
    </font>
    <font>
      <b/>
      <sz val="15"/>
      <color indexed="56"/>
      <name val="Arial"/>
      <family val="2"/>
      <charset val="238"/>
    </font>
    <font>
      <b/>
      <sz val="13"/>
      <color indexed="56"/>
      <name val="Arial"/>
      <family val="2"/>
      <charset val="238"/>
    </font>
    <font>
      <b/>
      <sz val="11"/>
      <color indexed="56"/>
      <name val="Arial"/>
      <family val="2"/>
      <charset val="238"/>
    </font>
    <font>
      <u/>
      <sz val="10"/>
      <color indexed="12"/>
      <name val="Arial"/>
      <family val="2"/>
      <charset val="238"/>
    </font>
    <font>
      <u/>
      <sz val="10"/>
      <color indexed="12"/>
      <name val="Arial CE"/>
      <charset val="238"/>
    </font>
    <font>
      <sz val="11"/>
      <color indexed="62"/>
      <name val="Arial"/>
      <family val="2"/>
      <charset val="238"/>
    </font>
    <font>
      <sz val="12"/>
      <name val="Ltr Gothic"/>
    </font>
    <font>
      <sz val="11"/>
      <color indexed="52"/>
      <name val="Czcionka tekstu podstawowego"/>
      <family val="2"/>
      <charset val="238"/>
    </font>
    <font>
      <b/>
      <sz val="11"/>
      <color indexed="9"/>
      <name val="Czcionka tekstu podstawowego"/>
      <family val="2"/>
      <charset val="238"/>
    </font>
    <font>
      <sz val="11"/>
      <color indexed="52"/>
      <name val="Arial"/>
      <family val="2"/>
      <charset val="238"/>
    </font>
    <font>
      <sz val="10"/>
      <name val="MS Sans Serif"/>
      <family val="2"/>
      <charset val="238"/>
    </font>
    <font>
      <b/>
      <sz val="15"/>
      <color indexed="56"/>
      <name val="Czcionka tekstu podstawowego"/>
      <family val="2"/>
      <charset val="238"/>
    </font>
    <font>
      <b/>
      <sz val="13"/>
      <color indexed="56"/>
      <name val="Czcionka tekstu podstawowego"/>
      <family val="2"/>
      <charset val="238"/>
    </font>
    <font>
      <b/>
      <sz val="11"/>
      <color indexed="56"/>
      <name val="Czcionka tekstu podstawowego"/>
      <family val="2"/>
      <charset val="238"/>
    </font>
    <font>
      <sz val="11"/>
      <color indexed="60"/>
      <name val="Arial"/>
      <family val="2"/>
      <charset val="238"/>
    </font>
    <font>
      <sz val="11"/>
      <color indexed="60"/>
      <name val="Czcionka tekstu podstawowego"/>
      <family val="2"/>
      <charset val="238"/>
    </font>
    <font>
      <sz val="10"/>
      <name val="Courier"/>
      <family val="3"/>
    </font>
    <font>
      <sz val="10"/>
      <name val="MS Sans Serif"/>
      <family val="2"/>
    </font>
    <font>
      <sz val="11"/>
      <color indexed="8"/>
      <name val="Calibri"/>
      <family val="2"/>
      <charset val="162"/>
    </font>
    <font>
      <sz val="10"/>
      <name val="Arial CE"/>
    </font>
    <font>
      <sz val="11"/>
      <color indexed="8"/>
      <name val="Calibri"/>
      <family val="2"/>
    </font>
    <font>
      <b/>
      <sz val="11"/>
      <color indexed="52"/>
      <name val="Czcionka tekstu podstawowego"/>
      <family val="2"/>
      <charset val="238"/>
    </font>
    <font>
      <b/>
      <sz val="11"/>
      <color indexed="63"/>
      <name val="Arial"/>
      <family val="2"/>
      <charset val="238"/>
    </font>
    <font>
      <sz val="7"/>
      <color indexed="10"/>
      <name val="Helv"/>
    </font>
    <font>
      <b/>
      <sz val="12"/>
      <color indexed="8"/>
      <name val="Arial"/>
      <family val="2"/>
    </font>
    <font>
      <b/>
      <sz val="12"/>
      <color indexed="8"/>
      <name val="Arial"/>
      <family val="2"/>
      <charset val="238"/>
    </font>
    <font>
      <sz val="10"/>
      <color indexed="39"/>
      <name val="Arial"/>
      <family val="2"/>
    </font>
    <font>
      <sz val="10"/>
      <color indexed="8"/>
      <name val="Arial"/>
      <family val="2"/>
    </font>
    <font>
      <sz val="12"/>
      <color indexed="8"/>
      <name val="Arial"/>
      <family val="2"/>
    </font>
    <font>
      <sz val="12"/>
      <color indexed="8"/>
      <name val="Arial"/>
      <family val="2"/>
      <charset val="238"/>
    </font>
    <font>
      <b/>
      <sz val="10"/>
      <color indexed="8"/>
      <name val="Arial"/>
      <family val="2"/>
    </font>
    <font>
      <b/>
      <sz val="16"/>
      <color indexed="23"/>
      <name val="Arial"/>
      <family val="2"/>
    </font>
    <font>
      <b/>
      <sz val="16"/>
      <color indexed="23"/>
      <name val="Arial"/>
      <family val="2"/>
      <charset val="238"/>
    </font>
    <font>
      <sz val="19"/>
      <name val="Arial"/>
      <family val="2"/>
    </font>
    <font>
      <sz val="19"/>
      <color indexed="9"/>
      <name val="Arial"/>
      <family val="2"/>
    </font>
    <font>
      <sz val="12"/>
      <color indexed="14"/>
      <name val="Arial"/>
      <family val="2"/>
    </font>
    <font>
      <sz val="8"/>
      <name val="Helv"/>
    </font>
    <font>
      <sz val="10"/>
      <name val="Helv"/>
    </font>
    <font>
      <b/>
      <sz val="11"/>
      <color indexed="8"/>
      <name val="Czcionka tekstu podstawowego"/>
      <family val="2"/>
      <charset val="238"/>
    </font>
    <font>
      <i/>
      <sz val="11"/>
      <color indexed="23"/>
      <name val="Czcionka tekstu podstawowego"/>
      <family val="2"/>
      <charset val="238"/>
    </font>
    <font>
      <sz val="11"/>
      <color indexed="10"/>
      <name val="Czcionka tekstu podstawowego"/>
      <family val="2"/>
      <charset val="238"/>
    </font>
    <font>
      <b/>
      <sz val="18"/>
      <color indexed="56"/>
      <name val="Cambria"/>
      <family val="2"/>
      <charset val="238"/>
    </font>
    <font>
      <b/>
      <sz val="11"/>
      <color indexed="8"/>
      <name val="Arial"/>
      <family val="2"/>
      <charset val="238"/>
    </font>
    <font>
      <sz val="11"/>
      <color indexed="10"/>
      <name val="Arial"/>
      <family val="2"/>
      <charset val="238"/>
    </font>
    <font>
      <sz val="11"/>
      <color indexed="20"/>
      <name val="Czcionka tekstu podstawowego"/>
      <family val="2"/>
      <charset val="238"/>
    </font>
    <font>
      <sz val="11"/>
      <color theme="1"/>
      <name val="Gill Sans MT"/>
      <family val="2"/>
      <charset val="238"/>
    </font>
    <font>
      <sz val="10"/>
      <color rgb="FFFFFFFF"/>
      <name val="Arial"/>
      <family val="2"/>
    </font>
    <font>
      <sz val="11"/>
      <color rgb="FF9C0006"/>
      <name val="Gill Sans MT"/>
      <family val="2"/>
      <charset val="238"/>
    </font>
    <font>
      <sz val="10"/>
      <color rgb="FF000000"/>
      <name val="Arial"/>
      <family val="2"/>
    </font>
    <font>
      <sz val="11"/>
      <color rgb="FF9C6500"/>
      <name val="Gill Sans MT"/>
      <family val="2"/>
      <charset val="238"/>
    </font>
    <font>
      <sz val="10"/>
      <color theme="1"/>
      <name val="Calibri"/>
      <family val="2"/>
    </font>
    <font>
      <sz val="11"/>
      <color theme="1"/>
      <name val="Czcionka tekstu podstawowego"/>
      <family val="2"/>
      <charset val="238"/>
    </font>
    <font>
      <sz val="11"/>
      <color indexed="17"/>
      <name val="Calibri"/>
      <family val="2"/>
      <charset val="238"/>
    </font>
    <font>
      <u/>
      <sz val="10"/>
      <color theme="10"/>
      <name val="Arial"/>
      <family val="2"/>
    </font>
    <font>
      <sz val="11"/>
      <name val="Arial"/>
      <family val="2"/>
      <charset val="238"/>
    </font>
    <font>
      <u/>
      <sz val="11"/>
      <name val="Arial"/>
      <family val="2"/>
      <charset val="238"/>
    </font>
    <font>
      <b/>
      <u/>
      <sz val="11"/>
      <name val="Arial"/>
      <family val="2"/>
      <charset val="238"/>
    </font>
    <font>
      <sz val="10"/>
      <name val="Arial CE"/>
      <family val="2"/>
      <charset val="238"/>
    </font>
    <font>
      <u/>
      <sz val="8"/>
      <name val="Calibri"/>
      <family val="2"/>
      <charset val="238"/>
    </font>
    <font>
      <b/>
      <sz val="11"/>
      <name val="Arial"/>
      <family val="2"/>
    </font>
    <font>
      <b/>
      <sz val="26"/>
      <name val="Arial"/>
      <family val="2"/>
    </font>
    <font>
      <b/>
      <sz val="22"/>
      <name val="Arial"/>
      <family val="2"/>
    </font>
    <font>
      <b/>
      <sz val="18"/>
      <name val="Arial"/>
      <family val="2"/>
    </font>
    <font>
      <b/>
      <sz val="12"/>
      <name val="Calibri"/>
      <family val="2"/>
      <charset val="238"/>
      <scheme val="minor"/>
    </font>
    <font>
      <sz val="12"/>
      <name val="Calibri"/>
      <family val="2"/>
      <charset val="238"/>
      <scheme val="minor"/>
    </font>
    <font>
      <b/>
      <sz val="11"/>
      <name val="Calibri"/>
      <family val="2"/>
      <scheme val="minor"/>
    </font>
    <font>
      <sz val="16"/>
      <name val="Calibri"/>
      <family val="2"/>
      <charset val="238"/>
      <scheme val="minor"/>
    </font>
    <font>
      <b/>
      <sz val="16"/>
      <name val="Calibri"/>
      <family val="2"/>
      <scheme val="minor"/>
    </font>
    <font>
      <sz val="11"/>
      <name val="Calibri"/>
      <family val="2"/>
      <scheme val="minor"/>
    </font>
    <font>
      <sz val="18"/>
      <name val="Calibri"/>
      <family val="2"/>
      <charset val="238"/>
      <scheme val="minor"/>
    </font>
    <font>
      <sz val="14"/>
      <name val="Calibri"/>
      <family val="2"/>
      <scheme val="minor"/>
    </font>
    <font>
      <b/>
      <sz val="14"/>
      <name val="Calibri"/>
      <family val="2"/>
      <charset val="238"/>
      <scheme val="minor"/>
    </font>
    <font>
      <sz val="12"/>
      <color rgb="FFFF0000"/>
      <name val="Arial"/>
      <family val="2"/>
    </font>
    <font>
      <sz val="11"/>
      <color rgb="FFFF0000"/>
      <name val="Arial"/>
      <family val="2"/>
      <charset val="238"/>
    </font>
    <font>
      <sz val="12"/>
      <color rgb="FFFF0000"/>
      <name val="Arial"/>
      <family val="2"/>
      <charset val="238"/>
    </font>
  </fonts>
  <fills count="102">
    <fill>
      <patternFill patternType="none"/>
    </fill>
    <fill>
      <patternFill patternType="gray125"/>
    </fill>
    <fill>
      <patternFill patternType="solid">
        <fgColor rgb="FFFFFF00"/>
        <bgColor indexed="64"/>
      </patternFill>
    </fill>
    <fill>
      <patternFill patternType="solid">
        <fgColor theme="4" tint="0.79998168889431442"/>
        <bgColor indexed="64"/>
      </patternFill>
    </fill>
    <fill>
      <patternFill patternType="solid">
        <fgColor indexed="22"/>
        <bgColor indexed="64"/>
      </patternFill>
    </fill>
    <fill>
      <patternFill patternType="solid">
        <fgColor theme="0"/>
        <bgColor indexed="64"/>
      </patternFill>
    </fill>
    <fill>
      <patternFill patternType="solid">
        <fgColor rgb="FFFFC7CE"/>
      </patternFill>
    </fill>
    <fill>
      <patternFill patternType="solid">
        <fgColor rgb="FFFFEB9C"/>
      </patternFill>
    </fill>
    <fill>
      <patternFill patternType="solid">
        <fgColor rgb="FFFFFFCC"/>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10"/>
        <bgColor indexed="64"/>
      </patternFill>
    </fill>
    <fill>
      <patternFill patternType="solid">
        <fgColor indexed="52"/>
        <bgColor indexed="64"/>
      </patternFill>
    </fill>
    <fill>
      <patternFill patternType="solid">
        <fgColor indexed="50"/>
        <bgColor indexed="64"/>
      </patternFill>
    </fill>
    <fill>
      <patternFill patternType="solid">
        <fgColor indexed="29"/>
        <bgColor indexed="64"/>
      </patternFill>
    </fill>
    <fill>
      <patternFill patternType="solid">
        <fgColor indexed="13"/>
        <bgColor indexed="64"/>
      </patternFill>
    </fill>
    <fill>
      <patternFill patternType="solid">
        <fgColor indexed="22"/>
      </patternFill>
    </fill>
    <fill>
      <patternFill patternType="solid">
        <fgColor indexed="55"/>
      </patternFill>
    </fill>
    <fill>
      <patternFill patternType="solid">
        <fgColor indexed="43"/>
        <bgColor indexed="64"/>
      </patternFill>
    </fill>
    <fill>
      <patternFill patternType="solid">
        <fgColor indexed="44"/>
        <bgColor indexed="64"/>
      </patternFill>
    </fill>
    <fill>
      <patternFill patternType="solid">
        <fgColor indexed="45"/>
        <bgColor indexed="64"/>
      </patternFill>
    </fill>
    <fill>
      <patternFill patternType="solid">
        <fgColor indexed="26"/>
        <bgColor indexed="64"/>
      </patternFill>
    </fill>
    <fill>
      <patternFill patternType="solid">
        <fgColor indexed="54"/>
        <bgColor indexed="64"/>
      </patternFill>
    </fill>
    <fill>
      <patternFill patternType="solid">
        <fgColor indexed="55"/>
        <bgColor indexed="64"/>
      </patternFill>
    </fill>
    <fill>
      <patternFill patternType="solid">
        <fgColor indexed="43"/>
      </patternFill>
    </fill>
    <fill>
      <patternFill patternType="solid">
        <fgColor indexed="26"/>
      </patternFill>
    </fill>
    <fill>
      <patternFill patternType="solid">
        <fgColor indexed="13"/>
      </patternFill>
    </fill>
    <fill>
      <patternFill patternType="solid">
        <fgColor indexed="31"/>
        <bgColor indexed="64"/>
      </patternFill>
    </fill>
    <fill>
      <patternFill patternType="solid">
        <fgColor indexed="51"/>
        <bgColor indexed="64"/>
      </patternFill>
    </fill>
    <fill>
      <patternFill patternType="solid">
        <fgColor indexed="53"/>
        <bgColor indexed="64"/>
      </patternFill>
    </fill>
    <fill>
      <patternFill patternType="solid">
        <fgColor indexed="57"/>
        <bgColor indexed="64"/>
      </patternFill>
    </fill>
    <fill>
      <patternFill patternType="solid">
        <fgColor indexed="11"/>
        <bgColor indexed="64"/>
      </patternFill>
    </fill>
    <fill>
      <patternFill patternType="lightUp">
        <fgColor indexed="22"/>
        <bgColor indexed="35"/>
      </patternFill>
    </fill>
    <fill>
      <patternFill patternType="lightUp">
        <fgColor indexed="48"/>
        <bgColor indexed="44"/>
      </patternFill>
    </fill>
    <fill>
      <patternFill patternType="solid">
        <fgColor indexed="35"/>
        <bgColor indexed="64"/>
      </patternFill>
    </fill>
    <fill>
      <patternFill patternType="solid">
        <fgColor indexed="23"/>
        <bgColor indexed="64"/>
      </patternFill>
    </fill>
    <fill>
      <patternFill patternType="solid">
        <fgColor indexed="41"/>
        <bgColor indexed="64"/>
      </patternFill>
    </fill>
    <fill>
      <patternFill patternType="solid">
        <fgColor indexed="12"/>
      </patternFill>
    </fill>
    <fill>
      <patternFill patternType="solid">
        <fgColor rgb="FF5C005C"/>
        <bgColor indexed="64"/>
      </patternFill>
    </fill>
    <fill>
      <patternFill patternType="solid">
        <fgColor rgb="FF990033"/>
        <bgColor indexed="64"/>
      </patternFill>
    </fill>
    <fill>
      <patternFill patternType="solid">
        <fgColor rgb="FF993300"/>
        <bgColor indexed="64"/>
      </patternFill>
    </fill>
    <fill>
      <patternFill patternType="solid">
        <fgColor rgb="FF005C1F"/>
        <bgColor indexed="64"/>
      </patternFill>
    </fill>
    <fill>
      <patternFill patternType="solid">
        <fgColor rgb="FF00545C"/>
        <bgColor indexed="64"/>
      </patternFill>
    </fill>
    <fill>
      <patternFill patternType="solid">
        <fgColor rgb="FF000066"/>
        <bgColor indexed="64"/>
      </patternFill>
    </fill>
    <fill>
      <patternFill patternType="solid">
        <fgColor rgb="FF992C96"/>
        <bgColor indexed="64"/>
      </patternFill>
    </fill>
    <fill>
      <patternFill patternType="solid">
        <fgColor rgb="FFE92823"/>
        <bgColor indexed="64"/>
      </patternFill>
    </fill>
    <fill>
      <patternFill patternType="solid">
        <fgColor rgb="FFF58F08"/>
        <bgColor indexed="64"/>
      </patternFill>
    </fill>
    <fill>
      <patternFill patternType="solid">
        <fgColor rgb="FF7CBD2A"/>
        <bgColor indexed="64"/>
      </patternFill>
    </fill>
    <fill>
      <patternFill patternType="solid">
        <fgColor rgb="FF00A7BC"/>
        <bgColor indexed="64"/>
      </patternFill>
    </fill>
    <fill>
      <patternFill patternType="solid">
        <fgColor rgb="FF0B5ED7"/>
        <bgColor indexed="64"/>
      </patternFill>
    </fill>
    <fill>
      <patternFill patternType="solid">
        <fgColor rgb="FFF49391"/>
        <bgColor indexed="64"/>
      </patternFill>
    </fill>
    <fill>
      <patternFill patternType="solid">
        <fgColor rgb="FFBD76BB"/>
        <bgColor indexed="64"/>
      </patternFill>
    </fill>
    <fill>
      <patternFill patternType="solid">
        <fgColor rgb="FFF17370"/>
        <bgColor indexed="64"/>
      </patternFill>
    </fill>
    <fill>
      <patternFill patternType="solid">
        <fgColor rgb="FFF8B65E"/>
        <bgColor indexed="64"/>
      </patternFill>
    </fill>
    <fill>
      <patternFill patternType="solid">
        <fgColor rgb="FFAAD474"/>
        <bgColor indexed="64"/>
      </patternFill>
    </fill>
    <fill>
      <patternFill patternType="solid">
        <fgColor rgb="FF59BDD3"/>
        <bgColor indexed="64"/>
      </patternFill>
    </fill>
    <fill>
      <patternFill patternType="solid">
        <fgColor rgb="FF6096E5"/>
        <bgColor indexed="64"/>
      </patternFill>
    </fill>
    <fill>
      <patternFill patternType="solid">
        <fgColor rgb="FFCD8FBD"/>
        <bgColor indexed="64"/>
      </patternFill>
    </fill>
    <fill>
      <patternFill patternType="solid">
        <fgColor rgb="FFF9C884"/>
        <bgColor indexed="64"/>
      </patternFill>
    </fill>
    <fill>
      <patternFill patternType="solid">
        <fgColor rgb="FFBDDE94"/>
        <bgColor indexed="64"/>
      </patternFill>
    </fill>
    <fill>
      <patternFill patternType="solid">
        <fgColor rgb="FF7FD3DD"/>
        <bgColor indexed="64"/>
      </patternFill>
    </fill>
    <fill>
      <patternFill patternType="solid">
        <fgColor rgb="FF91C7FF"/>
        <bgColor indexed="64"/>
      </patternFill>
    </fill>
    <fill>
      <patternFill patternType="solid">
        <fgColor rgb="FFDCB0D1"/>
        <bgColor indexed="64"/>
      </patternFill>
    </fill>
    <fill>
      <patternFill patternType="solid">
        <fgColor rgb="FFF3A995"/>
        <bgColor indexed="64"/>
      </patternFill>
    </fill>
    <fill>
      <patternFill patternType="solid">
        <fgColor rgb="FFFBD8A9"/>
        <bgColor indexed="64"/>
      </patternFill>
    </fill>
    <fill>
      <patternFill patternType="solid">
        <fgColor rgb="FFD0E393"/>
        <bgColor indexed="64"/>
      </patternFill>
    </fill>
    <fill>
      <patternFill patternType="solid">
        <fgColor rgb="FFACE0E4"/>
        <bgColor indexed="64"/>
      </patternFill>
    </fill>
    <fill>
      <patternFill patternType="solid">
        <fgColor rgb="FFC5E0FD"/>
        <bgColor indexed="64"/>
      </patternFill>
    </fill>
    <fill>
      <patternFill patternType="solid">
        <fgColor rgb="FFF3DCE9"/>
        <bgColor indexed="64"/>
      </patternFill>
    </fill>
    <fill>
      <patternFill patternType="solid">
        <fgColor rgb="FFFFCDC0"/>
        <bgColor indexed="64"/>
      </patternFill>
    </fill>
    <fill>
      <patternFill patternType="solid">
        <fgColor rgb="FFFFEAC0"/>
        <bgColor indexed="64"/>
      </patternFill>
    </fill>
    <fill>
      <patternFill patternType="solid">
        <fgColor rgb="FFF1F8CE"/>
        <bgColor indexed="64"/>
      </patternFill>
    </fill>
    <fill>
      <patternFill patternType="solid">
        <fgColor rgb="FFE5F4ED"/>
        <bgColor indexed="64"/>
      </patternFill>
    </fill>
    <fill>
      <patternFill patternType="solid">
        <fgColor rgb="FFE1F1FF"/>
        <bgColor indexed="64"/>
      </patternFill>
    </fill>
    <fill>
      <patternFill patternType="solid">
        <fgColor rgb="FF252F47"/>
        <bgColor indexed="64"/>
      </patternFill>
    </fill>
    <fill>
      <patternFill patternType="solid">
        <fgColor rgb="FF5D6678"/>
        <bgColor indexed="64"/>
      </patternFill>
    </fill>
    <fill>
      <patternFill patternType="solid">
        <fgColor rgb="FF888B9C"/>
        <bgColor indexed="64"/>
      </patternFill>
    </fill>
    <fill>
      <patternFill patternType="solid">
        <fgColor rgb="FFCCCEDB"/>
        <bgColor indexed="64"/>
      </patternFill>
    </fill>
    <fill>
      <patternFill patternType="solid">
        <fgColor rgb="FFE0E0E8"/>
        <bgColor indexed="64"/>
      </patternFill>
    </fill>
    <fill>
      <patternFill patternType="solid">
        <fgColor rgb="FFEFEFF4"/>
        <bgColor indexed="64"/>
      </patternFill>
    </fill>
    <fill>
      <patternFill patternType="solid">
        <fgColor indexed="42"/>
        <bgColor indexed="27"/>
      </patternFill>
    </fill>
    <fill>
      <patternFill patternType="solid">
        <fgColor theme="0" tint="-0.14999847407452621"/>
        <bgColor indexed="64"/>
      </patternFill>
    </fill>
    <fill>
      <patternFill patternType="solid">
        <fgColor theme="0" tint="-4.9989318521683403E-2"/>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auto="1"/>
      </left>
      <right style="medium">
        <color auto="1"/>
      </right>
      <top style="medium">
        <color auto="1"/>
      </top>
      <bottom style="medium">
        <color auto="1"/>
      </bottom>
      <diagonal/>
    </border>
    <border>
      <left style="medium">
        <color auto="1"/>
      </left>
      <right/>
      <top style="medium">
        <color auto="1"/>
      </top>
      <bottom style="medium">
        <color auto="1"/>
      </bottom>
      <diagonal/>
    </border>
    <border>
      <left style="thin">
        <color indexed="64"/>
      </left>
      <right style="thin">
        <color indexed="64"/>
      </right>
      <top style="thin">
        <color indexed="64"/>
      </top>
      <bottom/>
      <diagonal/>
    </border>
    <border>
      <left/>
      <right/>
      <top style="medium">
        <color auto="1"/>
      </top>
      <bottom style="medium">
        <color auto="1"/>
      </bottom>
      <diagonal/>
    </border>
    <border>
      <left/>
      <right/>
      <top/>
      <bottom style="thin">
        <color indexed="64"/>
      </bottom>
      <diagonal/>
    </border>
    <border>
      <left style="thin">
        <color indexed="64"/>
      </left>
      <right style="thin">
        <color indexed="64"/>
      </right>
      <top/>
      <bottom/>
      <diagonal/>
    </border>
    <border>
      <left style="medium">
        <color indexed="64"/>
      </left>
      <right style="thin">
        <color indexed="64"/>
      </right>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63"/>
      </left>
      <right style="thin">
        <color indexed="63"/>
      </right>
      <top style="thin">
        <color indexed="64"/>
      </top>
      <bottom style="thin">
        <color indexed="63"/>
      </bottom>
      <diagonal/>
    </border>
    <border>
      <left/>
      <right/>
      <top style="thin">
        <color indexed="62"/>
      </top>
      <bottom style="double">
        <color indexed="62"/>
      </bottom>
      <diagonal/>
    </border>
    <border>
      <left style="thin">
        <color theme="0"/>
      </left>
      <right style="thin">
        <color theme="0"/>
      </right>
      <top style="thin">
        <color theme="0"/>
      </top>
      <bottom style="thin">
        <color theme="0"/>
      </bottom>
      <diagonal/>
    </border>
    <border>
      <left/>
      <right/>
      <top/>
      <bottom style="medium">
        <color auto="1"/>
      </bottom>
      <diagonal/>
    </border>
    <border>
      <left style="medium">
        <color auto="1"/>
      </left>
      <right/>
      <top/>
      <bottom style="medium">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style="medium">
        <color auto="1"/>
      </left>
      <right style="medium">
        <color auto="1"/>
      </right>
      <top/>
      <bottom style="medium">
        <color auto="1"/>
      </bottom>
      <diagonal/>
    </border>
    <border>
      <left style="thin">
        <color indexed="64"/>
      </left>
      <right style="medium">
        <color indexed="64"/>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top style="medium">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thin">
        <color indexed="64"/>
      </left>
      <right style="thin">
        <color indexed="64"/>
      </right>
      <top style="thin">
        <color indexed="64"/>
      </top>
      <bottom style="medium">
        <color auto="1"/>
      </bottom>
      <diagonal/>
    </border>
  </borders>
  <cellStyleXfs count="394">
    <xf numFmtId="0" fontId="0" fillId="0" borderId="0"/>
    <xf numFmtId="164" fontId="5" fillId="0" borderId="0" applyFont="0" applyFill="0" applyBorder="0" applyAlignment="0" applyProtection="0"/>
    <xf numFmtId="0" fontId="8" fillId="0" borderId="0"/>
    <xf numFmtId="0" fontId="3" fillId="0" borderId="0"/>
    <xf numFmtId="0" fontId="3" fillId="0" borderId="0"/>
    <xf numFmtId="0" fontId="8" fillId="0" borderId="0"/>
    <xf numFmtId="0" fontId="3" fillId="0" borderId="0"/>
    <xf numFmtId="0" fontId="16" fillId="0" borderId="0"/>
    <xf numFmtId="0" fontId="2" fillId="0" borderId="0"/>
    <xf numFmtId="165" fontId="8" fillId="0" borderId="0" applyFont="0" applyFill="0" applyBorder="0" applyAlignment="0" applyProtection="0"/>
    <xf numFmtId="0" fontId="22" fillId="0" borderId="0"/>
    <xf numFmtId="0" fontId="8" fillId="0" borderId="0"/>
    <xf numFmtId="0" fontId="23" fillId="0" borderId="0" applyFill="0" applyBorder="0"/>
    <xf numFmtId="0" fontId="25" fillId="0" borderId="0"/>
    <xf numFmtId="169" fontId="28" fillId="0" borderId="0"/>
    <xf numFmtId="0" fontId="28" fillId="0" borderId="0"/>
    <xf numFmtId="0" fontId="29" fillId="12" borderId="0" applyNumberFormat="0" applyBorder="0" applyAlignment="0" applyProtection="0"/>
    <xf numFmtId="170" fontId="1" fillId="9" borderId="0" applyNumberFormat="0" applyBorder="0" applyAlignment="0" applyProtection="0"/>
    <xf numFmtId="0" fontId="29" fillId="13" borderId="0" applyNumberFormat="0" applyBorder="0" applyAlignment="0" applyProtection="0"/>
    <xf numFmtId="0" fontId="29" fillId="14" borderId="0" applyNumberFormat="0" applyBorder="0" applyAlignment="0" applyProtection="0"/>
    <xf numFmtId="0" fontId="29" fillId="15" borderId="0" applyNumberFormat="0" applyBorder="0" applyAlignment="0" applyProtection="0"/>
    <xf numFmtId="0" fontId="29" fillId="16" borderId="0" applyNumberFormat="0" applyBorder="0" applyAlignment="0" applyProtection="0"/>
    <xf numFmtId="0" fontId="29" fillId="17" borderId="0" applyNumberFormat="0" applyBorder="0" applyAlignment="0" applyProtection="0"/>
    <xf numFmtId="169" fontId="30" fillId="12" borderId="0" applyNumberFormat="0" applyBorder="0" applyAlignment="0" applyProtection="0"/>
    <xf numFmtId="169" fontId="30" fillId="13" borderId="0" applyNumberFormat="0" applyBorder="0" applyAlignment="0" applyProtection="0"/>
    <xf numFmtId="169" fontId="30" fillId="14" borderId="0" applyNumberFormat="0" applyBorder="0" applyAlignment="0" applyProtection="0"/>
    <xf numFmtId="169" fontId="30" fillId="15" borderId="0" applyNumberFormat="0" applyBorder="0" applyAlignment="0" applyProtection="0"/>
    <xf numFmtId="169" fontId="30" fillId="16" borderId="0" applyNumberFormat="0" applyBorder="0" applyAlignment="0" applyProtection="0"/>
    <xf numFmtId="169" fontId="30" fillId="17" borderId="0" applyNumberFormat="0" applyBorder="0" applyAlignment="0" applyProtection="0"/>
    <xf numFmtId="0" fontId="29" fillId="18" borderId="0" applyNumberFormat="0" applyBorder="0" applyAlignment="0" applyProtection="0"/>
    <xf numFmtId="170" fontId="1" fillId="10" borderId="0" applyNumberFormat="0" applyBorder="0" applyAlignment="0" applyProtection="0"/>
    <xf numFmtId="0" fontId="29" fillId="19" borderId="0" applyNumberFormat="0" applyBorder="0" applyAlignment="0" applyProtection="0"/>
    <xf numFmtId="0" fontId="29" fillId="20" borderId="0" applyNumberFormat="0" applyBorder="0" applyAlignment="0" applyProtection="0"/>
    <xf numFmtId="0" fontId="29" fillId="15" borderId="0" applyNumberFormat="0" applyBorder="0" applyAlignment="0" applyProtection="0"/>
    <xf numFmtId="0" fontId="29" fillId="18" borderId="0" applyNumberFormat="0" applyBorder="0" applyAlignment="0" applyProtection="0"/>
    <xf numFmtId="0" fontId="29" fillId="21" borderId="0" applyNumberFormat="0" applyBorder="0" applyAlignment="0" applyProtection="0"/>
    <xf numFmtId="169" fontId="30" fillId="18" borderId="0" applyNumberFormat="0" applyBorder="0" applyAlignment="0" applyProtection="0"/>
    <xf numFmtId="169" fontId="30" fillId="19" borderId="0" applyNumberFormat="0" applyBorder="0" applyAlignment="0" applyProtection="0"/>
    <xf numFmtId="169" fontId="30" fillId="20" borderId="0" applyNumberFormat="0" applyBorder="0" applyAlignment="0" applyProtection="0"/>
    <xf numFmtId="169" fontId="30" fillId="15" borderId="0" applyNumberFormat="0" applyBorder="0" applyAlignment="0" applyProtection="0"/>
    <xf numFmtId="169" fontId="30" fillId="18" borderId="0" applyNumberFormat="0" applyBorder="0" applyAlignment="0" applyProtection="0"/>
    <xf numFmtId="169" fontId="30" fillId="21" borderId="0" applyNumberFormat="0" applyBorder="0" applyAlignment="0" applyProtection="0"/>
    <xf numFmtId="0" fontId="31" fillId="22" borderId="0" applyNumberFormat="0" applyBorder="0" applyAlignment="0" applyProtection="0"/>
    <xf numFmtId="170" fontId="19" fillId="11" borderId="0" applyNumberFormat="0" applyBorder="0" applyAlignment="0" applyProtection="0"/>
    <xf numFmtId="0" fontId="31" fillId="19" borderId="0" applyNumberFormat="0" applyBorder="0" applyAlignment="0" applyProtection="0"/>
    <xf numFmtId="0" fontId="31" fillId="20"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5" borderId="0" applyNumberFormat="0" applyBorder="0" applyAlignment="0" applyProtection="0"/>
    <xf numFmtId="169" fontId="32" fillId="22" borderId="0" applyNumberFormat="0" applyBorder="0" applyAlignment="0" applyProtection="0"/>
    <xf numFmtId="169" fontId="32" fillId="19" borderId="0" applyNumberFormat="0" applyBorder="0" applyAlignment="0" applyProtection="0"/>
    <xf numFmtId="169" fontId="32" fillId="20"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5" borderId="0" applyNumberFormat="0" applyBorder="0" applyAlignment="0" applyProtection="0"/>
    <xf numFmtId="49" fontId="91" fillId="57" borderId="32" applyNumberFormat="0" applyBorder="0" applyAlignment="0" applyProtection="0">
      <alignment horizontal="center" vertical="center"/>
    </xf>
    <xf numFmtId="49" fontId="91" fillId="58" borderId="32" applyNumberFormat="0" applyBorder="0" applyAlignment="0" applyProtection="0">
      <alignment horizontal="center" vertical="center"/>
    </xf>
    <xf numFmtId="49" fontId="91" fillId="59" borderId="32" applyNumberFormat="0" applyBorder="0" applyAlignment="0" applyProtection="0">
      <alignment horizontal="center" vertical="center"/>
    </xf>
    <xf numFmtId="49" fontId="91" fillId="60" borderId="32" applyNumberFormat="0" applyBorder="0" applyAlignment="0" applyProtection="0">
      <alignment horizontal="center" vertical="center"/>
    </xf>
    <xf numFmtId="0" fontId="8" fillId="0" borderId="0"/>
    <xf numFmtId="0" fontId="33" fillId="0" borderId="0"/>
    <xf numFmtId="0" fontId="28" fillId="0" borderId="0"/>
    <xf numFmtId="0" fontId="8" fillId="0" borderId="0"/>
    <xf numFmtId="169" fontId="24" fillId="0" borderId="0"/>
    <xf numFmtId="169" fontId="24" fillId="0" borderId="0"/>
    <xf numFmtId="49" fontId="91" fillId="61" borderId="32" applyNumberFormat="0" applyBorder="0" applyAlignment="0" applyProtection="0">
      <alignment horizontal="center" vertical="center"/>
    </xf>
    <xf numFmtId="49" fontId="91" fillId="62" borderId="32" applyNumberFormat="0" applyBorder="0" applyAlignment="0" applyProtection="0">
      <alignment horizontal="center" vertical="center"/>
    </xf>
    <xf numFmtId="0" fontId="31" fillId="26" borderId="0" applyNumberFormat="0" applyBorder="0" applyAlignment="0" applyProtection="0"/>
    <xf numFmtId="0" fontId="31" fillId="27" borderId="0" applyNumberFormat="0" applyBorder="0" applyAlignment="0" applyProtection="0"/>
    <xf numFmtId="0" fontId="31" fillId="28" borderId="0" applyNumberFormat="0" applyBorder="0" applyAlignment="0" applyProtection="0"/>
    <xf numFmtId="0" fontId="31" fillId="23" borderId="0" applyNumberFormat="0" applyBorder="0" applyAlignment="0" applyProtection="0"/>
    <xf numFmtId="0" fontId="31" fillId="24" borderId="0" applyNumberFormat="0" applyBorder="0" applyAlignment="0" applyProtection="0"/>
    <xf numFmtId="0" fontId="31" fillId="29" borderId="0" applyNumberFormat="0" applyBorder="0" applyAlignment="0" applyProtection="0"/>
    <xf numFmtId="169" fontId="32" fillId="26" borderId="0" applyNumberFormat="0" applyBorder="0" applyAlignment="0" applyProtection="0"/>
    <xf numFmtId="169" fontId="32" fillId="27" borderId="0" applyNumberFormat="0" applyBorder="0" applyAlignment="0" applyProtection="0"/>
    <xf numFmtId="169" fontId="32" fillId="28" borderId="0" applyNumberFormat="0" applyBorder="0" applyAlignment="0" applyProtection="0"/>
    <xf numFmtId="169" fontId="32" fillId="23" borderId="0" applyNumberFormat="0" applyBorder="0" applyAlignment="0" applyProtection="0"/>
    <xf numFmtId="169" fontId="32" fillId="24" borderId="0" applyNumberFormat="0" applyBorder="0" applyAlignment="0" applyProtection="0"/>
    <xf numFmtId="169" fontId="32" fillId="29" borderId="0" applyNumberFormat="0" applyBorder="0" applyAlignment="0" applyProtection="0"/>
    <xf numFmtId="49" fontId="91" fillId="63" borderId="32" applyNumberFormat="0" applyBorder="0" applyAlignment="0" applyProtection="0">
      <alignment horizontal="center" vertical="center"/>
    </xf>
    <xf numFmtId="49" fontId="91" fillId="64" borderId="32" applyNumberFormat="0" applyBorder="0" applyAlignment="0" applyProtection="0">
      <alignment horizontal="center" vertical="center"/>
    </xf>
    <xf numFmtId="49" fontId="91" fillId="65" borderId="32" applyNumberFormat="0" applyBorder="0" applyAlignment="0" applyProtection="0">
      <alignment horizontal="center" vertical="center"/>
    </xf>
    <xf numFmtId="49" fontId="91" fillId="66" borderId="32" applyNumberFormat="0" applyBorder="0" applyAlignment="0" applyProtection="0">
      <alignment horizontal="center" vertical="center"/>
    </xf>
    <xf numFmtId="49" fontId="91" fillId="67" borderId="32" applyNumberFormat="0" applyBorder="0" applyAlignment="0" applyProtection="0">
      <alignment horizontal="center" vertical="center"/>
    </xf>
    <xf numFmtId="49" fontId="91" fillId="68" borderId="32" applyNumberFormat="0" applyBorder="0" applyAlignment="0" applyProtection="0">
      <alignment horizontal="center" vertical="center"/>
    </xf>
    <xf numFmtId="0" fontId="34" fillId="13" borderId="0" applyNumberFormat="0" applyBorder="0" applyAlignment="0" applyProtection="0"/>
    <xf numFmtId="0" fontId="92" fillId="6" borderId="0" applyNumberFormat="0" applyBorder="0" applyAlignment="0" applyProtection="0"/>
    <xf numFmtId="3" fontId="35" fillId="0" borderId="0"/>
    <xf numFmtId="171" fontId="3" fillId="0" borderId="18" applyAlignment="0" applyProtection="0"/>
    <xf numFmtId="49" fontId="91" fillId="70" borderId="32" applyNumberFormat="0" applyBorder="0" applyAlignment="0" applyProtection="0">
      <alignment horizontal="center" vertical="center"/>
    </xf>
    <xf numFmtId="49" fontId="91" fillId="71" borderId="32" applyNumberFormat="0" applyBorder="0" applyAlignment="0" applyProtection="0">
      <alignment horizontal="center" vertical="center"/>
    </xf>
    <xf numFmtId="49" fontId="91" fillId="72" borderId="32" applyNumberFormat="0" applyBorder="0" applyAlignment="0" applyProtection="0">
      <alignment horizontal="center" vertical="center"/>
    </xf>
    <xf numFmtId="49" fontId="91" fillId="73" borderId="32" applyNumberFormat="0" applyBorder="0" applyAlignment="0" applyProtection="0">
      <alignment horizontal="center" vertical="center"/>
    </xf>
    <xf numFmtId="49" fontId="91" fillId="74" borderId="32" applyNumberFormat="0" applyBorder="0" applyAlignment="0" applyProtection="0">
      <alignment horizontal="center" vertical="center"/>
    </xf>
    <xf numFmtId="49" fontId="91" fillId="75" borderId="32" applyNumberFormat="0" applyBorder="0" applyAlignment="0" applyProtection="0">
      <alignment horizontal="center" vertical="center"/>
    </xf>
    <xf numFmtId="0" fontId="36" fillId="35" borderId="20" applyNumberFormat="0" applyAlignment="0" applyProtection="0"/>
    <xf numFmtId="0" fontId="37" fillId="36" borderId="21" applyNumberFormat="0" applyAlignment="0" applyProtection="0"/>
    <xf numFmtId="172" fontId="1" fillId="0" borderId="0" applyFont="0" applyFill="0" applyBorder="0" applyAlignment="0" applyProtection="0"/>
    <xf numFmtId="168" fontId="1" fillId="0" borderId="0" applyFont="0" applyFill="0" applyBorder="0" applyAlignment="0" applyProtection="0"/>
    <xf numFmtId="164" fontId="8" fillId="0" borderId="0" applyFont="0" applyFill="0" applyBorder="0" applyAlignment="0" applyProtection="0"/>
    <xf numFmtId="164" fontId="3" fillId="0" borderId="0" applyFont="0" applyFill="0" applyBorder="0" applyAlignment="0" applyProtection="0"/>
    <xf numFmtId="164" fontId="3" fillId="0" borderId="0" applyFont="0" applyFill="0" applyBorder="0" applyAlignment="0" applyProtection="0"/>
    <xf numFmtId="0" fontId="8" fillId="0" borderId="0" applyFont="0" applyFill="0" applyBorder="0" applyAlignment="0" applyProtection="0"/>
    <xf numFmtId="0" fontId="8" fillId="0" borderId="0" applyFont="0" applyFill="0" applyBorder="0" applyAlignment="0" applyProtection="0"/>
    <xf numFmtId="164" fontId="1" fillId="0" borderId="0" applyFont="0" applyFill="0" applyBorder="0" applyAlignment="0" applyProtection="0"/>
    <xf numFmtId="164" fontId="25" fillId="0" borderId="0" applyFont="0" applyFill="0" applyBorder="0" applyAlignment="0" applyProtection="0"/>
    <xf numFmtId="43" fontId="1" fillId="0" borderId="0" applyFont="0" applyFill="0" applyBorder="0" applyAlignment="0" applyProtection="0"/>
    <xf numFmtId="173" fontId="24" fillId="0" borderId="0" applyFont="0" applyFill="0" applyBorder="0" applyAlignment="0" applyProtection="0"/>
    <xf numFmtId="168" fontId="90" fillId="0" borderId="0" applyFont="0" applyFill="0" applyBorder="0" applyAlignment="0" applyProtection="0"/>
    <xf numFmtId="174" fontId="24" fillId="0" borderId="0" applyFont="0" applyFill="0" applyBorder="0" applyAlignment="0" applyProtection="0"/>
    <xf numFmtId="167" fontId="8" fillId="0" borderId="0" applyFont="0" applyFill="0" applyBorder="0" applyAlignment="0" applyProtection="0"/>
    <xf numFmtId="175" fontId="1" fillId="0" borderId="0" applyFont="0" applyFill="0" applyBorder="0" applyAlignment="0" applyProtection="0"/>
    <xf numFmtId="167" fontId="8" fillId="0" borderId="0" applyFont="0" applyFill="0" applyBorder="0" applyAlignment="0" applyProtection="0"/>
    <xf numFmtId="176" fontId="8" fillId="0" borderId="0" applyFont="0" applyFill="0" applyBorder="0" applyAlignment="0" applyProtection="0"/>
    <xf numFmtId="177" fontId="1" fillId="0" borderId="0" applyFont="0" applyFill="0" applyBorder="0" applyAlignment="0" applyProtection="0"/>
    <xf numFmtId="174" fontId="24" fillId="0" borderId="0" applyFont="0" applyFill="0" applyBorder="0" applyAlignment="0" applyProtection="0"/>
    <xf numFmtId="49" fontId="93" fillId="76" borderId="32" applyNumberFormat="0" applyBorder="0" applyAlignment="0" applyProtection="0">
      <alignment horizontal="center" vertical="center"/>
    </xf>
    <xf numFmtId="49" fontId="93" fillId="69" borderId="32" applyNumberFormat="0" applyBorder="0" applyAlignment="0" applyProtection="0">
      <alignment horizontal="center" vertical="center"/>
    </xf>
    <xf numFmtId="49" fontId="93" fillId="77" borderId="32" applyNumberFormat="0" applyBorder="0" applyAlignment="0" applyProtection="0">
      <alignment horizontal="center" vertical="center"/>
    </xf>
    <xf numFmtId="49" fontId="93" fillId="78" borderId="32" applyNumberFormat="0" applyBorder="0" applyAlignment="0" applyProtection="0">
      <alignment horizontal="center" vertical="center"/>
    </xf>
    <xf numFmtId="49" fontId="93" fillId="79" borderId="32" applyNumberFormat="0" applyBorder="0" applyAlignment="0" applyProtection="0">
      <alignment horizontal="center" vertical="center"/>
    </xf>
    <xf numFmtId="49" fontId="93" fillId="80" borderId="32" applyNumberFormat="0" applyBorder="0" applyAlignment="0" applyProtection="0">
      <alignment horizontal="center" vertical="center"/>
    </xf>
    <xf numFmtId="169" fontId="38" fillId="17" borderId="20" applyNumberFormat="0" applyAlignment="0" applyProtection="0"/>
    <xf numFmtId="169" fontId="38" fillId="17" borderId="20" applyNumberFormat="0" applyAlignment="0" applyProtection="0"/>
    <xf numFmtId="169" fontId="38" fillId="17" borderId="20" applyNumberFormat="0" applyAlignment="0" applyProtection="0"/>
    <xf numFmtId="169" fontId="39" fillId="35" borderId="22" applyNumberFormat="0" applyAlignment="0" applyProtection="0"/>
    <xf numFmtId="169" fontId="39" fillId="35" borderId="22" applyNumberFormat="0" applyAlignment="0" applyProtection="0"/>
    <xf numFmtId="169" fontId="39" fillId="35" borderId="22" applyNumberFormat="0" applyAlignment="0" applyProtection="0"/>
    <xf numFmtId="169" fontId="40" fillId="14" borderId="0" applyNumberFormat="0" applyBorder="0" applyAlignment="0" applyProtection="0"/>
    <xf numFmtId="169" fontId="40" fillId="14" borderId="0" applyNumberFormat="0" applyBorder="0" applyAlignment="0" applyProtection="0"/>
    <xf numFmtId="169" fontId="40" fillId="14" borderId="0" applyNumberFormat="0" applyBorder="0" applyAlignment="0" applyProtection="0"/>
    <xf numFmtId="4" fontId="41" fillId="0" borderId="0">
      <alignment vertical="center"/>
    </xf>
    <xf numFmtId="164" fontId="8" fillId="0" borderId="0" applyFont="0" applyFill="0" applyBorder="0" applyAlignment="0" applyProtection="0"/>
    <xf numFmtId="173" fontId="24" fillId="0" borderId="0" applyFont="0" applyFill="0" applyBorder="0" applyAlignment="0" applyProtection="0"/>
    <xf numFmtId="173" fontId="24" fillId="0" borderId="0" applyFont="0" applyFill="0" applyBorder="0" applyAlignment="0" applyProtection="0"/>
    <xf numFmtId="164" fontId="8" fillId="0" borderId="0" applyFont="0" applyFill="0" applyBorder="0" applyAlignment="0" applyProtection="0"/>
    <xf numFmtId="49" fontId="93" fillId="81" borderId="32" applyNumberFormat="0" applyBorder="0" applyAlignment="0" applyProtection="0">
      <alignment horizontal="center" vertical="center"/>
    </xf>
    <xf numFmtId="49" fontId="93" fillId="82" borderId="32" applyNumberFormat="0" applyBorder="0" applyAlignment="0" applyProtection="0">
      <alignment horizontal="center" vertical="center"/>
    </xf>
    <xf numFmtId="49" fontId="93" fillId="83" borderId="32" applyNumberFormat="0" applyBorder="0" applyAlignment="0" applyProtection="0">
      <alignment horizontal="center" vertical="center"/>
    </xf>
    <xf numFmtId="49" fontId="93" fillId="84" borderId="32" applyNumberFormat="0" applyBorder="0" applyAlignment="0" applyProtection="0">
      <alignment horizontal="center" vertical="center"/>
    </xf>
    <xf numFmtId="49" fontId="93" fillId="85" borderId="32" applyNumberFormat="0" applyBorder="0" applyAlignment="0" applyProtection="0">
      <alignment horizontal="center" vertical="center"/>
    </xf>
    <xf numFmtId="49" fontId="93" fillId="86" borderId="32" applyNumberFormat="0" applyBorder="0" applyAlignment="0" applyProtection="0">
      <alignment horizontal="center" vertical="center"/>
    </xf>
    <xf numFmtId="44" fontId="8" fillId="0" borderId="0" applyFont="0" applyFill="0" applyBorder="0" applyAlignment="0" applyProtection="0"/>
    <xf numFmtId="0" fontId="42" fillId="0" borderId="0" applyNumberFormat="0" applyFill="0" applyBorder="0" applyAlignment="0" applyProtection="0"/>
    <xf numFmtId="49" fontId="93" fillId="87" borderId="32" applyNumberFormat="0" applyBorder="0" applyAlignment="0" applyProtection="0">
      <alignment horizontal="center" vertical="center"/>
    </xf>
    <xf numFmtId="49" fontId="93" fillId="88" borderId="32" applyNumberFormat="0" applyBorder="0" applyAlignment="0" applyProtection="0">
      <alignment horizontal="center" vertical="center"/>
    </xf>
    <xf numFmtId="49" fontId="93" fillId="89" borderId="32" applyNumberFormat="0" applyBorder="0" applyAlignment="0" applyProtection="0">
      <alignment horizontal="center" vertical="center"/>
    </xf>
    <xf numFmtId="49" fontId="93" fillId="90" borderId="32" applyNumberFormat="0" applyBorder="0" applyAlignment="0" applyProtection="0">
      <alignment horizontal="center" vertical="center"/>
    </xf>
    <xf numFmtId="49" fontId="93" fillId="91" borderId="32" applyNumberFormat="0" applyBorder="0" applyAlignment="0" applyProtection="0">
      <alignment horizontal="center" vertical="center"/>
    </xf>
    <xf numFmtId="49" fontId="93" fillId="92" borderId="32" applyNumberFormat="0" applyBorder="0" applyAlignment="0" applyProtection="0">
      <alignment horizontal="center" vertical="center"/>
    </xf>
    <xf numFmtId="49" fontId="91" fillId="93" borderId="32" applyNumberFormat="0" applyBorder="0" applyAlignment="0" applyProtection="0">
      <alignment horizontal="center" vertical="center"/>
    </xf>
    <xf numFmtId="49" fontId="91" fillId="94" borderId="32" applyNumberFormat="0" applyBorder="0" applyAlignment="0" applyProtection="0">
      <alignment horizontal="center" vertical="center"/>
    </xf>
    <xf numFmtId="49" fontId="91" fillId="95" borderId="32" applyNumberFormat="0" applyBorder="0" applyAlignment="0" applyProtection="0">
      <alignment horizontal="center" vertical="center"/>
    </xf>
    <xf numFmtId="49" fontId="93" fillId="96" borderId="32" applyNumberFormat="0" applyBorder="0" applyAlignment="0" applyProtection="0">
      <alignment horizontal="center" vertical="center"/>
    </xf>
    <xf numFmtId="49" fontId="93" fillId="97" borderId="32" applyNumberFormat="0" applyBorder="0" applyAlignment="0" applyProtection="0">
      <alignment horizontal="center" vertical="center"/>
    </xf>
    <xf numFmtId="49" fontId="93" fillId="98" borderId="32" applyNumberFormat="0" applyBorder="0" applyAlignment="0" applyProtection="0">
      <alignment horizontal="center" vertical="center"/>
    </xf>
    <xf numFmtId="0" fontId="43" fillId="14" borderId="0" applyNumberFormat="0" applyBorder="0" applyAlignment="0" applyProtection="0"/>
    <xf numFmtId="38" fontId="44" fillId="4" borderId="0" applyNumberFormat="0" applyBorder="0" applyAlignment="0" applyProtection="0"/>
    <xf numFmtId="0" fontId="45" fillId="0" borderId="23" applyNumberFormat="0" applyFill="0" applyAlignment="0" applyProtection="0"/>
    <xf numFmtId="0" fontId="46" fillId="0" borderId="24" applyNumberFormat="0" applyFill="0" applyAlignment="0" applyProtection="0"/>
    <xf numFmtId="0" fontId="47" fillId="0" borderId="25" applyNumberFormat="0" applyFill="0" applyAlignment="0" applyProtection="0"/>
    <xf numFmtId="0" fontId="47" fillId="0" borderId="0" applyNumberFormat="0" applyFill="0" applyBorder="0" applyAlignment="0" applyProtection="0"/>
    <xf numFmtId="169" fontId="48" fillId="0" borderId="0" applyNumberFormat="0" applyFill="0" applyBorder="0" applyAlignment="0" applyProtection="0">
      <alignment vertical="top"/>
      <protection locked="0"/>
    </xf>
    <xf numFmtId="169" fontId="49" fillId="0" borderId="0" applyNumberFormat="0" applyFill="0" applyBorder="0" applyAlignment="0" applyProtection="0">
      <alignment vertical="top"/>
      <protection locked="0"/>
    </xf>
    <xf numFmtId="10" fontId="44" fillId="40" borderId="1" applyNumberFormat="0" applyBorder="0" applyAlignment="0" applyProtection="0"/>
    <xf numFmtId="0" fontId="50" fillId="17" borderId="20" applyNumberFormat="0" applyAlignment="0" applyProtection="0"/>
    <xf numFmtId="178" fontId="51" fillId="0" borderId="0" applyFont="0" applyFill="0" applyBorder="0" applyAlignment="0" applyProtection="0"/>
    <xf numFmtId="179" fontId="51" fillId="0" borderId="0" applyFont="0" applyFill="0" applyBorder="0" applyAlignment="0" applyProtection="0"/>
    <xf numFmtId="169" fontId="52" fillId="0" borderId="26" applyNumberFormat="0" applyFill="0" applyAlignment="0" applyProtection="0"/>
    <xf numFmtId="169" fontId="52" fillId="0" borderId="26" applyNumberFormat="0" applyFill="0" applyAlignment="0" applyProtection="0"/>
    <xf numFmtId="169" fontId="52" fillId="0" borderId="26" applyNumberFormat="0" applyFill="0" applyAlignment="0" applyProtection="0"/>
    <xf numFmtId="169" fontId="53" fillId="36" borderId="21" applyNumberFormat="0" applyAlignment="0" applyProtection="0"/>
    <xf numFmtId="0" fontId="54" fillId="0" borderId="26" applyNumberFormat="0" applyFill="0" applyAlignment="0" applyProtection="0"/>
    <xf numFmtId="41" fontId="55" fillId="0" borderId="0" applyFont="0" applyFill="0" applyBorder="0" applyAlignment="0" applyProtection="0"/>
    <xf numFmtId="43" fontId="55" fillId="0" borderId="0" applyFont="0" applyFill="0" applyBorder="0" applyAlignment="0" applyProtection="0"/>
    <xf numFmtId="180" fontId="3" fillId="0" borderId="0" applyFont="0" applyFill="0" applyBorder="0" applyAlignment="0" applyProtection="0"/>
    <xf numFmtId="181" fontId="3" fillId="0" borderId="0" applyFont="0" applyFill="0" applyBorder="0" applyAlignment="0" applyProtection="0"/>
    <xf numFmtId="182" fontId="3" fillId="0" borderId="0" applyFont="0" applyFill="0" applyBorder="0" applyAlignment="0" applyProtection="0"/>
    <xf numFmtId="183" fontId="3" fillId="0" borderId="0" applyFont="0" applyFill="0" applyBorder="0" applyAlignment="0" applyProtection="0"/>
    <xf numFmtId="169" fontId="56" fillId="0" borderId="23" applyNumberFormat="0" applyFill="0" applyAlignment="0" applyProtection="0"/>
    <xf numFmtId="169" fontId="57" fillId="0" borderId="24" applyNumberFormat="0" applyFill="0" applyAlignment="0" applyProtection="0"/>
    <xf numFmtId="169" fontId="58" fillId="0" borderId="25" applyNumberFormat="0" applyFill="0" applyAlignment="0" applyProtection="0"/>
    <xf numFmtId="169" fontId="58" fillId="0" borderId="0" applyNumberFormat="0" applyFill="0" applyBorder="0" applyAlignment="0" applyProtection="0"/>
    <xf numFmtId="0" fontId="59" fillId="43" borderId="0" applyNumberFormat="0" applyBorder="0" applyAlignment="0" applyProtection="0"/>
    <xf numFmtId="0" fontId="94" fillId="7" borderId="0" applyNumberFormat="0" applyBorder="0" applyAlignment="0" applyProtection="0"/>
    <xf numFmtId="169" fontId="60" fillId="43" borderId="0" applyNumberFormat="0" applyBorder="0" applyAlignment="0" applyProtection="0"/>
    <xf numFmtId="169" fontId="61" fillId="0" borderId="0"/>
    <xf numFmtId="184" fontId="3" fillId="0" borderId="0"/>
    <xf numFmtId="184" fontId="3" fillId="0" borderId="0"/>
    <xf numFmtId="185" fontId="24" fillId="0" borderId="0"/>
    <xf numFmtId="0" fontId="95" fillId="0" borderId="0"/>
    <xf numFmtId="186" fontId="1" fillId="0" borderId="0"/>
    <xf numFmtId="187" fontId="62" fillId="0" borderId="0"/>
    <xf numFmtId="0" fontId="5" fillId="0" borderId="0"/>
    <xf numFmtId="169" fontId="24" fillId="0" borderId="0"/>
    <xf numFmtId="0" fontId="90" fillId="0" borderId="0"/>
    <xf numFmtId="170" fontId="1" fillId="0" borderId="0"/>
    <xf numFmtId="0" fontId="1" fillId="0" borderId="0"/>
    <xf numFmtId="0" fontId="1" fillId="0" borderId="0"/>
    <xf numFmtId="0" fontId="1" fillId="0" borderId="0"/>
    <xf numFmtId="0" fontId="1" fillId="0" borderId="0"/>
    <xf numFmtId="0" fontId="8" fillId="0" borderId="0"/>
    <xf numFmtId="0" fontId="8" fillId="0" borderId="0"/>
    <xf numFmtId="187" fontId="1" fillId="0" borderId="0"/>
    <xf numFmtId="0" fontId="33" fillId="0" borderId="0"/>
    <xf numFmtId="169" fontId="3" fillId="0" borderId="0"/>
    <xf numFmtId="0" fontId="63" fillId="0" borderId="0"/>
    <xf numFmtId="0" fontId="1" fillId="0" borderId="0"/>
    <xf numFmtId="0" fontId="1" fillId="0" borderId="0"/>
    <xf numFmtId="0" fontId="1" fillId="0" borderId="0"/>
    <xf numFmtId="0" fontId="1" fillId="0" borderId="0"/>
    <xf numFmtId="169" fontId="24" fillId="0" borderId="0"/>
    <xf numFmtId="169" fontId="24" fillId="0" borderId="0"/>
    <xf numFmtId="169" fontId="24" fillId="0" borderId="0"/>
    <xf numFmtId="169" fontId="24" fillId="0" borderId="0"/>
    <xf numFmtId="169" fontId="24" fillId="0" borderId="0"/>
    <xf numFmtId="0" fontId="1" fillId="0" borderId="0"/>
    <xf numFmtId="0" fontId="33" fillId="0" borderId="0"/>
    <xf numFmtId="0" fontId="1" fillId="0" borderId="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9" fontId="1" fillId="0" borderId="0"/>
    <xf numFmtId="0" fontId="1" fillId="0" borderId="0"/>
    <xf numFmtId="169" fontId="30" fillId="0" borderId="0"/>
    <xf numFmtId="0" fontId="1" fillId="0" borderId="0"/>
    <xf numFmtId="0" fontId="25" fillId="0" borderId="0"/>
    <xf numFmtId="0" fontId="5" fillId="0" borderId="0"/>
    <xf numFmtId="0" fontId="8" fillId="0" borderId="0"/>
    <xf numFmtId="0" fontId="64" fillId="0" borderId="0"/>
    <xf numFmtId="169" fontId="3" fillId="0" borderId="0"/>
    <xf numFmtId="169" fontId="24" fillId="0" borderId="0"/>
    <xf numFmtId="169" fontId="3" fillId="0" borderId="0"/>
    <xf numFmtId="169" fontId="24" fillId="0" borderId="0"/>
    <xf numFmtId="0" fontId="3" fillId="0" borderId="0"/>
    <xf numFmtId="169" fontId="96" fillId="0" borderId="0"/>
    <xf numFmtId="187" fontId="24" fillId="0" borderId="0"/>
    <xf numFmtId="0" fontId="29" fillId="44" borderId="27"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87" fontId="65" fillId="8" borderId="19" applyNumberFormat="0" applyFont="0" applyAlignment="0" applyProtection="0"/>
    <xf numFmtId="169" fontId="66" fillId="35" borderId="20" applyNumberFormat="0" applyAlignment="0" applyProtection="0"/>
    <xf numFmtId="169" fontId="3" fillId="0" borderId="0" applyFont="0" applyFill="0" applyBorder="0" applyAlignment="0" applyProtection="0"/>
    <xf numFmtId="169" fontId="3" fillId="0" borderId="0" applyFont="0" applyFill="0" applyBorder="0" applyAlignment="0" applyProtection="0"/>
    <xf numFmtId="0" fontId="67" fillId="35" borderId="22" applyNumberFormat="0" applyAlignment="0" applyProtection="0"/>
    <xf numFmtId="10" fontId="3" fillId="0" borderId="0" applyFont="0" applyFill="0" applyBorder="0" applyAlignment="0" applyProtection="0"/>
    <xf numFmtId="10" fontId="3"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5" fillId="0" borderId="0" applyFont="0" applyFill="0" applyBorder="0" applyAlignment="0" applyProtection="0"/>
    <xf numFmtId="9" fontId="1" fillId="0" borderId="0" applyFont="0" applyFill="0" applyBorder="0" applyAlignment="0" applyProtection="0"/>
    <xf numFmtId="9" fontId="8" fillId="0" borderId="0" applyFont="0" applyFill="0" applyBorder="0" applyAlignment="0" applyProtection="0"/>
    <xf numFmtId="9" fontId="5" fillId="0" borderId="0" applyFont="0" applyFill="0" applyBorder="0" applyAlignment="0" applyProtection="0"/>
    <xf numFmtId="9" fontId="24" fillId="0" borderId="0" applyFont="0" applyFill="0" applyBorder="0" applyAlignment="0" applyProtection="0"/>
    <xf numFmtId="9" fontId="24" fillId="0" borderId="0" applyFont="0" applyFill="0" applyBorder="0" applyAlignment="0" applyProtection="0"/>
    <xf numFmtId="9" fontId="1" fillId="0" borderId="0" applyFont="0" applyFill="0" applyBorder="0" applyAlignment="0" applyProtection="0"/>
    <xf numFmtId="0" fontId="27" fillId="5" borderId="0" applyNumberFormat="0" applyFont="0" applyBorder="0" applyAlignment="0" applyProtection="0">
      <alignment horizontal="center" vertical="center"/>
    </xf>
    <xf numFmtId="3" fontId="68" fillId="0" borderId="0"/>
    <xf numFmtId="4" fontId="69" fillId="45" borderId="28" applyNumberFormat="0" applyProtection="0">
      <alignment vertical="center"/>
    </xf>
    <xf numFmtId="4" fontId="69" fillId="45" borderId="28" applyNumberFormat="0" applyProtection="0">
      <alignment vertical="center"/>
    </xf>
    <xf numFmtId="4" fontId="70" fillId="37" borderId="28" applyNumberFormat="0" applyProtection="0">
      <alignment vertical="center"/>
    </xf>
    <xf numFmtId="4" fontId="70" fillId="45" borderId="28" applyNumberFormat="0" applyProtection="0">
      <alignment vertical="center"/>
    </xf>
    <xf numFmtId="4" fontId="71" fillId="37" borderId="22" applyNumberFormat="0" applyProtection="0">
      <alignment vertical="center"/>
    </xf>
    <xf numFmtId="4" fontId="69" fillId="34" borderId="28" applyNumberFormat="0" applyProtection="0">
      <alignment horizontal="left" vertical="center" indent="1"/>
    </xf>
    <xf numFmtId="4" fontId="69" fillId="45" borderId="28" applyNumberFormat="0" applyProtection="0">
      <alignment horizontal="left" vertical="center" indent="1"/>
    </xf>
    <xf numFmtId="4" fontId="69" fillId="34" borderId="28" applyNumberFormat="0" applyProtection="0">
      <alignment horizontal="left" vertical="center" indent="1"/>
    </xf>
    <xf numFmtId="4" fontId="72" fillId="37" borderId="22" applyNumberFormat="0" applyProtection="0">
      <alignment horizontal="left" vertical="center" indent="1"/>
    </xf>
    <xf numFmtId="4" fontId="73" fillId="41" borderId="0" applyNumberFormat="0" applyProtection="0">
      <alignment horizontal="left" vertical="center" indent="1"/>
    </xf>
    <xf numFmtId="169" fontId="3" fillId="46" borderId="22" applyNumberFormat="0" applyProtection="0">
      <alignment horizontal="left" vertical="center" indent="1"/>
    </xf>
    <xf numFmtId="4" fontId="73" fillId="41" borderId="0" applyNumberFormat="0" applyProtection="0">
      <alignment horizontal="left" vertical="center" indent="1"/>
    </xf>
    <xf numFmtId="4" fontId="73" fillId="41" borderId="0" applyNumberFormat="0" applyProtection="0">
      <alignment horizontal="left" vertical="center" indent="1"/>
    </xf>
    <xf numFmtId="4" fontId="74" fillId="41" borderId="0" applyNumberFormat="0" applyProtection="0">
      <alignment horizontal="left" vertical="center" indent="1"/>
    </xf>
    <xf numFmtId="4" fontId="74" fillId="41" borderId="0" applyNumberFormat="0" applyProtection="0">
      <alignment horizontal="left" vertical="center" indent="1"/>
    </xf>
    <xf numFmtId="4" fontId="72" fillId="39" borderId="22" applyNumberFormat="0" applyProtection="0">
      <alignment horizontal="right" vertical="center"/>
    </xf>
    <xf numFmtId="4" fontId="72" fillId="33" borderId="22" applyNumberFormat="0" applyProtection="0">
      <alignment horizontal="right" vertical="center"/>
    </xf>
    <xf numFmtId="4" fontId="72" fillId="30" borderId="22" applyNumberFormat="0" applyProtection="0">
      <alignment horizontal="right" vertical="center"/>
    </xf>
    <xf numFmtId="4" fontId="72" fillId="47" borderId="22" applyNumberFormat="0" applyProtection="0">
      <alignment horizontal="right" vertical="center"/>
    </xf>
    <xf numFmtId="4" fontId="72" fillId="31" borderId="22" applyNumberFormat="0" applyProtection="0">
      <alignment horizontal="right" vertical="center"/>
    </xf>
    <xf numFmtId="4" fontId="72" fillId="48" borderId="22" applyNumberFormat="0" applyProtection="0">
      <alignment horizontal="right" vertical="center"/>
    </xf>
    <xf numFmtId="4" fontId="72" fillId="49" borderId="22" applyNumberFormat="0" applyProtection="0">
      <alignment horizontal="right" vertical="center"/>
    </xf>
    <xf numFmtId="4" fontId="72" fillId="32" borderId="22" applyNumberFormat="0" applyProtection="0">
      <alignment horizontal="right" vertical="center"/>
    </xf>
    <xf numFmtId="4" fontId="72" fillId="50" borderId="22" applyNumberFormat="0" applyProtection="0">
      <alignment horizontal="right" vertical="center"/>
    </xf>
    <xf numFmtId="4" fontId="75" fillId="51" borderId="22" applyNumberFormat="0" applyProtection="0">
      <alignment horizontal="left" vertical="center" indent="1"/>
    </xf>
    <xf numFmtId="4" fontId="75" fillId="51" borderId="22" applyNumberFormat="0" applyProtection="0">
      <alignment horizontal="left" vertical="center" indent="1"/>
    </xf>
    <xf numFmtId="4" fontId="69" fillId="52" borderId="29" applyNumberFormat="0" applyProtection="0">
      <alignment horizontal="left" vertical="center" indent="1"/>
    </xf>
    <xf numFmtId="4" fontId="72" fillId="53" borderId="30" applyNumberFormat="0" applyProtection="0">
      <alignment horizontal="left" vertical="center" indent="1"/>
    </xf>
    <xf numFmtId="4" fontId="72" fillId="53" borderId="30" applyNumberFormat="0" applyProtection="0">
      <alignment horizontal="left" vertical="center" indent="1"/>
    </xf>
    <xf numFmtId="4" fontId="69" fillId="38" borderId="0" applyNumberFormat="0" applyProtection="0">
      <alignment horizontal="left" vertical="center" indent="1"/>
    </xf>
    <xf numFmtId="4" fontId="69" fillId="41" borderId="0" applyNumberFormat="0" applyProtection="0">
      <alignment horizontal="left" vertical="center" indent="1"/>
    </xf>
    <xf numFmtId="4" fontId="73" fillId="38" borderId="28" applyNumberFormat="0" applyProtection="0">
      <alignment horizontal="right" vertical="center"/>
    </xf>
    <xf numFmtId="4" fontId="73" fillId="38" borderId="28" applyNumberFormat="0" applyProtection="0">
      <alignment horizontal="right" vertical="center"/>
    </xf>
    <xf numFmtId="4" fontId="74" fillId="38" borderId="28" applyNumberFormat="0" applyProtection="0">
      <alignment horizontal="right" vertical="center"/>
    </xf>
    <xf numFmtId="4" fontId="72" fillId="53" borderId="22" applyNumberFormat="0" applyProtection="0">
      <alignment horizontal="left" vertical="center" indent="1"/>
    </xf>
    <xf numFmtId="4" fontId="21" fillId="53" borderId="22" applyNumberFormat="0" applyProtection="0">
      <alignment horizontal="left" vertical="center" indent="1"/>
    </xf>
    <xf numFmtId="4" fontId="72" fillId="38" borderId="0" applyNumberFormat="0" applyProtection="0">
      <alignment horizontal="left" vertical="center" indent="1"/>
    </xf>
    <xf numFmtId="4" fontId="72" fillId="54" borderId="22" applyNumberFormat="0" applyProtection="0">
      <alignment horizontal="left" vertical="center" indent="1"/>
    </xf>
    <xf numFmtId="4" fontId="21" fillId="54" borderId="22" applyNumberFormat="0" applyProtection="0">
      <alignment horizontal="left" vertical="center" indent="1"/>
    </xf>
    <xf numFmtId="4" fontId="72" fillId="41" borderId="0" applyNumberFormat="0" applyProtection="0">
      <alignment horizontal="left" vertical="center" indent="1"/>
    </xf>
    <xf numFmtId="0" fontId="8" fillId="54" borderId="22" applyNumberFormat="0" applyProtection="0">
      <alignment horizontal="left" vertical="center" indent="1"/>
    </xf>
    <xf numFmtId="0" fontId="8" fillId="54" borderId="22" applyNumberFormat="0" applyProtection="0">
      <alignment horizontal="left" vertical="center" indent="1"/>
    </xf>
    <xf numFmtId="0" fontId="8" fillId="42" borderId="22" applyNumberFormat="0" applyProtection="0">
      <alignment horizontal="left" vertical="center" indent="1"/>
    </xf>
    <xf numFmtId="0" fontId="8" fillId="42" borderId="22" applyNumberFormat="0" applyProtection="0">
      <alignment horizontal="left" vertical="center" indent="1"/>
    </xf>
    <xf numFmtId="0" fontId="8" fillId="4" borderId="22" applyNumberFormat="0" applyProtection="0">
      <alignment horizontal="left" vertical="center" indent="1"/>
    </xf>
    <xf numFmtId="0" fontId="8" fillId="4" borderId="22" applyNumberFormat="0" applyProtection="0">
      <alignment horizontal="left" vertical="center" indent="1"/>
    </xf>
    <xf numFmtId="0" fontId="8" fillId="46" borderId="22" applyNumberFormat="0" applyProtection="0">
      <alignment horizontal="left" vertical="center" indent="1"/>
    </xf>
    <xf numFmtId="0" fontId="8" fillId="46" borderId="22" applyNumberFormat="0" applyProtection="0">
      <alignment horizontal="left" vertical="center" indent="1"/>
    </xf>
    <xf numFmtId="4" fontId="72" fillId="40" borderId="22" applyNumberFormat="0" applyProtection="0">
      <alignment vertical="center"/>
    </xf>
    <xf numFmtId="4" fontId="71" fillId="40" borderId="22" applyNumberFormat="0" applyProtection="0">
      <alignment vertical="center"/>
    </xf>
    <xf numFmtId="4" fontId="72" fillId="40" borderId="22" applyNumberFormat="0" applyProtection="0">
      <alignment horizontal="left" vertical="center" indent="1"/>
    </xf>
    <xf numFmtId="4" fontId="72" fillId="40" borderId="22" applyNumberFormat="0" applyProtection="0">
      <alignment horizontal="left" vertical="center" indent="1"/>
    </xf>
    <xf numFmtId="4" fontId="73" fillId="55" borderId="28" applyNumberFormat="0" applyProtection="0">
      <alignment horizontal="right" vertical="center"/>
    </xf>
    <xf numFmtId="4" fontId="72" fillId="53" borderId="22" applyNumberFormat="0" applyProtection="0">
      <alignment horizontal="right" vertical="center"/>
    </xf>
    <xf numFmtId="4" fontId="73" fillId="55" borderId="28" applyNumberFormat="0" applyProtection="0">
      <alignment horizontal="right" vertical="center"/>
    </xf>
    <xf numFmtId="4" fontId="73" fillId="55" borderId="28" applyNumberFormat="0" applyProtection="0">
      <alignment horizontal="right" vertical="center"/>
    </xf>
    <xf numFmtId="4" fontId="74" fillId="55" borderId="28" applyNumberFormat="0" applyProtection="0">
      <alignment horizontal="right" vertical="center"/>
    </xf>
    <xf numFmtId="4" fontId="74" fillId="55" borderId="28" applyNumberFormat="0" applyProtection="0">
      <alignment horizontal="right" vertical="center"/>
    </xf>
    <xf numFmtId="4" fontId="71" fillId="53" borderId="22" applyNumberFormat="0" applyProtection="0">
      <alignment horizontal="right" vertical="center"/>
    </xf>
    <xf numFmtId="4" fontId="70" fillId="38" borderId="28" applyNumberFormat="0" applyProtection="0">
      <alignment horizontal="left" vertical="center" indent="1"/>
    </xf>
    <xf numFmtId="4" fontId="69" fillId="38" borderId="28"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169" fontId="8" fillId="46" borderId="22" applyNumberFormat="0" applyProtection="0">
      <alignment horizontal="left" vertical="center" indent="1"/>
    </xf>
    <xf numFmtId="4" fontId="69" fillId="38" borderId="28" applyNumberFormat="0" applyProtection="0">
      <alignment horizontal="left" vertical="center" indent="1"/>
    </xf>
    <xf numFmtId="0" fontId="8" fillId="46" borderId="22" applyNumberFormat="0" applyProtection="0">
      <alignment horizontal="left" vertical="center" indent="1"/>
    </xf>
    <xf numFmtId="0" fontId="76" fillId="0" borderId="0"/>
    <xf numFmtId="169" fontId="77" fillId="0" borderId="0"/>
    <xf numFmtId="4" fontId="78" fillId="45" borderId="0" applyNumberFormat="0" applyProtection="0">
      <alignment horizontal="left" vertical="center" indent="1"/>
    </xf>
    <xf numFmtId="4" fontId="79" fillId="56" borderId="0" applyNumberFormat="0" applyProtection="0">
      <alignment horizontal="left" vertical="center" indent="1"/>
    </xf>
    <xf numFmtId="4" fontId="80" fillId="55" borderId="28" applyNumberFormat="0" applyProtection="0">
      <alignment horizontal="right" vertical="center"/>
    </xf>
    <xf numFmtId="4" fontId="80" fillId="55" borderId="28" applyNumberFormat="0" applyProtection="0">
      <alignment horizontal="right" vertical="center"/>
    </xf>
    <xf numFmtId="188" fontId="81" fillId="0" borderId="0"/>
    <xf numFmtId="169" fontId="82" fillId="0" borderId="0"/>
    <xf numFmtId="169" fontId="82" fillId="0" borderId="0"/>
    <xf numFmtId="169" fontId="82" fillId="0" borderId="0"/>
    <xf numFmtId="0" fontId="82" fillId="0" borderId="0"/>
    <xf numFmtId="0" fontId="28" fillId="0" borderId="0"/>
    <xf numFmtId="169" fontId="82" fillId="0" borderId="0"/>
    <xf numFmtId="169" fontId="83" fillId="0" borderId="31" applyNumberFormat="0" applyFill="0" applyAlignment="0" applyProtection="0"/>
    <xf numFmtId="169" fontId="83" fillId="0" borderId="31" applyNumberFormat="0" applyFill="0" applyAlignment="0" applyProtection="0"/>
    <xf numFmtId="169" fontId="83" fillId="0" borderId="31" applyNumberFormat="0" applyFill="0" applyAlignment="0" applyProtection="0"/>
    <xf numFmtId="169" fontId="84"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169" fontId="85" fillId="0" borderId="0" applyNumberFormat="0" applyFill="0" applyBorder="0" applyAlignment="0" applyProtection="0"/>
    <xf numFmtId="0" fontId="86" fillId="0" borderId="0" applyNumberFormat="0" applyFill="0" applyBorder="0" applyAlignment="0" applyProtection="0"/>
    <xf numFmtId="0" fontId="87" fillId="0" borderId="31" applyNumberFormat="0" applyFill="0" applyAlignment="0" applyProtection="0"/>
    <xf numFmtId="169" fontId="86" fillId="0" borderId="0" applyNumberFormat="0" applyFill="0" applyBorder="0" applyAlignment="0" applyProtection="0"/>
    <xf numFmtId="169" fontId="30" fillId="44" borderId="27" applyNumberFormat="0" applyFont="0" applyAlignment="0" applyProtection="0"/>
    <xf numFmtId="42" fontId="55" fillId="0" borderId="0" applyFont="0" applyFill="0" applyBorder="0" applyAlignment="0" applyProtection="0"/>
    <xf numFmtId="174" fontId="24" fillId="0" borderId="0" applyFont="0" applyFill="0" applyBorder="0" applyAlignment="0" applyProtection="0"/>
    <xf numFmtId="0" fontId="88" fillId="0" borderId="0" applyNumberFormat="0" applyFill="0" applyBorder="0" applyAlignment="0" applyProtection="0"/>
    <xf numFmtId="169" fontId="89" fillId="13" borderId="0" applyNumberFormat="0" applyBorder="0" applyAlignment="0" applyProtection="0"/>
    <xf numFmtId="0" fontId="8" fillId="0" borderId="0"/>
    <xf numFmtId="0" fontId="97" fillId="99" borderId="0" applyNumberFormat="0" applyBorder="0" applyAlignment="0" applyProtection="0"/>
    <xf numFmtId="0" fontId="98" fillId="0" borderId="0" applyNumberFormat="0" applyFill="0" applyBorder="0" applyAlignment="0" applyProtection="0"/>
    <xf numFmtId="0" fontId="3" fillId="0" borderId="0"/>
    <xf numFmtId="0" fontId="8" fillId="0" borderId="0"/>
    <xf numFmtId="165" fontId="8" fillId="0" borderId="0" applyFont="0" applyFill="0" applyBorder="0" applyAlignment="0" applyProtection="0"/>
    <xf numFmtId="0" fontId="8" fillId="0" borderId="0"/>
    <xf numFmtId="0" fontId="8" fillId="0" borderId="0"/>
    <xf numFmtId="0" fontId="102" fillId="0" borderId="0"/>
  </cellStyleXfs>
  <cellXfs count="308">
    <xf numFmtId="0" fontId="0" fillId="0" borderId="0" xfId="0"/>
    <xf numFmtId="0" fontId="3" fillId="0" borderId="0" xfId="0" quotePrefix="1" applyFont="1" applyAlignment="1">
      <alignment horizontal="center" vertical="top"/>
    </xf>
    <xf numFmtId="0" fontId="12" fillId="0" borderId="0" xfId="4" applyFont="1" applyAlignment="1">
      <alignment wrapText="1"/>
    </xf>
    <xf numFmtId="0" fontId="12" fillId="0" borderId="0" xfId="4" applyFont="1" applyAlignment="1">
      <alignment vertical="top" wrapText="1"/>
    </xf>
    <xf numFmtId="0" fontId="12" fillId="0" borderId="0" xfId="4" quotePrefix="1" applyFont="1" applyAlignment="1">
      <alignment vertical="top" wrapText="1"/>
    </xf>
    <xf numFmtId="49" fontId="3" fillId="0" borderId="0" xfId="5" applyNumberFormat="1" applyFont="1" applyAlignment="1">
      <alignment horizontal="left" vertical="top" wrapText="1"/>
    </xf>
    <xf numFmtId="0" fontId="3" fillId="0" borderId="0" xfId="5" applyFont="1" applyAlignment="1">
      <alignment vertical="top" wrapText="1"/>
    </xf>
    <xf numFmtId="0" fontId="15" fillId="0" borderId="0" xfId="5" applyFont="1" applyAlignment="1">
      <alignment vertical="top" wrapText="1"/>
    </xf>
    <xf numFmtId="49" fontId="8" fillId="0" borderId="0" xfId="7" applyNumberFormat="1" applyFont="1" applyAlignment="1">
      <alignment vertical="top" wrapText="1"/>
    </xf>
    <xf numFmtId="49" fontId="6" fillId="2" borderId="12" xfId="0" applyNumberFormat="1" applyFont="1" applyFill="1" applyBorder="1" applyAlignment="1">
      <alignment horizontal="center" vertical="center"/>
    </xf>
    <xf numFmtId="49" fontId="6" fillId="2" borderId="13" xfId="0" applyNumberFormat="1" applyFont="1" applyFill="1" applyBorder="1" applyAlignment="1">
      <alignment horizontal="center" vertical="center"/>
    </xf>
    <xf numFmtId="4" fontId="6" fillId="2" borderId="13" xfId="0" applyNumberFormat="1" applyFont="1" applyFill="1" applyBorder="1" applyAlignment="1">
      <alignment horizontal="right" vertical="center"/>
    </xf>
    <xf numFmtId="4" fontId="6" fillId="2" borderId="14" xfId="0" applyNumberFormat="1" applyFont="1" applyFill="1" applyBorder="1" applyAlignment="1">
      <alignment horizontal="right" vertical="center"/>
    </xf>
    <xf numFmtId="0" fontId="6" fillId="2" borderId="12" xfId="0" applyFont="1" applyFill="1" applyBorder="1" applyAlignment="1">
      <alignment horizontal="center" vertical="center"/>
    </xf>
    <xf numFmtId="49" fontId="6" fillId="2" borderId="13" xfId="0" applyNumberFormat="1" applyFont="1" applyFill="1" applyBorder="1" applyAlignment="1">
      <alignment horizontal="left" vertical="center" wrapText="1"/>
    </xf>
    <xf numFmtId="49" fontId="6" fillId="0" borderId="6" xfId="0" applyNumberFormat="1" applyFont="1" applyBorder="1" applyAlignment="1">
      <alignment horizontal="left" vertical="center" wrapText="1"/>
    </xf>
    <xf numFmtId="0" fontId="6" fillId="0" borderId="6" xfId="0" applyFont="1" applyBorder="1" applyAlignment="1">
      <alignment horizontal="center" vertical="top"/>
    </xf>
    <xf numFmtId="49" fontId="6" fillId="2" borderId="13" xfId="0" applyNumberFormat="1" applyFont="1" applyFill="1" applyBorder="1" applyAlignment="1">
      <alignment horizontal="left" vertical="center"/>
    </xf>
    <xf numFmtId="49" fontId="4" fillId="3" borderId="1" xfId="0" applyNumberFormat="1" applyFont="1" applyFill="1" applyBorder="1" applyAlignment="1">
      <alignment horizontal="left" vertical="center" wrapText="1"/>
    </xf>
    <xf numFmtId="49" fontId="6" fillId="3" borderId="1" xfId="0" applyNumberFormat="1" applyFont="1" applyFill="1" applyBorder="1" applyAlignment="1">
      <alignment horizontal="left" vertical="center" wrapText="1"/>
    </xf>
    <xf numFmtId="49" fontId="10" fillId="3" borderId="17" xfId="0" quotePrefix="1" applyNumberFormat="1" applyFont="1" applyFill="1" applyBorder="1" applyAlignment="1">
      <alignment vertical="center"/>
    </xf>
    <xf numFmtId="49" fontId="4" fillId="3" borderId="5" xfId="0" applyNumberFormat="1" applyFont="1" applyFill="1" applyBorder="1" applyAlignment="1">
      <alignment horizontal="center" vertical="center" wrapText="1"/>
    </xf>
    <xf numFmtId="49" fontId="10" fillId="3" borderId="1" xfId="0" applyNumberFormat="1" applyFont="1" applyFill="1" applyBorder="1" applyAlignment="1">
      <alignment horizontal="left" vertical="center" wrapText="1"/>
    </xf>
    <xf numFmtId="0" fontId="17" fillId="0" borderId="0" xfId="0" applyFont="1"/>
    <xf numFmtId="49" fontId="11" fillId="3" borderId="15" xfId="0" applyNumberFormat="1" applyFont="1" applyFill="1" applyBorder="1" applyAlignment="1">
      <alignment horizontal="left" vertical="center" wrapText="1"/>
    </xf>
    <xf numFmtId="49" fontId="11" fillId="3" borderId="2" xfId="0" applyNumberFormat="1" applyFont="1" applyFill="1" applyBorder="1" applyAlignment="1">
      <alignment horizontal="left" vertical="center" wrapText="1"/>
    </xf>
    <xf numFmtId="49" fontId="11" fillId="3" borderId="1" xfId="0" applyNumberFormat="1" applyFont="1" applyFill="1" applyBorder="1" applyAlignment="1">
      <alignment horizontal="left" vertical="center" wrapText="1"/>
    </xf>
    <xf numFmtId="49" fontId="11" fillId="3" borderId="2" xfId="0" applyNumberFormat="1" applyFont="1" applyFill="1" applyBorder="1" applyAlignment="1">
      <alignment horizontal="center" vertical="center" wrapText="1"/>
    </xf>
    <xf numFmtId="49" fontId="11" fillId="3" borderId="5" xfId="0" applyNumberFormat="1" applyFont="1" applyFill="1" applyBorder="1" applyAlignment="1">
      <alignment horizontal="left" vertical="center" wrapText="1"/>
    </xf>
    <xf numFmtId="49" fontId="10" fillId="2" borderId="13" xfId="0" applyNumberFormat="1" applyFont="1" applyFill="1" applyBorder="1" applyAlignment="1">
      <alignment horizontal="center" vertical="center"/>
    </xf>
    <xf numFmtId="49" fontId="10" fillId="2" borderId="13" xfId="0" applyNumberFormat="1" applyFont="1" applyFill="1" applyBorder="1" applyAlignment="1">
      <alignment horizontal="left" vertical="center"/>
    </xf>
    <xf numFmtId="4" fontId="11" fillId="3" borderId="2" xfId="0" applyNumberFormat="1" applyFont="1" applyFill="1" applyBorder="1" applyAlignment="1">
      <alignment horizontal="right" vertical="center" wrapText="1"/>
    </xf>
    <xf numFmtId="4" fontId="11" fillId="3" borderId="1" xfId="0" applyNumberFormat="1" applyFont="1" applyFill="1" applyBorder="1" applyAlignment="1">
      <alignment horizontal="right" vertical="center" wrapText="1"/>
    </xf>
    <xf numFmtId="4" fontId="11" fillId="3" borderId="11" xfId="0" applyNumberFormat="1" applyFont="1" applyFill="1" applyBorder="1" applyAlignment="1">
      <alignment horizontal="right" vertical="center" wrapText="1"/>
    </xf>
    <xf numFmtId="49" fontId="11" fillId="3" borderId="8" xfId="0" applyNumberFormat="1" applyFont="1" applyFill="1" applyBorder="1" applyAlignment="1">
      <alignment horizontal="left" vertical="center" wrapText="1"/>
    </xf>
    <xf numFmtId="49" fontId="10" fillId="3" borderId="5" xfId="0" applyNumberFormat="1" applyFont="1" applyFill="1" applyBorder="1" applyAlignment="1">
      <alignment horizontal="left" vertical="center" wrapText="1"/>
    </xf>
    <xf numFmtId="49" fontId="17" fillId="0" borderId="0" xfId="0" applyNumberFormat="1" applyFont="1" applyAlignment="1">
      <alignment horizontal="left" vertical="center"/>
    </xf>
    <xf numFmtId="49" fontId="20" fillId="3" borderId="2" xfId="0" applyNumberFormat="1" applyFont="1" applyFill="1" applyBorder="1" applyAlignment="1">
      <alignment horizontal="center" wrapText="1"/>
    </xf>
    <xf numFmtId="49" fontId="20" fillId="0" borderId="0" xfId="0" applyNumberFormat="1" applyFont="1" applyAlignment="1">
      <alignment horizontal="left" vertical="center" wrapText="1"/>
    </xf>
    <xf numFmtId="49" fontId="10" fillId="3" borderId="17" xfId="0" quotePrefix="1" applyNumberFormat="1" applyFont="1" applyFill="1" applyBorder="1" applyAlignment="1">
      <alignment horizontal="center" vertical="center"/>
    </xf>
    <xf numFmtId="49" fontId="6" fillId="0" borderId="36" xfId="0" applyNumberFormat="1" applyFont="1" applyBorder="1" applyAlignment="1">
      <alignment horizontal="left" vertical="center" wrapText="1"/>
    </xf>
    <xf numFmtId="0" fontId="6" fillId="0" borderId="36" xfId="0" applyFont="1" applyBorder="1" applyAlignment="1">
      <alignment horizontal="center" vertical="top"/>
    </xf>
    <xf numFmtId="49" fontId="14" fillId="0" borderId="0" xfId="0" applyNumberFormat="1" applyFont="1" applyAlignment="1">
      <alignment horizontal="left" vertical="top" wrapText="1"/>
    </xf>
    <xf numFmtId="4" fontId="10" fillId="2" borderId="13" xfId="0" applyNumberFormat="1" applyFont="1" applyFill="1" applyBorder="1" applyAlignment="1">
      <alignment horizontal="center" vertical="center"/>
    </xf>
    <xf numFmtId="4" fontId="11" fillId="3" borderId="2" xfId="0" applyNumberFormat="1" applyFont="1" applyFill="1" applyBorder="1" applyAlignment="1">
      <alignment horizontal="center" vertical="center" wrapText="1"/>
    </xf>
    <xf numFmtId="4" fontId="10" fillId="2" borderId="13" xfId="1" applyNumberFormat="1" applyFont="1" applyFill="1" applyBorder="1" applyAlignment="1">
      <alignment horizontal="center" vertical="center"/>
    </xf>
    <xf numFmtId="4" fontId="11" fillId="3" borderId="2" xfId="1" applyNumberFormat="1" applyFont="1" applyFill="1" applyBorder="1" applyAlignment="1">
      <alignment horizontal="center" vertical="center" wrapText="1"/>
    </xf>
    <xf numFmtId="4" fontId="6" fillId="2" borderId="13" xfId="1" applyNumberFormat="1" applyFont="1" applyFill="1" applyBorder="1" applyAlignment="1">
      <alignment horizontal="center" vertical="center"/>
    </xf>
    <xf numFmtId="4" fontId="6" fillId="2" borderId="13" xfId="0" applyNumberFormat="1" applyFont="1" applyFill="1" applyBorder="1" applyAlignment="1">
      <alignment horizontal="center" vertical="center"/>
    </xf>
    <xf numFmtId="4" fontId="6" fillId="0" borderId="36" xfId="1" applyNumberFormat="1" applyFont="1" applyBorder="1" applyAlignment="1">
      <alignment horizontal="center" vertical="top"/>
    </xf>
    <xf numFmtId="4" fontId="4" fillId="3" borderId="2" xfId="1" applyNumberFormat="1" applyFont="1" applyFill="1" applyBorder="1" applyAlignment="1">
      <alignment horizontal="center" vertical="center" wrapText="1"/>
    </xf>
    <xf numFmtId="4" fontId="6" fillId="2" borderId="13" xfId="0" applyNumberFormat="1" applyFont="1" applyFill="1" applyBorder="1" applyAlignment="1">
      <alignment horizontal="center" vertical="center" wrapText="1"/>
    </xf>
    <xf numFmtId="4" fontId="6" fillId="2" borderId="14" xfId="0" applyNumberFormat="1" applyFont="1" applyFill="1" applyBorder="1" applyAlignment="1">
      <alignment horizontal="center" vertical="center"/>
    </xf>
    <xf numFmtId="4" fontId="10" fillId="2" borderId="14" xfId="0" applyNumberFormat="1" applyFont="1" applyFill="1" applyBorder="1" applyAlignment="1">
      <alignment horizontal="center" vertical="center"/>
    </xf>
    <xf numFmtId="4" fontId="4" fillId="3" borderId="2" xfId="0" applyNumberFormat="1" applyFont="1" applyFill="1" applyBorder="1" applyAlignment="1">
      <alignment horizontal="center" vertical="center" wrapText="1"/>
    </xf>
    <xf numFmtId="4" fontId="6" fillId="0" borderId="6" xfId="0" applyNumberFormat="1" applyFont="1" applyBorder="1" applyAlignment="1">
      <alignment horizontal="center" vertical="top"/>
    </xf>
    <xf numFmtId="4" fontId="18" fillId="0" borderId="0" xfId="9" applyNumberFormat="1" applyFont="1" applyFill="1" applyBorder="1" applyAlignment="1" applyProtection="1">
      <alignment horizontal="center"/>
    </xf>
    <xf numFmtId="4" fontId="26" fillId="0" borderId="0" xfId="0" applyNumberFormat="1" applyFont="1" applyAlignment="1">
      <alignment vertical="center" wrapText="1"/>
    </xf>
    <xf numFmtId="4" fontId="26" fillId="0" borderId="0" xfId="6" applyNumberFormat="1" applyFont="1" applyAlignment="1">
      <alignment horizontal="center" vertical="center" wrapText="1"/>
    </xf>
    <xf numFmtId="0" fontId="99" fillId="0" borderId="0" xfId="0" applyFont="1" applyAlignment="1">
      <alignment wrapText="1"/>
    </xf>
    <xf numFmtId="0" fontId="13" fillId="0" borderId="1" xfId="0" applyFont="1" applyBorder="1" applyAlignment="1">
      <alignment horizontal="center" vertical="top" wrapText="1"/>
    </xf>
    <xf numFmtId="3" fontId="13" fillId="0" borderId="1" xfId="0" applyNumberFormat="1" applyFont="1" applyBorder="1" applyAlignment="1">
      <alignment horizontal="center" vertical="top" wrapText="1"/>
    </xf>
    <xf numFmtId="49" fontId="3" fillId="0" borderId="1" xfId="0" applyNumberFormat="1" applyFont="1" applyBorder="1" applyAlignment="1">
      <alignment horizontal="justify" vertical="top" wrapText="1"/>
    </xf>
    <xf numFmtId="0" fontId="3" fillId="0" borderId="0" xfId="0" applyFont="1" applyAlignment="1">
      <alignment wrapText="1"/>
    </xf>
    <xf numFmtId="4" fontId="13" fillId="0" borderId="1" xfId="0" applyNumberFormat="1" applyFont="1" applyBorder="1" applyAlignment="1">
      <alignment horizontal="center" vertical="top" wrapText="1"/>
    </xf>
    <xf numFmtId="4" fontId="13" fillId="101" borderId="1" xfId="0" applyNumberFormat="1" applyFont="1" applyFill="1" applyBorder="1" applyAlignment="1">
      <alignment horizontal="center" vertical="top" wrapText="1"/>
    </xf>
    <xf numFmtId="0" fontId="13" fillId="101" borderId="1" xfId="0" applyFont="1" applyFill="1" applyBorder="1" applyAlignment="1">
      <alignment horizontal="center" vertical="top" wrapText="1"/>
    </xf>
    <xf numFmtId="0" fontId="13" fillId="100" borderId="1" xfId="0" applyFont="1" applyFill="1" applyBorder="1" applyAlignment="1">
      <alignment horizontal="center" vertical="top" wrapText="1"/>
    </xf>
    <xf numFmtId="3" fontId="13" fillId="0" borderId="1" xfId="0" applyNumberFormat="1" applyFont="1" applyBorder="1" applyAlignment="1">
      <alignment horizontal="right" vertical="top" wrapText="1"/>
    </xf>
    <xf numFmtId="3" fontId="13" fillId="101" borderId="1" xfId="0" applyNumberFormat="1" applyFont="1" applyFill="1" applyBorder="1" applyAlignment="1">
      <alignment horizontal="center" vertical="top" wrapText="1"/>
    </xf>
    <xf numFmtId="4" fontId="11" fillId="3" borderId="1" xfId="9" applyNumberFormat="1" applyFont="1" applyFill="1" applyBorder="1" applyAlignment="1" applyProtection="1">
      <alignment horizontal="center" vertical="center"/>
    </xf>
    <xf numFmtId="4" fontId="11" fillId="3" borderId="1" xfId="0" applyNumberFormat="1" applyFont="1" applyFill="1" applyBorder="1" applyAlignment="1">
      <alignment horizontal="center" vertical="center" wrapText="1"/>
    </xf>
    <xf numFmtId="4" fontId="11" fillId="0" borderId="1" xfId="0" applyNumberFormat="1" applyFont="1" applyBorder="1" applyAlignment="1" applyProtection="1">
      <alignment vertical="center"/>
      <protection locked="0"/>
    </xf>
    <xf numFmtId="0" fontId="9" fillId="0" borderId="0" xfId="5" applyFont="1" applyAlignment="1">
      <alignment horizontal="right" vertical="top" wrapText="1"/>
    </xf>
    <xf numFmtId="49" fontId="9" fillId="4" borderId="0" xfId="5" applyNumberFormat="1" applyFont="1" applyFill="1" applyAlignment="1">
      <alignment horizontal="right" vertical="top" wrapText="1"/>
    </xf>
    <xf numFmtId="49" fontId="99" fillId="0" borderId="1" xfId="0" applyNumberFormat="1" applyFont="1" applyBorder="1" applyAlignment="1">
      <alignment horizontal="left" vertical="center" wrapText="1"/>
    </xf>
    <xf numFmtId="0" fontId="14" fillId="0" borderId="0" xfId="5" applyFont="1" applyAlignment="1">
      <alignment horizontal="left" vertical="center" wrapText="1"/>
    </xf>
    <xf numFmtId="4" fontId="99" fillId="0" borderId="1" xfId="8" applyNumberFormat="1" applyFont="1" applyBorder="1" applyAlignment="1">
      <alignment horizontal="left" vertical="center" wrapText="1"/>
    </xf>
    <xf numFmtId="0" fontId="99" fillId="0" borderId="1" xfId="0" applyFont="1" applyBorder="1" applyAlignment="1">
      <alignment horizontal="left" vertical="center" wrapText="1"/>
    </xf>
    <xf numFmtId="3" fontId="99" fillId="0" borderId="1" xfId="0" applyNumberFormat="1" applyFont="1" applyBorder="1" applyAlignment="1">
      <alignment horizontal="left" vertical="center" wrapText="1"/>
    </xf>
    <xf numFmtId="0" fontId="13" fillId="0" borderId="1" xfId="0" applyFont="1" applyBorder="1" applyAlignment="1">
      <alignment horizontal="left" vertical="center" wrapText="1"/>
    </xf>
    <xf numFmtId="0" fontId="99" fillId="0" borderId="1" xfId="8" applyFont="1" applyBorder="1" applyAlignment="1">
      <alignment horizontal="left" vertical="center" wrapText="1"/>
    </xf>
    <xf numFmtId="0" fontId="3" fillId="0" borderId="1" xfId="0" applyFont="1" applyBorder="1" applyAlignment="1">
      <alignment horizontal="left" vertical="center" wrapText="1"/>
    </xf>
    <xf numFmtId="0" fontId="99" fillId="0" borderId="1" xfId="0" applyFont="1" applyBorder="1" applyAlignment="1">
      <alignment horizontal="left" vertical="center"/>
    </xf>
    <xf numFmtId="4" fontId="100" fillId="0" borderId="1" xfId="0" applyNumberFormat="1" applyFont="1" applyBorder="1" applyAlignment="1">
      <alignment horizontal="left" vertical="center" wrapText="1"/>
    </xf>
    <xf numFmtId="4" fontId="99" fillId="0" borderId="1" xfId="0" applyNumberFormat="1" applyFont="1" applyBorder="1" applyAlignment="1">
      <alignment horizontal="left" vertical="center" wrapText="1"/>
    </xf>
    <xf numFmtId="0" fontId="13" fillId="101" borderId="1" xfId="8" applyFont="1" applyFill="1" applyBorder="1" applyAlignment="1">
      <alignment horizontal="left" vertical="center" wrapText="1"/>
    </xf>
    <xf numFmtId="0" fontId="100" fillId="0" borderId="1" xfId="0" applyFont="1" applyBorder="1" applyAlignment="1">
      <alignment horizontal="left" vertical="center" wrapText="1"/>
    </xf>
    <xf numFmtId="4" fontId="13" fillId="0" borderId="1" xfId="8" applyNumberFormat="1" applyFont="1" applyBorder="1" applyAlignment="1">
      <alignment horizontal="left" vertical="center" wrapText="1"/>
    </xf>
    <xf numFmtId="0" fontId="13" fillId="0" borderId="1" xfId="8" applyFont="1" applyBorder="1" applyAlignment="1">
      <alignment horizontal="left" vertical="center" wrapText="1"/>
    </xf>
    <xf numFmtId="0" fontId="99" fillId="0" borderId="1" xfId="8" applyFont="1" applyBorder="1" applyAlignment="1" applyProtection="1">
      <alignment horizontal="left" vertical="center" wrapText="1"/>
      <protection locked="0"/>
    </xf>
    <xf numFmtId="0" fontId="99" fillId="0" borderId="1" xfId="393" applyFont="1" applyBorder="1" applyAlignment="1">
      <alignment horizontal="left" vertical="center" wrapText="1"/>
    </xf>
    <xf numFmtId="0" fontId="13" fillId="100" borderId="1" xfId="0" applyFont="1" applyFill="1" applyBorder="1" applyAlignment="1">
      <alignment horizontal="left" vertical="center" wrapText="1"/>
    </xf>
    <xf numFmtId="0" fontId="13" fillId="101" borderId="1" xfId="0" applyFont="1" applyFill="1" applyBorder="1" applyAlignment="1">
      <alignment horizontal="left" vertical="center" wrapText="1"/>
    </xf>
    <xf numFmtId="0" fontId="13" fillId="100" borderId="1" xfId="8" applyFont="1" applyFill="1" applyBorder="1" applyAlignment="1">
      <alignment horizontal="left" vertical="center" wrapText="1"/>
    </xf>
    <xf numFmtId="0" fontId="13" fillId="0" borderId="1" xfId="393" applyFont="1" applyBorder="1" applyAlignment="1">
      <alignment horizontal="left" vertical="center" wrapText="1"/>
    </xf>
    <xf numFmtId="4" fontId="99" fillId="0" borderId="1" xfId="393" applyNumberFormat="1" applyFont="1" applyBorder="1" applyAlignment="1">
      <alignment horizontal="left" vertical="center" wrapText="1"/>
    </xf>
    <xf numFmtId="4" fontId="11" fillId="3" borderId="5" xfId="1" applyNumberFormat="1" applyFont="1" applyFill="1" applyBorder="1" applyAlignment="1">
      <alignment horizontal="center" vertical="center" wrapText="1"/>
    </xf>
    <xf numFmtId="4" fontId="11" fillId="3" borderId="1" xfId="1" applyNumberFormat="1" applyFont="1" applyFill="1" applyBorder="1" applyAlignment="1">
      <alignment horizontal="center" vertical="center" wrapText="1"/>
    </xf>
    <xf numFmtId="4" fontId="11" fillId="0" borderId="1" xfId="0" applyNumberFormat="1" applyFont="1" applyBorder="1" applyAlignment="1" applyProtection="1">
      <alignment horizontal="right" vertical="center"/>
      <protection locked="0"/>
    </xf>
    <xf numFmtId="4" fontId="13" fillId="100" borderId="1" xfId="0" applyNumberFormat="1" applyFont="1" applyFill="1" applyBorder="1" applyAlignment="1">
      <alignment horizontal="center" vertical="top" wrapText="1"/>
    </xf>
    <xf numFmtId="4" fontId="13" fillId="100" borderId="1" xfId="0" applyNumberFormat="1" applyFont="1" applyFill="1" applyBorder="1" applyAlignment="1">
      <alignment horizontal="left" vertical="center" wrapText="1"/>
    </xf>
    <xf numFmtId="4" fontId="13" fillId="101" borderId="1" xfId="393" applyNumberFormat="1" applyFont="1" applyFill="1" applyBorder="1" applyAlignment="1">
      <alignment horizontal="center" vertical="top" wrapText="1"/>
    </xf>
    <xf numFmtId="4" fontId="13" fillId="101" borderId="1" xfId="393" applyNumberFormat="1" applyFont="1" applyFill="1" applyBorder="1" applyAlignment="1">
      <alignment horizontal="left" vertical="center" wrapText="1"/>
    </xf>
    <xf numFmtId="4" fontId="13" fillId="0" borderId="1" xfId="393" applyNumberFormat="1" applyFont="1" applyBorder="1" applyAlignment="1">
      <alignment horizontal="center" vertical="top" wrapText="1"/>
    </xf>
    <xf numFmtId="0" fontId="13" fillId="101" borderId="1" xfId="393" applyFont="1" applyFill="1" applyBorder="1" applyAlignment="1">
      <alignment horizontal="center" vertical="top" wrapText="1"/>
    </xf>
    <xf numFmtId="0" fontId="13" fillId="101" borderId="1" xfId="393" applyFont="1" applyFill="1" applyBorder="1" applyAlignment="1">
      <alignment horizontal="left" vertical="center" wrapText="1"/>
    </xf>
    <xf numFmtId="0" fontId="13" fillId="0" borderId="1" xfId="393" applyFont="1" applyBorder="1" applyAlignment="1">
      <alignment horizontal="center" vertical="top" wrapText="1"/>
    </xf>
    <xf numFmtId="0" fontId="13" fillId="100" borderId="1" xfId="393" applyFont="1" applyFill="1" applyBorder="1" applyAlignment="1">
      <alignment horizontal="center" vertical="top" wrapText="1"/>
    </xf>
    <xf numFmtId="0" fontId="13" fillId="100" borderId="1" xfId="393" applyFont="1" applyFill="1" applyBorder="1" applyAlignment="1">
      <alignment horizontal="left" vertical="center" wrapText="1"/>
    </xf>
    <xf numFmtId="0" fontId="99" fillId="0" borderId="1" xfId="0" applyFont="1" applyBorder="1" applyAlignment="1">
      <alignment horizontal="center" vertical="top" wrapText="1"/>
    </xf>
    <xf numFmtId="0" fontId="99" fillId="101" borderId="1" xfId="0" applyFont="1" applyFill="1" applyBorder="1" applyAlignment="1">
      <alignment vertical="top" wrapText="1"/>
    </xf>
    <xf numFmtId="0" fontId="20" fillId="0" borderId="1" xfId="0" applyFont="1" applyBorder="1" applyAlignment="1">
      <alignment horizontal="left" vertical="center" wrapText="1"/>
    </xf>
    <xf numFmtId="0" fontId="99" fillId="0" borderId="5" xfId="0" applyFont="1" applyBorder="1" applyAlignment="1">
      <alignment horizontal="left" vertical="center" wrapText="1"/>
    </xf>
    <xf numFmtId="0" fontId="99" fillId="0" borderId="2" xfId="0" applyFont="1" applyBorder="1" applyAlignment="1">
      <alignment horizontal="left" vertical="center" wrapText="1"/>
    </xf>
    <xf numFmtId="49" fontId="10" fillId="3" borderId="9" xfId="0" quotePrefix="1" applyNumberFormat="1" applyFont="1" applyFill="1" applyBorder="1" applyAlignment="1">
      <alignment vertical="center"/>
    </xf>
    <xf numFmtId="49" fontId="4" fillId="3" borderId="2" xfId="0" applyNumberFormat="1" applyFont="1" applyFill="1" applyBorder="1" applyAlignment="1">
      <alignment horizontal="left" vertical="center" wrapText="1"/>
    </xf>
    <xf numFmtId="4" fontId="6" fillId="2" borderId="12" xfId="0" applyNumberFormat="1" applyFont="1" applyFill="1" applyBorder="1" applyAlignment="1">
      <alignment horizontal="left" vertical="center"/>
    </xf>
    <xf numFmtId="4" fontId="6" fillId="2" borderId="48" xfId="0" applyNumberFormat="1" applyFont="1" applyFill="1" applyBorder="1" applyAlignment="1">
      <alignment horizontal="left" vertical="center"/>
    </xf>
    <xf numFmtId="4" fontId="6" fillId="2" borderId="12" xfId="0" applyNumberFormat="1" applyFont="1" applyFill="1" applyBorder="1" applyAlignment="1">
      <alignment horizontal="center" vertical="center"/>
    </xf>
    <xf numFmtId="4" fontId="6" fillId="0" borderId="37" xfId="0" applyNumberFormat="1" applyFont="1" applyBorder="1" applyAlignment="1">
      <alignment horizontal="center" vertical="top"/>
    </xf>
    <xf numFmtId="0" fontId="99" fillId="0" borderId="0" xfId="0" applyFont="1"/>
    <xf numFmtId="0" fontId="6" fillId="2" borderId="46" xfId="0" applyFont="1" applyFill="1" applyBorder="1" applyAlignment="1">
      <alignment horizontal="center" vertical="center" wrapText="1"/>
    </xf>
    <xf numFmtId="0" fontId="6" fillId="2" borderId="47" xfId="0" applyFont="1" applyFill="1" applyBorder="1" applyAlignment="1">
      <alignment horizontal="center" vertical="center" wrapText="1"/>
    </xf>
    <xf numFmtId="49" fontId="6" fillId="3" borderId="37" xfId="0" applyNumberFormat="1" applyFont="1" applyFill="1" applyBorder="1" applyAlignment="1">
      <alignment horizontal="left" vertical="center" wrapText="1"/>
    </xf>
    <xf numFmtId="4" fontId="6" fillId="3" borderId="3" xfId="1" applyNumberFormat="1" applyFont="1" applyFill="1" applyBorder="1" applyAlignment="1" applyProtection="1">
      <alignment horizontal="right" vertical="center" wrapText="1"/>
    </xf>
    <xf numFmtId="49" fontId="6" fillId="3" borderId="33" xfId="0" applyNumberFormat="1" applyFont="1" applyFill="1" applyBorder="1" applyAlignment="1">
      <alignment horizontal="left" vertical="center" wrapText="1"/>
    </xf>
    <xf numFmtId="4" fontId="6" fillId="3" borderId="38" xfId="1" applyNumberFormat="1" applyFont="1" applyFill="1" applyBorder="1" applyAlignment="1" applyProtection="1">
      <alignment horizontal="right" vertical="center" wrapText="1"/>
    </xf>
    <xf numFmtId="0" fontId="6" fillId="3" borderId="38" xfId="0" applyFont="1" applyFill="1" applyBorder="1" applyAlignment="1">
      <alignment horizontal="center" vertical="center" wrapText="1"/>
    </xf>
    <xf numFmtId="0" fontId="6" fillId="2" borderId="34" xfId="0" applyFont="1" applyFill="1" applyBorder="1" applyAlignment="1">
      <alignment horizontal="center" vertical="center" wrapText="1"/>
    </xf>
    <xf numFmtId="49" fontId="6" fillId="2" borderId="34" xfId="0" applyNumberFormat="1" applyFont="1" applyFill="1" applyBorder="1" applyAlignment="1">
      <alignment horizontal="left" vertical="center" wrapText="1"/>
    </xf>
    <xf numFmtId="4" fontId="6" fillId="2" borderId="38" xfId="1" applyNumberFormat="1" applyFont="1" applyFill="1" applyBorder="1" applyAlignment="1" applyProtection="1">
      <alignment horizontal="right" vertical="center" wrapText="1"/>
    </xf>
    <xf numFmtId="0" fontId="3" fillId="0" borderId="0" xfId="0" applyFont="1" applyAlignment="1">
      <alignment horizontal="center" vertical="top"/>
    </xf>
    <xf numFmtId="0" fontId="17" fillId="0" borderId="0" xfId="0" applyFont="1" applyAlignment="1">
      <alignment horizontal="center"/>
    </xf>
    <xf numFmtId="49" fontId="17" fillId="0" borderId="0" xfId="0" applyNumberFormat="1" applyFont="1" applyAlignment="1">
      <alignment horizontal="center" vertical="center"/>
    </xf>
    <xf numFmtId="49" fontId="4" fillId="3" borderId="2" xfId="0" applyNumberFormat="1" applyFont="1" applyFill="1" applyBorder="1" applyAlignment="1">
      <alignment vertical="center" wrapText="1"/>
    </xf>
    <xf numFmtId="4" fontId="4" fillId="3" borderId="2" xfId="1" applyNumberFormat="1" applyFont="1" applyFill="1" applyBorder="1" applyAlignment="1">
      <alignment vertical="center" wrapText="1"/>
    </xf>
    <xf numFmtId="4" fontId="4" fillId="3" borderId="2" xfId="0" applyNumberFormat="1" applyFont="1" applyFill="1" applyBorder="1" applyAlignment="1">
      <alignment vertical="center" wrapText="1"/>
    </xf>
    <xf numFmtId="4" fontId="4" fillId="3" borderId="8" xfId="0" applyNumberFormat="1" applyFont="1" applyFill="1" applyBorder="1" applyAlignment="1">
      <alignment vertical="center" wrapText="1"/>
    </xf>
    <xf numFmtId="4" fontId="4" fillId="3" borderId="39" xfId="0" applyNumberFormat="1" applyFont="1" applyFill="1" applyBorder="1" applyAlignment="1">
      <alignment vertical="center" wrapText="1"/>
    </xf>
    <xf numFmtId="0" fontId="17" fillId="0" borderId="0" xfId="0" applyFont="1" applyAlignment="1">
      <alignment wrapText="1"/>
    </xf>
    <xf numFmtId="49" fontId="4" fillId="3" borderId="1" xfId="0" applyNumberFormat="1" applyFont="1" applyFill="1" applyBorder="1" applyAlignment="1">
      <alignment vertical="center" wrapText="1"/>
    </xf>
    <xf numFmtId="4" fontId="4" fillId="3" borderId="1" xfId="1" applyNumberFormat="1" applyFont="1" applyFill="1" applyBorder="1" applyAlignment="1">
      <alignment vertical="center" wrapText="1"/>
    </xf>
    <xf numFmtId="4" fontId="4" fillId="3" borderId="1" xfId="0" applyNumberFormat="1" applyFont="1" applyFill="1" applyBorder="1" applyAlignment="1">
      <alignment vertical="center" wrapText="1"/>
    </xf>
    <xf numFmtId="4" fontId="4" fillId="3" borderId="5" xfId="0" applyNumberFormat="1" applyFont="1" applyFill="1" applyBorder="1" applyAlignment="1">
      <alignment vertical="center" wrapText="1"/>
    </xf>
    <xf numFmtId="4" fontId="4" fillId="3" borderId="11" xfId="0" applyNumberFormat="1" applyFont="1" applyFill="1" applyBorder="1" applyAlignment="1">
      <alignment vertical="center" wrapText="1"/>
    </xf>
    <xf numFmtId="49" fontId="4" fillId="3" borderId="1" xfId="0" applyNumberFormat="1" applyFont="1" applyFill="1" applyBorder="1" applyAlignment="1">
      <alignment horizontal="center" vertical="center" wrapText="1"/>
    </xf>
    <xf numFmtId="4" fontId="4" fillId="3" borderId="1" xfId="1" applyNumberFormat="1" applyFont="1" applyFill="1" applyBorder="1" applyAlignment="1">
      <alignment horizontal="center" vertical="center" wrapText="1"/>
    </xf>
    <xf numFmtId="4" fontId="11" fillId="3" borderId="1" xfId="0" applyNumberFormat="1" applyFont="1" applyFill="1" applyBorder="1" applyAlignment="1" applyProtection="1">
      <alignment vertical="center"/>
      <protection locked="0"/>
    </xf>
    <xf numFmtId="49" fontId="4" fillId="3" borderId="5" xfId="0" applyNumberFormat="1" applyFont="1" applyFill="1" applyBorder="1" applyAlignment="1">
      <alignment vertical="center" wrapText="1"/>
    </xf>
    <xf numFmtId="4" fontId="11" fillId="3" borderId="1" xfId="1" applyNumberFormat="1" applyFont="1" applyFill="1" applyBorder="1" applyAlignment="1">
      <alignment vertical="center" wrapText="1"/>
    </xf>
    <xf numFmtId="4" fontId="11" fillId="3" borderId="1" xfId="0" applyNumberFormat="1" applyFont="1" applyFill="1" applyBorder="1" applyAlignment="1">
      <alignment vertical="center" wrapText="1"/>
    </xf>
    <xf numFmtId="4" fontId="11" fillId="3" borderId="11" xfId="0" applyNumberFormat="1" applyFont="1" applyFill="1" applyBorder="1" applyAlignment="1">
      <alignment vertical="center" wrapText="1"/>
    </xf>
    <xf numFmtId="49" fontId="11" fillId="3" borderId="1" xfId="0" applyNumberFormat="1" applyFont="1" applyFill="1" applyBorder="1" applyAlignment="1">
      <alignment horizontal="center" vertical="center" wrapText="1"/>
    </xf>
    <xf numFmtId="4" fontId="4" fillId="3" borderId="1" xfId="0" applyNumberFormat="1" applyFont="1" applyFill="1" applyBorder="1" applyAlignment="1">
      <alignment horizontal="right" vertical="center" wrapText="1"/>
    </xf>
    <xf numFmtId="49" fontId="11" fillId="3" borderId="1" xfId="0" applyNumberFormat="1" applyFont="1" applyFill="1" applyBorder="1" applyAlignment="1">
      <alignment vertical="center" wrapText="1"/>
    </xf>
    <xf numFmtId="4" fontId="4" fillId="3" borderId="5" xfId="1" applyNumberFormat="1" applyFont="1" applyFill="1" applyBorder="1" applyAlignment="1">
      <alignment vertical="center" wrapText="1"/>
    </xf>
    <xf numFmtId="4" fontId="4" fillId="3" borderId="5" xfId="0" applyNumberFormat="1" applyFont="1" applyFill="1" applyBorder="1" applyAlignment="1">
      <alignment horizontal="right" vertical="center" wrapText="1"/>
    </xf>
    <xf numFmtId="4" fontId="4" fillId="3" borderId="10" xfId="0" applyNumberFormat="1" applyFont="1" applyFill="1" applyBorder="1" applyAlignment="1">
      <alignment vertical="center" wrapText="1"/>
    </xf>
    <xf numFmtId="49" fontId="109" fillId="0" borderId="4" xfId="0" applyNumberFormat="1" applyFont="1" applyBorder="1" applyAlignment="1">
      <alignment horizontal="left" vertical="center"/>
    </xf>
    <xf numFmtId="0" fontId="109" fillId="0" borderId="6" xfId="0" applyFont="1" applyBorder="1" applyAlignment="1">
      <alignment horizontal="left" vertical="center"/>
    </xf>
    <xf numFmtId="0" fontId="109" fillId="0" borderId="6" xfId="0" applyFont="1" applyBorder="1"/>
    <xf numFmtId="4" fontId="109" fillId="0" borderId="6" xfId="1" applyNumberFormat="1" applyFont="1" applyBorder="1"/>
    <xf numFmtId="4" fontId="109" fillId="0" borderId="6" xfId="0" applyNumberFormat="1" applyFont="1" applyBorder="1"/>
    <xf numFmtId="0" fontId="17" fillId="0" borderId="0" xfId="0" applyFont="1" applyAlignment="1">
      <alignment horizontal="left" vertical="center"/>
    </xf>
    <xf numFmtId="4" fontId="17" fillId="0" borderId="0" xfId="1" applyNumberFormat="1" applyFont="1"/>
    <xf numFmtId="4" fontId="17" fillId="0" borderId="0" xfId="0" applyNumberFormat="1" applyFont="1"/>
    <xf numFmtId="4" fontId="11" fillId="3" borderId="2" xfId="0" applyNumberFormat="1" applyFont="1" applyFill="1" applyBorder="1" applyAlignment="1">
      <alignment vertical="center" wrapText="1"/>
    </xf>
    <xf numFmtId="0" fontId="17" fillId="0" borderId="0" xfId="0" applyFont="1" applyAlignment="1">
      <alignment horizontal="center" vertical="center" wrapText="1"/>
    </xf>
    <xf numFmtId="4" fontId="11" fillId="3" borderId="1" xfId="0" applyNumberFormat="1" applyFont="1" applyFill="1" applyBorder="1" applyAlignment="1" applyProtection="1">
      <alignment horizontal="right" vertical="center"/>
      <protection locked="0"/>
    </xf>
    <xf numFmtId="0" fontId="17" fillId="0" borderId="0" xfId="0" applyFont="1" applyAlignment="1">
      <alignment vertical="center" wrapText="1"/>
    </xf>
    <xf numFmtId="4" fontId="4" fillId="3" borderId="2" xfId="0" applyNumberFormat="1" applyFont="1" applyFill="1" applyBorder="1" applyAlignment="1">
      <alignment horizontal="right" vertical="center" wrapText="1"/>
    </xf>
    <xf numFmtId="4" fontId="4" fillId="3" borderId="11" xfId="0" applyNumberFormat="1" applyFont="1" applyFill="1" applyBorder="1" applyAlignment="1">
      <alignment horizontal="right" vertical="center" wrapText="1"/>
    </xf>
    <xf numFmtId="0" fontId="14" fillId="0" borderId="0" xfId="0" applyFont="1" applyAlignment="1">
      <alignment horizontal="left" vertical="center" wrapText="1"/>
    </xf>
    <xf numFmtId="4" fontId="14" fillId="0" borderId="0" xfId="1" applyNumberFormat="1" applyFont="1" applyAlignment="1">
      <alignment horizontal="left" vertical="center" wrapText="1"/>
    </xf>
    <xf numFmtId="4" fontId="14" fillId="0" borderId="0" xfId="0" applyNumberFormat="1" applyFont="1" applyAlignment="1">
      <alignment horizontal="left" vertical="center" wrapText="1"/>
    </xf>
    <xf numFmtId="4" fontId="17" fillId="0" borderId="0" xfId="0" applyNumberFormat="1" applyFont="1" applyAlignment="1">
      <alignment horizontal="center" wrapText="1"/>
    </xf>
    <xf numFmtId="4" fontId="17" fillId="0" borderId="0" xfId="0" applyNumberFormat="1" applyFont="1" applyAlignment="1">
      <alignment wrapText="1"/>
    </xf>
    <xf numFmtId="0" fontId="17" fillId="0" borderId="0" xfId="0" applyFont="1" applyAlignment="1">
      <alignment horizontal="left" vertical="center" wrapText="1"/>
    </xf>
    <xf numFmtId="4" fontId="17" fillId="0" borderId="0" xfId="1" applyNumberFormat="1" applyFont="1" applyAlignment="1">
      <alignment horizontal="right" vertical="center" wrapText="1"/>
    </xf>
    <xf numFmtId="4" fontId="17" fillId="0" borderId="0" xfId="0" applyNumberFormat="1" applyFont="1" applyAlignment="1">
      <alignment horizontal="right" vertical="center" wrapText="1"/>
    </xf>
    <xf numFmtId="4" fontId="17" fillId="0" borderId="0" xfId="1" applyNumberFormat="1" applyFont="1" applyAlignment="1">
      <alignment horizontal="right" vertical="center"/>
    </xf>
    <xf numFmtId="4" fontId="17" fillId="0" borderId="0" xfId="0" applyNumberFormat="1" applyFont="1" applyAlignment="1">
      <alignment horizontal="right" vertical="center"/>
    </xf>
    <xf numFmtId="4" fontId="17" fillId="0" borderId="0" xfId="0" applyNumberFormat="1" applyFont="1" applyAlignment="1">
      <alignment horizontal="center"/>
    </xf>
    <xf numFmtId="4" fontId="11" fillId="3" borderId="39" xfId="0" applyNumberFormat="1" applyFont="1" applyFill="1" applyBorder="1" applyAlignment="1">
      <alignment horizontal="right" vertical="center" wrapText="1"/>
    </xf>
    <xf numFmtId="0" fontId="18" fillId="0" borderId="0" xfId="0" applyFont="1" applyAlignment="1">
      <alignment wrapText="1"/>
    </xf>
    <xf numFmtId="49" fontId="10" fillId="0" borderId="36" xfId="0" applyNumberFormat="1" applyFont="1" applyBorder="1" applyAlignment="1">
      <alignment horizontal="left" vertical="center" wrapText="1"/>
    </xf>
    <xf numFmtId="0" fontId="10" fillId="0" borderId="36" xfId="0" applyFont="1" applyBorder="1" applyAlignment="1">
      <alignment horizontal="center" vertical="top"/>
    </xf>
    <xf numFmtId="4" fontId="10" fillId="0" borderId="36" xfId="1" applyNumberFormat="1" applyFont="1" applyBorder="1" applyAlignment="1">
      <alignment horizontal="center" vertical="top"/>
    </xf>
    <xf numFmtId="4" fontId="10" fillId="2" borderId="12" xfId="0" applyNumberFormat="1" applyFont="1" applyFill="1" applyBorder="1" applyAlignment="1">
      <alignment horizontal="left" vertical="center"/>
    </xf>
    <xf numFmtId="4" fontId="10" fillId="2" borderId="13" xfId="0" applyNumberFormat="1" applyFont="1" applyFill="1" applyBorder="1" applyAlignment="1">
      <alignment horizontal="right" vertical="center"/>
    </xf>
    <xf numFmtId="4" fontId="10" fillId="2" borderId="14" xfId="0" applyNumberFormat="1" applyFont="1" applyFill="1" applyBorder="1" applyAlignment="1">
      <alignment horizontal="right" vertical="center"/>
    </xf>
    <xf numFmtId="49" fontId="10" fillId="0" borderId="6" xfId="0" applyNumberFormat="1" applyFont="1" applyBorder="1" applyAlignment="1">
      <alignment horizontal="left" vertical="center" wrapText="1"/>
    </xf>
    <xf numFmtId="0" fontId="10" fillId="0" borderId="6" xfId="0" applyFont="1" applyBorder="1" applyAlignment="1">
      <alignment horizontal="center" vertical="top"/>
    </xf>
    <xf numFmtId="4" fontId="10" fillId="0" borderId="6" xfId="1" applyNumberFormat="1" applyFont="1" applyBorder="1" applyAlignment="1">
      <alignment horizontal="center" vertical="top"/>
    </xf>
    <xf numFmtId="4" fontId="10" fillId="2" borderId="12" xfId="0" applyNumberFormat="1" applyFont="1" applyFill="1" applyBorder="1" applyAlignment="1">
      <alignment horizontal="center" vertical="center"/>
    </xf>
    <xf numFmtId="4" fontId="10" fillId="2" borderId="49" xfId="0" applyNumberFormat="1" applyFont="1" applyFill="1" applyBorder="1" applyAlignment="1">
      <alignment horizontal="right" vertical="center"/>
    </xf>
    <xf numFmtId="4" fontId="17" fillId="0" borderId="0" xfId="0" applyNumberFormat="1" applyFont="1" applyAlignment="1">
      <alignment horizontal="center" vertical="center" wrapText="1"/>
    </xf>
    <xf numFmtId="4" fontId="17" fillId="0" borderId="0" xfId="0" applyNumberFormat="1" applyFont="1" applyAlignment="1">
      <alignment horizontal="center" vertical="center"/>
    </xf>
    <xf numFmtId="0" fontId="110" fillId="0" borderId="0" xfId="0" applyFont="1" applyAlignment="1">
      <alignment wrapText="1"/>
    </xf>
    <xf numFmtId="0" fontId="17" fillId="0" borderId="0" xfId="0" applyFont="1" applyAlignment="1">
      <alignment horizontal="left" wrapText="1"/>
    </xf>
    <xf numFmtId="2" fontId="17" fillId="0" borderId="0" xfId="0" applyNumberFormat="1" applyFont="1" applyAlignment="1">
      <alignment wrapText="1"/>
    </xf>
    <xf numFmtId="0" fontId="11" fillId="3" borderId="1" xfId="0" applyFont="1" applyFill="1" applyBorder="1" applyAlignment="1">
      <alignment horizontal="center" vertical="center" wrapText="1"/>
    </xf>
    <xf numFmtId="0" fontId="111" fillId="0" borderId="0" xfId="0" applyFont="1" applyAlignment="1">
      <alignment horizontal="center" vertical="center" wrapText="1"/>
    </xf>
    <xf numFmtId="4" fontId="10" fillId="0" borderId="6" xfId="0" applyNumberFormat="1" applyFont="1" applyBorder="1" applyAlignment="1">
      <alignment horizontal="center" vertical="top"/>
    </xf>
    <xf numFmtId="4" fontId="10" fillId="0" borderId="36" xfId="0" applyNumberFormat="1" applyFont="1" applyBorder="1" applyAlignment="1">
      <alignment horizontal="center" vertical="top"/>
    </xf>
    <xf numFmtId="49" fontId="10" fillId="3" borderId="1" xfId="6" applyNumberFormat="1" applyFont="1" applyFill="1" applyBorder="1" applyAlignment="1">
      <alignment horizontal="center" vertical="center" wrapText="1"/>
    </xf>
    <xf numFmtId="49" fontId="11" fillId="3" borderId="1" xfId="2" applyNumberFormat="1" applyFont="1" applyFill="1" applyBorder="1" applyAlignment="1">
      <alignment horizontal="center" vertical="center" wrapText="1"/>
    </xf>
    <xf numFmtId="49" fontId="11" fillId="3" borderId="1" xfId="11" applyNumberFormat="1" applyFont="1" applyFill="1" applyBorder="1" applyAlignment="1">
      <alignment horizontal="center" vertical="center" wrapText="1"/>
    </xf>
    <xf numFmtId="49" fontId="11" fillId="3" borderId="1" xfId="392" applyNumberFormat="1" applyFont="1" applyFill="1" applyBorder="1" applyAlignment="1">
      <alignment horizontal="center" vertical="center" wrapText="1"/>
    </xf>
    <xf numFmtId="49" fontId="11" fillId="3" borderId="1" xfId="389" applyNumberFormat="1" applyFont="1" applyFill="1" applyBorder="1" applyAlignment="1">
      <alignment horizontal="center" vertical="center" wrapText="1"/>
    </xf>
    <xf numFmtId="49" fontId="11" fillId="3" borderId="5" xfId="391" applyNumberFormat="1" applyFont="1" applyFill="1" applyBorder="1" applyAlignment="1">
      <alignment horizontal="center" vertical="center" wrapText="1"/>
    </xf>
    <xf numFmtId="4" fontId="11" fillId="3" borderId="5" xfId="9" applyNumberFormat="1" applyFont="1" applyFill="1" applyBorder="1" applyAlignment="1" applyProtection="1">
      <alignment horizontal="center" vertical="center"/>
    </xf>
    <xf numFmtId="4" fontId="11" fillId="0" borderId="5" xfId="0" applyNumberFormat="1" applyFont="1" applyBorder="1" applyAlignment="1" applyProtection="1">
      <alignment vertical="center"/>
      <protection locked="0"/>
    </xf>
    <xf numFmtId="4" fontId="11" fillId="3" borderId="5" xfId="0" applyNumberFormat="1" applyFont="1" applyFill="1" applyBorder="1" applyAlignment="1">
      <alignment horizontal="right" vertical="center" wrapText="1"/>
    </xf>
    <xf numFmtId="0" fontId="10" fillId="0" borderId="36" xfId="0" applyFont="1" applyBorder="1" applyAlignment="1">
      <alignment horizontal="center" vertical="center"/>
    </xf>
    <xf numFmtId="4" fontId="10" fillId="0" borderId="36" xfId="0" applyNumberFormat="1" applyFont="1" applyBorder="1" applyAlignment="1">
      <alignment horizontal="center" vertical="center"/>
    </xf>
    <xf numFmtId="4" fontId="10" fillId="0" borderId="37" xfId="0" applyNumberFormat="1" applyFont="1" applyBorder="1" applyAlignment="1">
      <alignment horizontal="center" vertical="center"/>
    </xf>
    <xf numFmtId="4" fontId="17" fillId="0" borderId="0" xfId="0" applyNumberFormat="1" applyFont="1" applyAlignment="1">
      <alignment vertical="center" wrapText="1"/>
    </xf>
    <xf numFmtId="0" fontId="17" fillId="0" borderId="0" xfId="0" applyFont="1" applyAlignment="1">
      <alignment vertical="center"/>
    </xf>
    <xf numFmtId="4" fontId="17" fillId="0" borderId="0" xfId="0" applyNumberFormat="1" applyFont="1" applyAlignment="1">
      <alignment vertical="center"/>
    </xf>
    <xf numFmtId="0" fontId="44" fillId="0" borderId="0" xfId="0" applyFont="1" applyAlignment="1">
      <alignment horizontal="left" vertical="top" wrapText="1"/>
    </xf>
    <xf numFmtId="4" fontId="11" fillId="3" borderId="2" xfId="0" applyNumberFormat="1" applyFont="1" applyFill="1" applyBorder="1" applyAlignment="1" applyProtection="1">
      <alignment vertical="center"/>
      <protection locked="0"/>
    </xf>
    <xf numFmtId="4" fontId="11" fillId="3" borderId="10" xfId="0" applyNumberFormat="1" applyFont="1" applyFill="1" applyBorder="1" applyAlignment="1">
      <alignment horizontal="right" vertical="center" wrapText="1"/>
    </xf>
    <xf numFmtId="4" fontId="11" fillId="3" borderId="44" xfId="0" applyNumberFormat="1" applyFont="1" applyFill="1" applyBorder="1" applyAlignment="1">
      <alignment horizontal="center" vertical="center" wrapText="1"/>
    </xf>
    <xf numFmtId="0" fontId="113" fillId="0" borderId="0" xfId="0" applyFont="1" applyAlignment="1">
      <alignment horizontal="center" vertical="top" wrapText="1"/>
    </xf>
    <xf numFmtId="0" fontId="17" fillId="0" borderId="0" xfId="0" applyFont="1" applyAlignment="1">
      <alignment horizontal="center" vertical="top" wrapText="1"/>
    </xf>
    <xf numFmtId="0" fontId="111" fillId="0" borderId="0" xfId="0" applyFont="1"/>
    <xf numFmtId="49" fontId="11" fillId="3" borderId="50" xfId="0" applyNumberFormat="1" applyFont="1" applyFill="1" applyBorder="1" applyAlignment="1">
      <alignment horizontal="left" vertical="center" wrapText="1"/>
    </xf>
    <xf numFmtId="0" fontId="26" fillId="0" borderId="0" xfId="0" applyFont="1" applyAlignment="1">
      <alignment wrapText="1"/>
    </xf>
    <xf numFmtId="49" fontId="4" fillId="3" borderId="5" xfId="0" applyNumberFormat="1" applyFont="1" applyFill="1" applyBorder="1" applyAlignment="1">
      <alignment horizontal="left" vertical="center" wrapText="1"/>
    </xf>
    <xf numFmtId="49" fontId="114" fillId="0" borderId="0" xfId="0" applyNumberFormat="1" applyFont="1" applyAlignment="1">
      <alignment horizontal="center" vertical="center" wrapText="1"/>
    </xf>
    <xf numFmtId="49" fontId="111" fillId="0" borderId="0" xfId="0" applyNumberFormat="1" applyFont="1" applyAlignment="1">
      <alignment horizontal="center" vertical="center" wrapText="1"/>
    </xf>
    <xf numFmtId="0" fontId="115" fillId="0" borderId="0" xfId="0" applyFont="1" applyAlignment="1">
      <alignment horizontal="center" vertical="center" wrapText="1"/>
    </xf>
    <xf numFmtId="0" fontId="116" fillId="0" borderId="0" xfId="0" applyFont="1" applyAlignment="1">
      <alignment horizontal="center" vertical="center" wrapText="1"/>
    </xf>
    <xf numFmtId="49" fontId="116" fillId="0" borderId="0" xfId="0" applyNumberFormat="1" applyFont="1" applyAlignment="1">
      <alignment horizontal="center" vertical="center" wrapText="1"/>
    </xf>
    <xf numFmtId="49" fontId="11" fillId="3" borderId="43" xfId="0" applyNumberFormat="1" applyFont="1" applyFill="1" applyBorder="1" applyAlignment="1">
      <alignment horizontal="center" vertical="center" wrapText="1"/>
    </xf>
    <xf numFmtId="4" fontId="11" fillId="3" borderId="8" xfId="0" applyNumberFormat="1" applyFont="1" applyFill="1" applyBorder="1" applyAlignment="1">
      <alignment horizontal="center" vertical="center" wrapText="1"/>
    </xf>
    <xf numFmtId="0" fontId="99" fillId="0" borderId="1" xfId="393" applyFont="1" applyBorder="1" applyAlignment="1">
      <alignment horizontal="left" vertical="center"/>
    </xf>
    <xf numFmtId="49" fontId="11" fillId="3" borderId="1" xfId="0" applyNumberFormat="1" applyFont="1" applyFill="1" applyBorder="1" applyAlignment="1">
      <alignment horizontal="left" vertical="center"/>
    </xf>
    <xf numFmtId="0" fontId="13" fillId="0" borderId="1" xfId="0" applyFont="1" applyBorder="1" applyAlignment="1">
      <alignment horizontal="center" vertical="top"/>
    </xf>
    <xf numFmtId="0" fontId="13" fillId="0" borderId="1" xfId="0" applyFont="1" applyBorder="1" applyAlignment="1">
      <alignment horizontal="left" vertical="center"/>
    </xf>
    <xf numFmtId="0" fontId="99" fillId="0" borderId="1" xfId="8" applyFont="1" applyBorder="1" applyAlignment="1">
      <alignment horizontal="left" vertical="center"/>
    </xf>
    <xf numFmtId="0" fontId="110" fillId="0" borderId="0" xfId="0" applyFont="1" applyAlignment="1">
      <alignment horizontal="left"/>
    </xf>
    <xf numFmtId="2" fontId="110" fillId="0" borderId="0" xfId="0" applyNumberFormat="1" applyFont="1" applyAlignment="1">
      <alignment wrapText="1"/>
    </xf>
    <xf numFmtId="166" fontId="11" fillId="3" borderId="0" xfId="0" applyNumberFormat="1" applyFont="1" applyFill="1" applyAlignment="1">
      <alignment horizontal="center" vertical="center" wrapText="1"/>
    </xf>
    <xf numFmtId="1" fontId="11" fillId="3" borderId="0" xfId="0" applyNumberFormat="1" applyFont="1" applyFill="1" applyAlignment="1">
      <alignment horizontal="center" vertical="center" wrapText="1"/>
    </xf>
    <xf numFmtId="0" fontId="11" fillId="3" borderId="0" xfId="0" applyFont="1" applyFill="1" applyAlignment="1">
      <alignment horizontal="center" vertical="center" wrapText="1"/>
    </xf>
    <xf numFmtId="1" fontId="11" fillId="0" borderId="0" xfId="0" applyNumberFormat="1" applyFont="1" applyAlignment="1">
      <alignment horizontal="center" vertical="center" wrapText="1"/>
    </xf>
    <xf numFmtId="0" fontId="17" fillId="2" borderId="0" xfId="0" applyFont="1" applyFill="1" applyAlignment="1">
      <alignment wrapText="1"/>
    </xf>
    <xf numFmtId="0" fontId="110" fillId="0" borderId="0" xfId="0" applyFont="1"/>
    <xf numFmtId="4" fontId="11" fillId="3" borderId="0" xfId="0" applyNumberFormat="1" applyFont="1" applyFill="1" applyAlignment="1">
      <alignment horizontal="center" vertical="center" wrapText="1"/>
    </xf>
    <xf numFmtId="0" fontId="112" fillId="0" borderId="0" xfId="0" applyFont="1" applyAlignment="1">
      <alignment wrapText="1"/>
    </xf>
    <xf numFmtId="4" fontId="11" fillId="0" borderId="50" xfId="0" applyNumberFormat="1" applyFont="1" applyBorder="1" applyAlignment="1" applyProtection="1">
      <alignment vertical="center"/>
      <protection locked="0"/>
    </xf>
    <xf numFmtId="0" fontId="11" fillId="3" borderId="9" xfId="0" quotePrefix="1" applyFont="1" applyFill="1" applyBorder="1" applyAlignment="1">
      <alignment horizontal="center" vertical="center"/>
    </xf>
    <xf numFmtId="0" fontId="10" fillId="3" borderId="9" xfId="0" quotePrefix="1" applyFont="1" applyFill="1" applyBorder="1" applyAlignment="1">
      <alignment horizontal="center" vertical="center"/>
    </xf>
    <xf numFmtId="0" fontId="4" fillId="0" borderId="4" xfId="0" quotePrefix="1" applyFont="1" applyBorder="1" applyAlignment="1">
      <alignment horizontal="center" vertical="center"/>
    </xf>
    <xf numFmtId="0" fontId="14" fillId="0" borderId="0" xfId="0" applyFont="1" applyAlignment="1">
      <alignment horizontal="left" vertical="center"/>
    </xf>
    <xf numFmtId="0" fontId="10" fillId="2" borderId="12" xfId="0" applyFont="1" applyFill="1" applyBorder="1" applyAlignment="1">
      <alignment horizontal="center" vertical="center"/>
    </xf>
    <xf numFmtId="0" fontId="11" fillId="0" borderId="4" xfId="0" quotePrefix="1" applyFont="1" applyBorder="1" applyAlignment="1">
      <alignment horizontal="center" vertical="center"/>
    </xf>
    <xf numFmtId="0" fontId="11" fillId="3" borderId="16" xfId="0" quotePrefix="1" applyFont="1" applyFill="1" applyBorder="1" applyAlignment="1">
      <alignment horizontal="center" vertical="center"/>
    </xf>
    <xf numFmtId="0" fontId="11" fillId="3" borderId="17" xfId="0" quotePrefix="1" applyFont="1" applyFill="1" applyBorder="1" applyAlignment="1">
      <alignment horizontal="center" vertical="center"/>
    </xf>
    <xf numFmtId="0" fontId="10" fillId="3" borderId="17" xfId="0" quotePrefix="1" applyFont="1" applyFill="1" applyBorder="1" applyAlignment="1">
      <alignment horizontal="center" vertical="center"/>
    </xf>
    <xf numFmtId="0" fontId="11" fillId="0" borderId="35" xfId="0" quotePrefix="1" applyFont="1" applyBorder="1" applyAlignment="1">
      <alignment horizontal="center" vertical="center"/>
    </xf>
    <xf numFmtId="0" fontId="6" fillId="3" borderId="3" xfId="0" applyFont="1" applyFill="1" applyBorder="1" applyAlignment="1">
      <alignment horizontal="center" vertical="center" wrapText="1"/>
    </xf>
    <xf numFmtId="49" fontId="11" fillId="3" borderId="1" xfId="0" applyNumberFormat="1" applyFont="1" applyFill="1" applyBorder="1" applyAlignment="1">
      <alignment horizontal="left" vertical="top" wrapText="1"/>
    </xf>
    <xf numFmtId="4" fontId="11" fillId="3" borderId="5" xfId="0" applyNumberFormat="1" applyFont="1" applyFill="1" applyBorder="1" applyAlignment="1">
      <alignment horizontal="center" vertical="center" wrapText="1"/>
    </xf>
    <xf numFmtId="49" fontId="11" fillId="3" borderId="5" xfId="0" applyNumberFormat="1" applyFont="1" applyFill="1" applyBorder="1" applyAlignment="1">
      <alignment horizontal="center" vertical="center" wrapText="1"/>
    </xf>
    <xf numFmtId="0" fontId="8" fillId="0" borderId="7" xfId="2" applyBorder="1"/>
    <xf numFmtId="0" fontId="8" fillId="0" borderId="0" xfId="2"/>
    <xf numFmtId="0" fontId="8" fillId="0" borderId="0" xfId="2" applyAlignment="1">
      <alignment shrinkToFit="1"/>
    </xf>
    <xf numFmtId="0" fontId="8" fillId="0" borderId="0" xfId="5" applyAlignment="1">
      <alignment wrapText="1"/>
    </xf>
    <xf numFmtId="49" fontId="8" fillId="0" borderId="0" xfId="5" applyNumberFormat="1" applyAlignment="1">
      <alignment horizontal="left" vertical="top" wrapText="1"/>
    </xf>
    <xf numFmtId="49" fontId="8" fillId="0" borderId="0" xfId="5" applyNumberFormat="1" applyAlignment="1">
      <alignment vertical="top" wrapText="1"/>
    </xf>
    <xf numFmtId="49" fontId="8" fillId="0" borderId="0" xfId="5" applyNumberFormat="1" applyAlignment="1">
      <alignment horizontal="justify" vertical="top" wrapText="1"/>
    </xf>
    <xf numFmtId="0" fontId="8" fillId="0" borderId="0" xfId="5" applyAlignment="1">
      <alignment vertical="top" wrapText="1"/>
    </xf>
    <xf numFmtId="49" fontId="8" fillId="0" borderId="0" xfId="5" applyNumberFormat="1" applyAlignment="1">
      <alignment horizontal="center" vertical="top" wrapText="1"/>
    </xf>
    <xf numFmtId="0" fontId="8" fillId="0" borderId="0" xfId="5" applyAlignment="1">
      <alignment horizontal="left" vertical="center" wrapText="1"/>
    </xf>
    <xf numFmtId="0" fontId="8" fillId="0" borderId="8" xfId="5" applyBorder="1" applyAlignment="1">
      <alignment vertical="top" wrapText="1"/>
    </xf>
    <xf numFmtId="0" fontId="118" fillId="0" borderId="1" xfId="8" applyFont="1" applyBorder="1" applyAlignment="1">
      <alignment horizontal="left" vertical="center" wrapText="1"/>
    </xf>
    <xf numFmtId="49" fontId="117" fillId="3" borderId="1" xfId="0" applyNumberFormat="1" applyFont="1" applyFill="1" applyBorder="1" applyAlignment="1">
      <alignment horizontal="left" vertical="center" wrapText="1"/>
    </xf>
    <xf numFmtId="0" fontId="105" fillId="0" borderId="0" xfId="3" applyFont="1" applyAlignment="1">
      <alignment horizontal="center" vertical="justify"/>
    </xf>
    <xf numFmtId="0" fontId="106" fillId="0" borderId="0" xfId="2" applyFont="1" applyAlignment="1">
      <alignment horizontal="center" vertical="center" wrapText="1"/>
    </xf>
    <xf numFmtId="0" fontId="107" fillId="0" borderId="0" xfId="2" applyFont="1" applyAlignment="1">
      <alignment horizontal="center" vertical="center" wrapText="1" shrinkToFit="1"/>
    </xf>
    <xf numFmtId="0" fontId="26" fillId="0" borderId="0" xfId="2" applyFont="1" applyAlignment="1">
      <alignment horizontal="center" vertical="center" wrapText="1" shrinkToFit="1"/>
    </xf>
    <xf numFmtId="0" fontId="6" fillId="0" borderId="0" xfId="5" applyFont="1" applyAlignment="1">
      <alignment horizontal="center" wrapText="1"/>
    </xf>
    <xf numFmtId="49" fontId="104" fillId="3" borderId="44" xfId="6" applyNumberFormat="1" applyFont="1" applyFill="1" applyBorder="1" applyAlignment="1">
      <alignment horizontal="left" vertical="center" wrapText="1"/>
    </xf>
    <xf numFmtId="49" fontId="104" fillId="3" borderId="45" xfId="6" applyNumberFormat="1" applyFont="1" applyFill="1" applyBorder="1" applyAlignment="1">
      <alignment horizontal="left" vertical="center" wrapText="1"/>
    </xf>
    <xf numFmtId="0" fontId="13" fillId="0" borderId="5" xfId="0" applyFont="1" applyBorder="1" applyAlignment="1">
      <alignment horizontal="center" vertical="top" wrapText="1"/>
    </xf>
    <xf numFmtId="0" fontId="13" fillId="0" borderId="2" xfId="0" applyFont="1" applyBorder="1" applyAlignment="1">
      <alignment horizontal="center" vertical="top" wrapText="1"/>
    </xf>
    <xf numFmtId="0" fontId="12" fillId="0" borderId="0" xfId="4" applyFont="1" applyAlignment="1">
      <alignment horizontal="left" vertical="top" wrapText="1"/>
    </xf>
    <xf numFmtId="0" fontId="12" fillId="0" borderId="0" xfId="4" quotePrefix="1" applyFont="1" applyAlignment="1">
      <alignment horizontal="left" vertical="top" wrapText="1"/>
    </xf>
    <xf numFmtId="0" fontId="108" fillId="0" borderId="4" xfId="0" applyFont="1" applyBorder="1" applyAlignment="1">
      <alignment horizontal="center"/>
    </xf>
    <xf numFmtId="0" fontId="108" fillId="0" borderId="36" xfId="0" applyFont="1" applyBorder="1" applyAlignment="1">
      <alignment horizontal="center"/>
    </xf>
    <xf numFmtId="0" fontId="108" fillId="0" borderId="37" xfId="0" applyFont="1" applyBorder="1" applyAlignment="1">
      <alignment horizontal="center"/>
    </xf>
    <xf numFmtId="0" fontId="6" fillId="2" borderId="4" xfId="0" applyFont="1" applyFill="1" applyBorder="1" applyAlignment="1">
      <alignment horizontal="center" vertical="center" wrapText="1"/>
    </xf>
    <xf numFmtId="0" fontId="6" fillId="2" borderId="36" xfId="0" applyFont="1" applyFill="1" applyBorder="1" applyAlignment="1">
      <alignment horizontal="center" vertical="center" wrapText="1"/>
    </xf>
    <xf numFmtId="0" fontId="6" fillId="2" borderId="37" xfId="0" applyFont="1" applyFill="1" applyBorder="1" applyAlignment="1">
      <alignment horizontal="center" vertical="center" wrapText="1"/>
    </xf>
    <xf numFmtId="0" fontId="3" fillId="0" borderId="0" xfId="4" applyAlignment="1">
      <alignment wrapText="1"/>
    </xf>
    <xf numFmtId="0" fontId="17" fillId="0" borderId="0" xfId="0" applyFont="1" applyAlignment="1">
      <alignment horizontal="center" wrapText="1"/>
    </xf>
    <xf numFmtId="4" fontId="11" fillId="0" borderId="5" xfId="0" applyNumberFormat="1" applyFont="1" applyBorder="1" applyAlignment="1" applyProtection="1">
      <alignment horizontal="center" vertical="center"/>
      <protection locked="0"/>
    </xf>
    <xf numFmtId="4" fontId="11" fillId="0" borderId="2" xfId="0" applyNumberFormat="1" applyFont="1" applyBorder="1" applyAlignment="1" applyProtection="1">
      <alignment horizontal="center" vertical="center"/>
      <protection locked="0"/>
    </xf>
    <xf numFmtId="49" fontId="11" fillId="3" borderId="40" xfId="0" applyNumberFormat="1" applyFont="1" applyFill="1" applyBorder="1" applyAlignment="1">
      <alignment horizontal="center" vertical="center" wrapText="1"/>
    </xf>
    <xf numFmtId="49" fontId="11" fillId="3" borderId="41" xfId="0" applyNumberFormat="1" applyFont="1" applyFill="1" applyBorder="1" applyAlignment="1">
      <alignment horizontal="center" vertical="center" wrapText="1"/>
    </xf>
    <xf numFmtId="0" fontId="11" fillId="3" borderId="42" xfId="0" quotePrefix="1" applyFont="1" applyFill="1" applyBorder="1" applyAlignment="1">
      <alignment horizontal="center" vertical="center"/>
    </xf>
    <xf numFmtId="0" fontId="11" fillId="3" borderId="9" xfId="0" quotePrefix="1" applyFont="1" applyFill="1" applyBorder="1" applyAlignment="1">
      <alignment horizontal="center" vertical="center"/>
    </xf>
    <xf numFmtId="4" fontId="11" fillId="3" borderId="5" xfId="0" applyNumberFormat="1" applyFont="1" applyFill="1" applyBorder="1" applyAlignment="1">
      <alignment horizontal="center" vertical="center" wrapText="1"/>
    </xf>
    <xf numFmtId="4" fontId="11" fillId="3" borderId="2" xfId="0" applyNumberFormat="1" applyFont="1" applyFill="1" applyBorder="1" applyAlignment="1">
      <alignment horizontal="center" vertical="center" wrapText="1"/>
    </xf>
  </cellXfs>
  <cellStyles count="394">
    <cellStyle name="_Makro 12NC propozycje cen cennikowych2" xfId="14" xr:uid="{00000000-0005-0000-0000-000000000000}"/>
    <cellStyle name="_MDO_20081015_12NC EOC  quick spec overview_v3_d" xfId="15" xr:uid="{00000000-0005-0000-0000-000001000000}"/>
    <cellStyle name="20% - Accent1 2" xfId="16" xr:uid="{00000000-0005-0000-0000-000002000000}"/>
    <cellStyle name="20% - Accent1 3" xfId="17" xr:uid="{00000000-0005-0000-0000-000003000000}"/>
    <cellStyle name="20% - Accent2 2" xfId="18" xr:uid="{00000000-0005-0000-0000-000004000000}"/>
    <cellStyle name="20% - Accent3 2" xfId="19" xr:uid="{00000000-0005-0000-0000-000005000000}"/>
    <cellStyle name="20% - Accent4 2" xfId="20" xr:uid="{00000000-0005-0000-0000-000006000000}"/>
    <cellStyle name="20% - Accent5 2" xfId="21" xr:uid="{00000000-0005-0000-0000-000007000000}"/>
    <cellStyle name="20% - Accent6 2" xfId="22" xr:uid="{00000000-0005-0000-0000-000008000000}"/>
    <cellStyle name="20% - akcent 1" xfId="23" xr:uid="{00000000-0005-0000-0000-000009000000}"/>
    <cellStyle name="20% - akcent 2" xfId="24" xr:uid="{00000000-0005-0000-0000-00000A000000}"/>
    <cellStyle name="20% - akcent 3" xfId="25" xr:uid="{00000000-0005-0000-0000-00000B000000}"/>
    <cellStyle name="20% - akcent 4" xfId="26" xr:uid="{00000000-0005-0000-0000-00000C000000}"/>
    <cellStyle name="20% - akcent 5" xfId="27" xr:uid="{00000000-0005-0000-0000-00000D000000}"/>
    <cellStyle name="20% - akcent 6" xfId="28" xr:uid="{00000000-0005-0000-0000-00000E000000}"/>
    <cellStyle name="40% - Accent1 2" xfId="29" xr:uid="{00000000-0005-0000-0000-00000F000000}"/>
    <cellStyle name="40% - Accent1 3" xfId="30" xr:uid="{00000000-0005-0000-0000-000010000000}"/>
    <cellStyle name="40% - Accent2 2" xfId="31" xr:uid="{00000000-0005-0000-0000-000011000000}"/>
    <cellStyle name="40% - Accent3 2" xfId="32" xr:uid="{00000000-0005-0000-0000-000012000000}"/>
    <cellStyle name="40% - Accent4 2" xfId="33" xr:uid="{00000000-0005-0000-0000-000013000000}"/>
    <cellStyle name="40% - Accent5 2" xfId="34" xr:uid="{00000000-0005-0000-0000-000014000000}"/>
    <cellStyle name="40% - Accent6 2" xfId="35" xr:uid="{00000000-0005-0000-0000-000015000000}"/>
    <cellStyle name="40% - akcent 1" xfId="36" xr:uid="{00000000-0005-0000-0000-000016000000}"/>
    <cellStyle name="40% - akcent 2" xfId="37" xr:uid="{00000000-0005-0000-0000-000017000000}"/>
    <cellStyle name="40% - akcent 3" xfId="38" xr:uid="{00000000-0005-0000-0000-000018000000}"/>
    <cellStyle name="40% - akcent 4" xfId="39" xr:uid="{00000000-0005-0000-0000-000019000000}"/>
    <cellStyle name="40% - akcent 5" xfId="40" xr:uid="{00000000-0005-0000-0000-00001A000000}"/>
    <cellStyle name="40% - akcent 6" xfId="41" xr:uid="{00000000-0005-0000-0000-00001B000000}"/>
    <cellStyle name="60% - Accent1 2" xfId="42" xr:uid="{00000000-0005-0000-0000-00001C000000}"/>
    <cellStyle name="60% - Accent1 3" xfId="43" xr:uid="{00000000-0005-0000-0000-00001D000000}"/>
    <cellStyle name="60% - Accent2 2" xfId="44" xr:uid="{00000000-0005-0000-0000-00001E000000}"/>
    <cellStyle name="60% - Accent3 2" xfId="45" xr:uid="{00000000-0005-0000-0000-00001F000000}"/>
    <cellStyle name="60% - Accent4 2" xfId="46" xr:uid="{00000000-0005-0000-0000-000020000000}"/>
    <cellStyle name="60% - Accent5 2" xfId="47" xr:uid="{00000000-0005-0000-0000-000021000000}"/>
    <cellStyle name="60% - Accent6 2" xfId="48" xr:uid="{00000000-0005-0000-0000-000022000000}"/>
    <cellStyle name="60% - akcent 1" xfId="49" xr:uid="{00000000-0005-0000-0000-000023000000}"/>
    <cellStyle name="60% - akcent 2" xfId="50" xr:uid="{00000000-0005-0000-0000-000024000000}"/>
    <cellStyle name="60% - akcent 3" xfId="51" xr:uid="{00000000-0005-0000-0000-000025000000}"/>
    <cellStyle name="60% - akcent 4" xfId="52" xr:uid="{00000000-0005-0000-0000-000026000000}"/>
    <cellStyle name="60% - akcent 5" xfId="53" xr:uid="{00000000-0005-0000-0000-000027000000}"/>
    <cellStyle name="60% - akcent 6" xfId="54" xr:uid="{00000000-0005-0000-0000-000028000000}"/>
    <cellStyle name="a1 Deep" xfId="55" xr:uid="{00000000-0005-0000-0000-000029000000}"/>
    <cellStyle name="a2 Deep" xfId="56" xr:uid="{00000000-0005-0000-0000-00002A000000}"/>
    <cellStyle name="a3 Deep" xfId="57" xr:uid="{00000000-0005-0000-0000-00002B000000}"/>
    <cellStyle name="a4 Deep" xfId="58" xr:uid="{00000000-0005-0000-0000-00002C000000}"/>
    <cellStyle name="A4 Small 210 x 297 mm" xfId="59" xr:uid="{00000000-0005-0000-0000-00002D000000}"/>
    <cellStyle name="A4 Small 210 x 297 mm 2" xfId="60" xr:uid="{00000000-0005-0000-0000-00002E000000}"/>
    <cellStyle name="A4 Small 210 x 297 mm 2 2" xfId="61" xr:uid="{00000000-0005-0000-0000-00002F000000}"/>
    <cellStyle name="A4 Small 210 x 297 mm 3" xfId="62" xr:uid="{00000000-0005-0000-0000-000030000000}"/>
    <cellStyle name="A4 Small 210 x 297 mm 4" xfId="63" xr:uid="{00000000-0005-0000-0000-000031000000}"/>
    <cellStyle name="A4 Small 210 x 297 mm_Cennik opraw 22.06.2009 Philips Lighting S.A." xfId="64" xr:uid="{00000000-0005-0000-0000-000032000000}"/>
    <cellStyle name="a5 Deep" xfId="65" xr:uid="{00000000-0005-0000-0000-000033000000}"/>
    <cellStyle name="a6 Deep" xfId="66" xr:uid="{00000000-0005-0000-0000-000034000000}"/>
    <cellStyle name="Accent1 2" xfId="67" xr:uid="{00000000-0005-0000-0000-000035000000}"/>
    <cellStyle name="Accent2 2" xfId="68" xr:uid="{00000000-0005-0000-0000-000036000000}"/>
    <cellStyle name="Accent3 2" xfId="69" xr:uid="{00000000-0005-0000-0000-000037000000}"/>
    <cellStyle name="Accent4 2" xfId="70" xr:uid="{00000000-0005-0000-0000-000038000000}"/>
    <cellStyle name="Accent5 2" xfId="71" xr:uid="{00000000-0005-0000-0000-000039000000}"/>
    <cellStyle name="Accent6 2" xfId="72" xr:uid="{00000000-0005-0000-0000-00003A000000}"/>
    <cellStyle name="Akcent 1" xfId="73" xr:uid="{00000000-0005-0000-0000-00003B000000}"/>
    <cellStyle name="Akcent 2" xfId="74" xr:uid="{00000000-0005-0000-0000-00003C000000}"/>
    <cellStyle name="Akcent 3" xfId="75" xr:uid="{00000000-0005-0000-0000-00003D000000}"/>
    <cellStyle name="Akcent 4" xfId="76" xr:uid="{00000000-0005-0000-0000-00003E000000}"/>
    <cellStyle name="Akcent 5" xfId="77" xr:uid="{00000000-0005-0000-0000-00003F000000}"/>
    <cellStyle name="Akcent 6" xfId="78" xr:uid="{00000000-0005-0000-0000-000040000000}"/>
    <cellStyle name="b1 Base" xfId="79" xr:uid="{00000000-0005-0000-0000-000041000000}"/>
    <cellStyle name="b2 Base" xfId="80" xr:uid="{00000000-0005-0000-0000-000042000000}"/>
    <cellStyle name="b3 Base" xfId="81" xr:uid="{00000000-0005-0000-0000-000043000000}"/>
    <cellStyle name="b4 Base" xfId="82" xr:uid="{00000000-0005-0000-0000-000044000000}"/>
    <cellStyle name="b5 Base" xfId="83" xr:uid="{00000000-0005-0000-0000-000045000000}"/>
    <cellStyle name="b6 Base" xfId="84" xr:uid="{00000000-0005-0000-0000-000046000000}"/>
    <cellStyle name="Bad 2" xfId="85" xr:uid="{00000000-0005-0000-0000-000047000000}"/>
    <cellStyle name="Bad 3" xfId="86" xr:uid="{00000000-0005-0000-0000-000048000000}"/>
    <cellStyle name="Black" xfId="87" xr:uid="{00000000-0005-0000-0000-000049000000}"/>
    <cellStyle name="Border" xfId="88" xr:uid="{00000000-0005-0000-0000-00004A000000}"/>
    <cellStyle name="c1 Base65" xfId="89" xr:uid="{00000000-0005-0000-0000-00004B000000}"/>
    <cellStyle name="c2 Base65" xfId="90" xr:uid="{00000000-0005-0000-0000-00004C000000}"/>
    <cellStyle name="c3 Base65" xfId="91" xr:uid="{00000000-0005-0000-0000-00004D000000}"/>
    <cellStyle name="c4 Base65" xfId="92" xr:uid="{00000000-0005-0000-0000-00004E000000}"/>
    <cellStyle name="c5 Base65" xfId="93" xr:uid="{00000000-0005-0000-0000-00004F000000}"/>
    <cellStyle name="C6 Base65" xfId="94" xr:uid="{00000000-0005-0000-0000-000050000000}"/>
    <cellStyle name="Calculation 2" xfId="95" xr:uid="{00000000-0005-0000-0000-000051000000}"/>
    <cellStyle name="Check Cell 2" xfId="96" xr:uid="{00000000-0005-0000-0000-000052000000}"/>
    <cellStyle name="Comma" xfId="1" builtinId="3"/>
    <cellStyle name="Comma 10" xfId="97" xr:uid="{00000000-0005-0000-0000-000053000000}"/>
    <cellStyle name="Comma 11" xfId="98" xr:uid="{00000000-0005-0000-0000-000054000000}"/>
    <cellStyle name="Comma 12" xfId="9" xr:uid="{00000000-0005-0000-0000-000055000000}"/>
    <cellStyle name="Comma 12 2 2" xfId="390" xr:uid="{00000000-0005-0000-0000-000056000000}"/>
    <cellStyle name="Comma 2" xfId="99" xr:uid="{00000000-0005-0000-0000-000057000000}"/>
    <cellStyle name="Comma 2 2" xfId="100" xr:uid="{00000000-0005-0000-0000-000058000000}"/>
    <cellStyle name="Comma 3" xfId="101" xr:uid="{00000000-0005-0000-0000-000059000000}"/>
    <cellStyle name="Comma 3 2" xfId="102" xr:uid="{00000000-0005-0000-0000-00005A000000}"/>
    <cellStyle name="Comma 4" xfId="103" xr:uid="{00000000-0005-0000-0000-00005B000000}"/>
    <cellStyle name="Comma 5" xfId="104" xr:uid="{00000000-0005-0000-0000-00005C000000}"/>
    <cellStyle name="Comma 6" xfId="105" xr:uid="{00000000-0005-0000-0000-00005D000000}"/>
    <cellStyle name="Comma 7" xfId="106" xr:uid="{00000000-0005-0000-0000-00005E000000}"/>
    <cellStyle name="Comma 8" xfId="107" xr:uid="{00000000-0005-0000-0000-00005F000000}"/>
    <cellStyle name="Comma 9" xfId="108" xr:uid="{00000000-0005-0000-0000-000060000000}"/>
    <cellStyle name="Currency 17" xfId="109" xr:uid="{00000000-0005-0000-0000-000061000000}"/>
    <cellStyle name="Currency 2" xfId="110" xr:uid="{00000000-0005-0000-0000-000062000000}"/>
    <cellStyle name="Currency 2 2" xfId="111" xr:uid="{00000000-0005-0000-0000-000063000000}"/>
    <cellStyle name="Currency 3" xfId="112" xr:uid="{00000000-0005-0000-0000-000064000000}"/>
    <cellStyle name="Currency 3 2" xfId="113" xr:uid="{00000000-0005-0000-0000-000065000000}"/>
    <cellStyle name="Currency 4" xfId="114" xr:uid="{00000000-0005-0000-0000-000066000000}"/>
    <cellStyle name="Currency 5" xfId="115" xr:uid="{00000000-0005-0000-0000-000067000000}"/>
    <cellStyle name="d1 Soft" xfId="116" xr:uid="{00000000-0005-0000-0000-000068000000}"/>
    <cellStyle name="d2 Soft" xfId="117" xr:uid="{00000000-0005-0000-0000-000069000000}"/>
    <cellStyle name="d3 Soft" xfId="118" xr:uid="{00000000-0005-0000-0000-00006A000000}"/>
    <cellStyle name="d4 Soft" xfId="119" xr:uid="{00000000-0005-0000-0000-00006B000000}"/>
    <cellStyle name="d5 Soft" xfId="120" xr:uid="{00000000-0005-0000-0000-00006C000000}"/>
    <cellStyle name="d6 Soft" xfId="121" xr:uid="{00000000-0005-0000-0000-00006D000000}"/>
    <cellStyle name="Dane wejściowe" xfId="122" xr:uid="{00000000-0005-0000-0000-00006E000000}"/>
    <cellStyle name="Dane wejściowe 2" xfId="123" xr:uid="{00000000-0005-0000-0000-00006F000000}"/>
    <cellStyle name="Dane wejściowe 3" xfId="124" xr:uid="{00000000-0005-0000-0000-000070000000}"/>
    <cellStyle name="Dane wyjściowe" xfId="125" xr:uid="{00000000-0005-0000-0000-000071000000}"/>
    <cellStyle name="Dane wyjściowe 2" xfId="126" xr:uid="{00000000-0005-0000-0000-000072000000}"/>
    <cellStyle name="Dane wyjściowe 3" xfId="127" xr:uid="{00000000-0005-0000-0000-000073000000}"/>
    <cellStyle name="Dobre" xfId="128" xr:uid="{00000000-0005-0000-0000-000074000000}"/>
    <cellStyle name="Dobre 2" xfId="129" xr:uid="{00000000-0005-0000-0000-000075000000}"/>
    <cellStyle name="Dobre 3" xfId="130" xr:uid="{00000000-0005-0000-0000-000076000000}"/>
    <cellStyle name="DRAAITAB" xfId="131" xr:uid="{00000000-0005-0000-0000-000077000000}"/>
    <cellStyle name="Dziesiętny 2" xfId="132" xr:uid="{00000000-0005-0000-0000-000078000000}"/>
    <cellStyle name="Dziesiętny 2 2" xfId="133" xr:uid="{00000000-0005-0000-0000-000079000000}"/>
    <cellStyle name="Dziesiętny 2 3" xfId="134" xr:uid="{00000000-0005-0000-0000-00007A000000}"/>
    <cellStyle name="Dziesiętny 2 4" xfId="135" xr:uid="{00000000-0005-0000-0000-00007B000000}"/>
    <cellStyle name="e1 Base50" xfId="136" xr:uid="{00000000-0005-0000-0000-00007C000000}"/>
    <cellStyle name="e2 Base50" xfId="137" xr:uid="{00000000-0005-0000-0000-00007D000000}"/>
    <cellStyle name="e3 Base50" xfId="138" xr:uid="{00000000-0005-0000-0000-00007E000000}"/>
    <cellStyle name="e4 Base50" xfId="139" xr:uid="{00000000-0005-0000-0000-00007F000000}"/>
    <cellStyle name="e5 Base50" xfId="140" xr:uid="{00000000-0005-0000-0000-000080000000}"/>
    <cellStyle name="e6 Base50" xfId="141" xr:uid="{00000000-0005-0000-0000-000081000000}"/>
    <cellStyle name="Euro" xfId="142" xr:uid="{00000000-0005-0000-0000-000082000000}"/>
    <cellStyle name="Excel_BuiltIn_Dobro" xfId="386" xr:uid="{00000000-0005-0000-0000-000083000000}"/>
    <cellStyle name="Explanatory Text 2" xfId="143" xr:uid="{00000000-0005-0000-0000-000084000000}"/>
    <cellStyle name="f1 Tint" xfId="144" xr:uid="{00000000-0005-0000-0000-000085000000}"/>
    <cellStyle name="f2 Tint" xfId="145" xr:uid="{00000000-0005-0000-0000-000086000000}"/>
    <cellStyle name="f3 Tint" xfId="146" xr:uid="{00000000-0005-0000-0000-000087000000}"/>
    <cellStyle name="f4 Tint" xfId="147" xr:uid="{00000000-0005-0000-0000-000088000000}"/>
    <cellStyle name="f5 Tint" xfId="148" xr:uid="{00000000-0005-0000-0000-000089000000}"/>
    <cellStyle name="f6 Tint" xfId="149" xr:uid="{00000000-0005-0000-0000-00008A000000}"/>
    <cellStyle name="g1 Deep" xfId="150" xr:uid="{00000000-0005-0000-0000-00008B000000}"/>
    <cellStyle name="g2 Base" xfId="151" xr:uid="{00000000-0005-0000-0000-00008C000000}"/>
    <cellStyle name="g3 Base65" xfId="152" xr:uid="{00000000-0005-0000-0000-00008D000000}"/>
    <cellStyle name="g4 Soft" xfId="153" xr:uid="{00000000-0005-0000-0000-00008E000000}"/>
    <cellStyle name="g5 Base50" xfId="154" xr:uid="{00000000-0005-0000-0000-00008F000000}"/>
    <cellStyle name="g6 Tint" xfId="155" xr:uid="{00000000-0005-0000-0000-000090000000}"/>
    <cellStyle name="Good 2" xfId="156" xr:uid="{00000000-0005-0000-0000-000091000000}"/>
    <cellStyle name="Grey" xfId="157" xr:uid="{00000000-0005-0000-0000-000092000000}"/>
    <cellStyle name="Heading 1 2" xfId="158" xr:uid="{00000000-0005-0000-0000-000093000000}"/>
    <cellStyle name="Heading 2 2" xfId="159" xr:uid="{00000000-0005-0000-0000-000094000000}"/>
    <cellStyle name="Heading 3 2" xfId="160" xr:uid="{00000000-0005-0000-0000-000095000000}"/>
    <cellStyle name="Heading 4 2" xfId="161" xr:uid="{00000000-0005-0000-0000-000096000000}"/>
    <cellStyle name="Hiperłącze 2" xfId="162" xr:uid="{00000000-0005-0000-0000-000097000000}"/>
    <cellStyle name="Hiperłącze_Cennik opraw 22.06.2009 Philips Lighting S.A." xfId="163" xr:uid="{00000000-0005-0000-0000-000098000000}"/>
    <cellStyle name="Hyperlink 2" xfId="387" xr:uid="{00000000-0005-0000-0000-000099000000}"/>
    <cellStyle name="Input [yellow]" xfId="164" xr:uid="{00000000-0005-0000-0000-00009A000000}"/>
    <cellStyle name="Input 2" xfId="165" xr:uid="{00000000-0005-0000-0000-00009B000000}"/>
    <cellStyle name="Komma [0]_Blad1" xfId="166" xr:uid="{00000000-0005-0000-0000-00009C000000}"/>
    <cellStyle name="Komma_Blad1" xfId="167" xr:uid="{00000000-0005-0000-0000-00009D000000}"/>
    <cellStyle name="Komórka połączona" xfId="168" xr:uid="{00000000-0005-0000-0000-00009E000000}"/>
    <cellStyle name="Komórka połączona 2" xfId="169" xr:uid="{00000000-0005-0000-0000-00009F000000}"/>
    <cellStyle name="Komórka połączona 3" xfId="170" xr:uid="{00000000-0005-0000-0000-0000A0000000}"/>
    <cellStyle name="Komórka zaznaczona" xfId="171" xr:uid="{00000000-0005-0000-0000-0000A1000000}"/>
    <cellStyle name="Linked Cell 2" xfId="172" xr:uid="{00000000-0005-0000-0000-0000A2000000}"/>
    <cellStyle name="Migliaia (0)_RESULTS" xfId="173" xr:uid="{00000000-0005-0000-0000-0000A3000000}"/>
    <cellStyle name="Migliaia_RESULTS" xfId="174" xr:uid="{00000000-0005-0000-0000-0000A4000000}"/>
    <cellStyle name="Milliers [0]_laroux" xfId="175" xr:uid="{00000000-0005-0000-0000-0000A5000000}"/>
    <cellStyle name="Milliers_laroux" xfId="176" xr:uid="{00000000-0005-0000-0000-0000A6000000}"/>
    <cellStyle name="Monétaire [0]_PERSONAL" xfId="177" xr:uid="{00000000-0005-0000-0000-0000A7000000}"/>
    <cellStyle name="Monétaire_PERSONAL" xfId="178" xr:uid="{00000000-0005-0000-0000-0000A8000000}"/>
    <cellStyle name="Nagłówek 1" xfId="179" xr:uid="{00000000-0005-0000-0000-0000A9000000}"/>
    <cellStyle name="Nagłówek 2" xfId="180" xr:uid="{00000000-0005-0000-0000-0000AA000000}"/>
    <cellStyle name="Nagłówek 3" xfId="181" xr:uid="{00000000-0005-0000-0000-0000AB000000}"/>
    <cellStyle name="Nagłówek 4" xfId="182" xr:uid="{00000000-0005-0000-0000-0000AC000000}"/>
    <cellStyle name="Navadno 2" xfId="4" xr:uid="{00000000-0005-0000-0000-0000AE000000}"/>
    <cellStyle name="Navadno 2 2" xfId="6" xr:uid="{00000000-0005-0000-0000-0000AF000000}"/>
    <cellStyle name="Navadno 4" xfId="12" xr:uid="{00000000-0005-0000-0000-0000B0000000}"/>
    <cellStyle name="Navadno 6" xfId="10" xr:uid="{00000000-0005-0000-0000-0000B1000000}"/>
    <cellStyle name="Navadno_List1" xfId="393" xr:uid="{00000000-0005-0000-0000-0000B2000000}"/>
    <cellStyle name="Neutral 2" xfId="183" xr:uid="{00000000-0005-0000-0000-0000B3000000}"/>
    <cellStyle name="Neutral 3" xfId="184" xr:uid="{00000000-0005-0000-0000-0000B4000000}"/>
    <cellStyle name="Neutralne" xfId="185" xr:uid="{00000000-0005-0000-0000-0000B5000000}"/>
    <cellStyle name="Non défini" xfId="186" xr:uid="{00000000-0005-0000-0000-0000B6000000}"/>
    <cellStyle name="Normal" xfId="0" builtinId="0"/>
    <cellStyle name="Normal - Style1" xfId="187" xr:uid="{00000000-0005-0000-0000-0000B7000000}"/>
    <cellStyle name="Normal - Style1 2" xfId="188" xr:uid="{00000000-0005-0000-0000-0000B8000000}"/>
    <cellStyle name="Normal - Style1 3" xfId="189" xr:uid="{00000000-0005-0000-0000-0000B9000000}"/>
    <cellStyle name="Normal 10" xfId="190" xr:uid="{00000000-0005-0000-0000-0000BA000000}"/>
    <cellStyle name="Normal 11" xfId="191" xr:uid="{00000000-0005-0000-0000-0000BB000000}"/>
    <cellStyle name="Normal 11 2" xfId="192" xr:uid="{00000000-0005-0000-0000-0000BC000000}"/>
    <cellStyle name="Normal 12" xfId="193" xr:uid="{00000000-0005-0000-0000-0000BD000000}"/>
    <cellStyle name="Normal 13" xfId="194" xr:uid="{00000000-0005-0000-0000-0000BE000000}"/>
    <cellStyle name="Normal 14" xfId="195" xr:uid="{00000000-0005-0000-0000-0000BF000000}"/>
    <cellStyle name="Normal 15" xfId="196" xr:uid="{00000000-0005-0000-0000-0000C0000000}"/>
    <cellStyle name="Normal 16" xfId="197" xr:uid="{00000000-0005-0000-0000-0000C1000000}"/>
    <cellStyle name="Normal 17" xfId="198" xr:uid="{00000000-0005-0000-0000-0000C2000000}"/>
    <cellStyle name="Normal 18" xfId="199" xr:uid="{00000000-0005-0000-0000-0000C3000000}"/>
    <cellStyle name="Normal 19" xfId="200" xr:uid="{00000000-0005-0000-0000-0000C4000000}"/>
    <cellStyle name="Normal 2" xfId="2" xr:uid="{00000000-0005-0000-0000-0000C5000000}"/>
    <cellStyle name="Normal 2 2" xfId="3" xr:uid="{00000000-0005-0000-0000-0000C6000000}"/>
    <cellStyle name="Normal 2 2 2" xfId="203" xr:uid="{00000000-0005-0000-0000-0000C7000000}"/>
    <cellStyle name="Normal 2 2 3" xfId="202" xr:uid="{00000000-0005-0000-0000-0000C8000000}"/>
    <cellStyle name="Normal 2 3" xfId="204" xr:uid="{00000000-0005-0000-0000-0000C9000000}"/>
    <cellStyle name="Normal 2 4" xfId="205" xr:uid="{00000000-0005-0000-0000-0000CA000000}"/>
    <cellStyle name="Normal 2 5" xfId="201" xr:uid="{00000000-0005-0000-0000-0000CB000000}"/>
    <cellStyle name="Normal 2_Price List Special Lighting 2009 (cu T V )" xfId="206" xr:uid="{00000000-0005-0000-0000-0000CC000000}"/>
    <cellStyle name="Normal 20" xfId="207" xr:uid="{00000000-0005-0000-0000-0000CD000000}"/>
    <cellStyle name="Normal 21" xfId="208" xr:uid="{00000000-0005-0000-0000-0000CE000000}"/>
    <cellStyle name="Normal 22" xfId="209" xr:uid="{00000000-0005-0000-0000-0000CF000000}"/>
    <cellStyle name="Normal 23" xfId="210" xr:uid="{00000000-0005-0000-0000-0000D0000000}"/>
    <cellStyle name="Normal 24" xfId="211" xr:uid="{00000000-0005-0000-0000-0000D1000000}"/>
    <cellStyle name="Normal 25" xfId="212" xr:uid="{00000000-0005-0000-0000-0000D2000000}"/>
    <cellStyle name="Normal 26" xfId="213" xr:uid="{00000000-0005-0000-0000-0000D3000000}"/>
    <cellStyle name="Normal 27" xfId="214" xr:uid="{00000000-0005-0000-0000-0000D4000000}"/>
    <cellStyle name="Normal 28" xfId="215" xr:uid="{00000000-0005-0000-0000-0000D5000000}"/>
    <cellStyle name="Normal 29" xfId="216" xr:uid="{00000000-0005-0000-0000-0000D6000000}"/>
    <cellStyle name="Normal 3" xfId="217" xr:uid="{00000000-0005-0000-0000-0000D7000000}"/>
    <cellStyle name="Normal 3 2" xfId="218" xr:uid="{00000000-0005-0000-0000-0000D8000000}"/>
    <cellStyle name="Normal 3 2 2" xfId="219" xr:uid="{00000000-0005-0000-0000-0000D9000000}"/>
    <cellStyle name="Normal 3 3" xfId="220" xr:uid="{00000000-0005-0000-0000-0000DA000000}"/>
    <cellStyle name="Normal 30" xfId="221" xr:uid="{00000000-0005-0000-0000-0000DB000000}"/>
    <cellStyle name="Normal 31" xfId="222" xr:uid="{00000000-0005-0000-0000-0000DC000000}"/>
    <cellStyle name="Normal 32" xfId="223" xr:uid="{00000000-0005-0000-0000-0000DD000000}"/>
    <cellStyle name="Normal 33" xfId="224" xr:uid="{00000000-0005-0000-0000-0000DE000000}"/>
    <cellStyle name="Normal 34" xfId="225" xr:uid="{00000000-0005-0000-0000-0000DF000000}"/>
    <cellStyle name="Normal 35" xfId="226" xr:uid="{00000000-0005-0000-0000-0000E0000000}"/>
    <cellStyle name="Normal 36" xfId="227" xr:uid="{00000000-0005-0000-0000-0000E1000000}"/>
    <cellStyle name="Normal 37" xfId="13" xr:uid="{00000000-0005-0000-0000-0000E2000000}"/>
    <cellStyle name="Normal 38" xfId="388" xr:uid="{00000000-0005-0000-0000-0000E3000000}"/>
    <cellStyle name="Normal 39" xfId="11" xr:uid="{00000000-0005-0000-0000-0000E4000000}"/>
    <cellStyle name="Normal 4" xfId="228" xr:uid="{00000000-0005-0000-0000-0000E5000000}"/>
    <cellStyle name="Normal 4 2" xfId="229" xr:uid="{00000000-0005-0000-0000-0000E6000000}"/>
    <cellStyle name="Normal 40" xfId="392" xr:uid="{00000000-0005-0000-0000-0000E7000000}"/>
    <cellStyle name="Normal 41" xfId="389" xr:uid="{00000000-0005-0000-0000-0000E8000000}"/>
    <cellStyle name="Normal 42" xfId="391" xr:uid="{00000000-0005-0000-0000-0000E9000000}"/>
    <cellStyle name="Normal 5" xfId="5" xr:uid="{00000000-0005-0000-0000-0000EA000000}"/>
    <cellStyle name="Normal 5 2" xfId="231" xr:uid="{00000000-0005-0000-0000-0000EB000000}"/>
    <cellStyle name="Normal 5 3" xfId="230" xr:uid="{00000000-0005-0000-0000-0000EC000000}"/>
    <cellStyle name="Normal 6" xfId="8" xr:uid="{00000000-0005-0000-0000-0000ED000000}"/>
    <cellStyle name="Normal 6 2" xfId="232" xr:uid="{00000000-0005-0000-0000-0000EE000000}"/>
    <cellStyle name="Normal 7" xfId="233" xr:uid="{00000000-0005-0000-0000-0000EF000000}"/>
    <cellStyle name="Normal 8" xfId="234" xr:uid="{00000000-0005-0000-0000-0000F0000000}"/>
    <cellStyle name="Normal 9" xfId="235" xr:uid="{00000000-0005-0000-0000-0000F1000000}"/>
    <cellStyle name="normální_Brutto LEG 2003-EOC" xfId="236" xr:uid="{00000000-0005-0000-0000-0000F2000000}"/>
    <cellStyle name="Normalny 2" xfId="237" xr:uid="{00000000-0005-0000-0000-0000F3000000}"/>
    <cellStyle name="Normalny 2 2" xfId="238" xr:uid="{00000000-0005-0000-0000-0000F4000000}"/>
    <cellStyle name="Normalny 2 3" xfId="239" xr:uid="{00000000-0005-0000-0000-0000F5000000}"/>
    <cellStyle name="Normalny 2 4" xfId="240" xr:uid="{00000000-0005-0000-0000-0000F6000000}"/>
    <cellStyle name="Normalny 25" xfId="241" xr:uid="{00000000-0005-0000-0000-0000F7000000}"/>
    <cellStyle name="Normalny 3" xfId="242" xr:uid="{00000000-0005-0000-0000-0000F8000000}"/>
    <cellStyle name="Normalny_1_2001_prop lorczyk" xfId="243" xr:uid="{00000000-0005-0000-0000-0000F9000000}"/>
    <cellStyle name="Note 2" xfId="244" xr:uid="{00000000-0005-0000-0000-0000FA000000}"/>
    <cellStyle name="Note 2 2" xfId="245" xr:uid="{00000000-0005-0000-0000-0000FB000000}"/>
    <cellStyle name="Note 3" xfId="246" xr:uid="{00000000-0005-0000-0000-0000FC000000}"/>
    <cellStyle name="Note 3 2" xfId="247" xr:uid="{00000000-0005-0000-0000-0000FD000000}"/>
    <cellStyle name="Note 4" xfId="248" xr:uid="{00000000-0005-0000-0000-0000FE000000}"/>
    <cellStyle name="Note 4 2" xfId="249" xr:uid="{00000000-0005-0000-0000-0000FF000000}"/>
    <cellStyle name="Note 5" xfId="250" xr:uid="{00000000-0005-0000-0000-000000010000}"/>
    <cellStyle name="Note 5 2" xfId="251" xr:uid="{00000000-0005-0000-0000-000001010000}"/>
    <cellStyle name="Note 6" xfId="252" xr:uid="{00000000-0005-0000-0000-000002010000}"/>
    <cellStyle name="Note 6 2" xfId="253" xr:uid="{00000000-0005-0000-0000-000003010000}"/>
    <cellStyle name="Note 7" xfId="254" xr:uid="{00000000-0005-0000-0000-000004010000}"/>
    <cellStyle name="Note 7 2" xfId="255" xr:uid="{00000000-0005-0000-0000-000005010000}"/>
    <cellStyle name="Note 8" xfId="256" xr:uid="{00000000-0005-0000-0000-000006010000}"/>
    <cellStyle name="Note 8 2" xfId="257" xr:uid="{00000000-0005-0000-0000-000007010000}"/>
    <cellStyle name="Note 9" xfId="258" xr:uid="{00000000-0005-0000-0000-000008010000}"/>
    <cellStyle name="Note 9 2" xfId="259" xr:uid="{00000000-0005-0000-0000-000009010000}"/>
    <cellStyle name="Obliczenia" xfId="260" xr:uid="{00000000-0005-0000-0000-00000A010000}"/>
    <cellStyle name="Œ…‹æØ‚è [0.00]_laroux" xfId="261" xr:uid="{00000000-0005-0000-0000-00000B010000}"/>
    <cellStyle name="Œ…‹æØ‚è_laroux" xfId="262" xr:uid="{00000000-0005-0000-0000-00000C010000}"/>
    <cellStyle name="Output 2" xfId="263" xr:uid="{00000000-0005-0000-0000-00000D010000}"/>
    <cellStyle name="Percent [2]" xfId="264" xr:uid="{00000000-0005-0000-0000-00000E010000}"/>
    <cellStyle name="Percent [2] 2" xfId="265" xr:uid="{00000000-0005-0000-0000-00000F010000}"/>
    <cellStyle name="Percent 10" xfId="266" xr:uid="{00000000-0005-0000-0000-000010010000}"/>
    <cellStyle name="Percent 11" xfId="267" xr:uid="{00000000-0005-0000-0000-000011010000}"/>
    <cellStyle name="Percent 12" xfId="268" xr:uid="{00000000-0005-0000-0000-000012010000}"/>
    <cellStyle name="Percent 13" xfId="269" xr:uid="{00000000-0005-0000-0000-000013010000}"/>
    <cellStyle name="Percent 14" xfId="270" xr:uid="{00000000-0005-0000-0000-000014010000}"/>
    <cellStyle name="Percent 15" xfId="271" xr:uid="{00000000-0005-0000-0000-000015010000}"/>
    <cellStyle name="Percent 16" xfId="272" xr:uid="{00000000-0005-0000-0000-000016010000}"/>
    <cellStyle name="Percent 17" xfId="273" xr:uid="{00000000-0005-0000-0000-000017010000}"/>
    <cellStyle name="Percent 18" xfId="274" xr:uid="{00000000-0005-0000-0000-000018010000}"/>
    <cellStyle name="Percent 19" xfId="275" xr:uid="{00000000-0005-0000-0000-000019010000}"/>
    <cellStyle name="Percent 2" xfId="276" xr:uid="{00000000-0005-0000-0000-00001A010000}"/>
    <cellStyle name="Percent 20" xfId="277" xr:uid="{00000000-0005-0000-0000-00001B010000}"/>
    <cellStyle name="Percent 21" xfId="278" xr:uid="{00000000-0005-0000-0000-00001C010000}"/>
    <cellStyle name="Percent 22" xfId="279" xr:uid="{00000000-0005-0000-0000-00001D010000}"/>
    <cellStyle name="Percent 23" xfId="280" xr:uid="{00000000-0005-0000-0000-00001E010000}"/>
    <cellStyle name="Percent 24" xfId="281" xr:uid="{00000000-0005-0000-0000-00001F010000}"/>
    <cellStyle name="Percent 3" xfId="282" xr:uid="{00000000-0005-0000-0000-000020010000}"/>
    <cellStyle name="Percent 4" xfId="283" xr:uid="{00000000-0005-0000-0000-000021010000}"/>
    <cellStyle name="Percent 5" xfId="284" xr:uid="{00000000-0005-0000-0000-000022010000}"/>
    <cellStyle name="Percent 6" xfId="285" xr:uid="{00000000-0005-0000-0000-000023010000}"/>
    <cellStyle name="Percent 7" xfId="286" xr:uid="{00000000-0005-0000-0000-000024010000}"/>
    <cellStyle name="Percent 8" xfId="287" xr:uid="{00000000-0005-0000-0000-000025010000}"/>
    <cellStyle name="Percent 9" xfId="288" xr:uid="{00000000-0005-0000-0000-000026010000}"/>
    <cellStyle name="Poza" xfId="289" xr:uid="{00000000-0005-0000-0000-000027010000}"/>
    <cellStyle name="Red" xfId="290" xr:uid="{00000000-0005-0000-0000-000028010000}"/>
    <cellStyle name="SAPBEXaggData" xfId="291" xr:uid="{00000000-0005-0000-0000-000029010000}"/>
    <cellStyle name="SAPBEXaggData 2" xfId="292" xr:uid="{00000000-0005-0000-0000-00002A010000}"/>
    <cellStyle name="SAPBEXaggData 3" xfId="293" xr:uid="{00000000-0005-0000-0000-00002B010000}"/>
    <cellStyle name="SAPBEXaggData 4" xfId="294" xr:uid="{00000000-0005-0000-0000-00002C010000}"/>
    <cellStyle name="SAPBEXaggDataEmph" xfId="295" xr:uid="{00000000-0005-0000-0000-00002D010000}"/>
    <cellStyle name="SAPBEXaggItem" xfId="296" xr:uid="{00000000-0005-0000-0000-00002E010000}"/>
    <cellStyle name="SAPBEXaggItem 2" xfId="297" xr:uid="{00000000-0005-0000-0000-00002F010000}"/>
    <cellStyle name="SAPBEXaggItem 3" xfId="298" xr:uid="{00000000-0005-0000-0000-000030010000}"/>
    <cellStyle name="SAPBEXaggItemX" xfId="299" xr:uid="{00000000-0005-0000-0000-000031010000}"/>
    <cellStyle name="SAPBEXchaText" xfId="300" xr:uid="{00000000-0005-0000-0000-000032010000}"/>
    <cellStyle name="SAPBEXchaText 2" xfId="301" xr:uid="{00000000-0005-0000-0000-000033010000}"/>
    <cellStyle name="SAPBEXchaText 3" xfId="302" xr:uid="{00000000-0005-0000-0000-000034010000}"/>
    <cellStyle name="SAPBEXchaText 4" xfId="303" xr:uid="{00000000-0005-0000-0000-000035010000}"/>
    <cellStyle name="SAPBEXchaText 5" xfId="304" xr:uid="{00000000-0005-0000-0000-000036010000}"/>
    <cellStyle name="SAPBEXchaText_Osprzęt do lamp wyładowczych" xfId="305" xr:uid="{00000000-0005-0000-0000-000037010000}"/>
    <cellStyle name="SAPBEXexcBad7" xfId="306" xr:uid="{00000000-0005-0000-0000-000038010000}"/>
    <cellStyle name="SAPBEXexcBad8" xfId="307" xr:uid="{00000000-0005-0000-0000-000039010000}"/>
    <cellStyle name="SAPBEXexcBad9" xfId="308" xr:uid="{00000000-0005-0000-0000-00003A010000}"/>
    <cellStyle name="SAPBEXexcCritical4" xfId="309" xr:uid="{00000000-0005-0000-0000-00003B010000}"/>
    <cellStyle name="SAPBEXexcCritical5" xfId="310" xr:uid="{00000000-0005-0000-0000-00003C010000}"/>
    <cellStyle name="SAPBEXexcCritical6" xfId="311" xr:uid="{00000000-0005-0000-0000-00003D010000}"/>
    <cellStyle name="SAPBEXexcGood1" xfId="312" xr:uid="{00000000-0005-0000-0000-00003E010000}"/>
    <cellStyle name="SAPBEXexcGood2" xfId="313" xr:uid="{00000000-0005-0000-0000-00003F010000}"/>
    <cellStyle name="SAPBEXexcGood3" xfId="314" xr:uid="{00000000-0005-0000-0000-000040010000}"/>
    <cellStyle name="SAPBEXfilterDrill" xfId="315" xr:uid="{00000000-0005-0000-0000-000041010000}"/>
    <cellStyle name="SAPBEXfilterDrill 2" xfId="316" xr:uid="{00000000-0005-0000-0000-000042010000}"/>
    <cellStyle name="SAPBEXfilterDrill 3" xfId="317" xr:uid="{00000000-0005-0000-0000-000043010000}"/>
    <cellStyle name="SAPBEXfilterItem" xfId="318" xr:uid="{00000000-0005-0000-0000-000044010000}"/>
    <cellStyle name="SAPBEXfilterItem 2" xfId="319" xr:uid="{00000000-0005-0000-0000-000045010000}"/>
    <cellStyle name="SAPBEXfilterItem 3" xfId="320" xr:uid="{00000000-0005-0000-0000-000046010000}"/>
    <cellStyle name="SAPBEXfilterText" xfId="321" xr:uid="{00000000-0005-0000-0000-000047010000}"/>
    <cellStyle name="SAPBEXformats" xfId="322" xr:uid="{00000000-0005-0000-0000-000048010000}"/>
    <cellStyle name="SAPBEXformats 2" xfId="323" xr:uid="{00000000-0005-0000-0000-000049010000}"/>
    <cellStyle name="SAPBEXformats_Osprzęt do lamp wyładowczych" xfId="324" xr:uid="{00000000-0005-0000-0000-00004A010000}"/>
    <cellStyle name="SAPBEXheaderItem" xfId="325" xr:uid="{00000000-0005-0000-0000-00004B010000}"/>
    <cellStyle name="SAPBEXheaderItem 2" xfId="326" xr:uid="{00000000-0005-0000-0000-00004C010000}"/>
    <cellStyle name="SAPBEXheaderItem 3" xfId="327" xr:uid="{00000000-0005-0000-0000-00004D010000}"/>
    <cellStyle name="SAPBEXheaderText" xfId="328" xr:uid="{00000000-0005-0000-0000-00004E010000}"/>
    <cellStyle name="SAPBEXheaderText 2" xfId="329" xr:uid="{00000000-0005-0000-0000-00004F010000}"/>
    <cellStyle name="SAPBEXheaderText 3" xfId="330" xr:uid="{00000000-0005-0000-0000-000050010000}"/>
    <cellStyle name="SAPBEXHLevel0" xfId="331" xr:uid="{00000000-0005-0000-0000-000051010000}"/>
    <cellStyle name="SAPBEXHLevel0X" xfId="332" xr:uid="{00000000-0005-0000-0000-000052010000}"/>
    <cellStyle name="SAPBEXHLevel1" xfId="333" xr:uid="{00000000-0005-0000-0000-000053010000}"/>
    <cellStyle name="SAPBEXHLevel1X" xfId="334" xr:uid="{00000000-0005-0000-0000-000054010000}"/>
    <cellStyle name="SAPBEXHLevel2" xfId="335" xr:uid="{00000000-0005-0000-0000-000055010000}"/>
    <cellStyle name="SAPBEXHLevel2X" xfId="336" xr:uid="{00000000-0005-0000-0000-000056010000}"/>
    <cellStyle name="SAPBEXHLevel3" xfId="337" xr:uid="{00000000-0005-0000-0000-000057010000}"/>
    <cellStyle name="SAPBEXHLevel3X" xfId="338" xr:uid="{00000000-0005-0000-0000-000058010000}"/>
    <cellStyle name="SAPBEXresData" xfId="339" xr:uid="{00000000-0005-0000-0000-000059010000}"/>
    <cellStyle name="SAPBEXresDataEmph" xfId="340" xr:uid="{00000000-0005-0000-0000-00005A010000}"/>
    <cellStyle name="SAPBEXresItem" xfId="341" xr:uid="{00000000-0005-0000-0000-00005B010000}"/>
    <cellStyle name="SAPBEXresItemX" xfId="342" xr:uid="{00000000-0005-0000-0000-00005C010000}"/>
    <cellStyle name="SAPBEXstdData" xfId="343" xr:uid="{00000000-0005-0000-0000-00005D010000}"/>
    <cellStyle name="SAPBEXstdData 2" xfId="344" xr:uid="{00000000-0005-0000-0000-00005E010000}"/>
    <cellStyle name="SAPBEXstdData 3" xfId="345" xr:uid="{00000000-0005-0000-0000-00005F010000}"/>
    <cellStyle name="SAPBEXstdData 4" xfId="346" xr:uid="{00000000-0005-0000-0000-000060010000}"/>
    <cellStyle name="SAPBEXstdData 5" xfId="347" xr:uid="{00000000-0005-0000-0000-000061010000}"/>
    <cellStyle name="SAPBEXstdData_Osprzęt do lamp wyładowczych" xfId="348" xr:uid="{00000000-0005-0000-0000-000062010000}"/>
    <cellStyle name="SAPBEXstdDataEmph" xfId="349" xr:uid="{00000000-0005-0000-0000-000063010000}"/>
    <cellStyle name="SAPBEXstdItem" xfId="350" xr:uid="{00000000-0005-0000-0000-000064010000}"/>
    <cellStyle name="SAPBEXstdItem 2" xfId="351" xr:uid="{00000000-0005-0000-0000-000065010000}"/>
    <cellStyle name="SAPBEXstdItem 3" xfId="352" xr:uid="{00000000-0005-0000-0000-000066010000}"/>
    <cellStyle name="SAPBEXstdItem 4" xfId="353" xr:uid="{00000000-0005-0000-0000-000067010000}"/>
    <cellStyle name="SAPBEXstdItem 57" xfId="354" xr:uid="{00000000-0005-0000-0000-000068010000}"/>
    <cellStyle name="SAPBEXstdItem_Lampy wyładowcze" xfId="355" xr:uid="{00000000-0005-0000-0000-000069010000}"/>
    <cellStyle name="SAPBEXstdItemX" xfId="356" xr:uid="{00000000-0005-0000-0000-00006A010000}"/>
    <cellStyle name="SAPBEXtitle" xfId="357" xr:uid="{00000000-0005-0000-0000-00006B010000}"/>
    <cellStyle name="SAPBEXtitle 2" xfId="358" xr:uid="{00000000-0005-0000-0000-00006C010000}"/>
    <cellStyle name="SAPBEXtitle 3" xfId="359" xr:uid="{00000000-0005-0000-0000-00006D010000}"/>
    <cellStyle name="SAPBEXtitle 4" xfId="360" xr:uid="{00000000-0005-0000-0000-00006E010000}"/>
    <cellStyle name="SAPBEXundefined" xfId="361" xr:uid="{00000000-0005-0000-0000-00006F010000}"/>
    <cellStyle name="SAPBEXundefined 2" xfId="362" xr:uid="{00000000-0005-0000-0000-000070010000}"/>
    <cellStyle name="Standaard_ANNX1B" xfId="363" xr:uid="{00000000-0005-0000-0000-000071010000}"/>
    <cellStyle name="Standard_Tabelle1" xfId="7" xr:uid="{00000000-0005-0000-0000-000072010000}"/>
    <cellStyle name="Styl 1" xfId="364" xr:uid="{00000000-0005-0000-0000-000073010000}"/>
    <cellStyle name="Styl 1 2" xfId="365" xr:uid="{00000000-0005-0000-0000-000074010000}"/>
    <cellStyle name="Styl 1 3" xfId="366" xr:uid="{00000000-0005-0000-0000-000075010000}"/>
    <cellStyle name="Style 1" xfId="367" xr:uid="{00000000-0005-0000-0000-000076010000}"/>
    <cellStyle name="Style 1 2" xfId="368" xr:uid="{00000000-0005-0000-0000-000077010000}"/>
    <cellStyle name="Style 1 3" xfId="369" xr:uid="{00000000-0005-0000-0000-000078010000}"/>
    <cellStyle name="Suma" xfId="370" xr:uid="{00000000-0005-0000-0000-000079010000}"/>
    <cellStyle name="Suma 2" xfId="371" xr:uid="{00000000-0005-0000-0000-00007A010000}"/>
    <cellStyle name="Suma 3" xfId="372" xr:uid="{00000000-0005-0000-0000-00007B010000}"/>
    <cellStyle name="Tekst objaśnienia" xfId="373" xr:uid="{00000000-0005-0000-0000-00007C010000}"/>
    <cellStyle name="Tekst ostrzeżenia" xfId="374" xr:uid="{00000000-0005-0000-0000-00007D010000}"/>
    <cellStyle name="Tekst ostrzeżenia 2" xfId="375" xr:uid="{00000000-0005-0000-0000-00007E010000}"/>
    <cellStyle name="Tekst ostrzeżenia 3" xfId="376" xr:uid="{00000000-0005-0000-0000-00007F010000}"/>
    <cellStyle name="Title 2" xfId="377" xr:uid="{00000000-0005-0000-0000-000080010000}"/>
    <cellStyle name="Total 2" xfId="378" xr:uid="{00000000-0005-0000-0000-000081010000}"/>
    <cellStyle name="Tytuł" xfId="379" xr:uid="{00000000-0005-0000-0000-000082010000}"/>
    <cellStyle name="Uwaga" xfId="380" xr:uid="{00000000-0005-0000-0000-000083010000}"/>
    <cellStyle name="Valuta (0)_RESULTS" xfId="381" xr:uid="{00000000-0005-0000-0000-000084010000}"/>
    <cellStyle name="Walutowy 2" xfId="382" xr:uid="{00000000-0005-0000-0000-000086010000}"/>
    <cellStyle name="Warning Text 2" xfId="383" xr:uid="{00000000-0005-0000-0000-000087010000}"/>
    <cellStyle name="Złe" xfId="384" xr:uid="{00000000-0005-0000-0000-000088010000}"/>
    <cellStyle name="常规_Sheet2" xfId="385" xr:uid="{00000000-0005-0000-0000-000089010000}"/>
  </cellStyles>
  <dxfs count="46">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
      <fill>
        <patternFill>
          <bgColor theme="6" tint="0.7999816888943144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9.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4</xdr:col>
      <xdr:colOff>257175</xdr:colOff>
      <xdr:row>17</xdr:row>
      <xdr:rowOff>0</xdr:rowOff>
    </xdr:from>
    <xdr:ext cx="184731" cy="264560"/>
    <xdr:sp macro="" textlink="">
      <xdr:nvSpPr>
        <xdr:cNvPr id="2" name="PoljeZBesedilom 1">
          <a:extLst>
            <a:ext uri="{FF2B5EF4-FFF2-40B4-BE49-F238E27FC236}">
              <a16:creationId xmlns:a16="http://schemas.microsoft.com/office/drawing/2014/main" id="{00000000-0008-0000-0000-000002000000}"/>
            </a:ext>
          </a:extLst>
        </xdr:cNvPr>
        <xdr:cNvSpPr txBox="1"/>
      </xdr:nvSpPr>
      <xdr:spPr>
        <a:xfrm>
          <a:off x="2695575" y="42672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wrap="none" rtlCol="0" anchor="t">
          <a:spAutoFit/>
        </a:bodyPr>
        <a:lstStyle/>
        <a:p>
          <a:endParaRPr lang="sl-SI" sz="1100"/>
        </a:p>
      </xdr:txBody>
    </xdr:sp>
    <xdr:clientData/>
  </xdr:oneCellAnchor>
</xdr:wsDr>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vmlDrawing" Target="../drawings/vmlDrawing10.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vmlDrawing" Target="../drawings/vmlDrawing11.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vmlDrawing" Target="../drawings/vmlDrawing12.v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vmlDrawing" Target="../drawings/vmlDrawing13.v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vmlDrawing" Target="../drawings/vmlDrawing14.v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vmlDrawing" Target="../drawings/vmlDrawing15.v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vmlDrawing" Target="../drawings/vmlDrawing16.v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vmlDrawing" Target="../drawings/vmlDrawing17.v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vmlDrawing" Target="../drawings/vmlDrawing18.vml"/><Relationship Id="rId1" Type="http://schemas.openxmlformats.org/officeDocument/2006/relationships/printerSettings" Target="../printerSettings/printerSettings1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3:N28"/>
  <sheetViews>
    <sheetView view="pageBreakPreview" zoomScaleNormal="100" zoomScaleSheetLayoutView="100" workbookViewId="0">
      <selection activeCell="J25" sqref="J25"/>
    </sheetView>
  </sheetViews>
  <sheetFormatPr defaultRowHeight="12.75"/>
  <cols>
    <col min="1" max="16384" width="9.140625" style="269"/>
  </cols>
  <sheetData>
    <row r="3" spans="1:14">
      <c r="A3" s="268"/>
      <c r="B3" s="268"/>
      <c r="C3" s="268"/>
      <c r="D3" s="268"/>
      <c r="E3" s="268"/>
      <c r="F3" s="268"/>
      <c r="G3" s="268"/>
      <c r="H3" s="268"/>
      <c r="I3" s="268"/>
      <c r="J3" s="268"/>
      <c r="K3" s="268"/>
      <c r="L3" s="268"/>
      <c r="M3" s="268"/>
      <c r="N3" s="268"/>
    </row>
    <row r="8" spans="1:14" ht="33.75" customHeight="1">
      <c r="A8" s="281" t="s">
        <v>17</v>
      </c>
      <c r="B8" s="281"/>
      <c r="C8" s="281"/>
      <c r="D8" s="281"/>
      <c r="E8" s="281"/>
      <c r="F8" s="281"/>
      <c r="G8" s="281"/>
      <c r="H8" s="281"/>
      <c r="I8" s="281"/>
      <c r="J8" s="281"/>
      <c r="K8" s="281"/>
      <c r="L8" s="281"/>
      <c r="M8" s="281"/>
      <c r="N8" s="281"/>
    </row>
    <row r="10" spans="1:14" ht="66.75" customHeight="1">
      <c r="A10" s="281" t="s">
        <v>18</v>
      </c>
      <c r="B10" s="281"/>
      <c r="C10" s="281"/>
      <c r="D10" s="281"/>
      <c r="E10" s="281"/>
      <c r="F10" s="281"/>
      <c r="G10" s="281"/>
      <c r="H10" s="281"/>
      <c r="I10" s="281"/>
      <c r="J10" s="281"/>
      <c r="K10" s="281"/>
      <c r="L10" s="281"/>
      <c r="M10" s="281"/>
      <c r="N10" s="281"/>
    </row>
    <row r="15" spans="1:14" ht="57" customHeight="1">
      <c r="A15" s="282" t="s">
        <v>24</v>
      </c>
      <c r="B15" s="282"/>
      <c r="C15" s="282"/>
      <c r="D15" s="282"/>
      <c r="E15" s="282"/>
      <c r="F15" s="282"/>
      <c r="G15" s="282"/>
      <c r="H15" s="282"/>
      <c r="I15" s="282"/>
      <c r="J15" s="282"/>
      <c r="K15" s="282"/>
      <c r="L15" s="282"/>
      <c r="M15" s="282"/>
      <c r="N15" s="282"/>
    </row>
    <row r="21" spans="1:14" s="270" customFormat="1" ht="40.9" customHeight="1">
      <c r="A21" s="283" t="s">
        <v>11</v>
      </c>
      <c r="B21" s="283"/>
      <c r="C21" s="283"/>
      <c r="D21" s="283"/>
      <c r="E21" s="283"/>
      <c r="F21" s="283"/>
      <c r="G21" s="283"/>
      <c r="H21" s="283"/>
      <c r="I21" s="283"/>
      <c r="J21" s="283"/>
      <c r="K21" s="283"/>
      <c r="L21" s="283"/>
      <c r="M21" s="283"/>
      <c r="N21" s="283"/>
    </row>
    <row r="28" spans="1:14" ht="18" customHeight="1">
      <c r="A28" s="284" t="s">
        <v>2476</v>
      </c>
      <c r="B28" s="284"/>
      <c r="C28" s="284"/>
      <c r="D28" s="284"/>
      <c r="E28" s="284"/>
      <c r="F28" s="284"/>
      <c r="G28" s="284"/>
      <c r="H28" s="284"/>
      <c r="I28" s="284"/>
      <c r="J28" s="284"/>
      <c r="K28" s="284"/>
      <c r="L28" s="284"/>
      <c r="M28" s="284"/>
      <c r="N28" s="284"/>
    </row>
  </sheetData>
  <sheetProtection algorithmName="SHA-512" hashValue="kgbkzHVhVPveZAfwL5Au4kwpJ/zopg8v932MDrkzw9u2/28rudFNSiXRoF8j3W9MQI8+t46hWgBuhXkcZlnaEg==" saltValue="ChnNzrSfMWaj+9TtxmthaQ==" spinCount="100000" sheet="1" objects="1" scenarios="1"/>
  <mergeCells count="5">
    <mergeCell ref="A8:N8"/>
    <mergeCell ref="A10:N10"/>
    <mergeCell ref="A15:N15"/>
    <mergeCell ref="A21:N21"/>
    <mergeCell ref="A28:N28"/>
  </mergeCells>
  <printOptions horizontalCentered="1"/>
  <pageMargins left="0.78740157480314965" right="0.39370078740157483" top="0.39370078740157483"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47"/>
  </sheetPr>
  <dimension ref="A1:G3354"/>
  <sheetViews>
    <sheetView view="pageBreakPreview" topLeftCell="A165" zoomScale="85" zoomScaleNormal="100" zoomScaleSheetLayoutView="85" zoomScalePageLayoutView="115" workbookViewId="0">
      <selection activeCell="B180" sqref="B180"/>
    </sheetView>
  </sheetViews>
  <sheetFormatPr defaultColWidth="9.140625" defaultRowHeight="12.75"/>
  <cols>
    <col min="1" max="1" width="10.85546875" style="278" bestFit="1" customWidth="1"/>
    <col min="2" max="2" width="114.7109375" style="277" customWidth="1"/>
    <col min="3" max="16384" width="9.140625" style="271"/>
  </cols>
  <sheetData>
    <row r="1" spans="1:2" ht="15.75">
      <c r="A1" s="285"/>
      <c r="B1" s="285"/>
    </row>
    <row r="2" spans="1:2" ht="15">
      <c r="A2" s="286" t="s">
        <v>1995</v>
      </c>
      <c r="B2" s="287"/>
    </row>
    <row r="3" spans="1:2" ht="42.75">
      <c r="A3" s="60" t="s">
        <v>581</v>
      </c>
      <c r="B3" s="75" t="s">
        <v>22</v>
      </c>
    </row>
    <row r="4" spans="1:2" ht="28.5">
      <c r="A4" s="60" t="s">
        <v>581</v>
      </c>
      <c r="B4" s="75" t="s">
        <v>1994</v>
      </c>
    </row>
    <row r="5" spans="1:2" ht="28.5">
      <c r="A5" s="60" t="s">
        <v>581</v>
      </c>
      <c r="B5" s="75" t="s">
        <v>1993</v>
      </c>
    </row>
    <row r="6" spans="1:2" s="59" customFormat="1" ht="57">
      <c r="A6" s="60" t="s">
        <v>581</v>
      </c>
      <c r="B6" s="75" t="s">
        <v>580</v>
      </c>
    </row>
    <row r="7" spans="1:2" s="59" customFormat="1" ht="57">
      <c r="A7" s="60" t="s">
        <v>581</v>
      </c>
      <c r="B7" s="77" t="s">
        <v>580</v>
      </c>
    </row>
    <row r="8" spans="1:2" s="59" customFormat="1" ht="57">
      <c r="A8" s="60" t="s">
        <v>581</v>
      </c>
      <c r="B8" s="77" t="s">
        <v>582</v>
      </c>
    </row>
    <row r="9" spans="1:2" s="59" customFormat="1" ht="28.5">
      <c r="A9" s="60" t="s">
        <v>581</v>
      </c>
      <c r="B9" s="77" t="s">
        <v>583</v>
      </c>
    </row>
    <row r="10" spans="1:2" s="59" customFormat="1" ht="42.75">
      <c r="A10" s="60" t="s">
        <v>581</v>
      </c>
      <c r="B10" s="77" t="s">
        <v>584</v>
      </c>
    </row>
    <row r="11" spans="1:2" s="59" customFormat="1" ht="42.75">
      <c r="A11" s="60" t="s">
        <v>581</v>
      </c>
      <c r="B11" s="77" t="s">
        <v>585</v>
      </c>
    </row>
    <row r="12" spans="1:2" s="59" customFormat="1" ht="15">
      <c r="A12" s="60" t="s">
        <v>581</v>
      </c>
      <c r="B12" s="77" t="s">
        <v>586</v>
      </c>
    </row>
    <row r="13" spans="1:2" s="59" customFormat="1" ht="327.75">
      <c r="A13" s="60" t="s">
        <v>581</v>
      </c>
      <c r="B13" s="77" t="s">
        <v>2073</v>
      </c>
    </row>
    <row r="14" spans="1:2" s="59" customFormat="1" ht="99.75">
      <c r="A14" s="60"/>
      <c r="B14" s="77" t="s">
        <v>2076</v>
      </c>
    </row>
    <row r="15" spans="1:2" s="59" customFormat="1" ht="28.5">
      <c r="A15" s="60" t="s">
        <v>587</v>
      </c>
      <c r="B15" s="78" t="s">
        <v>2077</v>
      </c>
    </row>
    <row r="16" spans="1:2" s="59" customFormat="1" ht="142.5">
      <c r="A16" s="60" t="s">
        <v>588</v>
      </c>
      <c r="B16" s="78" t="s">
        <v>2078</v>
      </c>
    </row>
    <row r="17" spans="1:2" s="59" customFormat="1" ht="85.5">
      <c r="A17" s="60" t="s">
        <v>589</v>
      </c>
      <c r="B17" s="78" t="s">
        <v>2079</v>
      </c>
    </row>
    <row r="18" spans="1:2" s="59" customFormat="1" ht="42.75">
      <c r="A18" s="60" t="s">
        <v>590</v>
      </c>
      <c r="B18" s="79" t="s">
        <v>2280</v>
      </c>
    </row>
    <row r="19" spans="1:2" s="59" customFormat="1" ht="43.5">
      <c r="A19" s="60" t="s">
        <v>591</v>
      </c>
      <c r="B19" s="79" t="s">
        <v>2329</v>
      </c>
    </row>
    <row r="20" spans="1:2" s="59" customFormat="1" ht="86.25">
      <c r="A20" s="60" t="s">
        <v>592</v>
      </c>
      <c r="B20" s="79" t="s">
        <v>2074</v>
      </c>
    </row>
    <row r="21" spans="1:2" s="59" customFormat="1" ht="57.75">
      <c r="A21" s="60" t="s">
        <v>593</v>
      </c>
      <c r="B21" s="79" t="s">
        <v>594</v>
      </c>
    </row>
    <row r="22" spans="1:2" s="59" customFormat="1" ht="57.75">
      <c r="A22" s="60" t="s">
        <v>595</v>
      </c>
      <c r="B22" s="78" t="s">
        <v>596</v>
      </c>
    </row>
    <row r="23" spans="1:2" s="59" customFormat="1" ht="100.5">
      <c r="A23" s="60" t="s">
        <v>597</v>
      </c>
      <c r="B23" s="78" t="s">
        <v>598</v>
      </c>
    </row>
    <row r="24" spans="1:2" s="59" customFormat="1" ht="57.75">
      <c r="A24" s="60" t="s">
        <v>599</v>
      </c>
      <c r="B24" s="78" t="s">
        <v>600</v>
      </c>
    </row>
    <row r="25" spans="1:2" s="59" customFormat="1" ht="71.25">
      <c r="A25" s="60" t="s">
        <v>601</v>
      </c>
      <c r="B25" s="78" t="s">
        <v>2292</v>
      </c>
    </row>
    <row r="26" spans="1:2" s="59" customFormat="1" ht="100.5">
      <c r="A26" s="60" t="s">
        <v>602</v>
      </c>
      <c r="B26" s="112" t="s">
        <v>2236</v>
      </c>
    </row>
    <row r="27" spans="1:2" s="59" customFormat="1" ht="15">
      <c r="A27" s="60" t="s">
        <v>603</v>
      </c>
      <c r="B27" s="80" t="s">
        <v>2047</v>
      </c>
    </row>
    <row r="28" spans="1:2" s="59" customFormat="1" ht="15">
      <c r="A28" s="60" t="s">
        <v>604</v>
      </c>
      <c r="B28" s="78" t="s">
        <v>605</v>
      </c>
    </row>
    <row r="29" spans="1:2" s="59" customFormat="1" ht="42.75">
      <c r="A29" s="61" t="s">
        <v>606</v>
      </c>
      <c r="B29" s="79" t="s">
        <v>2080</v>
      </c>
    </row>
    <row r="30" spans="1:2" s="59" customFormat="1" ht="42.75">
      <c r="A30" s="61" t="s">
        <v>607</v>
      </c>
      <c r="B30" s="79" t="s">
        <v>2081</v>
      </c>
    </row>
    <row r="31" spans="1:2" s="59" customFormat="1" ht="15">
      <c r="A31" s="61" t="s">
        <v>608</v>
      </c>
      <c r="B31" s="79" t="s">
        <v>609</v>
      </c>
    </row>
    <row r="32" spans="1:2" s="59" customFormat="1" ht="42.75">
      <c r="A32" s="61" t="s">
        <v>610</v>
      </c>
      <c r="B32" s="79" t="s">
        <v>2082</v>
      </c>
    </row>
    <row r="33" spans="1:2" s="59" customFormat="1" ht="28.5">
      <c r="A33" s="61" t="s">
        <v>611</v>
      </c>
      <c r="B33" s="79" t="s">
        <v>612</v>
      </c>
    </row>
    <row r="34" spans="1:2" s="59" customFormat="1" ht="42.75">
      <c r="A34" s="60" t="s">
        <v>613</v>
      </c>
      <c r="B34" s="78" t="s">
        <v>614</v>
      </c>
    </row>
    <row r="35" spans="1:2" s="59" customFormat="1" ht="15">
      <c r="A35" s="60" t="s">
        <v>615</v>
      </c>
      <c r="B35" s="80" t="s">
        <v>2083</v>
      </c>
    </row>
    <row r="36" spans="1:2" s="59" customFormat="1" ht="57">
      <c r="A36" s="60" t="s">
        <v>616</v>
      </c>
      <c r="B36" s="78" t="s">
        <v>2048</v>
      </c>
    </row>
    <row r="37" spans="1:2" s="59" customFormat="1" ht="28.5">
      <c r="A37" s="60" t="s">
        <v>617</v>
      </c>
      <c r="B37" s="78" t="s">
        <v>618</v>
      </c>
    </row>
    <row r="38" spans="1:2" s="59" customFormat="1" ht="58.5">
      <c r="A38" s="60" t="s">
        <v>619</v>
      </c>
      <c r="B38" s="78" t="s">
        <v>620</v>
      </c>
    </row>
    <row r="39" spans="1:2" s="59" customFormat="1" ht="15">
      <c r="A39" s="60" t="s">
        <v>621</v>
      </c>
      <c r="B39" s="78" t="s">
        <v>622</v>
      </c>
    </row>
    <row r="40" spans="1:2" s="59" customFormat="1" ht="28.5">
      <c r="A40" s="60" t="s">
        <v>623</v>
      </c>
      <c r="B40" s="78" t="s">
        <v>624</v>
      </c>
    </row>
    <row r="41" spans="1:2" s="59" customFormat="1" ht="42.75">
      <c r="A41" s="60" t="s">
        <v>625</v>
      </c>
      <c r="B41" s="78" t="s">
        <v>2084</v>
      </c>
    </row>
    <row r="42" spans="1:2" s="59" customFormat="1" ht="28.5">
      <c r="A42" s="60" t="s">
        <v>626</v>
      </c>
      <c r="B42" s="78" t="s">
        <v>627</v>
      </c>
    </row>
    <row r="43" spans="1:2" s="59" customFormat="1" ht="15">
      <c r="A43" s="60" t="s">
        <v>628</v>
      </c>
      <c r="B43" s="78" t="s">
        <v>629</v>
      </c>
    </row>
    <row r="44" spans="1:2" s="59" customFormat="1" ht="15">
      <c r="A44" s="60" t="s">
        <v>630</v>
      </c>
      <c r="B44" s="78" t="s">
        <v>631</v>
      </c>
    </row>
    <row r="45" spans="1:2" s="59" customFormat="1" ht="15">
      <c r="A45" s="60" t="s">
        <v>632</v>
      </c>
      <c r="B45" s="78" t="s">
        <v>633</v>
      </c>
    </row>
    <row r="46" spans="1:2" s="59" customFormat="1" ht="29.25">
      <c r="A46" s="60" t="s">
        <v>634</v>
      </c>
      <c r="B46" s="78" t="s">
        <v>2309</v>
      </c>
    </row>
    <row r="47" spans="1:2" s="59" customFormat="1" ht="28.5">
      <c r="A47" s="60" t="s">
        <v>635</v>
      </c>
      <c r="B47" s="78" t="s">
        <v>636</v>
      </c>
    </row>
    <row r="48" spans="1:2" s="59" customFormat="1" ht="15">
      <c r="A48" s="60" t="s">
        <v>637</v>
      </c>
      <c r="B48" s="78" t="s">
        <v>638</v>
      </c>
    </row>
    <row r="49" spans="1:2" s="59" customFormat="1" ht="15">
      <c r="A49" s="60" t="s">
        <v>639</v>
      </c>
      <c r="B49" s="78" t="s">
        <v>640</v>
      </c>
    </row>
    <row r="50" spans="1:2" s="59" customFormat="1" ht="42.75">
      <c r="A50" s="60" t="s">
        <v>641</v>
      </c>
      <c r="B50" s="78" t="s">
        <v>642</v>
      </c>
    </row>
    <row r="51" spans="1:2" s="59" customFormat="1" ht="15">
      <c r="A51" s="60" t="s">
        <v>643</v>
      </c>
      <c r="B51" s="78" t="s">
        <v>644</v>
      </c>
    </row>
    <row r="52" spans="1:2" s="59" customFormat="1" ht="57">
      <c r="A52" s="60" t="s">
        <v>645</v>
      </c>
      <c r="B52" s="78" t="s">
        <v>2085</v>
      </c>
    </row>
    <row r="53" spans="1:2" s="59" customFormat="1" ht="71.25">
      <c r="A53" s="60" t="s">
        <v>646</v>
      </c>
      <c r="B53" s="78" t="s">
        <v>2086</v>
      </c>
    </row>
    <row r="54" spans="1:2" s="59" customFormat="1" ht="28.5">
      <c r="A54" s="60" t="s">
        <v>647</v>
      </c>
      <c r="B54" s="78" t="s">
        <v>648</v>
      </c>
    </row>
    <row r="55" spans="1:2" s="59" customFormat="1" ht="28.5">
      <c r="A55" s="60" t="s">
        <v>649</v>
      </c>
      <c r="B55" s="78" t="s">
        <v>650</v>
      </c>
    </row>
    <row r="56" spans="1:2" s="59" customFormat="1" ht="42.75">
      <c r="A56" s="60" t="s">
        <v>651</v>
      </c>
      <c r="B56" s="78" t="s">
        <v>652</v>
      </c>
    </row>
    <row r="57" spans="1:2" s="59" customFormat="1" ht="35.25" customHeight="1">
      <c r="A57" s="60" t="s">
        <v>653</v>
      </c>
      <c r="B57" s="78" t="s">
        <v>2087</v>
      </c>
    </row>
    <row r="58" spans="1:2" s="59" customFormat="1" ht="23.25" customHeight="1">
      <c r="A58" s="60" t="s">
        <v>654</v>
      </c>
      <c r="B58" s="80" t="s">
        <v>655</v>
      </c>
    </row>
    <row r="59" spans="1:2" s="59" customFormat="1" ht="57">
      <c r="A59" s="60" t="s">
        <v>656</v>
      </c>
      <c r="B59" s="78" t="s">
        <v>657</v>
      </c>
    </row>
    <row r="60" spans="1:2" s="59" customFormat="1" ht="57">
      <c r="A60" s="60" t="s">
        <v>658</v>
      </c>
      <c r="B60" s="78" t="s">
        <v>659</v>
      </c>
    </row>
    <row r="61" spans="1:2" s="59" customFormat="1" ht="28.5">
      <c r="A61" s="60" t="s">
        <v>660</v>
      </c>
      <c r="B61" s="78" t="s">
        <v>2088</v>
      </c>
    </row>
    <row r="62" spans="1:2" s="59" customFormat="1" ht="28.5">
      <c r="A62" s="60" t="s">
        <v>661</v>
      </c>
      <c r="B62" s="78" t="s">
        <v>2075</v>
      </c>
    </row>
    <row r="63" spans="1:2" s="59" customFormat="1" ht="42.75">
      <c r="A63" s="60" t="s">
        <v>662</v>
      </c>
      <c r="B63" s="78" t="s">
        <v>2310</v>
      </c>
    </row>
    <row r="64" spans="1:2" s="59" customFormat="1" ht="15">
      <c r="A64" s="60" t="s">
        <v>663</v>
      </c>
      <c r="B64" s="80" t="s">
        <v>45</v>
      </c>
    </row>
    <row r="65" spans="1:2" s="59" customFormat="1" ht="57">
      <c r="A65" s="60" t="s">
        <v>664</v>
      </c>
      <c r="B65" s="78" t="s">
        <v>665</v>
      </c>
    </row>
    <row r="66" spans="1:2" s="59" customFormat="1" ht="71.25">
      <c r="A66" s="60" t="s">
        <v>666</v>
      </c>
      <c r="B66" s="78" t="s">
        <v>667</v>
      </c>
    </row>
    <row r="67" spans="1:2" s="59" customFormat="1" ht="28.5">
      <c r="A67" s="60" t="s">
        <v>668</v>
      </c>
      <c r="B67" s="78" t="s">
        <v>669</v>
      </c>
    </row>
    <row r="68" spans="1:2" s="59" customFormat="1" ht="42.75">
      <c r="A68" s="60" t="s">
        <v>670</v>
      </c>
      <c r="B68" s="78" t="s">
        <v>2089</v>
      </c>
    </row>
    <row r="69" spans="1:2" s="59" customFormat="1" ht="28.5">
      <c r="A69" s="60" t="s">
        <v>671</v>
      </c>
      <c r="B69" s="78" t="s">
        <v>2090</v>
      </c>
    </row>
    <row r="70" spans="1:2" s="59" customFormat="1" ht="15">
      <c r="A70" s="60" t="s">
        <v>672</v>
      </c>
      <c r="B70" s="80" t="s">
        <v>673</v>
      </c>
    </row>
    <row r="71" spans="1:2" s="59" customFormat="1" ht="28.5">
      <c r="A71" s="60" t="s">
        <v>674</v>
      </c>
      <c r="B71" s="78" t="s">
        <v>675</v>
      </c>
    </row>
    <row r="72" spans="1:2" s="59" customFormat="1" ht="15">
      <c r="A72" s="60" t="s">
        <v>676</v>
      </c>
      <c r="B72" s="78" t="s">
        <v>677</v>
      </c>
    </row>
    <row r="73" spans="1:2" s="59" customFormat="1" ht="15">
      <c r="A73" s="60" t="s">
        <v>678</v>
      </c>
      <c r="B73" s="78" t="s">
        <v>679</v>
      </c>
    </row>
    <row r="74" spans="1:2" s="59" customFormat="1" ht="61.5" customHeight="1">
      <c r="A74" s="60" t="s">
        <v>680</v>
      </c>
      <c r="B74" s="78" t="s">
        <v>2091</v>
      </c>
    </row>
    <row r="75" spans="1:2" s="59" customFormat="1" ht="15">
      <c r="A75" s="60" t="s">
        <v>681</v>
      </c>
      <c r="B75" s="78" t="s">
        <v>2092</v>
      </c>
    </row>
    <row r="76" spans="1:2" s="59" customFormat="1" ht="15">
      <c r="A76" s="60"/>
      <c r="B76" s="78" t="s">
        <v>2093</v>
      </c>
    </row>
    <row r="77" spans="1:2" s="59" customFormat="1" ht="15">
      <c r="A77" s="60"/>
      <c r="B77" s="78" t="s">
        <v>682</v>
      </c>
    </row>
    <row r="78" spans="1:2" s="59" customFormat="1" ht="15">
      <c r="A78" s="60"/>
      <c r="B78" s="78" t="s">
        <v>683</v>
      </c>
    </row>
    <row r="79" spans="1:2" s="59" customFormat="1" ht="28.5">
      <c r="A79" s="60" t="s">
        <v>684</v>
      </c>
      <c r="B79" s="78" t="s">
        <v>685</v>
      </c>
    </row>
    <row r="80" spans="1:2" s="59" customFormat="1" ht="28.5">
      <c r="A80" s="60" t="s">
        <v>686</v>
      </c>
      <c r="B80" s="78" t="s">
        <v>687</v>
      </c>
    </row>
    <row r="81" spans="1:2" s="59" customFormat="1" ht="28.5">
      <c r="A81" s="60" t="s">
        <v>688</v>
      </c>
      <c r="B81" s="75" t="s">
        <v>689</v>
      </c>
    </row>
    <row r="82" spans="1:2" s="59" customFormat="1" ht="15">
      <c r="A82" s="60" t="s">
        <v>690</v>
      </c>
      <c r="B82" s="75" t="s">
        <v>691</v>
      </c>
    </row>
    <row r="83" spans="1:2" s="59" customFormat="1" ht="28.5">
      <c r="A83" s="60"/>
      <c r="B83" s="78" t="s">
        <v>692</v>
      </c>
    </row>
    <row r="84" spans="1:2" s="59" customFormat="1" ht="28.5">
      <c r="A84" s="60" t="s">
        <v>693</v>
      </c>
      <c r="B84" s="78" t="s">
        <v>694</v>
      </c>
    </row>
    <row r="85" spans="1:2" s="59" customFormat="1" ht="28.5">
      <c r="A85" s="60" t="s">
        <v>695</v>
      </c>
      <c r="B85" s="78" t="s">
        <v>2094</v>
      </c>
    </row>
    <row r="86" spans="1:2" s="59" customFormat="1" ht="15">
      <c r="A86" s="60" t="s">
        <v>696</v>
      </c>
      <c r="B86" s="78" t="s">
        <v>697</v>
      </c>
    </row>
    <row r="87" spans="1:2" s="59" customFormat="1" ht="28.5">
      <c r="A87" s="60" t="s">
        <v>698</v>
      </c>
      <c r="B87" s="78" t="s">
        <v>699</v>
      </c>
    </row>
    <row r="88" spans="1:2" s="59" customFormat="1" ht="71.25">
      <c r="A88" s="60" t="s">
        <v>700</v>
      </c>
      <c r="B88" s="78" t="s">
        <v>2095</v>
      </c>
    </row>
    <row r="89" spans="1:2" s="59" customFormat="1" ht="156.75">
      <c r="A89" s="288" t="s">
        <v>701</v>
      </c>
      <c r="B89" s="113" t="s">
        <v>2308</v>
      </c>
    </row>
    <row r="90" spans="1:2" s="59" customFormat="1" ht="142.5">
      <c r="A90" s="289"/>
      <c r="B90" s="114" t="s">
        <v>2307</v>
      </c>
    </row>
    <row r="91" spans="1:2" s="59" customFormat="1" ht="114.75">
      <c r="A91" s="60" t="s">
        <v>702</v>
      </c>
      <c r="B91" s="81" t="s">
        <v>703</v>
      </c>
    </row>
    <row r="92" spans="1:2" s="59" customFormat="1" ht="71.25">
      <c r="A92" s="60" t="s">
        <v>704</v>
      </c>
      <c r="B92" s="81" t="s">
        <v>705</v>
      </c>
    </row>
    <row r="93" spans="1:2" s="59" customFormat="1" ht="28.5">
      <c r="A93" s="60" t="s">
        <v>706</v>
      </c>
      <c r="B93" s="81" t="s">
        <v>2293</v>
      </c>
    </row>
    <row r="94" spans="1:2" s="63" customFormat="1">
      <c r="A94" s="62"/>
      <c r="B94" s="82"/>
    </row>
    <row r="95" spans="1:2" s="59" customFormat="1" ht="15">
      <c r="A95" s="67" t="s">
        <v>707</v>
      </c>
      <c r="B95" s="92" t="s">
        <v>708</v>
      </c>
    </row>
    <row r="96" spans="1:2" s="59" customFormat="1" ht="15">
      <c r="A96" s="60"/>
      <c r="B96" s="78"/>
    </row>
    <row r="97" spans="1:2" s="59" customFormat="1" ht="15">
      <c r="A97" s="100" t="s">
        <v>709</v>
      </c>
      <c r="B97" s="101" t="s">
        <v>710</v>
      </c>
    </row>
    <row r="98" spans="1:2" s="59" customFormat="1" ht="15">
      <c r="A98" s="60"/>
      <c r="B98" s="78"/>
    </row>
    <row r="99" spans="1:2" s="59" customFormat="1" ht="85.5">
      <c r="A99" s="60" t="s">
        <v>581</v>
      </c>
      <c r="B99" s="85" t="s">
        <v>2096</v>
      </c>
    </row>
    <row r="100" spans="1:2" s="59" customFormat="1" ht="15">
      <c r="A100" s="60" t="s">
        <v>581</v>
      </c>
      <c r="B100" s="85" t="s">
        <v>711</v>
      </c>
    </row>
    <row r="101" spans="1:2" s="59" customFormat="1" ht="28.5">
      <c r="A101" s="64" t="s">
        <v>712</v>
      </c>
      <c r="B101" s="85" t="s">
        <v>713</v>
      </c>
    </row>
    <row r="102" spans="1:2" s="59" customFormat="1" ht="28.5">
      <c r="A102" s="64" t="s">
        <v>714</v>
      </c>
      <c r="B102" s="85" t="s">
        <v>2294</v>
      </c>
    </row>
    <row r="103" spans="1:2" s="59" customFormat="1" ht="57">
      <c r="A103" s="64" t="s">
        <v>715</v>
      </c>
      <c r="B103" s="85" t="s">
        <v>716</v>
      </c>
    </row>
    <row r="104" spans="1:2" s="59" customFormat="1" ht="42.75">
      <c r="A104" s="64" t="s">
        <v>717</v>
      </c>
      <c r="B104" s="85" t="s">
        <v>2049</v>
      </c>
    </row>
    <row r="105" spans="1:2" s="59" customFormat="1" ht="57">
      <c r="A105" s="64" t="s">
        <v>718</v>
      </c>
      <c r="B105" s="85" t="s">
        <v>719</v>
      </c>
    </row>
    <row r="106" spans="1:2" s="59" customFormat="1" ht="42.75">
      <c r="A106" s="64" t="s">
        <v>720</v>
      </c>
      <c r="B106" s="85" t="s">
        <v>721</v>
      </c>
    </row>
    <row r="107" spans="1:2" s="59" customFormat="1" ht="57">
      <c r="A107" s="64" t="s">
        <v>722</v>
      </c>
      <c r="B107" s="85" t="s">
        <v>2097</v>
      </c>
    </row>
    <row r="108" spans="1:2" s="59" customFormat="1" ht="15">
      <c r="A108" s="64"/>
      <c r="B108" s="85"/>
    </row>
    <row r="109" spans="1:2" s="59" customFormat="1" ht="15">
      <c r="A109" s="100" t="s">
        <v>723</v>
      </c>
      <c r="B109" s="101" t="s">
        <v>724</v>
      </c>
    </row>
    <row r="110" spans="1:2" s="59" customFormat="1" ht="15">
      <c r="A110" s="64"/>
      <c r="B110" s="85"/>
    </row>
    <row r="111" spans="1:2" s="59" customFormat="1" ht="15">
      <c r="A111" s="100" t="s">
        <v>725</v>
      </c>
      <c r="B111" s="101" t="s">
        <v>726</v>
      </c>
    </row>
    <row r="112" spans="1:2" s="59" customFormat="1" ht="15">
      <c r="A112" s="64"/>
      <c r="B112" s="85"/>
    </row>
    <row r="113" spans="1:2" s="59" customFormat="1" ht="129">
      <c r="A113" s="60" t="s">
        <v>581</v>
      </c>
      <c r="B113" s="84" t="s">
        <v>2050</v>
      </c>
    </row>
    <row r="114" spans="1:2" s="59" customFormat="1" ht="42.75">
      <c r="A114" s="64"/>
      <c r="B114" s="85" t="s">
        <v>2051</v>
      </c>
    </row>
    <row r="115" spans="1:2" s="59" customFormat="1" ht="71.25">
      <c r="A115" s="64" t="s">
        <v>727</v>
      </c>
      <c r="B115" s="85" t="s">
        <v>728</v>
      </c>
    </row>
    <row r="116" spans="1:2" s="59" customFormat="1" ht="71.25">
      <c r="A116" s="64" t="s">
        <v>729</v>
      </c>
      <c r="B116" s="85" t="s">
        <v>2098</v>
      </c>
    </row>
    <row r="117" spans="1:2" s="59" customFormat="1" ht="57">
      <c r="A117" s="64" t="s">
        <v>730</v>
      </c>
      <c r="B117" s="85" t="s">
        <v>2330</v>
      </c>
    </row>
    <row r="118" spans="1:2" s="59" customFormat="1" ht="28.5">
      <c r="A118" s="64" t="s">
        <v>731</v>
      </c>
      <c r="B118" s="85" t="s">
        <v>732</v>
      </c>
    </row>
    <row r="119" spans="1:2" s="59" customFormat="1" ht="42.75">
      <c r="A119" s="64" t="s">
        <v>733</v>
      </c>
      <c r="B119" s="85" t="s">
        <v>734</v>
      </c>
    </row>
    <row r="120" spans="1:2" s="59" customFormat="1" ht="28.5">
      <c r="A120" s="64" t="s">
        <v>735</v>
      </c>
      <c r="B120" s="85" t="s">
        <v>736</v>
      </c>
    </row>
    <row r="121" spans="1:2" s="59" customFormat="1" ht="57">
      <c r="A121" s="64" t="s">
        <v>737</v>
      </c>
      <c r="B121" s="81" t="s">
        <v>2099</v>
      </c>
    </row>
    <row r="122" spans="1:2" s="59" customFormat="1" ht="15">
      <c r="A122" s="64"/>
      <c r="B122" s="85"/>
    </row>
    <row r="123" spans="1:2" s="59" customFormat="1" ht="15">
      <c r="A123" s="65" t="s">
        <v>738</v>
      </c>
      <c r="B123" s="86" t="s">
        <v>739</v>
      </c>
    </row>
    <row r="124" spans="1:2" s="59" customFormat="1" ht="15">
      <c r="A124" s="64" t="s">
        <v>740</v>
      </c>
      <c r="B124" s="81" t="s">
        <v>741</v>
      </c>
    </row>
    <row r="125" spans="1:2" s="59" customFormat="1" ht="15">
      <c r="A125" s="64"/>
      <c r="B125" s="81" t="s">
        <v>742</v>
      </c>
    </row>
    <row r="126" spans="1:2" s="59" customFormat="1" ht="15">
      <c r="A126" s="64"/>
      <c r="B126" s="81" t="s">
        <v>743</v>
      </c>
    </row>
    <row r="127" spans="1:2" s="59" customFormat="1" ht="15">
      <c r="A127" s="64" t="s">
        <v>744</v>
      </c>
      <c r="B127" s="81" t="s">
        <v>745</v>
      </c>
    </row>
    <row r="128" spans="1:2" s="59" customFormat="1" ht="15">
      <c r="A128" s="64"/>
      <c r="B128" s="81" t="s">
        <v>746</v>
      </c>
    </row>
    <row r="129" spans="1:2" s="59" customFormat="1" ht="15">
      <c r="A129" s="64"/>
      <c r="B129" s="81" t="s">
        <v>747</v>
      </c>
    </row>
    <row r="130" spans="1:2" s="59" customFormat="1" ht="15">
      <c r="A130" s="64" t="s">
        <v>748</v>
      </c>
      <c r="B130" s="81" t="s">
        <v>2053</v>
      </c>
    </row>
    <row r="131" spans="1:2" s="59" customFormat="1" ht="15">
      <c r="A131" s="64"/>
      <c r="B131" s="81" t="s">
        <v>749</v>
      </c>
    </row>
    <row r="132" spans="1:2" s="59" customFormat="1" ht="15">
      <c r="A132" s="64"/>
      <c r="B132" s="81" t="s">
        <v>750</v>
      </c>
    </row>
    <row r="133" spans="1:2" s="59" customFormat="1" ht="15">
      <c r="A133" s="64"/>
      <c r="B133" s="85"/>
    </row>
    <row r="134" spans="1:2" s="59" customFormat="1" ht="15">
      <c r="A134" s="102"/>
      <c r="B134" s="103" t="s">
        <v>2052</v>
      </c>
    </row>
    <row r="135" spans="1:2" s="59" customFormat="1" ht="28.5">
      <c r="A135" s="60" t="s">
        <v>581</v>
      </c>
      <c r="B135" s="96" t="s">
        <v>2240</v>
      </c>
    </row>
    <row r="136" spans="1:2" s="59" customFormat="1" ht="15">
      <c r="A136" s="104" t="s">
        <v>751</v>
      </c>
      <c r="B136" s="96" t="s">
        <v>752</v>
      </c>
    </row>
    <row r="137" spans="1:2" s="59" customFormat="1" ht="15">
      <c r="A137" s="104" t="s">
        <v>751</v>
      </c>
      <c r="B137" s="96" t="s">
        <v>753</v>
      </c>
    </row>
    <row r="138" spans="1:2" s="59" customFormat="1" ht="15">
      <c r="A138" s="104" t="s">
        <v>751</v>
      </c>
      <c r="B138" s="96" t="s">
        <v>754</v>
      </c>
    </row>
    <row r="139" spans="1:2" s="59" customFormat="1" ht="15">
      <c r="A139" s="104" t="s">
        <v>751</v>
      </c>
      <c r="B139" s="96" t="s">
        <v>755</v>
      </c>
    </row>
    <row r="140" spans="1:2" s="59" customFormat="1" ht="15">
      <c r="A140" s="60" t="s">
        <v>581</v>
      </c>
      <c r="B140" s="96" t="s">
        <v>756</v>
      </c>
    </row>
    <row r="141" spans="1:2" s="59" customFormat="1" ht="28.5">
      <c r="A141" s="60" t="s">
        <v>581</v>
      </c>
      <c r="B141" s="96" t="s">
        <v>757</v>
      </c>
    </row>
    <row r="142" spans="1:2" s="59" customFormat="1" ht="28.5">
      <c r="A142" s="60" t="s">
        <v>581</v>
      </c>
      <c r="B142" s="96" t="s">
        <v>758</v>
      </c>
    </row>
    <row r="143" spans="1:2" s="59" customFormat="1" ht="28.5">
      <c r="A143" s="60" t="s">
        <v>581</v>
      </c>
      <c r="B143" s="96" t="s">
        <v>759</v>
      </c>
    </row>
    <row r="144" spans="1:2" s="59" customFormat="1" ht="15">
      <c r="A144" s="104" t="s">
        <v>751</v>
      </c>
      <c r="B144" s="96" t="s">
        <v>2100</v>
      </c>
    </row>
    <row r="145" spans="1:2" s="59" customFormat="1" ht="15">
      <c r="A145" s="104" t="s">
        <v>751</v>
      </c>
      <c r="B145" s="96" t="s">
        <v>760</v>
      </c>
    </row>
    <row r="146" spans="1:2" s="59" customFormat="1" ht="15">
      <c r="A146" s="104" t="s">
        <v>751</v>
      </c>
      <c r="B146" s="96" t="s">
        <v>2101</v>
      </c>
    </row>
    <row r="147" spans="1:2" s="59" customFormat="1" ht="15">
      <c r="A147" s="104" t="s">
        <v>751</v>
      </c>
      <c r="B147" s="96" t="s">
        <v>761</v>
      </c>
    </row>
    <row r="148" spans="1:2" s="59" customFormat="1" ht="15">
      <c r="A148" s="60" t="s">
        <v>581</v>
      </c>
      <c r="B148" s="96" t="s">
        <v>2241</v>
      </c>
    </row>
    <row r="149" spans="1:2" s="59" customFormat="1" ht="15">
      <c r="A149" s="104"/>
      <c r="B149" s="96" t="s">
        <v>2102</v>
      </c>
    </row>
    <row r="150" spans="1:2" s="59" customFormat="1" ht="15">
      <c r="A150" s="104" t="s">
        <v>751</v>
      </c>
      <c r="B150" s="96" t="s">
        <v>762</v>
      </c>
    </row>
    <row r="151" spans="1:2" s="59" customFormat="1" ht="15">
      <c r="A151" s="104" t="s">
        <v>751</v>
      </c>
      <c r="B151" s="96" t="s">
        <v>763</v>
      </c>
    </row>
    <row r="152" spans="1:2" s="59" customFormat="1" ht="15">
      <c r="A152" s="104" t="s">
        <v>751</v>
      </c>
      <c r="B152" s="96" t="s">
        <v>2103</v>
      </c>
    </row>
    <row r="153" spans="1:2" s="59" customFormat="1" ht="15">
      <c r="A153" s="104" t="s">
        <v>751</v>
      </c>
      <c r="B153" s="96" t="s">
        <v>2104</v>
      </c>
    </row>
    <row r="154" spans="1:2" s="59" customFormat="1" ht="15">
      <c r="A154" s="104" t="s">
        <v>751</v>
      </c>
      <c r="B154" s="96" t="s">
        <v>2105</v>
      </c>
    </row>
    <row r="155" spans="1:2" s="59" customFormat="1" ht="15">
      <c r="A155" s="64"/>
      <c r="B155" s="85"/>
    </row>
    <row r="156" spans="1:2" s="59" customFormat="1" ht="15">
      <c r="A156" s="67" t="s">
        <v>764</v>
      </c>
      <c r="B156" s="92" t="s">
        <v>2106</v>
      </c>
    </row>
    <row r="157" spans="1:2" s="59" customFormat="1" ht="15">
      <c r="A157" s="60"/>
      <c r="B157" s="78"/>
    </row>
    <row r="158" spans="1:2" s="59" customFormat="1" ht="71.25">
      <c r="A158" s="60" t="s">
        <v>581</v>
      </c>
      <c r="B158" s="87" t="s">
        <v>2107</v>
      </c>
    </row>
    <row r="159" spans="1:2" s="59" customFormat="1" ht="57">
      <c r="A159" s="60" t="s">
        <v>765</v>
      </c>
      <c r="B159" s="78" t="s">
        <v>766</v>
      </c>
    </row>
    <row r="160" spans="1:2" s="59" customFormat="1" ht="28.5">
      <c r="A160" s="60" t="s">
        <v>767</v>
      </c>
      <c r="B160" s="78" t="s">
        <v>2108</v>
      </c>
    </row>
    <row r="161" spans="1:2" s="59" customFormat="1" ht="28.5">
      <c r="A161" s="60" t="s">
        <v>768</v>
      </c>
      <c r="B161" s="78" t="s">
        <v>769</v>
      </c>
    </row>
    <row r="162" spans="1:2" s="59" customFormat="1" ht="28.5">
      <c r="A162" s="60" t="s">
        <v>770</v>
      </c>
      <c r="B162" s="78" t="s">
        <v>2109</v>
      </c>
    </row>
    <row r="163" spans="1:2" s="59" customFormat="1" ht="28.5">
      <c r="A163" s="60" t="s">
        <v>771</v>
      </c>
      <c r="B163" s="78" t="s">
        <v>2054</v>
      </c>
    </row>
    <row r="164" spans="1:2" s="59" customFormat="1" ht="42.75">
      <c r="A164" s="60" t="s">
        <v>772</v>
      </c>
      <c r="B164" s="78" t="s">
        <v>773</v>
      </c>
    </row>
    <row r="165" spans="1:2" s="59" customFormat="1" ht="42.75">
      <c r="A165" s="60" t="s">
        <v>774</v>
      </c>
      <c r="B165" s="78" t="s">
        <v>775</v>
      </c>
    </row>
    <row r="166" spans="1:2" s="59" customFormat="1" ht="28.5">
      <c r="A166" s="60" t="s">
        <v>776</v>
      </c>
      <c r="B166" s="78" t="s">
        <v>2110</v>
      </c>
    </row>
    <row r="167" spans="1:2" s="59" customFormat="1" ht="28.5">
      <c r="A167" s="60" t="s">
        <v>777</v>
      </c>
      <c r="B167" s="78" t="s">
        <v>778</v>
      </c>
    </row>
    <row r="168" spans="1:2" s="59" customFormat="1" ht="15">
      <c r="A168" s="60" t="s">
        <v>779</v>
      </c>
      <c r="B168" s="78" t="s">
        <v>780</v>
      </c>
    </row>
    <row r="169" spans="1:2" s="59" customFormat="1" ht="28.5">
      <c r="A169" s="60" t="s">
        <v>781</v>
      </c>
      <c r="B169" s="78" t="s">
        <v>2281</v>
      </c>
    </row>
    <row r="170" spans="1:2" s="59" customFormat="1" ht="29.25">
      <c r="A170" s="60" t="s">
        <v>782</v>
      </c>
      <c r="B170" s="78" t="s">
        <v>2237</v>
      </c>
    </row>
    <row r="171" spans="1:2" s="59" customFormat="1" ht="42.75">
      <c r="A171" s="60" t="s">
        <v>783</v>
      </c>
      <c r="B171" s="78" t="s">
        <v>784</v>
      </c>
    </row>
    <row r="172" spans="1:2" s="59" customFormat="1" ht="57">
      <c r="A172" s="60" t="s">
        <v>785</v>
      </c>
      <c r="B172" s="78" t="s">
        <v>2111</v>
      </c>
    </row>
    <row r="173" spans="1:2" s="59" customFormat="1" ht="57">
      <c r="A173" s="60" t="s">
        <v>786</v>
      </c>
      <c r="B173" s="78" t="s">
        <v>2112</v>
      </c>
    </row>
    <row r="174" spans="1:2" s="59" customFormat="1" ht="15">
      <c r="A174" s="60" t="s">
        <v>787</v>
      </c>
      <c r="B174" s="88" t="s">
        <v>2113</v>
      </c>
    </row>
    <row r="175" spans="1:2" s="59" customFormat="1" ht="42.75">
      <c r="A175" s="60" t="s">
        <v>788</v>
      </c>
      <c r="B175" s="279" t="s">
        <v>2471</v>
      </c>
    </row>
    <row r="176" spans="1:2" s="59" customFormat="1" ht="28.5">
      <c r="A176" s="60" t="s">
        <v>789</v>
      </c>
      <c r="B176" s="279" t="s">
        <v>2472</v>
      </c>
    </row>
    <row r="177" spans="1:2" s="59" customFormat="1" ht="15">
      <c r="A177" s="60" t="s">
        <v>790</v>
      </c>
      <c r="B177" s="279" t="s">
        <v>2470</v>
      </c>
    </row>
    <row r="178" spans="1:2" s="59" customFormat="1" ht="15">
      <c r="A178" s="60" t="s">
        <v>791</v>
      </c>
      <c r="B178" s="279" t="s">
        <v>792</v>
      </c>
    </row>
    <row r="179" spans="1:2" s="59" customFormat="1" ht="15">
      <c r="A179" s="60" t="s">
        <v>793</v>
      </c>
      <c r="B179" s="279" t="s">
        <v>794</v>
      </c>
    </row>
    <row r="180" spans="1:2" s="59" customFormat="1" ht="57">
      <c r="A180" s="60" t="s">
        <v>795</v>
      </c>
      <c r="B180" s="279" t="s">
        <v>796</v>
      </c>
    </row>
    <row r="181" spans="1:2" s="59" customFormat="1" ht="28.5">
      <c r="A181" s="60" t="s">
        <v>797</v>
      </c>
      <c r="B181" s="279" t="s">
        <v>798</v>
      </c>
    </row>
    <row r="182" spans="1:2" s="59" customFormat="1" ht="28.5">
      <c r="A182" s="60" t="s">
        <v>799</v>
      </c>
      <c r="B182" s="279" t="s">
        <v>2036</v>
      </c>
    </row>
    <row r="183" spans="1:2" s="59" customFormat="1" ht="15">
      <c r="A183" s="60"/>
      <c r="B183" s="89"/>
    </row>
    <row r="184" spans="1:2" s="59" customFormat="1" ht="15">
      <c r="A184" s="66" t="s">
        <v>800</v>
      </c>
      <c r="B184" s="86" t="s">
        <v>801</v>
      </c>
    </row>
    <row r="185" spans="1:2" s="59" customFormat="1" ht="15">
      <c r="A185" s="60" t="s">
        <v>802</v>
      </c>
      <c r="B185" s="81" t="s">
        <v>803</v>
      </c>
    </row>
    <row r="186" spans="1:2" s="59" customFormat="1" ht="15">
      <c r="A186" s="60"/>
      <c r="B186" s="81" t="s">
        <v>804</v>
      </c>
    </row>
    <row r="187" spans="1:2" s="59" customFormat="1" ht="15">
      <c r="A187" s="60" t="s">
        <v>805</v>
      </c>
      <c r="B187" s="81" t="s">
        <v>806</v>
      </c>
    </row>
    <row r="188" spans="1:2" s="59" customFormat="1" ht="15">
      <c r="A188" s="60"/>
      <c r="B188" s="81" t="s">
        <v>807</v>
      </c>
    </row>
    <row r="189" spans="1:2" s="59" customFormat="1" ht="15">
      <c r="A189" s="60"/>
      <c r="B189" s="81" t="s">
        <v>808</v>
      </c>
    </row>
    <row r="190" spans="1:2" s="59" customFormat="1" ht="15">
      <c r="A190" s="60"/>
      <c r="B190" s="81" t="s">
        <v>809</v>
      </c>
    </row>
    <row r="191" spans="1:2" s="59" customFormat="1" ht="15">
      <c r="A191" s="60"/>
      <c r="B191" s="81" t="s">
        <v>810</v>
      </c>
    </row>
    <row r="192" spans="1:2" s="59" customFormat="1" ht="15">
      <c r="A192" s="60" t="s">
        <v>811</v>
      </c>
      <c r="B192" s="81" t="s">
        <v>812</v>
      </c>
    </row>
    <row r="193" spans="1:2" s="59" customFormat="1" ht="15">
      <c r="A193" s="60"/>
      <c r="B193" s="81" t="s">
        <v>813</v>
      </c>
    </row>
    <row r="194" spans="1:2" s="59" customFormat="1" ht="15">
      <c r="A194" s="60" t="s">
        <v>814</v>
      </c>
      <c r="B194" s="81" t="s">
        <v>815</v>
      </c>
    </row>
    <row r="195" spans="1:2" s="59" customFormat="1" ht="15">
      <c r="A195" s="60"/>
      <c r="B195" s="81" t="s">
        <v>816</v>
      </c>
    </row>
    <row r="196" spans="1:2" s="59" customFormat="1" ht="15">
      <c r="A196" s="60" t="s">
        <v>817</v>
      </c>
      <c r="B196" s="81" t="s">
        <v>818</v>
      </c>
    </row>
    <row r="197" spans="1:2" s="59" customFormat="1" ht="15">
      <c r="A197" s="60"/>
      <c r="B197" s="81" t="s">
        <v>819</v>
      </c>
    </row>
    <row r="198" spans="1:2" s="59" customFormat="1" ht="15">
      <c r="A198" s="60"/>
      <c r="B198" s="81" t="s">
        <v>820</v>
      </c>
    </row>
    <row r="199" spans="1:2" s="59" customFormat="1" ht="15">
      <c r="A199" s="60" t="s">
        <v>821</v>
      </c>
      <c r="B199" s="81" t="s">
        <v>822</v>
      </c>
    </row>
    <row r="200" spans="1:2" s="59" customFormat="1" ht="15">
      <c r="A200" s="60"/>
      <c r="B200" s="81" t="s">
        <v>823</v>
      </c>
    </row>
    <row r="201" spans="1:2" s="59" customFormat="1" ht="15">
      <c r="A201" s="60"/>
      <c r="B201" s="81" t="s">
        <v>824</v>
      </c>
    </row>
    <row r="202" spans="1:2" s="59" customFormat="1" ht="15">
      <c r="A202" s="60"/>
      <c r="B202" s="81" t="s">
        <v>825</v>
      </c>
    </row>
    <row r="203" spans="1:2" s="59" customFormat="1" ht="15">
      <c r="A203" s="60"/>
      <c r="B203" s="81" t="s">
        <v>826</v>
      </c>
    </row>
    <row r="204" spans="1:2" s="59" customFormat="1" ht="15">
      <c r="A204" s="60" t="s">
        <v>827</v>
      </c>
      <c r="B204" s="81" t="s">
        <v>828</v>
      </c>
    </row>
    <row r="205" spans="1:2" s="59" customFormat="1" ht="15">
      <c r="A205" s="60"/>
      <c r="B205" s="81" t="s">
        <v>829</v>
      </c>
    </row>
    <row r="206" spans="1:2" s="59" customFormat="1" ht="15">
      <c r="A206" s="60"/>
      <c r="B206" s="81" t="s">
        <v>830</v>
      </c>
    </row>
    <row r="207" spans="1:2" s="59" customFormat="1" ht="15">
      <c r="A207" s="60"/>
      <c r="B207" s="81" t="s">
        <v>831</v>
      </c>
    </row>
    <row r="208" spans="1:2" s="59" customFormat="1" ht="15">
      <c r="A208" s="60" t="s">
        <v>832</v>
      </c>
      <c r="B208" s="81" t="s">
        <v>833</v>
      </c>
    </row>
    <row r="209" spans="1:2" s="59" customFormat="1" ht="15">
      <c r="A209" s="60"/>
      <c r="B209" s="81" t="s">
        <v>834</v>
      </c>
    </row>
    <row r="210" spans="1:2" s="59" customFormat="1" ht="15">
      <c r="A210" s="60" t="s">
        <v>835</v>
      </c>
      <c r="B210" s="81" t="s">
        <v>836</v>
      </c>
    </row>
    <row r="211" spans="1:2" s="59" customFormat="1" ht="15">
      <c r="A211" s="60"/>
      <c r="B211" s="81" t="s">
        <v>837</v>
      </c>
    </row>
    <row r="212" spans="1:2" s="59" customFormat="1" ht="15">
      <c r="A212" s="60" t="s">
        <v>838</v>
      </c>
      <c r="B212" s="81" t="s">
        <v>2114</v>
      </c>
    </row>
    <row r="213" spans="1:2" s="59" customFormat="1" ht="15">
      <c r="A213" s="60"/>
      <c r="B213" s="81" t="s">
        <v>839</v>
      </c>
    </row>
    <row r="214" spans="1:2" s="59" customFormat="1" ht="15">
      <c r="A214" s="60" t="s">
        <v>840</v>
      </c>
      <c r="B214" s="81" t="s">
        <v>841</v>
      </c>
    </row>
    <row r="215" spans="1:2" s="59" customFormat="1" ht="15">
      <c r="A215" s="60"/>
      <c r="B215" s="81" t="s">
        <v>842</v>
      </c>
    </row>
    <row r="216" spans="1:2" s="59" customFormat="1" ht="15">
      <c r="A216" s="60" t="s">
        <v>843</v>
      </c>
      <c r="B216" s="81" t="s">
        <v>844</v>
      </c>
    </row>
    <row r="217" spans="1:2" s="59" customFormat="1" ht="15">
      <c r="A217" s="60"/>
      <c r="B217" s="81" t="s">
        <v>845</v>
      </c>
    </row>
    <row r="218" spans="1:2" s="59" customFormat="1" ht="15">
      <c r="A218" s="60" t="s">
        <v>846</v>
      </c>
      <c r="B218" s="81" t="s">
        <v>847</v>
      </c>
    </row>
    <row r="219" spans="1:2" s="59" customFormat="1" ht="15">
      <c r="A219" s="60"/>
      <c r="B219" s="81" t="s">
        <v>848</v>
      </c>
    </row>
    <row r="220" spans="1:2" s="59" customFormat="1" ht="15">
      <c r="A220" s="60" t="s">
        <v>849</v>
      </c>
      <c r="B220" s="81" t="s">
        <v>850</v>
      </c>
    </row>
    <row r="221" spans="1:2" s="59" customFormat="1" ht="15">
      <c r="A221" s="60"/>
      <c r="B221" s="81" t="s">
        <v>851</v>
      </c>
    </row>
    <row r="222" spans="1:2" s="59" customFormat="1" ht="28.5">
      <c r="A222" s="60" t="s">
        <v>852</v>
      </c>
      <c r="B222" s="81" t="s">
        <v>853</v>
      </c>
    </row>
    <row r="223" spans="1:2" s="59" customFormat="1" ht="15">
      <c r="A223" s="60"/>
      <c r="B223" s="81" t="s">
        <v>854</v>
      </c>
    </row>
    <row r="224" spans="1:2" s="59" customFormat="1" ht="28.5">
      <c r="A224" s="60" t="s">
        <v>855</v>
      </c>
      <c r="B224" s="81" t="s">
        <v>856</v>
      </c>
    </row>
    <row r="225" spans="1:2" s="59" customFormat="1" ht="15">
      <c r="A225" s="60"/>
      <c r="B225" s="81" t="s">
        <v>857</v>
      </c>
    </row>
    <row r="226" spans="1:2" s="59" customFormat="1" ht="28.5">
      <c r="A226" s="60" t="s">
        <v>858</v>
      </c>
      <c r="B226" s="81" t="s">
        <v>859</v>
      </c>
    </row>
    <row r="227" spans="1:2" s="59" customFormat="1" ht="15">
      <c r="A227" s="60"/>
      <c r="B227" s="81" t="s">
        <v>860</v>
      </c>
    </row>
    <row r="228" spans="1:2" s="59" customFormat="1" ht="28.5">
      <c r="A228" s="60" t="s">
        <v>861</v>
      </c>
      <c r="B228" s="81" t="s">
        <v>862</v>
      </c>
    </row>
    <row r="229" spans="1:2" s="59" customFormat="1" ht="15">
      <c r="A229" s="60"/>
      <c r="B229" s="81" t="s">
        <v>863</v>
      </c>
    </row>
    <row r="230" spans="1:2" s="59" customFormat="1" ht="28.5">
      <c r="A230" s="60" t="s">
        <v>864</v>
      </c>
      <c r="B230" s="81" t="s">
        <v>865</v>
      </c>
    </row>
    <row r="231" spans="1:2" s="59" customFormat="1" ht="15">
      <c r="A231" s="60"/>
      <c r="B231" s="81" t="s">
        <v>866</v>
      </c>
    </row>
    <row r="232" spans="1:2" s="59" customFormat="1" ht="28.5">
      <c r="A232" s="60" t="s">
        <v>867</v>
      </c>
      <c r="B232" s="81" t="s">
        <v>868</v>
      </c>
    </row>
    <row r="233" spans="1:2" s="59" customFormat="1" ht="15">
      <c r="A233" s="60"/>
      <c r="B233" s="81" t="s">
        <v>869</v>
      </c>
    </row>
    <row r="234" spans="1:2" s="59" customFormat="1" ht="28.5">
      <c r="A234" s="60" t="s">
        <v>870</v>
      </c>
      <c r="B234" s="81" t="s">
        <v>871</v>
      </c>
    </row>
    <row r="235" spans="1:2" s="59" customFormat="1" ht="15">
      <c r="A235" s="60"/>
      <c r="B235" s="81" t="s">
        <v>872</v>
      </c>
    </row>
    <row r="236" spans="1:2" s="59" customFormat="1" ht="28.5">
      <c r="A236" s="60" t="s">
        <v>873</v>
      </c>
      <c r="B236" s="81" t="s">
        <v>874</v>
      </c>
    </row>
    <row r="237" spans="1:2" s="59" customFormat="1" ht="15">
      <c r="A237" s="60"/>
      <c r="B237" s="81" t="s">
        <v>875</v>
      </c>
    </row>
    <row r="238" spans="1:2" s="59" customFormat="1" ht="15">
      <c r="A238" s="60" t="s">
        <v>876</v>
      </c>
      <c r="B238" s="81" t="s">
        <v>877</v>
      </c>
    </row>
    <row r="239" spans="1:2" s="59" customFormat="1" ht="15">
      <c r="A239" s="60"/>
      <c r="B239" s="81" t="s">
        <v>878</v>
      </c>
    </row>
    <row r="240" spans="1:2" s="59" customFormat="1" ht="15">
      <c r="A240" s="60" t="s">
        <v>879</v>
      </c>
      <c r="B240" s="81" t="s">
        <v>880</v>
      </c>
    </row>
    <row r="241" spans="1:2" s="59" customFormat="1" ht="15">
      <c r="A241" s="60"/>
      <c r="B241" s="81" t="s">
        <v>881</v>
      </c>
    </row>
    <row r="242" spans="1:2" s="59" customFormat="1" ht="15">
      <c r="A242" s="60"/>
      <c r="B242" s="78"/>
    </row>
    <row r="243" spans="1:2" s="59" customFormat="1" ht="15">
      <c r="A243" s="105"/>
      <c r="B243" s="106" t="s">
        <v>2055</v>
      </c>
    </row>
    <row r="244" spans="1:2" s="59" customFormat="1" ht="15">
      <c r="A244" s="60" t="s">
        <v>581</v>
      </c>
      <c r="B244" s="238" t="s">
        <v>882</v>
      </c>
    </row>
    <row r="245" spans="1:2" s="59" customFormat="1" ht="15">
      <c r="A245" s="60" t="s">
        <v>581</v>
      </c>
      <c r="B245" s="91" t="s">
        <v>883</v>
      </c>
    </row>
    <row r="246" spans="1:2" s="59" customFormat="1" ht="28.5">
      <c r="A246" s="60" t="s">
        <v>581</v>
      </c>
      <c r="B246" s="91" t="s">
        <v>884</v>
      </c>
    </row>
    <row r="247" spans="1:2" s="59" customFormat="1" ht="15">
      <c r="A247" s="107" t="s">
        <v>751</v>
      </c>
      <c r="B247" s="91" t="s">
        <v>885</v>
      </c>
    </row>
    <row r="248" spans="1:2" s="59" customFormat="1" ht="15">
      <c r="A248" s="107" t="s">
        <v>751</v>
      </c>
      <c r="B248" s="91" t="s">
        <v>886</v>
      </c>
    </row>
    <row r="249" spans="1:2" s="59" customFormat="1" ht="28.5">
      <c r="A249" s="107" t="s">
        <v>751</v>
      </c>
      <c r="B249" s="91" t="s">
        <v>2115</v>
      </c>
    </row>
    <row r="250" spans="1:2" s="59" customFormat="1" ht="15">
      <c r="A250" s="107" t="s">
        <v>751</v>
      </c>
      <c r="B250" s="91" t="s">
        <v>2238</v>
      </c>
    </row>
    <row r="251" spans="1:2" s="59" customFormat="1" ht="15">
      <c r="A251" s="107" t="s">
        <v>751</v>
      </c>
      <c r="B251" s="91" t="s">
        <v>887</v>
      </c>
    </row>
    <row r="252" spans="1:2" s="59" customFormat="1" ht="15">
      <c r="A252" s="107" t="s">
        <v>751</v>
      </c>
      <c r="B252" s="91" t="s">
        <v>888</v>
      </c>
    </row>
    <row r="253" spans="1:2" s="59" customFormat="1" ht="15">
      <c r="A253" s="107" t="s">
        <v>751</v>
      </c>
      <c r="B253" s="91" t="s">
        <v>889</v>
      </c>
    </row>
    <row r="254" spans="1:2" s="59" customFormat="1" ht="28.5">
      <c r="A254" s="60" t="s">
        <v>581</v>
      </c>
      <c r="B254" s="91" t="s">
        <v>890</v>
      </c>
    </row>
    <row r="255" spans="1:2" s="59" customFormat="1" ht="15">
      <c r="A255" s="60" t="s">
        <v>581</v>
      </c>
      <c r="B255" s="91" t="s">
        <v>891</v>
      </c>
    </row>
    <row r="256" spans="1:2" s="59" customFormat="1" ht="15">
      <c r="A256" s="60" t="s">
        <v>581</v>
      </c>
      <c r="B256" s="91" t="s">
        <v>892</v>
      </c>
    </row>
    <row r="257" spans="1:2" s="59" customFormat="1" ht="15">
      <c r="A257" s="107" t="s">
        <v>751</v>
      </c>
      <c r="B257" s="91" t="s">
        <v>2039</v>
      </c>
    </row>
    <row r="258" spans="1:2" s="59" customFormat="1" ht="28.5">
      <c r="A258" s="107" t="s">
        <v>751</v>
      </c>
      <c r="B258" s="91" t="s">
        <v>2038</v>
      </c>
    </row>
    <row r="259" spans="1:2" s="59" customFormat="1" ht="28.5">
      <c r="A259" s="107" t="s">
        <v>751</v>
      </c>
      <c r="B259" s="91" t="s">
        <v>2040</v>
      </c>
    </row>
    <row r="260" spans="1:2" s="59" customFormat="1" ht="15">
      <c r="A260" s="107" t="s">
        <v>751</v>
      </c>
      <c r="B260" s="91" t="s">
        <v>2037</v>
      </c>
    </row>
    <row r="261" spans="1:2" s="59" customFormat="1" ht="15">
      <c r="A261" s="107" t="s">
        <v>751</v>
      </c>
      <c r="B261" s="91" t="s">
        <v>893</v>
      </c>
    </row>
    <row r="262" spans="1:2" s="59" customFormat="1" ht="15">
      <c r="A262" s="60" t="s">
        <v>581</v>
      </c>
      <c r="B262" s="91" t="s">
        <v>1119</v>
      </c>
    </row>
    <row r="263" spans="1:2" s="59" customFormat="1" ht="15">
      <c r="A263" s="107" t="s">
        <v>751</v>
      </c>
      <c r="B263" s="91" t="s">
        <v>2041</v>
      </c>
    </row>
    <row r="264" spans="1:2" s="59" customFormat="1" ht="15">
      <c r="A264" s="107" t="s">
        <v>751</v>
      </c>
      <c r="B264" s="91" t="s">
        <v>2042</v>
      </c>
    </row>
    <row r="265" spans="1:2" s="59" customFormat="1" ht="15">
      <c r="A265" s="107" t="s">
        <v>751</v>
      </c>
      <c r="B265" s="91" t="s">
        <v>2043</v>
      </c>
    </row>
    <row r="266" spans="1:2" s="59" customFormat="1" ht="15">
      <c r="A266" s="107" t="s">
        <v>751</v>
      </c>
      <c r="B266" s="91" t="s">
        <v>894</v>
      </c>
    </row>
    <row r="267" spans="1:2" s="59" customFormat="1" ht="15">
      <c r="A267" s="60" t="s">
        <v>581</v>
      </c>
      <c r="B267" s="91" t="s">
        <v>2044</v>
      </c>
    </row>
    <row r="268" spans="1:2" s="59" customFormat="1" ht="15">
      <c r="A268" s="107" t="s">
        <v>751</v>
      </c>
      <c r="B268" s="91" t="s">
        <v>895</v>
      </c>
    </row>
    <row r="269" spans="1:2" s="59" customFormat="1" ht="15">
      <c r="A269" s="60" t="s">
        <v>581</v>
      </c>
      <c r="B269" s="91" t="s">
        <v>2045</v>
      </c>
    </row>
    <row r="270" spans="1:2" s="59" customFormat="1" ht="15">
      <c r="A270" s="60" t="s">
        <v>581</v>
      </c>
      <c r="B270" s="91" t="s">
        <v>892</v>
      </c>
    </row>
    <row r="271" spans="1:2" s="59" customFormat="1" ht="15">
      <c r="A271" s="107" t="s">
        <v>751</v>
      </c>
      <c r="B271" s="91" t="s">
        <v>896</v>
      </c>
    </row>
    <row r="272" spans="1:2" s="59" customFormat="1" ht="15">
      <c r="A272" s="107" t="s">
        <v>751</v>
      </c>
      <c r="B272" s="91" t="s">
        <v>897</v>
      </c>
    </row>
    <row r="273" spans="1:2" s="59" customFormat="1" ht="15">
      <c r="A273" s="60" t="s">
        <v>581</v>
      </c>
      <c r="B273" s="91" t="s">
        <v>898</v>
      </c>
    </row>
    <row r="274" spans="1:2" s="59" customFormat="1" ht="28.5">
      <c r="A274" s="107" t="s">
        <v>751</v>
      </c>
      <c r="B274" s="91" t="s">
        <v>2116</v>
      </c>
    </row>
    <row r="275" spans="1:2" s="59" customFormat="1" ht="42.75">
      <c r="A275" s="107" t="s">
        <v>751</v>
      </c>
      <c r="B275" s="91" t="s">
        <v>2117</v>
      </c>
    </row>
    <row r="276" spans="1:2" s="59" customFormat="1" ht="28.5">
      <c r="A276" s="107" t="s">
        <v>751</v>
      </c>
      <c r="B276" s="91" t="s">
        <v>2242</v>
      </c>
    </row>
    <row r="277" spans="1:2" s="59" customFormat="1" ht="15">
      <c r="A277" s="60" t="s">
        <v>581</v>
      </c>
      <c r="B277" s="91" t="s">
        <v>1119</v>
      </c>
    </row>
    <row r="278" spans="1:2" s="59" customFormat="1" ht="15">
      <c r="A278" s="107" t="s">
        <v>751</v>
      </c>
      <c r="B278" s="91" t="s">
        <v>899</v>
      </c>
    </row>
    <row r="279" spans="1:2" s="59" customFormat="1" ht="15">
      <c r="A279" s="107" t="s">
        <v>751</v>
      </c>
      <c r="B279" s="91" t="s">
        <v>900</v>
      </c>
    </row>
    <row r="280" spans="1:2" s="59" customFormat="1" ht="15">
      <c r="A280" s="107" t="s">
        <v>751</v>
      </c>
      <c r="B280" s="91" t="s">
        <v>901</v>
      </c>
    </row>
    <row r="281" spans="1:2" s="59" customFormat="1" ht="15">
      <c r="A281" s="60"/>
      <c r="B281" s="78"/>
    </row>
    <row r="282" spans="1:2" s="59" customFormat="1" ht="15">
      <c r="A282" s="67" t="s">
        <v>902</v>
      </c>
      <c r="B282" s="92" t="s">
        <v>903</v>
      </c>
    </row>
    <row r="283" spans="1:2" s="59" customFormat="1" ht="15">
      <c r="A283" s="60"/>
      <c r="B283" s="78"/>
    </row>
    <row r="284" spans="1:2" s="59" customFormat="1" ht="42.75">
      <c r="A284" s="60" t="s">
        <v>581</v>
      </c>
      <c r="B284" s="87" t="s">
        <v>2046</v>
      </c>
    </row>
    <row r="285" spans="1:2" s="59" customFormat="1" ht="114">
      <c r="A285" s="64" t="s">
        <v>904</v>
      </c>
      <c r="B285" s="85" t="s">
        <v>2118</v>
      </c>
    </row>
    <row r="286" spans="1:2" s="59" customFormat="1" ht="15">
      <c r="A286" s="64" t="s">
        <v>905</v>
      </c>
      <c r="B286" s="83" t="s">
        <v>906</v>
      </c>
    </row>
    <row r="287" spans="1:2" s="59" customFormat="1" ht="28.5">
      <c r="A287" s="64" t="s">
        <v>907</v>
      </c>
      <c r="B287" s="78" t="s">
        <v>908</v>
      </c>
    </row>
    <row r="288" spans="1:2" s="59" customFormat="1" ht="42.75">
      <c r="A288" s="64" t="s">
        <v>909</v>
      </c>
      <c r="B288" s="85" t="s">
        <v>2282</v>
      </c>
    </row>
    <row r="289" spans="1:2" s="59" customFormat="1" ht="57">
      <c r="A289" s="64" t="s">
        <v>910</v>
      </c>
      <c r="B289" s="78" t="s">
        <v>911</v>
      </c>
    </row>
    <row r="290" spans="1:2" s="59" customFormat="1" ht="15">
      <c r="A290" s="64" t="s">
        <v>912</v>
      </c>
      <c r="B290" s="85" t="s">
        <v>913</v>
      </c>
    </row>
    <row r="291" spans="1:2" s="59" customFormat="1" ht="28.5">
      <c r="A291" s="64" t="s">
        <v>914</v>
      </c>
      <c r="B291" s="85" t="s">
        <v>915</v>
      </c>
    </row>
    <row r="292" spans="1:2" s="59" customFormat="1" ht="15">
      <c r="A292" s="64" t="s">
        <v>916</v>
      </c>
      <c r="B292" s="85" t="s">
        <v>917</v>
      </c>
    </row>
    <row r="293" spans="1:2" s="59" customFormat="1" ht="15">
      <c r="A293" s="60"/>
      <c r="B293" s="78"/>
    </row>
    <row r="294" spans="1:2" s="59" customFormat="1" ht="15">
      <c r="A294" s="66"/>
      <c r="B294" s="86" t="s">
        <v>918</v>
      </c>
    </row>
    <row r="295" spans="1:2" s="59" customFormat="1" ht="15">
      <c r="A295" s="60" t="s">
        <v>919</v>
      </c>
      <c r="B295" s="81" t="s">
        <v>920</v>
      </c>
    </row>
    <row r="296" spans="1:2" s="59" customFormat="1" ht="15">
      <c r="A296" s="60"/>
      <c r="B296" s="81" t="s">
        <v>921</v>
      </c>
    </row>
    <row r="297" spans="1:2" s="59" customFormat="1" ht="15">
      <c r="A297" s="60" t="s">
        <v>922</v>
      </c>
      <c r="B297" s="81" t="s">
        <v>923</v>
      </c>
    </row>
    <row r="298" spans="1:2" s="59" customFormat="1" ht="15">
      <c r="A298" s="60"/>
      <c r="B298" s="81" t="s">
        <v>924</v>
      </c>
    </row>
    <row r="299" spans="1:2" s="59" customFormat="1" ht="15">
      <c r="A299" s="60" t="s">
        <v>925</v>
      </c>
      <c r="B299" s="81" t="s">
        <v>926</v>
      </c>
    </row>
    <row r="300" spans="1:2" s="59" customFormat="1" ht="15">
      <c r="A300" s="60"/>
      <c r="B300" s="81" t="s">
        <v>927</v>
      </c>
    </row>
    <row r="301" spans="1:2" s="59" customFormat="1" ht="15">
      <c r="A301" s="60"/>
      <c r="B301" s="81" t="s">
        <v>928</v>
      </c>
    </row>
    <row r="302" spans="1:2" s="59" customFormat="1" ht="15">
      <c r="A302" s="60" t="s">
        <v>929</v>
      </c>
      <c r="B302" s="81" t="s">
        <v>930</v>
      </c>
    </row>
    <row r="303" spans="1:2" s="59" customFormat="1" ht="15">
      <c r="A303" s="60"/>
      <c r="B303" s="81" t="s">
        <v>931</v>
      </c>
    </row>
    <row r="304" spans="1:2" s="59" customFormat="1" ht="15">
      <c r="A304" s="60" t="s">
        <v>932</v>
      </c>
      <c r="B304" s="81" t="s">
        <v>933</v>
      </c>
    </row>
    <row r="305" spans="1:2" s="59" customFormat="1" ht="15">
      <c r="A305" s="60"/>
      <c r="B305" s="81" t="s">
        <v>934</v>
      </c>
    </row>
    <row r="306" spans="1:2" s="59" customFormat="1" ht="15">
      <c r="A306" s="60" t="s">
        <v>935</v>
      </c>
      <c r="B306" s="81" t="s">
        <v>936</v>
      </c>
    </row>
    <row r="307" spans="1:2" s="59" customFormat="1" ht="15">
      <c r="A307" s="60"/>
      <c r="B307" s="81" t="s">
        <v>937</v>
      </c>
    </row>
    <row r="308" spans="1:2" s="59" customFormat="1" ht="15">
      <c r="A308" s="60" t="s">
        <v>938</v>
      </c>
      <c r="B308" s="81" t="s">
        <v>939</v>
      </c>
    </row>
    <row r="309" spans="1:2" s="59" customFormat="1" ht="15">
      <c r="A309" s="60"/>
      <c r="B309" s="81" t="s">
        <v>940</v>
      </c>
    </row>
    <row r="310" spans="1:2" s="59" customFormat="1" ht="15">
      <c r="A310" s="60" t="s">
        <v>941</v>
      </c>
      <c r="B310" s="81" t="s">
        <v>942</v>
      </c>
    </row>
    <row r="311" spans="1:2" s="59" customFormat="1" ht="15">
      <c r="A311" s="60"/>
      <c r="B311" s="81" t="s">
        <v>943</v>
      </c>
    </row>
    <row r="312" spans="1:2" s="59" customFormat="1" ht="15">
      <c r="A312" s="60" t="s">
        <v>944</v>
      </c>
      <c r="B312" s="81" t="s">
        <v>945</v>
      </c>
    </row>
    <row r="313" spans="1:2" s="59" customFormat="1" ht="15">
      <c r="A313" s="60"/>
      <c r="B313" s="81" t="s">
        <v>946</v>
      </c>
    </row>
    <row r="314" spans="1:2" s="59" customFormat="1" ht="15">
      <c r="A314" s="60" t="s">
        <v>947</v>
      </c>
      <c r="B314" s="81" t="s">
        <v>948</v>
      </c>
    </row>
    <row r="315" spans="1:2" s="59" customFormat="1" ht="15">
      <c r="A315" s="60"/>
      <c r="B315" s="81" t="s">
        <v>949</v>
      </c>
    </row>
    <row r="316" spans="1:2" s="59" customFormat="1" ht="15">
      <c r="A316" s="60" t="s">
        <v>950</v>
      </c>
      <c r="B316" s="81" t="s">
        <v>951</v>
      </c>
    </row>
    <row r="317" spans="1:2" s="59" customFormat="1" ht="15">
      <c r="A317" s="60"/>
      <c r="B317" s="81" t="s">
        <v>952</v>
      </c>
    </row>
    <row r="318" spans="1:2" s="59" customFormat="1" ht="15">
      <c r="A318" s="60"/>
      <c r="B318" s="81" t="s">
        <v>953</v>
      </c>
    </row>
    <row r="319" spans="1:2" s="59" customFormat="1" ht="15">
      <c r="A319" s="60" t="s">
        <v>954</v>
      </c>
      <c r="B319" s="81" t="s">
        <v>955</v>
      </c>
    </row>
    <row r="320" spans="1:2" s="59" customFormat="1" ht="15">
      <c r="A320" s="60"/>
      <c r="B320" s="81" t="s">
        <v>819</v>
      </c>
    </row>
    <row r="321" spans="1:2" s="59" customFormat="1" ht="15">
      <c r="A321" s="60"/>
      <c r="B321" s="81" t="s">
        <v>820</v>
      </c>
    </row>
    <row r="322" spans="1:2" s="59" customFormat="1" ht="15">
      <c r="A322" s="60" t="s">
        <v>956</v>
      </c>
      <c r="B322" s="81" t="s">
        <v>957</v>
      </c>
    </row>
    <row r="323" spans="1:2" s="59" customFormat="1" ht="15">
      <c r="A323" s="60"/>
      <c r="B323" s="81" t="s">
        <v>958</v>
      </c>
    </row>
    <row r="324" spans="1:2" s="59" customFormat="1" ht="15">
      <c r="A324" s="60" t="s">
        <v>959</v>
      </c>
      <c r="B324" s="81" t="s">
        <v>960</v>
      </c>
    </row>
    <row r="325" spans="1:2" s="59" customFormat="1" ht="15">
      <c r="A325" s="60"/>
      <c r="B325" s="81" t="s">
        <v>834</v>
      </c>
    </row>
    <row r="326" spans="1:2" s="59" customFormat="1" ht="15">
      <c r="A326" s="60" t="s">
        <v>961</v>
      </c>
      <c r="B326" s="81" t="s">
        <v>962</v>
      </c>
    </row>
    <row r="327" spans="1:2" s="59" customFormat="1" ht="15">
      <c r="A327" s="60"/>
      <c r="B327" s="81" t="s">
        <v>837</v>
      </c>
    </row>
    <row r="328" spans="1:2" s="59" customFormat="1" ht="28.5">
      <c r="A328" s="60" t="s">
        <v>963</v>
      </c>
      <c r="B328" s="81" t="s">
        <v>964</v>
      </c>
    </row>
    <row r="329" spans="1:2" s="59" customFormat="1" ht="15">
      <c r="A329" s="60"/>
      <c r="B329" s="81" t="s">
        <v>965</v>
      </c>
    </row>
    <row r="330" spans="1:2" s="59" customFormat="1" ht="15">
      <c r="A330" s="60" t="s">
        <v>966</v>
      </c>
      <c r="B330" s="81" t="s">
        <v>967</v>
      </c>
    </row>
    <row r="331" spans="1:2" s="59" customFormat="1" ht="15">
      <c r="A331" s="60"/>
      <c r="B331" s="81" t="s">
        <v>968</v>
      </c>
    </row>
    <row r="332" spans="1:2" s="59" customFormat="1" ht="15">
      <c r="A332" s="60"/>
      <c r="B332" s="81" t="s">
        <v>969</v>
      </c>
    </row>
    <row r="333" spans="1:2" s="59" customFormat="1" ht="15">
      <c r="A333" s="60" t="s">
        <v>970</v>
      </c>
      <c r="B333" s="81" t="s">
        <v>971</v>
      </c>
    </row>
    <row r="334" spans="1:2" s="59" customFormat="1" ht="15">
      <c r="A334" s="60"/>
      <c r="B334" s="81" t="s">
        <v>972</v>
      </c>
    </row>
    <row r="335" spans="1:2" s="59" customFormat="1" ht="28.5">
      <c r="A335" s="60" t="s">
        <v>973</v>
      </c>
      <c r="B335" s="81" t="s">
        <v>2056</v>
      </c>
    </row>
    <row r="336" spans="1:2" s="59" customFormat="1" ht="15">
      <c r="A336" s="60"/>
      <c r="B336" s="81" t="s">
        <v>974</v>
      </c>
    </row>
    <row r="337" spans="1:2" s="59" customFormat="1" ht="15">
      <c r="A337" s="60" t="s">
        <v>975</v>
      </c>
      <c r="B337" s="81" t="s">
        <v>976</v>
      </c>
    </row>
    <row r="338" spans="1:2" s="59" customFormat="1" ht="15">
      <c r="A338" s="60"/>
      <c r="B338" s="81" t="s">
        <v>977</v>
      </c>
    </row>
    <row r="339" spans="1:2" s="59" customFormat="1" ht="15">
      <c r="A339" s="60" t="s">
        <v>978</v>
      </c>
      <c r="B339" s="81" t="s">
        <v>979</v>
      </c>
    </row>
    <row r="340" spans="1:2" s="59" customFormat="1" ht="15">
      <c r="A340" s="60"/>
      <c r="B340" s="81" t="s">
        <v>977</v>
      </c>
    </row>
    <row r="341" spans="1:2" s="59" customFormat="1" ht="15">
      <c r="A341" s="60" t="s">
        <v>980</v>
      </c>
      <c r="B341" s="81" t="s">
        <v>981</v>
      </c>
    </row>
    <row r="342" spans="1:2" s="59" customFormat="1" ht="15">
      <c r="A342" s="60"/>
      <c r="B342" s="81" t="s">
        <v>982</v>
      </c>
    </row>
    <row r="343" spans="1:2" s="59" customFormat="1" ht="15">
      <c r="A343" s="60" t="s">
        <v>983</v>
      </c>
      <c r="B343" s="81" t="s">
        <v>984</v>
      </c>
    </row>
    <row r="344" spans="1:2" s="59" customFormat="1" ht="15">
      <c r="A344" s="60"/>
      <c r="B344" s="81" t="s">
        <v>985</v>
      </c>
    </row>
    <row r="345" spans="1:2" s="59" customFormat="1" ht="15">
      <c r="A345" s="60" t="s">
        <v>986</v>
      </c>
      <c r="B345" s="81" t="s">
        <v>987</v>
      </c>
    </row>
    <row r="346" spans="1:2" s="59" customFormat="1" ht="15">
      <c r="A346" s="60"/>
      <c r="B346" s="81" t="s">
        <v>988</v>
      </c>
    </row>
    <row r="347" spans="1:2" s="59" customFormat="1" ht="28.5">
      <c r="A347" s="60" t="s">
        <v>989</v>
      </c>
      <c r="B347" s="81" t="s">
        <v>990</v>
      </c>
    </row>
    <row r="348" spans="1:2" s="59" customFormat="1" ht="15">
      <c r="A348" s="60"/>
      <c r="B348" s="81" t="s">
        <v>991</v>
      </c>
    </row>
    <row r="349" spans="1:2" s="59" customFormat="1" ht="15">
      <c r="A349" s="60"/>
      <c r="B349" s="81" t="s">
        <v>992</v>
      </c>
    </row>
    <row r="350" spans="1:2" s="59" customFormat="1" ht="15">
      <c r="A350" s="60" t="s">
        <v>993</v>
      </c>
      <c r="B350" s="81" t="s">
        <v>994</v>
      </c>
    </row>
    <row r="351" spans="1:2" s="59" customFormat="1" ht="15">
      <c r="A351" s="60"/>
      <c r="B351" s="81" t="s">
        <v>995</v>
      </c>
    </row>
    <row r="352" spans="1:2" s="59" customFormat="1" ht="15">
      <c r="A352" s="60" t="s">
        <v>996</v>
      </c>
      <c r="B352" s="81" t="s">
        <v>997</v>
      </c>
    </row>
    <row r="353" spans="1:2" s="59" customFormat="1" ht="15">
      <c r="A353" s="60"/>
      <c r="B353" s="81" t="s">
        <v>998</v>
      </c>
    </row>
    <row r="354" spans="1:2" s="59" customFormat="1" ht="15">
      <c r="A354" s="60"/>
      <c r="B354" s="81" t="s">
        <v>999</v>
      </c>
    </row>
    <row r="355" spans="1:2" s="59" customFormat="1" ht="15">
      <c r="A355" s="60" t="s">
        <v>1000</v>
      </c>
      <c r="B355" s="81" t="s">
        <v>1001</v>
      </c>
    </row>
    <row r="356" spans="1:2" s="59" customFormat="1" ht="15">
      <c r="A356" s="60"/>
      <c r="B356" s="81" t="s">
        <v>1002</v>
      </c>
    </row>
    <row r="357" spans="1:2" s="59" customFormat="1" ht="15">
      <c r="A357" s="60"/>
      <c r="B357" s="89" t="s">
        <v>1003</v>
      </c>
    </row>
    <row r="358" spans="1:2" s="59" customFormat="1" ht="15">
      <c r="A358" s="60" t="s">
        <v>1004</v>
      </c>
      <c r="B358" s="81" t="s">
        <v>1005</v>
      </c>
    </row>
    <row r="359" spans="1:2" s="59" customFormat="1" ht="15">
      <c r="A359" s="60"/>
      <c r="B359" s="81" t="s">
        <v>1006</v>
      </c>
    </row>
    <row r="360" spans="1:2" s="59" customFormat="1" ht="28.5">
      <c r="A360" s="60" t="s">
        <v>1007</v>
      </c>
      <c r="B360" s="81" t="s">
        <v>1008</v>
      </c>
    </row>
    <row r="361" spans="1:2" s="59" customFormat="1" ht="15">
      <c r="A361" s="60"/>
      <c r="B361" s="81" t="s">
        <v>1009</v>
      </c>
    </row>
    <row r="362" spans="1:2" s="59" customFormat="1" ht="28.5">
      <c r="A362" s="60" t="s">
        <v>1010</v>
      </c>
      <c r="B362" s="81" t="s">
        <v>1011</v>
      </c>
    </row>
    <row r="363" spans="1:2" s="59" customFormat="1" ht="15">
      <c r="A363" s="60"/>
      <c r="B363" s="81" t="s">
        <v>1012</v>
      </c>
    </row>
    <row r="364" spans="1:2" s="59" customFormat="1" ht="28.5">
      <c r="A364" s="60" t="s">
        <v>1013</v>
      </c>
      <c r="B364" s="81" t="s">
        <v>1014</v>
      </c>
    </row>
    <row r="365" spans="1:2" s="59" customFormat="1" ht="15">
      <c r="A365" s="60"/>
      <c r="B365" s="81" t="s">
        <v>1015</v>
      </c>
    </row>
    <row r="366" spans="1:2" s="59" customFormat="1" ht="28.5">
      <c r="A366" s="60" t="s">
        <v>1016</v>
      </c>
      <c r="B366" s="81" t="s">
        <v>1017</v>
      </c>
    </row>
    <row r="367" spans="1:2" s="59" customFormat="1" ht="15">
      <c r="A367" s="60"/>
      <c r="B367" s="81" t="s">
        <v>1018</v>
      </c>
    </row>
    <row r="368" spans="1:2" s="59" customFormat="1" ht="15">
      <c r="A368" s="60" t="s">
        <v>1019</v>
      </c>
      <c r="B368" s="81" t="s">
        <v>1020</v>
      </c>
    </row>
    <row r="369" spans="1:2" s="59" customFormat="1" ht="15">
      <c r="A369" s="60"/>
      <c r="B369" s="81" t="s">
        <v>1021</v>
      </c>
    </row>
    <row r="370" spans="1:2" s="59" customFormat="1" ht="15">
      <c r="A370" s="60" t="s">
        <v>1022</v>
      </c>
      <c r="B370" s="81" t="s">
        <v>1023</v>
      </c>
    </row>
    <row r="371" spans="1:2" s="59" customFormat="1" ht="15">
      <c r="A371" s="60"/>
      <c r="B371" s="81" t="s">
        <v>1024</v>
      </c>
    </row>
    <row r="372" spans="1:2" s="59" customFormat="1" ht="15">
      <c r="A372" s="60" t="s">
        <v>1025</v>
      </c>
      <c r="B372" s="81" t="s">
        <v>1026</v>
      </c>
    </row>
    <row r="373" spans="1:2" s="59" customFormat="1" ht="15">
      <c r="A373" s="60" t="s">
        <v>1027</v>
      </c>
      <c r="B373" s="81" t="s">
        <v>1028</v>
      </c>
    </row>
    <row r="374" spans="1:2" s="59" customFormat="1" ht="28.5">
      <c r="A374" s="60" t="s">
        <v>1029</v>
      </c>
      <c r="B374" s="81" t="s">
        <v>2119</v>
      </c>
    </row>
    <row r="375" spans="1:2" s="59" customFormat="1" ht="15">
      <c r="A375" s="60"/>
      <c r="B375" s="81" t="s">
        <v>1030</v>
      </c>
    </row>
    <row r="376" spans="1:2" s="59" customFormat="1" ht="28.5">
      <c r="A376" s="60" t="s">
        <v>1031</v>
      </c>
      <c r="B376" s="81" t="s">
        <v>2120</v>
      </c>
    </row>
    <row r="377" spans="1:2" s="59" customFormat="1" ht="15">
      <c r="A377" s="60"/>
      <c r="B377" s="81" t="s">
        <v>1032</v>
      </c>
    </row>
    <row r="378" spans="1:2" s="59" customFormat="1" ht="15">
      <c r="A378" s="60" t="s">
        <v>1033</v>
      </c>
      <c r="B378" s="81" t="s">
        <v>1034</v>
      </c>
    </row>
    <row r="379" spans="1:2" s="59" customFormat="1" ht="15">
      <c r="A379" s="60"/>
      <c r="B379" s="81" t="s">
        <v>1035</v>
      </c>
    </row>
    <row r="380" spans="1:2" s="59" customFormat="1" ht="15">
      <c r="A380" s="60" t="s">
        <v>1036</v>
      </c>
      <c r="B380" s="81" t="s">
        <v>1037</v>
      </c>
    </row>
    <row r="381" spans="1:2" s="59" customFormat="1" ht="15">
      <c r="A381" s="60"/>
      <c r="B381" s="81" t="s">
        <v>1038</v>
      </c>
    </row>
    <row r="382" spans="1:2" s="59" customFormat="1" ht="15">
      <c r="A382" s="60" t="s">
        <v>1039</v>
      </c>
      <c r="B382" s="81" t="s">
        <v>1040</v>
      </c>
    </row>
    <row r="383" spans="1:2" s="59" customFormat="1" ht="15">
      <c r="A383" s="60"/>
      <c r="B383" s="81" t="s">
        <v>1041</v>
      </c>
    </row>
    <row r="384" spans="1:2" s="59" customFormat="1" ht="15">
      <c r="A384" s="60" t="s">
        <v>1042</v>
      </c>
      <c r="B384" s="81" t="s">
        <v>1043</v>
      </c>
    </row>
    <row r="385" spans="1:2" s="59" customFormat="1" ht="15">
      <c r="A385" s="60"/>
      <c r="B385" s="81" t="s">
        <v>1044</v>
      </c>
    </row>
    <row r="386" spans="1:2" s="59" customFormat="1" ht="15">
      <c r="A386" s="60" t="s">
        <v>1045</v>
      </c>
      <c r="B386" s="81" t="s">
        <v>1046</v>
      </c>
    </row>
    <row r="387" spans="1:2" s="59" customFormat="1" ht="15">
      <c r="A387" s="60"/>
      <c r="B387" s="81" t="s">
        <v>1047</v>
      </c>
    </row>
    <row r="388" spans="1:2" s="59" customFormat="1" ht="15">
      <c r="A388" s="60" t="s">
        <v>1048</v>
      </c>
      <c r="B388" s="81" t="s">
        <v>1049</v>
      </c>
    </row>
    <row r="389" spans="1:2" s="59" customFormat="1" ht="15">
      <c r="A389" s="60"/>
      <c r="B389" s="81" t="s">
        <v>1050</v>
      </c>
    </row>
    <row r="390" spans="1:2" s="59" customFormat="1" ht="28.5">
      <c r="A390" s="60" t="s">
        <v>1051</v>
      </c>
      <c r="B390" s="81" t="s">
        <v>1052</v>
      </c>
    </row>
    <row r="391" spans="1:2" s="59" customFormat="1" ht="15">
      <c r="A391" s="60"/>
      <c r="B391" s="81" t="s">
        <v>1053</v>
      </c>
    </row>
    <row r="392" spans="1:2" s="59" customFormat="1" ht="15">
      <c r="A392" s="60"/>
      <c r="B392" s="81" t="s">
        <v>1054</v>
      </c>
    </row>
    <row r="393" spans="1:2" s="59" customFormat="1" ht="28.5">
      <c r="A393" s="60" t="s">
        <v>1055</v>
      </c>
      <c r="B393" s="81" t="s">
        <v>1056</v>
      </c>
    </row>
    <row r="394" spans="1:2" s="59" customFormat="1" ht="15">
      <c r="A394" s="60"/>
      <c r="B394" s="81" t="s">
        <v>1057</v>
      </c>
    </row>
    <row r="395" spans="1:2" s="59" customFormat="1" ht="28.5">
      <c r="A395" s="60" t="s">
        <v>1058</v>
      </c>
      <c r="B395" s="81" t="s">
        <v>2121</v>
      </c>
    </row>
    <row r="396" spans="1:2" s="59" customFormat="1" ht="15">
      <c r="A396" s="60"/>
      <c r="B396" s="81" t="s">
        <v>1059</v>
      </c>
    </row>
    <row r="397" spans="1:2" s="59" customFormat="1" ht="28.5">
      <c r="A397" s="60" t="s">
        <v>1060</v>
      </c>
      <c r="B397" s="81" t="s">
        <v>1061</v>
      </c>
    </row>
    <row r="398" spans="1:2" s="59" customFormat="1" ht="15">
      <c r="A398" s="60"/>
      <c r="B398" s="81" t="s">
        <v>1062</v>
      </c>
    </row>
    <row r="399" spans="1:2" s="59" customFormat="1" ht="28.5">
      <c r="A399" s="60" t="s">
        <v>1063</v>
      </c>
      <c r="B399" s="81" t="s">
        <v>1064</v>
      </c>
    </row>
    <row r="400" spans="1:2" s="59" customFormat="1" ht="15">
      <c r="A400" s="60"/>
      <c r="B400" s="81" t="s">
        <v>1065</v>
      </c>
    </row>
    <row r="401" spans="1:2" s="59" customFormat="1" ht="15">
      <c r="A401" s="60" t="s">
        <v>1066</v>
      </c>
      <c r="B401" s="242" t="s">
        <v>1067</v>
      </c>
    </row>
    <row r="402" spans="1:2" s="59" customFormat="1" ht="15">
      <c r="A402" s="60"/>
      <c r="B402" s="81" t="s">
        <v>1068</v>
      </c>
    </row>
    <row r="403" spans="1:2" s="59" customFormat="1" ht="15">
      <c r="A403" s="60" t="s">
        <v>1069</v>
      </c>
      <c r="B403" s="242" t="s">
        <v>2122</v>
      </c>
    </row>
    <row r="404" spans="1:2" s="59" customFormat="1" ht="15">
      <c r="A404" s="60"/>
      <c r="B404" s="81" t="s">
        <v>1070</v>
      </c>
    </row>
    <row r="405" spans="1:2" s="59" customFormat="1" ht="15">
      <c r="A405" s="60" t="s">
        <v>1071</v>
      </c>
      <c r="B405" s="81" t="s">
        <v>1072</v>
      </c>
    </row>
    <row r="406" spans="1:2" s="59" customFormat="1" ht="15">
      <c r="A406" s="60"/>
      <c r="B406" s="81" t="s">
        <v>1073</v>
      </c>
    </row>
    <row r="407" spans="1:2" s="59" customFormat="1" ht="15">
      <c r="A407" s="60" t="s">
        <v>1074</v>
      </c>
      <c r="B407" s="81" t="s">
        <v>1075</v>
      </c>
    </row>
    <row r="408" spans="1:2" s="59" customFormat="1" ht="15">
      <c r="A408" s="60"/>
      <c r="B408" s="81" t="s">
        <v>1076</v>
      </c>
    </row>
    <row r="409" spans="1:2" s="59" customFormat="1" ht="15">
      <c r="A409" s="60" t="s">
        <v>1077</v>
      </c>
      <c r="B409" s="90" t="s">
        <v>1078</v>
      </c>
    </row>
    <row r="410" spans="1:2" s="59" customFormat="1" ht="15">
      <c r="A410" s="60"/>
      <c r="B410" s="81" t="s">
        <v>1079</v>
      </c>
    </row>
    <row r="411" spans="1:2" s="59" customFormat="1" ht="15">
      <c r="A411" s="60"/>
      <c r="B411" s="81" t="s">
        <v>1080</v>
      </c>
    </row>
    <row r="412" spans="1:2" s="59" customFormat="1" ht="15">
      <c r="A412" s="60" t="s">
        <v>1081</v>
      </c>
      <c r="B412" s="81" t="s">
        <v>1082</v>
      </c>
    </row>
    <row r="413" spans="1:2" s="59" customFormat="1" ht="15">
      <c r="A413" s="60"/>
      <c r="B413" s="81" t="s">
        <v>1083</v>
      </c>
    </row>
    <row r="414" spans="1:2" s="59" customFormat="1" ht="15">
      <c r="A414" s="60"/>
      <c r="B414" s="81" t="s">
        <v>1084</v>
      </c>
    </row>
    <row r="415" spans="1:2" s="59" customFormat="1" ht="28.5">
      <c r="A415" s="60" t="s">
        <v>1085</v>
      </c>
      <c r="B415" s="81" t="s">
        <v>1086</v>
      </c>
    </row>
    <row r="416" spans="1:2" s="59" customFormat="1" ht="15">
      <c r="A416" s="60"/>
      <c r="B416" s="81" t="s">
        <v>1087</v>
      </c>
    </row>
    <row r="417" spans="1:2" s="59" customFormat="1" ht="15">
      <c r="A417" s="60" t="s">
        <v>1088</v>
      </c>
      <c r="B417" s="81" t="s">
        <v>1089</v>
      </c>
    </row>
    <row r="418" spans="1:2" s="59" customFormat="1" ht="15">
      <c r="A418" s="60"/>
      <c r="B418" s="81" t="s">
        <v>1090</v>
      </c>
    </row>
    <row r="419" spans="1:2" s="59" customFormat="1" ht="15">
      <c r="A419" s="60" t="s">
        <v>1077</v>
      </c>
      <c r="B419" s="81" t="s">
        <v>1091</v>
      </c>
    </row>
    <row r="420" spans="1:2" s="59" customFormat="1" ht="15">
      <c r="A420" s="60"/>
      <c r="B420" s="81" t="s">
        <v>1092</v>
      </c>
    </row>
    <row r="421" spans="1:2" s="59" customFormat="1" ht="15">
      <c r="A421" s="60" t="s">
        <v>1081</v>
      </c>
      <c r="B421" s="81" t="s">
        <v>1093</v>
      </c>
    </row>
    <row r="422" spans="1:2" s="59" customFormat="1" ht="15">
      <c r="A422" s="60"/>
      <c r="B422" s="81" t="s">
        <v>1094</v>
      </c>
    </row>
    <row r="423" spans="1:2" s="59" customFormat="1" ht="15">
      <c r="A423" s="60" t="s">
        <v>1085</v>
      </c>
      <c r="B423" s="81" t="s">
        <v>1095</v>
      </c>
    </row>
    <row r="424" spans="1:2" s="59" customFormat="1" ht="15">
      <c r="A424" s="60"/>
      <c r="B424" s="81" t="s">
        <v>1096</v>
      </c>
    </row>
    <row r="425" spans="1:2" s="59" customFormat="1" ht="15">
      <c r="A425" s="60"/>
      <c r="B425" s="81"/>
    </row>
    <row r="426" spans="1:2" s="59" customFormat="1" ht="15">
      <c r="A426" s="105"/>
      <c r="B426" s="106" t="s">
        <v>2243</v>
      </c>
    </row>
    <row r="427" spans="1:2" s="59" customFormat="1" ht="15">
      <c r="A427" s="60" t="s">
        <v>581</v>
      </c>
      <c r="B427" s="238" t="s">
        <v>1097</v>
      </c>
    </row>
    <row r="428" spans="1:2" s="59" customFormat="1" ht="15">
      <c r="A428" s="60" t="s">
        <v>581</v>
      </c>
      <c r="B428" s="91" t="s">
        <v>1098</v>
      </c>
    </row>
    <row r="429" spans="1:2" s="59" customFormat="1" ht="15">
      <c r="A429" s="60" t="s">
        <v>581</v>
      </c>
      <c r="B429" s="91" t="s">
        <v>1099</v>
      </c>
    </row>
    <row r="430" spans="1:2" s="59" customFormat="1" ht="28.5">
      <c r="A430" s="60" t="s">
        <v>581</v>
      </c>
      <c r="B430" s="91" t="s">
        <v>1100</v>
      </c>
    </row>
    <row r="431" spans="1:2" s="59" customFormat="1" ht="15">
      <c r="A431" s="107"/>
      <c r="B431" s="91" t="s">
        <v>1101</v>
      </c>
    </row>
    <row r="432" spans="1:2" s="59" customFormat="1" ht="15">
      <c r="A432" s="107"/>
      <c r="B432" s="91" t="s">
        <v>2123</v>
      </c>
    </row>
    <row r="433" spans="1:2" s="59" customFormat="1" ht="15">
      <c r="A433" s="107"/>
      <c r="B433" s="91" t="s">
        <v>1102</v>
      </c>
    </row>
    <row r="434" spans="1:2" s="59" customFormat="1" ht="15">
      <c r="A434" s="107"/>
      <c r="B434" s="91" t="s">
        <v>1103</v>
      </c>
    </row>
    <row r="435" spans="1:2" s="59" customFormat="1" ht="15">
      <c r="A435" s="107"/>
      <c r="B435" s="91" t="s">
        <v>1104</v>
      </c>
    </row>
    <row r="436" spans="1:2" s="59" customFormat="1" ht="15">
      <c r="A436" s="60" t="s">
        <v>581</v>
      </c>
      <c r="B436" s="91" t="s">
        <v>1105</v>
      </c>
    </row>
    <row r="437" spans="1:2" s="59" customFormat="1" ht="15">
      <c r="A437" s="107" t="s">
        <v>751</v>
      </c>
      <c r="B437" s="91" t="s">
        <v>1106</v>
      </c>
    </row>
    <row r="438" spans="1:2" s="59" customFormat="1" ht="15">
      <c r="A438" s="107" t="s">
        <v>751</v>
      </c>
      <c r="B438" s="91" t="s">
        <v>1107</v>
      </c>
    </row>
    <row r="439" spans="1:2" s="59" customFormat="1" ht="15">
      <c r="A439" s="107" t="s">
        <v>751</v>
      </c>
      <c r="B439" s="91" t="s">
        <v>2239</v>
      </c>
    </row>
    <row r="440" spans="1:2" s="59" customFormat="1" ht="15">
      <c r="A440" s="60" t="s">
        <v>581</v>
      </c>
      <c r="B440" s="91" t="s">
        <v>892</v>
      </c>
    </row>
    <row r="441" spans="1:2" s="59" customFormat="1" ht="42.75">
      <c r="A441" s="60" t="s">
        <v>581</v>
      </c>
      <c r="B441" s="91" t="s">
        <v>2057</v>
      </c>
    </row>
    <row r="442" spans="1:2" s="59" customFormat="1" ht="15">
      <c r="A442" s="60" t="s">
        <v>581</v>
      </c>
      <c r="B442" s="91" t="s">
        <v>1108</v>
      </c>
    </row>
    <row r="443" spans="1:2" s="59" customFormat="1" ht="15">
      <c r="A443" s="107" t="s">
        <v>751</v>
      </c>
      <c r="B443" s="91" t="s">
        <v>1119</v>
      </c>
    </row>
    <row r="444" spans="1:2" s="59" customFormat="1" ht="15">
      <c r="A444" s="107"/>
      <c r="B444" s="91" t="s">
        <v>1109</v>
      </c>
    </row>
    <row r="445" spans="1:2" s="59" customFormat="1" ht="15">
      <c r="A445" s="107"/>
      <c r="B445" s="91" t="s">
        <v>1110</v>
      </c>
    </row>
    <row r="446" spans="1:2" s="59" customFormat="1" ht="15">
      <c r="A446" s="107"/>
      <c r="B446" s="91" t="s">
        <v>1111</v>
      </c>
    </row>
    <row r="447" spans="1:2" s="59" customFormat="1" ht="15">
      <c r="A447" s="107"/>
      <c r="B447" s="91" t="s">
        <v>1112</v>
      </c>
    </row>
    <row r="448" spans="1:2" s="59" customFormat="1" ht="15">
      <c r="A448" s="107"/>
      <c r="B448" s="91" t="s">
        <v>1113</v>
      </c>
    </row>
    <row r="449" spans="1:2" s="59" customFormat="1" ht="15">
      <c r="A449" s="107"/>
      <c r="B449" s="91" t="s">
        <v>2044</v>
      </c>
    </row>
    <row r="450" spans="1:2" s="59" customFormat="1" ht="15">
      <c r="A450" s="107"/>
      <c r="B450" s="91" t="s">
        <v>1114</v>
      </c>
    </row>
    <row r="451" spans="1:2" s="59" customFormat="1" ht="15">
      <c r="A451" s="107"/>
      <c r="B451" s="91" t="s">
        <v>1115</v>
      </c>
    </row>
    <row r="452" spans="1:2" s="59" customFormat="1" ht="15">
      <c r="A452" s="60" t="s">
        <v>581</v>
      </c>
      <c r="B452" s="91" t="s">
        <v>1116</v>
      </c>
    </row>
    <row r="453" spans="1:2" s="59" customFormat="1" ht="15">
      <c r="A453" s="60" t="s">
        <v>581</v>
      </c>
      <c r="B453" s="91" t="s">
        <v>2058</v>
      </c>
    </row>
    <row r="454" spans="1:2" s="59" customFormat="1" ht="15">
      <c r="A454" s="107" t="s">
        <v>751</v>
      </c>
      <c r="B454" s="91" t="s">
        <v>1117</v>
      </c>
    </row>
    <row r="455" spans="1:2" s="59" customFormat="1" ht="15">
      <c r="A455" s="107" t="s">
        <v>751</v>
      </c>
      <c r="B455" s="91" t="s">
        <v>1118</v>
      </c>
    </row>
    <row r="456" spans="1:2" s="59" customFormat="1" ht="15">
      <c r="A456" s="60" t="s">
        <v>581</v>
      </c>
      <c r="B456" s="91" t="s">
        <v>1119</v>
      </c>
    </row>
    <row r="457" spans="1:2" s="59" customFormat="1" ht="15">
      <c r="A457" s="107"/>
      <c r="B457" s="91" t="s">
        <v>1120</v>
      </c>
    </row>
    <row r="458" spans="1:2" s="59" customFormat="1" ht="15">
      <c r="A458" s="107"/>
      <c r="B458" s="91" t="s">
        <v>1121</v>
      </c>
    </row>
    <row r="459" spans="1:2" s="59" customFormat="1" ht="15">
      <c r="A459" s="107"/>
      <c r="B459" s="91" t="s">
        <v>1122</v>
      </c>
    </row>
    <row r="460" spans="1:2" s="59" customFormat="1" ht="15">
      <c r="A460" s="107"/>
      <c r="B460" s="91" t="s">
        <v>1123</v>
      </c>
    </row>
    <row r="461" spans="1:2" s="59" customFormat="1" ht="15">
      <c r="A461" s="107"/>
      <c r="B461" s="91" t="s">
        <v>1124</v>
      </c>
    </row>
    <row r="462" spans="1:2" s="59" customFormat="1" ht="15">
      <c r="A462" s="107"/>
      <c r="B462" s="91" t="s">
        <v>2244</v>
      </c>
    </row>
    <row r="463" spans="1:2" s="59" customFormat="1" ht="15">
      <c r="A463" s="107"/>
      <c r="B463" s="91" t="s">
        <v>1125</v>
      </c>
    </row>
    <row r="464" spans="1:2" s="59" customFormat="1" ht="15">
      <c r="A464" s="107"/>
      <c r="B464" s="91" t="s">
        <v>1126</v>
      </c>
    </row>
    <row r="465" spans="1:2" s="59" customFormat="1" ht="15">
      <c r="A465" s="107"/>
      <c r="B465" s="91" t="s">
        <v>2124</v>
      </c>
    </row>
    <row r="466" spans="1:2" s="59" customFormat="1" ht="28.5">
      <c r="A466" s="107" t="s">
        <v>751</v>
      </c>
      <c r="B466" s="91" t="s">
        <v>2279</v>
      </c>
    </row>
    <row r="467" spans="1:2" s="59" customFormat="1" ht="15">
      <c r="A467" s="60" t="s">
        <v>581</v>
      </c>
      <c r="B467" s="91" t="s">
        <v>2245</v>
      </c>
    </row>
    <row r="468" spans="1:2" s="59" customFormat="1" ht="15">
      <c r="A468" s="60" t="s">
        <v>581</v>
      </c>
      <c r="B468" s="91" t="s">
        <v>892</v>
      </c>
    </row>
    <row r="469" spans="1:2" s="59" customFormat="1" ht="28.5">
      <c r="A469" s="107"/>
      <c r="B469" s="91" t="s">
        <v>1127</v>
      </c>
    </row>
    <row r="470" spans="1:2" s="59" customFormat="1" ht="15">
      <c r="A470" s="107"/>
      <c r="B470" s="91" t="s">
        <v>1128</v>
      </c>
    </row>
    <row r="471" spans="1:2" s="59" customFormat="1" ht="15">
      <c r="A471" s="107"/>
      <c r="B471" s="91" t="s">
        <v>1129</v>
      </c>
    </row>
    <row r="472" spans="1:2" s="59" customFormat="1" ht="15">
      <c r="A472" s="107"/>
      <c r="B472" s="91" t="s">
        <v>1130</v>
      </c>
    </row>
    <row r="473" spans="1:2" s="59" customFormat="1" ht="15">
      <c r="A473" s="107"/>
      <c r="B473" s="91" t="s">
        <v>1119</v>
      </c>
    </row>
    <row r="474" spans="1:2" s="59" customFormat="1" ht="15">
      <c r="A474" s="107"/>
      <c r="B474" s="91" t="s">
        <v>1131</v>
      </c>
    </row>
    <row r="475" spans="1:2" s="59" customFormat="1" ht="15">
      <c r="A475" s="107"/>
      <c r="B475" s="91" t="s">
        <v>1132</v>
      </c>
    </row>
    <row r="476" spans="1:2" s="59" customFormat="1" ht="15">
      <c r="A476" s="107"/>
      <c r="B476" s="91" t="s">
        <v>1133</v>
      </c>
    </row>
    <row r="477" spans="1:2" s="59" customFormat="1" ht="15">
      <c r="A477" s="60" t="s">
        <v>581</v>
      </c>
      <c r="B477" s="91" t="s">
        <v>2246</v>
      </c>
    </row>
    <row r="478" spans="1:2" s="59" customFormat="1" ht="15">
      <c r="A478" s="60" t="s">
        <v>581</v>
      </c>
      <c r="B478" s="91" t="s">
        <v>892</v>
      </c>
    </row>
    <row r="479" spans="1:2" s="59" customFormat="1" ht="15">
      <c r="A479" s="107"/>
      <c r="B479" s="91" t="s">
        <v>1134</v>
      </c>
    </row>
    <row r="480" spans="1:2" s="59" customFormat="1" ht="15">
      <c r="A480" s="107"/>
      <c r="B480" s="91" t="s">
        <v>1135</v>
      </c>
    </row>
    <row r="481" spans="1:2" s="59" customFormat="1" ht="15">
      <c r="A481" s="107"/>
      <c r="B481" s="91" t="s">
        <v>1119</v>
      </c>
    </row>
    <row r="482" spans="1:2" s="59" customFormat="1" ht="15">
      <c r="A482" s="107"/>
      <c r="B482" s="91" t="s">
        <v>1136</v>
      </c>
    </row>
    <row r="483" spans="1:2" s="59" customFormat="1" ht="15">
      <c r="A483" s="107"/>
      <c r="B483" s="91" t="s">
        <v>1122</v>
      </c>
    </row>
    <row r="484" spans="1:2" s="59" customFormat="1" ht="15">
      <c r="A484" s="107"/>
      <c r="B484" s="91" t="s">
        <v>1137</v>
      </c>
    </row>
    <row r="485" spans="1:2" s="59" customFormat="1" ht="15">
      <c r="A485" s="107"/>
      <c r="B485" s="91" t="s">
        <v>1133</v>
      </c>
    </row>
    <row r="486" spans="1:2" s="59" customFormat="1" ht="15">
      <c r="A486" s="60" t="s">
        <v>581</v>
      </c>
      <c r="B486" s="91" t="s">
        <v>2247</v>
      </c>
    </row>
    <row r="487" spans="1:2" s="59" customFormat="1" ht="15">
      <c r="A487" s="107" t="s">
        <v>751</v>
      </c>
      <c r="B487" s="91" t="s">
        <v>2125</v>
      </c>
    </row>
    <row r="488" spans="1:2" s="59" customFormat="1" ht="15">
      <c r="A488" s="107" t="s">
        <v>751</v>
      </c>
      <c r="B488" s="91" t="s">
        <v>1138</v>
      </c>
    </row>
    <row r="489" spans="1:2" s="59" customFormat="1" ht="28.5">
      <c r="A489" s="107" t="s">
        <v>751</v>
      </c>
      <c r="B489" s="91" t="s">
        <v>1139</v>
      </c>
    </row>
    <row r="490" spans="1:2" s="59" customFormat="1" ht="15">
      <c r="A490" s="107"/>
      <c r="B490" s="91" t="s">
        <v>1140</v>
      </c>
    </row>
    <row r="491" spans="1:2" s="59" customFormat="1" ht="15">
      <c r="A491" s="107"/>
      <c r="B491" s="91" t="s">
        <v>2126</v>
      </c>
    </row>
    <row r="492" spans="1:2" s="59" customFormat="1" ht="15">
      <c r="A492" s="107"/>
      <c r="B492" s="91" t="s">
        <v>1141</v>
      </c>
    </row>
    <row r="493" spans="1:2" s="59" customFormat="1" ht="28.5">
      <c r="A493" s="107"/>
      <c r="B493" s="91" t="s">
        <v>1142</v>
      </c>
    </row>
    <row r="494" spans="1:2" s="59" customFormat="1" ht="15">
      <c r="A494" s="60" t="s">
        <v>581</v>
      </c>
      <c r="B494" s="91" t="s">
        <v>1143</v>
      </c>
    </row>
    <row r="495" spans="1:2" s="59" customFormat="1" ht="15">
      <c r="A495" s="60" t="s">
        <v>581</v>
      </c>
      <c r="B495" s="91" t="s">
        <v>892</v>
      </c>
    </row>
    <row r="496" spans="1:2" s="59" customFormat="1" ht="15">
      <c r="A496" s="107"/>
      <c r="B496" s="91" t="s">
        <v>1144</v>
      </c>
    </row>
    <row r="497" spans="1:2" s="59" customFormat="1" ht="15">
      <c r="A497" s="107"/>
      <c r="B497" s="91" t="s">
        <v>1903</v>
      </c>
    </row>
    <row r="498" spans="1:2" s="59" customFormat="1" ht="15">
      <c r="A498" s="107"/>
      <c r="B498" s="91" t="s">
        <v>1145</v>
      </c>
    </row>
    <row r="499" spans="1:2" s="59" customFormat="1" ht="15">
      <c r="A499" s="107"/>
      <c r="B499" s="91" t="s">
        <v>1146</v>
      </c>
    </row>
    <row r="500" spans="1:2" s="59" customFormat="1" ht="15">
      <c r="A500" s="107"/>
      <c r="B500" s="91" t="s">
        <v>2059</v>
      </c>
    </row>
    <row r="501" spans="1:2" s="59" customFormat="1" ht="15">
      <c r="A501" s="60" t="s">
        <v>581</v>
      </c>
      <c r="B501" s="91" t="s">
        <v>1119</v>
      </c>
    </row>
    <row r="502" spans="1:2" s="59" customFormat="1" ht="15">
      <c r="A502" s="107"/>
      <c r="B502" s="91" t="s">
        <v>1147</v>
      </c>
    </row>
    <row r="503" spans="1:2" s="59" customFormat="1" ht="15">
      <c r="A503" s="107"/>
      <c r="B503" s="91" t="s">
        <v>1148</v>
      </c>
    </row>
    <row r="504" spans="1:2" s="59" customFormat="1" ht="15">
      <c r="A504" s="107"/>
      <c r="B504" s="91" t="s">
        <v>1149</v>
      </c>
    </row>
    <row r="505" spans="1:2" s="59" customFormat="1" ht="15">
      <c r="A505" s="107"/>
      <c r="B505" s="91" t="s">
        <v>1150</v>
      </c>
    </row>
    <row r="506" spans="1:2" s="59" customFormat="1" ht="15">
      <c r="A506" s="60"/>
      <c r="B506" s="78"/>
    </row>
    <row r="507" spans="1:2" s="59" customFormat="1" ht="15">
      <c r="A507" s="67" t="s">
        <v>1151</v>
      </c>
      <c r="B507" s="92" t="s">
        <v>1152</v>
      </c>
    </row>
    <row r="508" spans="1:2" s="59" customFormat="1" ht="15">
      <c r="A508" s="60"/>
      <c r="B508" s="78"/>
    </row>
    <row r="509" spans="1:2" s="59" customFormat="1" ht="99.75">
      <c r="A509" s="60" t="s">
        <v>581</v>
      </c>
      <c r="B509" s="78" t="s">
        <v>2127</v>
      </c>
    </row>
    <row r="510" spans="1:2" s="59" customFormat="1" ht="42.75">
      <c r="A510" s="60" t="s">
        <v>1153</v>
      </c>
      <c r="B510" s="78" t="s">
        <v>2128</v>
      </c>
    </row>
    <row r="511" spans="1:2" s="59" customFormat="1" ht="28.5">
      <c r="A511" s="60" t="s">
        <v>1154</v>
      </c>
      <c r="B511" s="78" t="s">
        <v>2129</v>
      </c>
    </row>
    <row r="512" spans="1:2" s="59" customFormat="1" ht="28.5">
      <c r="A512" s="60" t="s">
        <v>1155</v>
      </c>
      <c r="B512" s="78" t="s">
        <v>2130</v>
      </c>
    </row>
    <row r="513" spans="1:2" s="59" customFormat="1" ht="42.75">
      <c r="A513" s="60" t="s">
        <v>1156</v>
      </c>
      <c r="B513" s="78" t="s">
        <v>2131</v>
      </c>
    </row>
    <row r="514" spans="1:2" s="59" customFormat="1" ht="28.5">
      <c r="A514" s="60" t="s">
        <v>1157</v>
      </c>
      <c r="B514" s="78" t="s">
        <v>2132</v>
      </c>
    </row>
    <row r="515" spans="1:2" s="59" customFormat="1" ht="85.5">
      <c r="A515" s="60" t="s">
        <v>1158</v>
      </c>
      <c r="B515" s="78" t="s">
        <v>2133</v>
      </c>
    </row>
    <row r="516" spans="1:2" s="59" customFormat="1" ht="28.5">
      <c r="A516" s="60" t="s">
        <v>1159</v>
      </c>
      <c r="B516" s="78" t="s">
        <v>2134</v>
      </c>
    </row>
    <row r="517" spans="1:2" s="59" customFormat="1" ht="57">
      <c r="A517" s="60" t="s">
        <v>1160</v>
      </c>
      <c r="B517" s="78" t="s">
        <v>1161</v>
      </c>
    </row>
    <row r="518" spans="1:2" s="59" customFormat="1" ht="15">
      <c r="A518" s="60" t="s">
        <v>1162</v>
      </c>
      <c r="B518" s="89" t="s">
        <v>1163</v>
      </c>
    </row>
    <row r="519" spans="1:2" s="59" customFormat="1" ht="42.75">
      <c r="A519" s="60" t="s">
        <v>1164</v>
      </c>
      <c r="B519" s="81" t="s">
        <v>1165</v>
      </c>
    </row>
    <row r="520" spans="1:2" s="59" customFormat="1" ht="28.5">
      <c r="A520" s="60" t="s">
        <v>1166</v>
      </c>
      <c r="B520" s="81" t="s">
        <v>1167</v>
      </c>
    </row>
    <row r="521" spans="1:2" s="59" customFormat="1" ht="15">
      <c r="A521" s="60" t="s">
        <v>1168</v>
      </c>
      <c r="B521" s="81" t="s">
        <v>1169</v>
      </c>
    </row>
    <row r="522" spans="1:2" s="59" customFormat="1" ht="28.5">
      <c r="A522" s="60" t="s">
        <v>1171</v>
      </c>
      <c r="B522" s="81" t="s">
        <v>2135</v>
      </c>
    </row>
    <row r="523" spans="1:2" s="59" customFormat="1" ht="28.5">
      <c r="A523" s="60" t="s">
        <v>1168</v>
      </c>
      <c r="B523" s="81" t="s">
        <v>1170</v>
      </c>
    </row>
    <row r="524" spans="1:2" s="59" customFormat="1" ht="15">
      <c r="A524" s="60" t="s">
        <v>1171</v>
      </c>
      <c r="B524" s="81" t="s">
        <v>1172</v>
      </c>
    </row>
    <row r="525" spans="1:2" s="59" customFormat="1" ht="42.75">
      <c r="A525" s="60" t="s">
        <v>1173</v>
      </c>
      <c r="B525" s="81" t="s">
        <v>1174</v>
      </c>
    </row>
    <row r="526" spans="1:2" s="59" customFormat="1" ht="15">
      <c r="A526" s="60"/>
      <c r="B526" s="78"/>
    </row>
    <row r="527" spans="1:2" s="59" customFormat="1" ht="15">
      <c r="A527" s="105"/>
      <c r="B527" s="106" t="s">
        <v>2248</v>
      </c>
    </row>
    <row r="528" spans="1:2" s="59" customFormat="1" ht="42.75">
      <c r="A528" s="107" t="s">
        <v>751</v>
      </c>
      <c r="B528" s="91" t="s">
        <v>1175</v>
      </c>
    </row>
    <row r="529" spans="1:2" s="59" customFormat="1" ht="15">
      <c r="A529" s="107"/>
      <c r="B529" s="91" t="s">
        <v>1176</v>
      </c>
    </row>
    <row r="530" spans="1:2" s="59" customFormat="1" ht="15">
      <c r="A530" s="107"/>
      <c r="B530" s="91" t="s">
        <v>1177</v>
      </c>
    </row>
    <row r="531" spans="1:2" s="59" customFormat="1" ht="15">
      <c r="A531" s="107"/>
      <c r="B531" s="91" t="s">
        <v>1178</v>
      </c>
    </row>
    <row r="532" spans="1:2" s="59" customFormat="1" ht="15">
      <c r="A532" s="107"/>
      <c r="B532" s="91" t="s">
        <v>1179</v>
      </c>
    </row>
    <row r="533" spans="1:2" s="59" customFormat="1" ht="15">
      <c r="A533" s="107" t="s">
        <v>751</v>
      </c>
      <c r="B533" s="238" t="s">
        <v>1180</v>
      </c>
    </row>
    <row r="534" spans="1:2" s="59" customFormat="1" ht="15">
      <c r="A534" s="107" t="s">
        <v>751</v>
      </c>
      <c r="B534" s="91" t="s">
        <v>2060</v>
      </c>
    </row>
    <row r="535" spans="1:2" s="59" customFormat="1" ht="15">
      <c r="A535" s="107" t="s">
        <v>751</v>
      </c>
      <c r="B535" s="91" t="s">
        <v>892</v>
      </c>
    </row>
    <row r="536" spans="1:2" s="59" customFormat="1" ht="42.75">
      <c r="A536" s="107" t="s">
        <v>751</v>
      </c>
      <c r="B536" s="91" t="s">
        <v>1181</v>
      </c>
    </row>
    <row r="537" spans="1:2" s="59" customFormat="1" ht="28.5">
      <c r="A537" s="107" t="s">
        <v>751</v>
      </c>
      <c r="B537" s="91" t="s">
        <v>1182</v>
      </c>
    </row>
    <row r="538" spans="1:2" s="59" customFormat="1" ht="15">
      <c r="A538" s="107" t="s">
        <v>751</v>
      </c>
      <c r="B538" s="91" t="s">
        <v>1119</v>
      </c>
    </row>
    <row r="539" spans="1:2" s="59" customFormat="1" ht="15">
      <c r="A539" s="107"/>
      <c r="B539" s="91" t="s">
        <v>1183</v>
      </c>
    </row>
    <row r="540" spans="1:2" s="59" customFormat="1" ht="15">
      <c r="A540" s="107"/>
      <c r="B540" s="91" t="s">
        <v>1184</v>
      </c>
    </row>
    <row r="541" spans="1:2" s="59" customFormat="1" ht="15">
      <c r="A541" s="107"/>
      <c r="B541" s="91" t="s">
        <v>1185</v>
      </c>
    </row>
    <row r="542" spans="1:2" s="59" customFormat="1" ht="15">
      <c r="A542" s="107"/>
      <c r="B542" s="91" t="s">
        <v>1186</v>
      </c>
    </row>
    <row r="543" spans="1:2" s="59" customFormat="1" ht="15">
      <c r="A543" s="107"/>
      <c r="B543" s="91" t="s">
        <v>1187</v>
      </c>
    </row>
    <row r="544" spans="1:2" s="59" customFormat="1" ht="15">
      <c r="A544" s="107"/>
      <c r="B544" s="91" t="s">
        <v>2044</v>
      </c>
    </row>
    <row r="545" spans="1:2" s="59" customFormat="1" ht="42.75">
      <c r="A545" s="107" t="s">
        <v>751</v>
      </c>
      <c r="B545" s="91" t="s">
        <v>1188</v>
      </c>
    </row>
    <row r="546" spans="1:2" s="59" customFormat="1" ht="15">
      <c r="A546" s="107" t="s">
        <v>751</v>
      </c>
      <c r="B546" s="91" t="s">
        <v>1189</v>
      </c>
    </row>
    <row r="547" spans="1:2" s="59" customFormat="1" ht="15">
      <c r="A547" s="107" t="s">
        <v>751</v>
      </c>
      <c r="B547" s="238" t="s">
        <v>1190</v>
      </c>
    </row>
    <row r="548" spans="1:2" s="59" customFormat="1" ht="15">
      <c r="A548" s="107" t="s">
        <v>751</v>
      </c>
      <c r="B548" s="91" t="s">
        <v>1163</v>
      </c>
    </row>
    <row r="549" spans="1:2" s="59" customFormat="1" ht="15">
      <c r="A549" s="107" t="s">
        <v>751</v>
      </c>
      <c r="B549" s="91" t="s">
        <v>892</v>
      </c>
    </row>
    <row r="550" spans="1:2" s="59" customFormat="1" ht="15">
      <c r="A550" s="107"/>
      <c r="B550" s="91" t="s">
        <v>1191</v>
      </c>
    </row>
    <row r="551" spans="1:2" s="59" customFormat="1" ht="15">
      <c r="A551" s="107"/>
      <c r="B551" s="238" t="s">
        <v>1192</v>
      </c>
    </row>
    <row r="552" spans="1:2" s="59" customFormat="1" ht="15">
      <c r="A552" s="107"/>
      <c r="B552" s="91" t="s">
        <v>1193</v>
      </c>
    </row>
    <row r="553" spans="1:2" s="59" customFormat="1" ht="15">
      <c r="A553" s="107" t="s">
        <v>751</v>
      </c>
      <c r="B553" s="91" t="s">
        <v>2044</v>
      </c>
    </row>
    <row r="554" spans="1:2" s="59" customFormat="1" ht="28.5">
      <c r="A554" s="107" t="s">
        <v>751</v>
      </c>
      <c r="B554" s="91" t="s">
        <v>1194</v>
      </c>
    </row>
    <row r="555" spans="1:2" s="59" customFormat="1" ht="18" customHeight="1">
      <c r="A555" s="107"/>
      <c r="B555" s="91" t="s">
        <v>1195</v>
      </c>
    </row>
    <row r="556" spans="1:2" s="59" customFormat="1" ht="15">
      <c r="A556" s="107"/>
      <c r="B556" s="91" t="s">
        <v>1196</v>
      </c>
    </row>
    <row r="557" spans="1:2" s="59" customFormat="1" ht="15">
      <c r="A557" s="107" t="s">
        <v>751</v>
      </c>
      <c r="B557" s="91" t="s">
        <v>1119</v>
      </c>
    </row>
    <row r="558" spans="1:2" s="59" customFormat="1" ht="15">
      <c r="A558" s="107"/>
      <c r="B558" s="91" t="s">
        <v>1197</v>
      </c>
    </row>
    <row r="559" spans="1:2" s="59" customFormat="1" ht="15">
      <c r="A559" s="107"/>
      <c r="B559" s="91" t="s">
        <v>1198</v>
      </c>
    </row>
    <row r="560" spans="1:2" s="59" customFormat="1" ht="15">
      <c r="A560" s="107"/>
      <c r="B560" s="91" t="s">
        <v>2061</v>
      </c>
    </row>
    <row r="561" spans="1:2" s="59" customFormat="1" ht="15">
      <c r="A561" s="107"/>
      <c r="B561" s="91" t="s">
        <v>1196</v>
      </c>
    </row>
    <row r="562" spans="1:2" s="59" customFormat="1" ht="15">
      <c r="A562" s="107" t="s">
        <v>751</v>
      </c>
      <c r="B562" s="91" t="s">
        <v>2062</v>
      </c>
    </row>
    <row r="563" spans="1:2" s="59" customFormat="1" ht="15">
      <c r="A563" s="107" t="s">
        <v>751</v>
      </c>
      <c r="B563" s="91" t="s">
        <v>892</v>
      </c>
    </row>
    <row r="564" spans="1:2" s="59" customFormat="1" ht="42.75">
      <c r="A564" s="107" t="s">
        <v>751</v>
      </c>
      <c r="B564" s="91" t="s">
        <v>1199</v>
      </c>
    </row>
    <row r="565" spans="1:2" s="59" customFormat="1" ht="15">
      <c r="A565" s="107" t="s">
        <v>751</v>
      </c>
      <c r="B565" s="91" t="s">
        <v>1119</v>
      </c>
    </row>
    <row r="566" spans="1:2" s="59" customFormat="1" ht="15">
      <c r="A566" s="107"/>
      <c r="B566" s="91" t="s">
        <v>1200</v>
      </c>
    </row>
    <row r="567" spans="1:2" s="59" customFormat="1" ht="15">
      <c r="A567" s="107"/>
      <c r="B567" s="91" t="s">
        <v>1201</v>
      </c>
    </row>
    <row r="568" spans="1:2" s="59" customFormat="1" ht="15">
      <c r="A568" s="107"/>
      <c r="B568" s="91" t="s">
        <v>2382</v>
      </c>
    </row>
    <row r="569" spans="1:2" s="59" customFormat="1" ht="15">
      <c r="A569" s="60" t="s">
        <v>581</v>
      </c>
      <c r="B569" s="91" t="s">
        <v>2044</v>
      </c>
    </row>
    <row r="570" spans="1:2" s="59" customFormat="1" ht="28.5">
      <c r="A570" s="107" t="s">
        <v>751</v>
      </c>
      <c r="B570" s="91" t="s">
        <v>1202</v>
      </c>
    </row>
    <row r="571" spans="1:2" s="59" customFormat="1" ht="42.75">
      <c r="A571" s="107" t="s">
        <v>751</v>
      </c>
      <c r="B571" s="91" t="s">
        <v>1260</v>
      </c>
    </row>
    <row r="572" spans="1:2" s="59" customFormat="1" ht="15">
      <c r="A572" s="107" t="s">
        <v>751</v>
      </c>
      <c r="B572" s="91" t="s">
        <v>1203</v>
      </c>
    </row>
    <row r="573" spans="1:2" s="59" customFormat="1" ht="15">
      <c r="A573" s="107" t="s">
        <v>751</v>
      </c>
      <c r="B573" s="91" t="s">
        <v>1204</v>
      </c>
    </row>
    <row r="574" spans="1:2" s="59" customFormat="1" ht="15">
      <c r="A574" s="60"/>
      <c r="B574" s="78"/>
    </row>
    <row r="575" spans="1:2" s="59" customFormat="1" ht="15">
      <c r="A575" s="67" t="s">
        <v>1205</v>
      </c>
      <c r="B575" s="92" t="s">
        <v>1206</v>
      </c>
    </row>
    <row r="576" spans="1:2" s="59" customFormat="1" ht="15">
      <c r="A576" s="60"/>
      <c r="B576" s="78"/>
    </row>
    <row r="577" spans="1:2" s="59" customFormat="1" ht="85.5">
      <c r="A577" s="60" t="s">
        <v>581</v>
      </c>
      <c r="B577" s="78" t="s">
        <v>2136</v>
      </c>
    </row>
    <row r="578" spans="1:2" s="59" customFormat="1" ht="42.75">
      <c r="A578" s="60" t="s">
        <v>1207</v>
      </c>
      <c r="B578" s="78" t="s">
        <v>2137</v>
      </c>
    </row>
    <row r="579" spans="1:2" s="59" customFormat="1" ht="28.5">
      <c r="A579" s="60" t="s">
        <v>1208</v>
      </c>
      <c r="B579" s="78" t="s">
        <v>2138</v>
      </c>
    </row>
    <row r="580" spans="1:2" s="59" customFormat="1" ht="15">
      <c r="A580" s="60" t="s">
        <v>1209</v>
      </c>
      <c r="B580" s="78" t="s">
        <v>1210</v>
      </c>
    </row>
    <row r="581" spans="1:2" s="59" customFormat="1" ht="42.75">
      <c r="A581" s="60" t="s">
        <v>1211</v>
      </c>
      <c r="B581" s="78" t="s">
        <v>1212</v>
      </c>
    </row>
    <row r="582" spans="1:2" s="59" customFormat="1" ht="42.75">
      <c r="A582" s="60" t="s">
        <v>1213</v>
      </c>
      <c r="B582" s="78" t="s">
        <v>1214</v>
      </c>
    </row>
    <row r="583" spans="1:2" s="59" customFormat="1" ht="42.75">
      <c r="A583" s="60" t="s">
        <v>1215</v>
      </c>
      <c r="B583" s="78" t="s">
        <v>1216</v>
      </c>
    </row>
    <row r="584" spans="1:2" s="59" customFormat="1" ht="28.5">
      <c r="A584" s="60" t="s">
        <v>1217</v>
      </c>
      <c r="B584" s="78" t="s">
        <v>2139</v>
      </c>
    </row>
    <row r="585" spans="1:2" s="59" customFormat="1" ht="71.25">
      <c r="A585" s="60" t="s">
        <v>1218</v>
      </c>
      <c r="B585" s="78" t="s">
        <v>2140</v>
      </c>
    </row>
    <row r="586" spans="1:2" s="59" customFormat="1" ht="15">
      <c r="A586" s="60"/>
      <c r="B586" s="78"/>
    </row>
    <row r="587" spans="1:2" s="59" customFormat="1" ht="15">
      <c r="A587" s="105"/>
      <c r="B587" s="106" t="s">
        <v>1219</v>
      </c>
    </row>
    <row r="588" spans="1:2" s="59" customFormat="1" ht="28.5">
      <c r="A588" s="60" t="s">
        <v>581</v>
      </c>
      <c r="B588" s="91" t="s">
        <v>1220</v>
      </c>
    </row>
    <row r="589" spans="1:2" s="59" customFormat="1" ht="28.5">
      <c r="A589" s="60" t="s">
        <v>581</v>
      </c>
      <c r="B589" s="78" t="s">
        <v>2249</v>
      </c>
    </row>
    <row r="590" spans="1:2" s="59" customFormat="1" ht="15">
      <c r="A590" s="60" t="s">
        <v>751</v>
      </c>
      <c r="B590" s="78" t="s">
        <v>752</v>
      </c>
    </row>
    <row r="591" spans="1:2" s="59" customFormat="1" ht="15">
      <c r="A591" s="60" t="s">
        <v>751</v>
      </c>
      <c r="B591" s="78" t="s">
        <v>1221</v>
      </c>
    </row>
    <row r="592" spans="1:2" s="59" customFormat="1" ht="15">
      <c r="A592" s="60" t="s">
        <v>751</v>
      </c>
      <c r="B592" s="78" t="s">
        <v>1222</v>
      </c>
    </row>
    <row r="593" spans="1:2" s="59" customFormat="1" ht="15">
      <c r="A593" s="60" t="s">
        <v>751</v>
      </c>
      <c r="B593" s="78" t="s">
        <v>1223</v>
      </c>
    </row>
    <row r="594" spans="1:2" s="59" customFormat="1" ht="15">
      <c r="A594" s="60" t="s">
        <v>751</v>
      </c>
      <c r="B594" s="78" t="s">
        <v>1224</v>
      </c>
    </row>
    <row r="595" spans="1:2" s="59" customFormat="1" ht="15">
      <c r="A595" s="60" t="s">
        <v>581</v>
      </c>
      <c r="B595" s="78" t="s">
        <v>2250</v>
      </c>
    </row>
    <row r="596" spans="1:2" s="59" customFormat="1" ht="15">
      <c r="A596" s="60" t="s">
        <v>581</v>
      </c>
      <c r="B596" s="78" t="s">
        <v>1119</v>
      </c>
    </row>
    <row r="597" spans="1:2" s="59" customFormat="1" ht="15">
      <c r="A597" s="60" t="s">
        <v>751</v>
      </c>
      <c r="B597" s="78" t="s">
        <v>1225</v>
      </c>
    </row>
    <row r="598" spans="1:2" s="59" customFormat="1" ht="15">
      <c r="A598" s="60" t="s">
        <v>751</v>
      </c>
      <c r="B598" s="78" t="s">
        <v>1226</v>
      </c>
    </row>
    <row r="599" spans="1:2" s="59" customFormat="1" ht="15">
      <c r="A599" s="60" t="s">
        <v>751</v>
      </c>
      <c r="B599" s="78" t="s">
        <v>1227</v>
      </c>
    </row>
    <row r="600" spans="1:2" s="59" customFormat="1" ht="15">
      <c r="A600" s="60" t="s">
        <v>751</v>
      </c>
      <c r="B600" s="78" t="s">
        <v>1228</v>
      </c>
    </row>
    <row r="601" spans="1:2" s="59" customFormat="1" ht="15">
      <c r="A601" s="60" t="s">
        <v>581</v>
      </c>
      <c r="B601" s="78" t="s">
        <v>2044</v>
      </c>
    </row>
    <row r="602" spans="1:2" s="59" customFormat="1" ht="15">
      <c r="A602" s="60" t="s">
        <v>751</v>
      </c>
      <c r="B602" s="78" t="s">
        <v>1229</v>
      </c>
    </row>
    <row r="603" spans="1:2" s="59" customFormat="1" ht="15">
      <c r="A603" s="60" t="s">
        <v>751</v>
      </c>
      <c r="B603" s="78" t="s">
        <v>1230</v>
      </c>
    </row>
    <row r="604" spans="1:2" s="59" customFormat="1" ht="15">
      <c r="A604" s="61"/>
      <c r="B604" s="79"/>
    </row>
    <row r="605" spans="1:2" s="59" customFormat="1" ht="15">
      <c r="A605" s="67" t="s">
        <v>1231</v>
      </c>
      <c r="B605" s="92" t="s">
        <v>1232</v>
      </c>
    </row>
    <row r="606" spans="1:2" s="59" customFormat="1" ht="15">
      <c r="A606" s="60"/>
      <c r="B606" s="78"/>
    </row>
    <row r="607" spans="1:2" s="59" customFormat="1" ht="29.25">
      <c r="A607" s="60" t="s">
        <v>581</v>
      </c>
      <c r="B607" s="87" t="s">
        <v>1233</v>
      </c>
    </row>
    <row r="608" spans="1:2" s="59" customFormat="1" ht="42.75">
      <c r="A608" s="60" t="s">
        <v>1234</v>
      </c>
      <c r="B608" s="78" t="s">
        <v>2141</v>
      </c>
    </row>
    <row r="609" spans="1:2" s="59" customFormat="1" ht="28.5">
      <c r="A609" s="60" t="s">
        <v>1235</v>
      </c>
      <c r="B609" s="78" t="s">
        <v>2129</v>
      </c>
    </row>
    <row r="610" spans="1:2" s="59" customFormat="1" ht="28.5">
      <c r="A610" s="60" t="s">
        <v>1236</v>
      </c>
      <c r="B610" s="78" t="s">
        <v>2130</v>
      </c>
    </row>
    <row r="611" spans="1:2" s="59" customFormat="1" ht="15">
      <c r="A611" s="60" t="s">
        <v>1237</v>
      </c>
      <c r="B611" s="79" t="s">
        <v>1238</v>
      </c>
    </row>
    <row r="612" spans="1:2" s="59" customFormat="1" ht="42.75">
      <c r="A612" s="60" t="s">
        <v>1239</v>
      </c>
      <c r="B612" s="79" t="s">
        <v>2142</v>
      </c>
    </row>
    <row r="613" spans="1:2" s="59" customFormat="1" ht="42.75">
      <c r="A613" s="60" t="s">
        <v>1240</v>
      </c>
      <c r="B613" s="78" t="s">
        <v>1241</v>
      </c>
    </row>
    <row r="614" spans="1:2" s="59" customFormat="1" ht="94.5" customHeight="1">
      <c r="A614" s="60" t="s">
        <v>1242</v>
      </c>
      <c r="B614" s="78" t="s">
        <v>2143</v>
      </c>
    </row>
    <row r="615" spans="1:2" s="59" customFormat="1" ht="99.75">
      <c r="A615" s="60" t="s">
        <v>1243</v>
      </c>
      <c r="B615" s="78" t="s">
        <v>1244</v>
      </c>
    </row>
    <row r="616" spans="1:2" s="59" customFormat="1" ht="85.5">
      <c r="A616" s="60" t="s">
        <v>1245</v>
      </c>
      <c r="B616" s="78" t="s">
        <v>2144</v>
      </c>
    </row>
    <row r="617" spans="1:2" s="59" customFormat="1" ht="114">
      <c r="A617" s="60" t="s">
        <v>1246</v>
      </c>
      <c r="B617" s="78" t="s">
        <v>1247</v>
      </c>
    </row>
    <row r="618" spans="1:2" s="59" customFormat="1" ht="85.5">
      <c r="A618" s="60" t="s">
        <v>1248</v>
      </c>
      <c r="B618" s="78" t="s">
        <v>1249</v>
      </c>
    </row>
    <row r="619" spans="1:2" s="59" customFormat="1" ht="156.75">
      <c r="A619" s="60" t="s">
        <v>1250</v>
      </c>
      <c r="B619" s="78" t="s">
        <v>1251</v>
      </c>
    </row>
    <row r="620" spans="1:2" s="59" customFormat="1" ht="156.75">
      <c r="A620" s="60" t="s">
        <v>1252</v>
      </c>
      <c r="B620" s="78" t="s">
        <v>2283</v>
      </c>
    </row>
    <row r="621" spans="1:2" s="59" customFormat="1" ht="99.75">
      <c r="A621" s="60" t="s">
        <v>1253</v>
      </c>
      <c r="B621" s="78" t="s">
        <v>2392</v>
      </c>
    </row>
    <row r="622" spans="1:2" s="59" customFormat="1" ht="85.5">
      <c r="A622" s="60" t="s">
        <v>1254</v>
      </c>
      <c r="B622" s="78" t="s">
        <v>2145</v>
      </c>
    </row>
    <row r="623" spans="1:2" s="59" customFormat="1" ht="57">
      <c r="A623" s="60" t="s">
        <v>1255</v>
      </c>
      <c r="B623" s="78" t="s">
        <v>2146</v>
      </c>
    </row>
    <row r="624" spans="1:2" s="59" customFormat="1" ht="42.75">
      <c r="A624" s="60" t="s">
        <v>1256</v>
      </c>
      <c r="B624" s="78" t="s">
        <v>1257</v>
      </c>
    </row>
    <row r="625" spans="1:2" s="59" customFormat="1" ht="15">
      <c r="A625" s="60"/>
      <c r="B625" s="78"/>
    </row>
    <row r="626" spans="1:2" s="59" customFormat="1" ht="15">
      <c r="A626" s="108"/>
      <c r="B626" s="109" t="s">
        <v>2248</v>
      </c>
    </row>
    <row r="627" spans="1:2" s="59" customFormat="1" ht="15">
      <c r="A627" s="60" t="s">
        <v>581</v>
      </c>
      <c r="B627" s="91" t="s">
        <v>2062</v>
      </c>
    </row>
    <row r="628" spans="1:2" s="59" customFormat="1" ht="15">
      <c r="A628" s="60" t="s">
        <v>581</v>
      </c>
      <c r="B628" s="91" t="s">
        <v>892</v>
      </c>
    </row>
    <row r="629" spans="1:2" s="59" customFormat="1" ht="28.5">
      <c r="A629" s="60" t="s">
        <v>751</v>
      </c>
      <c r="B629" s="91" t="s">
        <v>1258</v>
      </c>
    </row>
    <row r="630" spans="1:2" s="59" customFormat="1" ht="15">
      <c r="A630" s="60" t="s">
        <v>751</v>
      </c>
      <c r="B630" s="91" t="s">
        <v>1259</v>
      </c>
    </row>
    <row r="631" spans="1:2" s="59" customFormat="1" ht="15">
      <c r="A631" s="60" t="s">
        <v>581</v>
      </c>
      <c r="B631" s="91" t="s">
        <v>1119</v>
      </c>
    </row>
    <row r="632" spans="1:2" s="59" customFormat="1" ht="15">
      <c r="A632" s="107"/>
      <c r="B632" s="91" t="s">
        <v>1200</v>
      </c>
    </row>
    <row r="633" spans="1:2" s="59" customFormat="1" ht="15">
      <c r="A633" s="107"/>
      <c r="B633" s="91" t="s">
        <v>1201</v>
      </c>
    </row>
    <row r="634" spans="1:2" s="59" customFormat="1" ht="15">
      <c r="A634" s="107"/>
      <c r="B634" s="91" t="s">
        <v>2382</v>
      </c>
    </row>
    <row r="635" spans="1:2" s="59" customFormat="1" ht="15">
      <c r="A635" s="60" t="s">
        <v>581</v>
      </c>
      <c r="B635" s="91" t="s">
        <v>2044</v>
      </c>
    </row>
    <row r="636" spans="1:2" s="59" customFormat="1" ht="28.5">
      <c r="A636" s="60" t="s">
        <v>751</v>
      </c>
      <c r="B636" s="91" t="s">
        <v>1202</v>
      </c>
    </row>
    <row r="637" spans="1:2" s="59" customFormat="1" ht="42.75">
      <c r="A637" s="60" t="s">
        <v>751</v>
      </c>
      <c r="B637" s="91" t="s">
        <v>1260</v>
      </c>
    </row>
    <row r="638" spans="1:2" s="59" customFormat="1" ht="15">
      <c r="A638" s="60" t="s">
        <v>751</v>
      </c>
      <c r="B638" s="91" t="s">
        <v>1203</v>
      </c>
    </row>
    <row r="639" spans="1:2" s="59" customFormat="1" ht="15">
      <c r="A639" s="60" t="s">
        <v>751</v>
      </c>
      <c r="B639" s="91" t="s">
        <v>1204</v>
      </c>
    </row>
    <row r="640" spans="1:2" s="59" customFormat="1" ht="15">
      <c r="A640" s="60"/>
      <c r="B640" s="78"/>
    </row>
    <row r="641" spans="1:2" s="59" customFormat="1" ht="15">
      <c r="A641" s="67" t="s">
        <v>1261</v>
      </c>
      <c r="B641" s="92" t="s">
        <v>1262</v>
      </c>
    </row>
    <row r="642" spans="1:2" s="59" customFormat="1" ht="15">
      <c r="A642" s="60"/>
      <c r="B642" s="78"/>
    </row>
    <row r="643" spans="1:2" s="59" customFormat="1" ht="43.5">
      <c r="A643" s="60" t="s">
        <v>581</v>
      </c>
      <c r="B643" s="87" t="s">
        <v>1263</v>
      </c>
    </row>
    <row r="644" spans="1:2" s="59" customFormat="1" ht="42.75">
      <c r="A644" s="60" t="s">
        <v>1264</v>
      </c>
      <c r="B644" s="78" t="s">
        <v>2147</v>
      </c>
    </row>
    <row r="645" spans="1:2" s="59" customFormat="1" ht="42.75">
      <c r="A645" s="60" t="s">
        <v>1265</v>
      </c>
      <c r="B645" s="78" t="s">
        <v>1266</v>
      </c>
    </row>
    <row r="646" spans="1:2" s="59" customFormat="1" ht="85.5">
      <c r="A646" s="60" t="s">
        <v>1267</v>
      </c>
      <c r="B646" s="78" t="s">
        <v>1268</v>
      </c>
    </row>
    <row r="647" spans="1:2" s="59" customFormat="1" ht="15">
      <c r="A647" s="60" t="s">
        <v>1269</v>
      </c>
      <c r="B647" s="78" t="s">
        <v>1270</v>
      </c>
    </row>
    <row r="648" spans="1:2" s="59" customFormat="1" ht="85.5">
      <c r="A648" s="60" t="s">
        <v>1271</v>
      </c>
      <c r="B648" s="78" t="s">
        <v>2284</v>
      </c>
    </row>
    <row r="649" spans="1:2" s="59" customFormat="1" ht="28.5">
      <c r="A649" s="60" t="s">
        <v>1272</v>
      </c>
      <c r="B649" s="78" t="s">
        <v>1273</v>
      </c>
    </row>
    <row r="650" spans="1:2" s="59" customFormat="1" ht="15">
      <c r="A650" s="60" t="s">
        <v>1274</v>
      </c>
      <c r="B650" s="78" t="s">
        <v>1275</v>
      </c>
    </row>
    <row r="651" spans="1:2" s="59" customFormat="1" ht="42.75">
      <c r="A651" s="60" t="s">
        <v>1276</v>
      </c>
      <c r="B651" s="78" t="s">
        <v>1277</v>
      </c>
    </row>
    <row r="652" spans="1:2" s="59" customFormat="1" ht="15">
      <c r="A652" s="60"/>
      <c r="B652" s="78"/>
    </row>
    <row r="653" spans="1:2" s="59" customFormat="1" ht="15">
      <c r="A653" s="66"/>
      <c r="B653" s="86" t="s">
        <v>1278</v>
      </c>
    </row>
    <row r="654" spans="1:2" s="59" customFormat="1" ht="15">
      <c r="A654" s="60" t="s">
        <v>1279</v>
      </c>
      <c r="B654" s="89" t="s">
        <v>1280</v>
      </c>
    </row>
    <row r="655" spans="1:2" s="59" customFormat="1" ht="18.75" customHeight="1">
      <c r="A655" s="60" t="s">
        <v>1281</v>
      </c>
      <c r="B655" s="81" t="s">
        <v>1282</v>
      </c>
    </row>
    <row r="656" spans="1:2" s="59" customFormat="1" ht="15">
      <c r="A656" s="60"/>
      <c r="B656" s="81" t="s">
        <v>1283</v>
      </c>
    </row>
    <row r="657" spans="1:2" s="59" customFormat="1" ht="15">
      <c r="A657" s="60" t="s">
        <v>1284</v>
      </c>
      <c r="B657" s="81" t="s">
        <v>1285</v>
      </c>
    </row>
    <row r="658" spans="1:2" s="59" customFormat="1" ht="15">
      <c r="A658" s="60"/>
      <c r="B658" s="81" t="s">
        <v>1286</v>
      </c>
    </row>
    <row r="659" spans="1:2" s="59" customFormat="1" ht="15">
      <c r="A659" s="60"/>
      <c r="B659" s="81" t="s">
        <v>1287</v>
      </c>
    </row>
    <row r="660" spans="1:2" s="59" customFormat="1" ht="15">
      <c r="A660" s="60"/>
      <c r="B660" s="89" t="s">
        <v>1288</v>
      </c>
    </row>
    <row r="661" spans="1:2" s="59" customFormat="1" ht="15">
      <c r="A661" s="60" t="s">
        <v>1289</v>
      </c>
      <c r="B661" s="81" t="s">
        <v>1290</v>
      </c>
    </row>
    <row r="662" spans="1:2" s="59" customFormat="1" ht="15">
      <c r="A662" s="60"/>
      <c r="B662" s="81" t="s">
        <v>1291</v>
      </c>
    </row>
    <row r="663" spans="1:2" s="59" customFormat="1" ht="15">
      <c r="A663" s="60" t="s">
        <v>1292</v>
      </c>
      <c r="B663" s="81" t="s">
        <v>1293</v>
      </c>
    </row>
    <row r="664" spans="1:2" s="59" customFormat="1" ht="15">
      <c r="A664" s="60"/>
      <c r="B664" s="81" t="s">
        <v>1294</v>
      </c>
    </row>
    <row r="665" spans="1:2" s="59" customFormat="1" ht="15">
      <c r="A665" s="60" t="s">
        <v>1295</v>
      </c>
      <c r="B665" s="81" t="s">
        <v>1296</v>
      </c>
    </row>
    <row r="666" spans="1:2" s="59" customFormat="1" ht="15">
      <c r="A666" s="60"/>
      <c r="B666" s="81" t="s">
        <v>1297</v>
      </c>
    </row>
    <row r="667" spans="1:2" s="59" customFormat="1" ht="15">
      <c r="A667" s="60" t="s">
        <v>1298</v>
      </c>
      <c r="B667" s="81" t="s">
        <v>1299</v>
      </c>
    </row>
    <row r="668" spans="1:2" s="59" customFormat="1" ht="15">
      <c r="A668" s="60"/>
      <c r="B668" s="81" t="s">
        <v>1300</v>
      </c>
    </row>
    <row r="669" spans="1:2" s="59" customFormat="1" ht="15">
      <c r="A669" s="60" t="s">
        <v>1301</v>
      </c>
      <c r="B669" s="81" t="s">
        <v>1302</v>
      </c>
    </row>
    <row r="670" spans="1:2" s="59" customFormat="1" ht="15">
      <c r="A670" s="60"/>
      <c r="B670" s="81" t="s">
        <v>1303</v>
      </c>
    </row>
    <row r="671" spans="1:2" s="59" customFormat="1" ht="15">
      <c r="A671" s="60" t="s">
        <v>1304</v>
      </c>
      <c r="B671" s="89" t="s">
        <v>1278</v>
      </c>
    </row>
    <row r="672" spans="1:2" s="59" customFormat="1" ht="15">
      <c r="A672" s="60"/>
      <c r="B672" s="81" t="s">
        <v>1288</v>
      </c>
    </row>
    <row r="673" spans="1:2" s="59" customFormat="1" ht="15">
      <c r="A673" s="60"/>
      <c r="B673" s="81" t="s">
        <v>1305</v>
      </c>
    </row>
    <row r="674" spans="1:2" s="59" customFormat="1" ht="28.5">
      <c r="A674" s="60"/>
      <c r="B674" s="81" t="s">
        <v>1306</v>
      </c>
    </row>
    <row r="675" spans="1:2" s="59" customFormat="1" ht="15">
      <c r="A675" s="60"/>
      <c r="B675" s="78"/>
    </row>
    <row r="676" spans="1:2" s="59" customFormat="1" ht="15">
      <c r="A676" s="105"/>
      <c r="B676" s="106" t="s">
        <v>1307</v>
      </c>
    </row>
    <row r="677" spans="1:2" s="59" customFormat="1" ht="114">
      <c r="A677" s="60" t="s">
        <v>751</v>
      </c>
      <c r="B677" s="78" t="s">
        <v>1308</v>
      </c>
    </row>
    <row r="678" spans="1:2" s="59" customFormat="1" ht="242.25">
      <c r="A678" s="60" t="s">
        <v>751</v>
      </c>
      <c r="B678" s="78" t="s">
        <v>2393</v>
      </c>
    </row>
    <row r="679" spans="1:2" s="59" customFormat="1" ht="85.5">
      <c r="A679" s="60" t="s">
        <v>751</v>
      </c>
      <c r="B679" s="78" t="s">
        <v>2252</v>
      </c>
    </row>
    <row r="680" spans="1:2" s="59" customFormat="1" ht="185.25">
      <c r="A680" s="60" t="s">
        <v>751</v>
      </c>
      <c r="B680" s="78" t="s">
        <v>2251</v>
      </c>
    </row>
    <row r="681" spans="1:2" s="59" customFormat="1" ht="142.5">
      <c r="A681" s="60" t="s">
        <v>751</v>
      </c>
      <c r="B681" s="78" t="s">
        <v>1309</v>
      </c>
    </row>
    <row r="682" spans="1:2" s="59" customFormat="1" ht="85.5">
      <c r="A682" s="60" t="s">
        <v>751</v>
      </c>
      <c r="B682" s="78" t="s">
        <v>1310</v>
      </c>
    </row>
    <row r="683" spans="1:2" s="59" customFormat="1" ht="15">
      <c r="A683" s="105"/>
      <c r="B683" s="106" t="s">
        <v>1311</v>
      </c>
    </row>
    <row r="684" spans="1:2" s="59" customFormat="1" ht="85.5">
      <c r="A684" s="60" t="s">
        <v>751</v>
      </c>
      <c r="B684" s="78" t="s">
        <v>2311</v>
      </c>
    </row>
    <row r="685" spans="1:2" s="59" customFormat="1" ht="185.25">
      <c r="A685" s="60" t="s">
        <v>751</v>
      </c>
      <c r="B685" s="78" t="s">
        <v>2253</v>
      </c>
    </row>
    <row r="686" spans="1:2" s="59" customFormat="1" ht="156.75">
      <c r="A686" s="60" t="s">
        <v>751</v>
      </c>
      <c r="B686" s="78" t="s">
        <v>1312</v>
      </c>
    </row>
    <row r="687" spans="1:2" s="59" customFormat="1" ht="156.75">
      <c r="A687" s="60" t="s">
        <v>751</v>
      </c>
      <c r="B687" s="78" t="s">
        <v>2254</v>
      </c>
    </row>
    <row r="688" spans="1:2" s="59" customFormat="1" ht="171">
      <c r="A688" s="60" t="s">
        <v>751</v>
      </c>
      <c r="B688" s="78" t="s">
        <v>2255</v>
      </c>
    </row>
    <row r="689" spans="1:2" s="59" customFormat="1" ht="142.5">
      <c r="A689" s="60" t="s">
        <v>751</v>
      </c>
      <c r="B689" s="78" t="s">
        <v>1309</v>
      </c>
    </row>
    <row r="690" spans="1:2" s="59" customFormat="1" ht="85.5">
      <c r="A690" s="60" t="s">
        <v>751</v>
      </c>
      <c r="B690" s="78" t="s">
        <v>1310</v>
      </c>
    </row>
    <row r="691" spans="1:2" s="59" customFormat="1" ht="15">
      <c r="A691" s="60"/>
      <c r="B691" s="78"/>
    </row>
    <row r="692" spans="1:2" s="59" customFormat="1" ht="15">
      <c r="A692" s="67" t="s">
        <v>1313</v>
      </c>
      <c r="B692" s="92" t="s">
        <v>1314</v>
      </c>
    </row>
    <row r="693" spans="1:2" s="59" customFormat="1" ht="15">
      <c r="A693" s="60"/>
      <c r="B693" s="78"/>
    </row>
    <row r="694" spans="1:2" s="59" customFormat="1" ht="42.75">
      <c r="A694" s="60" t="s">
        <v>581</v>
      </c>
      <c r="B694" s="87" t="s">
        <v>1315</v>
      </c>
    </row>
    <row r="695" spans="1:2" s="59" customFormat="1" ht="28.5">
      <c r="A695" s="60" t="s">
        <v>1316</v>
      </c>
      <c r="B695" s="78" t="s">
        <v>2148</v>
      </c>
    </row>
    <row r="696" spans="1:2" s="59" customFormat="1" ht="42.75">
      <c r="A696" s="60" t="s">
        <v>1317</v>
      </c>
      <c r="B696" s="78" t="s">
        <v>2149</v>
      </c>
    </row>
    <row r="697" spans="1:2" s="59" customFormat="1" ht="42.75">
      <c r="A697" s="60" t="s">
        <v>1318</v>
      </c>
      <c r="B697" s="78" t="s">
        <v>1319</v>
      </c>
    </row>
    <row r="698" spans="1:2" s="59" customFormat="1" ht="28.5">
      <c r="A698" s="60" t="s">
        <v>1320</v>
      </c>
      <c r="B698" s="78" t="s">
        <v>1321</v>
      </c>
    </row>
    <row r="699" spans="1:2" s="59" customFormat="1" ht="71.25">
      <c r="A699" s="60" t="s">
        <v>1322</v>
      </c>
      <c r="B699" s="78" t="s">
        <v>1323</v>
      </c>
    </row>
    <row r="700" spans="1:2" s="59" customFormat="1" ht="85.5">
      <c r="A700" s="60" t="s">
        <v>1324</v>
      </c>
      <c r="B700" s="78" t="s">
        <v>1325</v>
      </c>
    </row>
    <row r="701" spans="1:2" s="59" customFormat="1" ht="199.5">
      <c r="A701" s="60" t="s">
        <v>1326</v>
      </c>
      <c r="B701" s="78" t="s">
        <v>2443</v>
      </c>
    </row>
    <row r="702" spans="1:2" s="59" customFormat="1" ht="171">
      <c r="A702" s="60" t="s">
        <v>1327</v>
      </c>
      <c r="B702" s="78" t="s">
        <v>1328</v>
      </c>
    </row>
    <row r="703" spans="1:2" s="59" customFormat="1" ht="71.25">
      <c r="A703" s="60" t="s">
        <v>1329</v>
      </c>
      <c r="B703" s="78" t="s">
        <v>2295</v>
      </c>
    </row>
    <row r="704" spans="1:2" s="59" customFormat="1" ht="28.5">
      <c r="A704" s="60" t="s">
        <v>1330</v>
      </c>
      <c r="B704" s="78" t="s">
        <v>2150</v>
      </c>
    </row>
    <row r="705" spans="1:2" s="59" customFormat="1" ht="28.5">
      <c r="A705" s="60" t="s">
        <v>1331</v>
      </c>
      <c r="B705" s="78" t="s">
        <v>1332</v>
      </c>
    </row>
    <row r="706" spans="1:2" s="59" customFormat="1" ht="42.75">
      <c r="A706" s="60" t="s">
        <v>1333</v>
      </c>
      <c r="B706" s="78" t="s">
        <v>1334</v>
      </c>
    </row>
    <row r="707" spans="1:2" s="59" customFormat="1" ht="42.75">
      <c r="A707" s="60" t="s">
        <v>1335</v>
      </c>
      <c r="B707" s="78" t="s">
        <v>1336</v>
      </c>
    </row>
    <row r="708" spans="1:2" s="59" customFormat="1" ht="15">
      <c r="A708" s="110"/>
      <c r="B708" s="80"/>
    </row>
    <row r="709" spans="1:2" s="59" customFormat="1" ht="15">
      <c r="A709" s="66"/>
      <c r="B709" s="86" t="s">
        <v>1337</v>
      </c>
    </row>
    <row r="710" spans="1:2" s="59" customFormat="1" ht="15">
      <c r="A710" s="60" t="s">
        <v>1338</v>
      </c>
      <c r="B710" s="81" t="s">
        <v>2151</v>
      </c>
    </row>
    <row r="711" spans="1:2" s="59" customFormat="1" ht="71.25">
      <c r="A711" s="60"/>
      <c r="B711" s="81" t="s">
        <v>2152</v>
      </c>
    </row>
    <row r="712" spans="1:2" s="59" customFormat="1" ht="15">
      <c r="A712" s="60" t="s">
        <v>1339</v>
      </c>
      <c r="B712" s="81" t="s">
        <v>1340</v>
      </c>
    </row>
    <row r="713" spans="1:2" s="59" customFormat="1" ht="171">
      <c r="A713" s="60"/>
      <c r="B713" s="81" t="s">
        <v>2153</v>
      </c>
    </row>
    <row r="714" spans="1:2" s="59" customFormat="1" ht="15">
      <c r="A714" s="60" t="s">
        <v>1341</v>
      </c>
      <c r="B714" s="242" t="s">
        <v>2394</v>
      </c>
    </row>
    <row r="715" spans="1:2" s="59" customFormat="1" ht="15">
      <c r="A715" s="60"/>
      <c r="B715" s="81" t="s">
        <v>1342</v>
      </c>
    </row>
    <row r="716" spans="1:2" s="59" customFormat="1" ht="15">
      <c r="A716" s="60" t="s">
        <v>1343</v>
      </c>
      <c r="B716" s="81" t="s">
        <v>1344</v>
      </c>
    </row>
    <row r="717" spans="1:2" s="59" customFormat="1" ht="15">
      <c r="A717" s="60"/>
      <c r="B717" s="81" t="s">
        <v>1345</v>
      </c>
    </row>
    <row r="718" spans="1:2" s="59" customFormat="1" ht="15">
      <c r="A718" s="60"/>
      <c r="B718" s="81" t="s">
        <v>1302</v>
      </c>
    </row>
    <row r="719" spans="1:2" s="59" customFormat="1" ht="15">
      <c r="A719" s="60"/>
      <c r="B719" s="81" t="s">
        <v>1303</v>
      </c>
    </row>
    <row r="720" spans="1:2" s="59" customFormat="1" ht="28.5">
      <c r="A720" s="60"/>
      <c r="B720" s="81" t="s">
        <v>1346</v>
      </c>
    </row>
    <row r="721" spans="1:2" s="59" customFormat="1" ht="15">
      <c r="A721" s="60"/>
      <c r="B721" s="81" t="s">
        <v>1347</v>
      </c>
    </row>
    <row r="722" spans="1:2" s="59" customFormat="1" ht="15">
      <c r="A722" s="60" t="s">
        <v>1348</v>
      </c>
      <c r="B722" s="81" t="s">
        <v>1349</v>
      </c>
    </row>
    <row r="723" spans="1:2" s="59" customFormat="1" ht="15">
      <c r="A723" s="60"/>
      <c r="B723" s="81" t="s">
        <v>1350</v>
      </c>
    </row>
    <row r="724" spans="1:2" s="59" customFormat="1" ht="15">
      <c r="A724" s="60"/>
      <c r="B724" s="81" t="s">
        <v>1351</v>
      </c>
    </row>
    <row r="725" spans="1:2" s="59" customFormat="1" ht="15">
      <c r="A725" s="60"/>
      <c r="B725" s="81" t="s">
        <v>1352</v>
      </c>
    </row>
    <row r="726" spans="1:2" s="59" customFormat="1" ht="28.5">
      <c r="A726" s="60" t="s">
        <v>1353</v>
      </c>
      <c r="B726" s="81" t="s">
        <v>1354</v>
      </c>
    </row>
    <row r="727" spans="1:2" s="59" customFormat="1" ht="15">
      <c r="A727" s="60"/>
      <c r="B727" s="81" t="s">
        <v>1355</v>
      </c>
    </row>
    <row r="728" spans="1:2" s="59" customFormat="1" ht="15">
      <c r="A728" s="60" t="s">
        <v>1356</v>
      </c>
      <c r="B728" s="81" t="s">
        <v>1357</v>
      </c>
    </row>
    <row r="729" spans="1:2" s="59" customFormat="1" ht="15">
      <c r="A729" s="60"/>
      <c r="B729" s="81" t="s">
        <v>1358</v>
      </c>
    </row>
    <row r="730" spans="1:2" s="59" customFormat="1" ht="15">
      <c r="A730" s="60" t="s">
        <v>1359</v>
      </c>
      <c r="B730" s="81" t="s">
        <v>1360</v>
      </c>
    </row>
    <row r="731" spans="1:2" s="59" customFormat="1" ht="15">
      <c r="A731" s="60"/>
      <c r="B731" s="81" t="s">
        <v>1361</v>
      </c>
    </row>
    <row r="732" spans="1:2" s="59" customFormat="1" ht="15">
      <c r="A732" s="60" t="s">
        <v>1362</v>
      </c>
      <c r="B732" s="81" t="s">
        <v>1363</v>
      </c>
    </row>
    <row r="733" spans="1:2" s="59" customFormat="1" ht="15">
      <c r="A733" s="60"/>
      <c r="B733" s="81" t="s">
        <v>1364</v>
      </c>
    </row>
    <row r="734" spans="1:2" s="59" customFormat="1" ht="15">
      <c r="A734" s="60" t="s">
        <v>1365</v>
      </c>
      <c r="B734" s="81" t="s">
        <v>1366</v>
      </c>
    </row>
    <row r="735" spans="1:2" s="59" customFormat="1" ht="15">
      <c r="A735" s="60"/>
      <c r="B735" s="81" t="s">
        <v>1367</v>
      </c>
    </row>
    <row r="736" spans="1:2" s="59" customFormat="1" ht="15">
      <c r="A736" s="60"/>
      <c r="B736" s="81" t="s">
        <v>1368</v>
      </c>
    </row>
    <row r="737" spans="1:2" s="59" customFormat="1" ht="15">
      <c r="A737" s="60" t="s">
        <v>1369</v>
      </c>
      <c r="B737" s="81" t="s">
        <v>1370</v>
      </c>
    </row>
    <row r="738" spans="1:2" s="59" customFormat="1" ht="15">
      <c r="A738" s="60"/>
      <c r="B738" s="81" t="s">
        <v>1371</v>
      </c>
    </row>
    <row r="739" spans="1:2" s="59" customFormat="1" ht="28.5">
      <c r="A739" s="60" t="s">
        <v>1372</v>
      </c>
      <c r="B739" s="81" t="s">
        <v>1373</v>
      </c>
    </row>
    <row r="740" spans="1:2" s="59" customFormat="1" ht="15">
      <c r="A740" s="60"/>
      <c r="B740" s="81" t="s">
        <v>1374</v>
      </c>
    </row>
    <row r="741" spans="1:2" s="59" customFormat="1" ht="15">
      <c r="A741" s="60" t="s">
        <v>1375</v>
      </c>
      <c r="B741" s="81" t="s">
        <v>1285</v>
      </c>
    </row>
    <row r="742" spans="1:2" s="59" customFormat="1" ht="15">
      <c r="A742" s="60"/>
      <c r="B742" s="81" t="s">
        <v>1286</v>
      </c>
    </row>
    <row r="743" spans="1:2" s="59" customFormat="1" ht="28.5">
      <c r="A743" s="60" t="s">
        <v>1376</v>
      </c>
      <c r="B743" s="81" t="s">
        <v>1282</v>
      </c>
    </row>
    <row r="744" spans="1:2" s="59" customFormat="1" ht="15">
      <c r="A744" s="60"/>
      <c r="B744" s="81" t="s">
        <v>1283</v>
      </c>
    </row>
    <row r="745" spans="1:2" s="59" customFormat="1" ht="15">
      <c r="A745" s="60" t="s">
        <v>1377</v>
      </c>
      <c r="B745" s="81" t="s">
        <v>1378</v>
      </c>
    </row>
    <row r="746" spans="1:2" s="59" customFormat="1" ht="15">
      <c r="A746" s="60"/>
      <c r="B746" s="81" t="s">
        <v>1379</v>
      </c>
    </row>
    <row r="747" spans="1:2" s="59" customFormat="1" ht="15">
      <c r="A747" s="66"/>
      <c r="B747" s="86" t="s">
        <v>1380</v>
      </c>
    </row>
    <row r="748" spans="1:2" s="59" customFormat="1" ht="71.25">
      <c r="A748" s="60" t="s">
        <v>1381</v>
      </c>
      <c r="B748" s="81" t="s">
        <v>1382</v>
      </c>
    </row>
    <row r="749" spans="1:2" s="59" customFormat="1" ht="15">
      <c r="A749" s="66"/>
      <c r="B749" s="86" t="s">
        <v>1383</v>
      </c>
    </row>
    <row r="750" spans="1:2" s="59" customFormat="1" ht="15">
      <c r="A750" s="60" t="s">
        <v>1384</v>
      </c>
      <c r="B750" s="81" t="s">
        <v>2154</v>
      </c>
    </row>
    <row r="751" spans="1:2" s="59" customFormat="1" ht="15">
      <c r="A751" s="60"/>
      <c r="B751" s="81" t="s">
        <v>1340</v>
      </c>
    </row>
    <row r="752" spans="1:2" s="59" customFormat="1" ht="15">
      <c r="A752" s="60" t="s">
        <v>1385</v>
      </c>
      <c r="B752" s="242" t="s">
        <v>2394</v>
      </c>
    </row>
    <row r="753" spans="1:2" s="59" customFormat="1" ht="15">
      <c r="A753" s="60"/>
      <c r="B753" s="81" t="s">
        <v>1342</v>
      </c>
    </row>
    <row r="754" spans="1:2" s="59" customFormat="1" ht="15">
      <c r="A754" s="60" t="s">
        <v>1386</v>
      </c>
      <c r="B754" s="81" t="s">
        <v>1344</v>
      </c>
    </row>
    <row r="755" spans="1:2" s="59" customFormat="1" ht="15">
      <c r="A755" s="60"/>
      <c r="B755" s="81" t="s">
        <v>1345</v>
      </c>
    </row>
    <row r="756" spans="1:2" s="59" customFormat="1" ht="15">
      <c r="A756" s="60" t="s">
        <v>1387</v>
      </c>
      <c r="B756" s="81" t="s">
        <v>1302</v>
      </c>
    </row>
    <row r="757" spans="1:2" s="59" customFormat="1" ht="15">
      <c r="A757" s="60"/>
      <c r="B757" s="81" t="s">
        <v>1303</v>
      </c>
    </row>
    <row r="758" spans="1:2" s="59" customFormat="1" ht="28.5">
      <c r="A758" s="60" t="s">
        <v>1388</v>
      </c>
      <c r="B758" s="81" t="s">
        <v>1346</v>
      </c>
    </row>
    <row r="759" spans="1:2" s="59" customFormat="1" ht="15">
      <c r="A759" s="60"/>
      <c r="B759" s="81" t="s">
        <v>1347</v>
      </c>
    </row>
    <row r="760" spans="1:2" s="59" customFormat="1" ht="15">
      <c r="A760" s="60" t="s">
        <v>1389</v>
      </c>
      <c r="B760" s="81" t="s">
        <v>1349</v>
      </c>
    </row>
    <row r="761" spans="1:2" s="59" customFormat="1" ht="15">
      <c r="A761" s="60"/>
      <c r="B761" s="81" t="s">
        <v>1350</v>
      </c>
    </row>
    <row r="762" spans="1:2" s="59" customFormat="1" ht="15">
      <c r="A762" s="60" t="s">
        <v>1390</v>
      </c>
      <c r="B762" s="81" t="s">
        <v>1391</v>
      </c>
    </row>
    <row r="763" spans="1:2" s="59" customFormat="1" ht="15">
      <c r="A763" s="60"/>
      <c r="B763" s="81" t="s">
        <v>1392</v>
      </c>
    </row>
    <row r="764" spans="1:2" s="59" customFormat="1" ht="15">
      <c r="A764" s="60"/>
      <c r="B764" s="81" t="s">
        <v>1393</v>
      </c>
    </row>
    <row r="765" spans="1:2" s="59" customFormat="1" ht="15">
      <c r="A765" s="60" t="s">
        <v>1394</v>
      </c>
      <c r="B765" s="81" t="s">
        <v>1395</v>
      </c>
    </row>
    <row r="766" spans="1:2" s="59" customFormat="1" ht="15">
      <c r="A766" s="60"/>
      <c r="B766" s="81" t="s">
        <v>1352</v>
      </c>
    </row>
    <row r="767" spans="1:2" s="59" customFormat="1" ht="28.5">
      <c r="A767" s="60" t="s">
        <v>1396</v>
      </c>
      <c r="B767" s="81" t="s">
        <v>1354</v>
      </c>
    </row>
    <row r="768" spans="1:2" s="59" customFormat="1" ht="15">
      <c r="A768" s="60"/>
      <c r="B768" s="81" t="s">
        <v>1355</v>
      </c>
    </row>
    <row r="769" spans="1:2" s="59" customFormat="1" ht="15">
      <c r="A769" s="60" t="s">
        <v>1397</v>
      </c>
      <c r="B769" s="81" t="s">
        <v>1357</v>
      </c>
    </row>
    <row r="770" spans="1:2" s="59" customFormat="1" ht="15">
      <c r="A770" s="60"/>
      <c r="B770" s="81" t="s">
        <v>1358</v>
      </c>
    </row>
    <row r="771" spans="1:2" s="59" customFormat="1" ht="15">
      <c r="A771" s="60" t="s">
        <v>1398</v>
      </c>
      <c r="B771" s="81" t="s">
        <v>1360</v>
      </c>
    </row>
    <row r="772" spans="1:2" s="59" customFormat="1" ht="15">
      <c r="A772" s="60"/>
      <c r="B772" s="81" t="s">
        <v>1361</v>
      </c>
    </row>
    <row r="773" spans="1:2" s="59" customFormat="1" ht="15">
      <c r="A773" s="60" t="s">
        <v>1399</v>
      </c>
      <c r="B773" s="81" t="s">
        <v>1363</v>
      </c>
    </row>
    <row r="774" spans="1:2" s="59" customFormat="1" ht="15">
      <c r="A774" s="60"/>
      <c r="B774" s="81" t="s">
        <v>1364</v>
      </c>
    </row>
    <row r="775" spans="1:2" s="59" customFormat="1" ht="15">
      <c r="A775" s="60" t="s">
        <v>1400</v>
      </c>
      <c r="B775" s="81" t="s">
        <v>1366</v>
      </c>
    </row>
    <row r="776" spans="1:2" s="59" customFormat="1" ht="15">
      <c r="A776" s="60"/>
      <c r="B776" s="81" t="s">
        <v>1367</v>
      </c>
    </row>
    <row r="777" spans="1:2" s="59" customFormat="1" ht="15">
      <c r="A777" s="60"/>
      <c r="B777" s="81" t="s">
        <v>1368</v>
      </c>
    </row>
    <row r="778" spans="1:2" s="59" customFormat="1" ht="15">
      <c r="A778" s="60" t="s">
        <v>1401</v>
      </c>
      <c r="B778" s="81" t="s">
        <v>1370</v>
      </c>
    </row>
    <row r="779" spans="1:2" s="59" customFormat="1" ht="15">
      <c r="A779" s="60"/>
      <c r="B779" s="81" t="s">
        <v>1371</v>
      </c>
    </row>
    <row r="780" spans="1:2" s="59" customFormat="1" ht="28.5">
      <c r="A780" s="60" t="s">
        <v>1402</v>
      </c>
      <c r="B780" s="81" t="s">
        <v>1373</v>
      </c>
    </row>
    <row r="781" spans="1:2" s="59" customFormat="1" ht="15">
      <c r="A781" s="60"/>
      <c r="B781" s="81" t="s">
        <v>1374</v>
      </c>
    </row>
    <row r="782" spans="1:2" s="59" customFormat="1" ht="15">
      <c r="A782" s="60" t="s">
        <v>1403</v>
      </c>
      <c r="B782" s="81" t="s">
        <v>1285</v>
      </c>
    </row>
    <row r="783" spans="1:2" s="59" customFormat="1" ht="15">
      <c r="A783" s="60"/>
      <c r="B783" s="81" t="s">
        <v>1286</v>
      </c>
    </row>
    <row r="784" spans="1:2" s="59" customFormat="1" ht="22.5" customHeight="1">
      <c r="A784" s="60" t="s">
        <v>1404</v>
      </c>
      <c r="B784" s="81" t="s">
        <v>1282</v>
      </c>
    </row>
    <row r="785" spans="1:2" s="59" customFormat="1" ht="15">
      <c r="A785" s="60"/>
      <c r="B785" s="81" t="s">
        <v>1283</v>
      </c>
    </row>
    <row r="786" spans="1:2" s="59" customFormat="1" ht="15">
      <c r="A786" s="60" t="s">
        <v>1405</v>
      </c>
      <c r="B786" s="81" t="s">
        <v>1378</v>
      </c>
    </row>
    <row r="787" spans="1:2" s="59" customFormat="1" ht="15">
      <c r="A787" s="60"/>
      <c r="B787" s="81" t="s">
        <v>1379</v>
      </c>
    </row>
    <row r="788" spans="1:2" s="59" customFormat="1" ht="15">
      <c r="A788" s="60"/>
      <c r="B788" s="81"/>
    </row>
    <row r="789" spans="1:2" s="59" customFormat="1" ht="15">
      <c r="A789" s="66"/>
      <c r="B789" s="106" t="s">
        <v>1406</v>
      </c>
    </row>
    <row r="790" spans="1:2" s="59" customFormat="1" ht="15">
      <c r="A790" s="60" t="s">
        <v>581</v>
      </c>
      <c r="B790" s="78" t="s">
        <v>892</v>
      </c>
    </row>
    <row r="791" spans="1:2" s="59" customFormat="1" ht="15">
      <c r="A791" s="107" t="s">
        <v>751</v>
      </c>
      <c r="B791" s="78" t="s">
        <v>1407</v>
      </c>
    </row>
    <row r="792" spans="1:2" s="59" customFormat="1" ht="15">
      <c r="A792" s="107" t="s">
        <v>751</v>
      </c>
      <c r="B792" s="78" t="s">
        <v>1408</v>
      </c>
    </row>
    <row r="793" spans="1:2" s="59" customFormat="1" ht="28.5">
      <c r="A793" s="107" t="s">
        <v>751</v>
      </c>
      <c r="B793" s="78" t="s">
        <v>1409</v>
      </c>
    </row>
    <row r="794" spans="1:2" s="59" customFormat="1" ht="15">
      <c r="A794" s="60" t="s">
        <v>581</v>
      </c>
      <c r="B794" s="78" t="s">
        <v>2256</v>
      </c>
    </row>
    <row r="795" spans="1:2" s="59" customFormat="1" ht="15">
      <c r="A795" s="107" t="s">
        <v>751</v>
      </c>
      <c r="B795" s="78" t="s">
        <v>1410</v>
      </c>
    </row>
    <row r="796" spans="1:2" s="59" customFormat="1" ht="15">
      <c r="A796" s="107" t="s">
        <v>751</v>
      </c>
      <c r="B796" s="78" t="s">
        <v>1411</v>
      </c>
    </row>
    <row r="797" spans="1:2" s="59" customFormat="1" ht="15">
      <c r="A797" s="107" t="s">
        <v>751</v>
      </c>
      <c r="B797" s="78" t="s">
        <v>1412</v>
      </c>
    </row>
    <row r="798" spans="1:2" s="59" customFormat="1" ht="15">
      <c r="A798" s="60" t="s">
        <v>581</v>
      </c>
      <c r="B798" s="78" t="s">
        <v>2257</v>
      </c>
    </row>
    <row r="799" spans="1:2" s="59" customFormat="1" ht="15">
      <c r="A799" s="107" t="s">
        <v>751</v>
      </c>
      <c r="B799" s="78" t="s">
        <v>1659</v>
      </c>
    </row>
    <row r="800" spans="1:2" s="59" customFormat="1" ht="15">
      <c r="A800" s="107" t="s">
        <v>751</v>
      </c>
      <c r="B800" s="78" t="s">
        <v>1413</v>
      </c>
    </row>
    <row r="801" spans="1:2" s="59" customFormat="1" ht="15">
      <c r="A801" s="107" t="s">
        <v>751</v>
      </c>
      <c r="B801" s="78" t="s">
        <v>1414</v>
      </c>
    </row>
    <row r="802" spans="1:2" s="59" customFormat="1" ht="15">
      <c r="A802" s="107" t="s">
        <v>751</v>
      </c>
      <c r="B802" s="78" t="s">
        <v>1415</v>
      </c>
    </row>
    <row r="803" spans="1:2" s="59" customFormat="1" ht="15">
      <c r="A803" s="107" t="s">
        <v>751</v>
      </c>
      <c r="B803" s="78" t="s">
        <v>1416</v>
      </c>
    </row>
    <row r="804" spans="1:2" s="59" customFormat="1" ht="15">
      <c r="A804" s="107" t="s">
        <v>751</v>
      </c>
      <c r="B804" s="78" t="s">
        <v>1417</v>
      </c>
    </row>
    <row r="805" spans="1:2" s="59" customFormat="1" ht="15">
      <c r="A805" s="107" t="s">
        <v>751</v>
      </c>
      <c r="B805" s="78" t="s">
        <v>2155</v>
      </c>
    </row>
    <row r="806" spans="1:2" s="59" customFormat="1" ht="15">
      <c r="A806" s="107" t="s">
        <v>751</v>
      </c>
      <c r="B806" s="78" t="s">
        <v>1418</v>
      </c>
    </row>
    <row r="807" spans="1:2" s="59" customFormat="1" ht="15">
      <c r="A807" s="60" t="s">
        <v>581</v>
      </c>
      <c r="B807" s="78" t="s">
        <v>1674</v>
      </c>
    </row>
    <row r="808" spans="1:2" s="59" customFormat="1" ht="28.5">
      <c r="A808" s="107" t="s">
        <v>751</v>
      </c>
      <c r="B808" s="78" t="s">
        <v>2156</v>
      </c>
    </row>
    <row r="809" spans="1:2" s="59" customFormat="1" ht="15">
      <c r="A809" s="107" t="s">
        <v>751</v>
      </c>
      <c r="B809" s="78" t="s">
        <v>1419</v>
      </c>
    </row>
    <row r="810" spans="1:2" s="59" customFormat="1" ht="15">
      <c r="A810" s="107" t="s">
        <v>751</v>
      </c>
      <c r="B810" s="78" t="s">
        <v>1420</v>
      </c>
    </row>
    <row r="811" spans="1:2" s="59" customFormat="1" ht="15">
      <c r="A811" s="107" t="s">
        <v>751</v>
      </c>
      <c r="B811" s="78" t="s">
        <v>1421</v>
      </c>
    </row>
    <row r="812" spans="1:2" s="59" customFormat="1" ht="15">
      <c r="A812" s="60" t="s">
        <v>581</v>
      </c>
      <c r="B812" s="78" t="s">
        <v>2044</v>
      </c>
    </row>
    <row r="813" spans="1:2" s="59" customFormat="1" ht="28.5">
      <c r="A813" s="107" t="s">
        <v>751</v>
      </c>
      <c r="B813" s="78" t="s">
        <v>1422</v>
      </c>
    </row>
    <row r="814" spans="1:2" s="59" customFormat="1" ht="15">
      <c r="A814" s="107" t="s">
        <v>751</v>
      </c>
      <c r="B814" s="78" t="s">
        <v>1423</v>
      </c>
    </row>
    <row r="815" spans="1:2" s="59" customFormat="1" ht="28.5">
      <c r="A815" s="107" t="s">
        <v>751</v>
      </c>
      <c r="B815" s="78" t="s">
        <v>1424</v>
      </c>
    </row>
    <row r="816" spans="1:2" s="59" customFormat="1" ht="15">
      <c r="A816" s="107" t="s">
        <v>751</v>
      </c>
      <c r="B816" s="78" t="s">
        <v>1425</v>
      </c>
    </row>
    <row r="817" spans="1:2" s="59" customFormat="1" ht="15">
      <c r="A817" s="60"/>
      <c r="B817" s="78"/>
    </row>
    <row r="818" spans="1:2" s="59" customFormat="1" ht="15">
      <c r="A818" s="67" t="s">
        <v>1426</v>
      </c>
      <c r="B818" s="92" t="s">
        <v>1427</v>
      </c>
    </row>
    <row r="819" spans="1:2" s="59" customFormat="1" ht="15">
      <c r="A819" s="60"/>
      <c r="B819" s="78"/>
    </row>
    <row r="820" spans="1:2" s="59" customFormat="1" ht="43.5">
      <c r="A820" s="60" t="s">
        <v>581</v>
      </c>
      <c r="B820" s="87" t="s">
        <v>1428</v>
      </c>
    </row>
    <row r="821" spans="1:2" s="59" customFormat="1" ht="28.5">
      <c r="A821" s="60" t="s">
        <v>1429</v>
      </c>
      <c r="B821" s="78" t="s">
        <v>2157</v>
      </c>
    </row>
    <row r="822" spans="1:2" s="59" customFormat="1" ht="28.5">
      <c r="A822" s="60" t="s">
        <v>1430</v>
      </c>
      <c r="B822" s="78" t="s">
        <v>1431</v>
      </c>
    </row>
    <row r="823" spans="1:2" s="59" customFormat="1" ht="42.75">
      <c r="A823" s="60" t="s">
        <v>1432</v>
      </c>
      <c r="B823" s="78" t="s">
        <v>2141</v>
      </c>
    </row>
    <row r="824" spans="1:2" s="59" customFormat="1" ht="42.75">
      <c r="A824" s="60" t="s">
        <v>1433</v>
      </c>
      <c r="B824" s="78" t="s">
        <v>1434</v>
      </c>
    </row>
    <row r="825" spans="1:2" s="59" customFormat="1" ht="42.75">
      <c r="A825" s="60" t="s">
        <v>1435</v>
      </c>
      <c r="B825" s="78" t="s">
        <v>1436</v>
      </c>
    </row>
    <row r="826" spans="1:2" s="59" customFormat="1" ht="99.75">
      <c r="A826" s="60" t="s">
        <v>1437</v>
      </c>
      <c r="B826" s="78" t="s">
        <v>2158</v>
      </c>
    </row>
    <row r="827" spans="1:2" s="59" customFormat="1" ht="99.75">
      <c r="A827" s="60" t="s">
        <v>1438</v>
      </c>
      <c r="B827" s="78" t="s">
        <v>2159</v>
      </c>
    </row>
    <row r="828" spans="1:2" s="59" customFormat="1" ht="42.75">
      <c r="A828" s="60" t="s">
        <v>1439</v>
      </c>
      <c r="B828" s="78" t="s">
        <v>1440</v>
      </c>
    </row>
    <row r="829" spans="1:2" s="59" customFormat="1" ht="57">
      <c r="A829" s="60" t="s">
        <v>1441</v>
      </c>
      <c r="B829" s="78" t="s">
        <v>1442</v>
      </c>
    </row>
    <row r="830" spans="1:2" s="59" customFormat="1" ht="57">
      <c r="A830" s="60" t="s">
        <v>1443</v>
      </c>
      <c r="B830" s="78" t="s">
        <v>2160</v>
      </c>
    </row>
    <row r="831" spans="1:2" s="59" customFormat="1" ht="28.5">
      <c r="A831" s="60" t="s">
        <v>1444</v>
      </c>
      <c r="B831" s="78" t="s">
        <v>1445</v>
      </c>
    </row>
    <row r="832" spans="1:2" s="59" customFormat="1" ht="57">
      <c r="A832" s="60" t="s">
        <v>1446</v>
      </c>
      <c r="B832" s="78" t="s">
        <v>2161</v>
      </c>
    </row>
    <row r="833" spans="1:7" s="59" customFormat="1" ht="15">
      <c r="A833" s="60" t="s">
        <v>1447</v>
      </c>
      <c r="B833" s="78" t="s">
        <v>1448</v>
      </c>
    </row>
    <row r="834" spans="1:7" s="59" customFormat="1" ht="85.5">
      <c r="A834" s="60" t="s">
        <v>1449</v>
      </c>
      <c r="B834" s="78" t="s">
        <v>2299</v>
      </c>
    </row>
    <row r="835" spans="1:7" s="59" customFormat="1" ht="85.5">
      <c r="A835" s="60" t="s">
        <v>1450</v>
      </c>
      <c r="B835" s="78" t="s">
        <v>2300</v>
      </c>
    </row>
    <row r="836" spans="1:7" s="59" customFormat="1" ht="71.25">
      <c r="A836" s="60" t="s">
        <v>1451</v>
      </c>
      <c r="B836" s="78" t="s">
        <v>2301</v>
      </c>
    </row>
    <row r="837" spans="1:7" s="59" customFormat="1" ht="57">
      <c r="A837" s="60" t="s">
        <v>1452</v>
      </c>
      <c r="B837" s="78" t="s">
        <v>2303</v>
      </c>
    </row>
    <row r="838" spans="1:7" s="59" customFormat="1" ht="42.75">
      <c r="A838" s="60" t="s">
        <v>1453</v>
      </c>
      <c r="B838" s="78" t="s">
        <v>2302</v>
      </c>
    </row>
    <row r="839" spans="1:7" s="59" customFormat="1" ht="28.5">
      <c r="A839" s="60" t="s">
        <v>1454</v>
      </c>
      <c r="B839" s="78" t="s">
        <v>1455</v>
      </c>
    </row>
    <row r="840" spans="1:7" s="59" customFormat="1" ht="42.75">
      <c r="A840" s="60" t="s">
        <v>1456</v>
      </c>
      <c r="B840" s="78" t="s">
        <v>1457</v>
      </c>
    </row>
    <row r="841" spans="1:7" s="59" customFormat="1" ht="85.5">
      <c r="A841" s="60" t="s">
        <v>1458</v>
      </c>
      <c r="B841" s="78" t="s">
        <v>2304</v>
      </c>
    </row>
    <row r="842" spans="1:7" s="59" customFormat="1" ht="28.5">
      <c r="A842" s="60" t="s">
        <v>1459</v>
      </c>
      <c r="B842" s="78" t="s">
        <v>2162</v>
      </c>
    </row>
    <row r="843" spans="1:7" s="121" customFormat="1" ht="15">
      <c r="A843" s="240" t="s">
        <v>1460</v>
      </c>
      <c r="B843" s="241" t="s">
        <v>1461</v>
      </c>
    </row>
    <row r="844" spans="1:7" s="59" customFormat="1" ht="42.75">
      <c r="A844" s="60" t="s">
        <v>1462</v>
      </c>
      <c r="B844" s="78" t="s">
        <v>1463</v>
      </c>
    </row>
    <row r="845" spans="1:7" s="59" customFormat="1" ht="57">
      <c r="A845" s="60" t="s">
        <v>1464</v>
      </c>
      <c r="B845" s="78" t="s">
        <v>2324</v>
      </c>
    </row>
    <row r="846" spans="1:7" s="59" customFormat="1" ht="15">
      <c r="A846" s="60" t="s">
        <v>1465</v>
      </c>
      <c r="B846" s="83" t="s">
        <v>1466</v>
      </c>
    </row>
    <row r="847" spans="1:7" s="59" customFormat="1" ht="15">
      <c r="A847" s="60"/>
      <c r="B847" s="78"/>
      <c r="G847" s="121"/>
    </row>
    <row r="848" spans="1:7" s="59" customFormat="1" ht="15">
      <c r="A848" s="66"/>
      <c r="B848" s="93" t="s">
        <v>1467</v>
      </c>
    </row>
    <row r="849" spans="1:2" s="59" customFormat="1" ht="15">
      <c r="A849" s="60" t="s">
        <v>1468</v>
      </c>
      <c r="B849" s="80" t="s">
        <v>2163</v>
      </c>
    </row>
    <row r="850" spans="1:2" s="59" customFormat="1" ht="28.5">
      <c r="A850" s="60" t="s">
        <v>1469</v>
      </c>
      <c r="B850" s="78" t="s">
        <v>1470</v>
      </c>
    </row>
    <row r="851" spans="1:2" s="59" customFormat="1" ht="15">
      <c r="A851" s="60"/>
      <c r="B851" s="78" t="s">
        <v>1471</v>
      </c>
    </row>
    <row r="852" spans="1:2" s="59" customFormat="1" ht="15">
      <c r="A852" s="60"/>
      <c r="B852" s="80" t="s">
        <v>1472</v>
      </c>
    </row>
    <row r="853" spans="1:2" s="59" customFormat="1" ht="28.5">
      <c r="A853" s="60" t="s">
        <v>1473</v>
      </c>
      <c r="B853" s="78" t="s">
        <v>2164</v>
      </c>
    </row>
    <row r="854" spans="1:2" s="59" customFormat="1" ht="15">
      <c r="A854" s="60"/>
      <c r="B854" s="78" t="s">
        <v>1474</v>
      </c>
    </row>
    <row r="855" spans="1:2" s="59" customFormat="1" ht="15">
      <c r="A855" s="60"/>
      <c r="B855" s="80" t="s">
        <v>1475</v>
      </c>
    </row>
    <row r="856" spans="1:2" s="59" customFormat="1" ht="15">
      <c r="A856" s="60" t="s">
        <v>1476</v>
      </c>
      <c r="B856" s="83" t="s">
        <v>1477</v>
      </c>
    </row>
    <row r="857" spans="1:2" s="59" customFormat="1" ht="15">
      <c r="A857" s="60"/>
      <c r="B857" s="78" t="s">
        <v>1478</v>
      </c>
    </row>
    <row r="858" spans="1:2" s="59" customFormat="1" ht="15">
      <c r="A858" s="60" t="s">
        <v>1479</v>
      </c>
      <c r="B858" s="78" t="s">
        <v>1480</v>
      </c>
    </row>
    <row r="859" spans="1:2" s="59" customFormat="1" ht="15">
      <c r="A859" s="60"/>
      <c r="B859" s="78" t="s">
        <v>1481</v>
      </c>
    </row>
    <row r="860" spans="1:2" s="59" customFormat="1" ht="15">
      <c r="A860" s="60"/>
      <c r="B860" s="78" t="s">
        <v>1482</v>
      </c>
    </row>
    <row r="861" spans="1:2" s="59" customFormat="1" ht="15">
      <c r="A861" s="60"/>
      <c r="B861" s="78" t="s">
        <v>1483</v>
      </c>
    </row>
    <row r="862" spans="1:2" s="59" customFormat="1" ht="15">
      <c r="A862" s="60" t="s">
        <v>1484</v>
      </c>
      <c r="B862" s="78" t="s">
        <v>1485</v>
      </c>
    </row>
    <row r="863" spans="1:2" s="59" customFormat="1" ht="15">
      <c r="A863" s="60"/>
      <c r="B863" s="78" t="s">
        <v>1486</v>
      </c>
    </row>
    <row r="864" spans="1:2" s="59" customFormat="1" ht="15">
      <c r="A864" s="60"/>
      <c r="B864" s="78" t="s">
        <v>1487</v>
      </c>
    </row>
    <row r="865" spans="1:2" s="59" customFormat="1" ht="15">
      <c r="A865" s="60"/>
      <c r="B865" s="78" t="s">
        <v>1488</v>
      </c>
    </row>
    <row r="866" spans="1:2" s="59" customFormat="1" ht="15">
      <c r="A866" s="60" t="s">
        <v>1489</v>
      </c>
      <c r="B866" s="78" t="s">
        <v>1490</v>
      </c>
    </row>
    <row r="867" spans="1:2" s="59" customFormat="1" ht="15">
      <c r="A867" s="60"/>
      <c r="B867" s="78" t="s">
        <v>1491</v>
      </c>
    </row>
    <row r="868" spans="1:2" s="59" customFormat="1" ht="15">
      <c r="A868" s="60"/>
      <c r="B868" s="78" t="s">
        <v>1492</v>
      </c>
    </row>
    <row r="869" spans="1:2" s="59" customFormat="1" ht="15">
      <c r="A869" s="60"/>
      <c r="B869" s="78" t="s">
        <v>1493</v>
      </c>
    </row>
    <row r="870" spans="1:2" s="59" customFormat="1" ht="15">
      <c r="A870" s="60"/>
      <c r="B870" s="80" t="s">
        <v>1494</v>
      </c>
    </row>
    <row r="871" spans="1:2" s="59" customFormat="1" ht="15">
      <c r="A871" s="60" t="s">
        <v>1495</v>
      </c>
      <c r="B871" s="78" t="s">
        <v>1496</v>
      </c>
    </row>
    <row r="872" spans="1:2" s="59" customFormat="1" ht="15">
      <c r="A872" s="60"/>
      <c r="B872" s="78" t="s">
        <v>1497</v>
      </c>
    </row>
    <row r="873" spans="1:2" s="59" customFormat="1" ht="15">
      <c r="A873" s="60"/>
      <c r="B873" s="78" t="s">
        <v>1498</v>
      </c>
    </row>
    <row r="874" spans="1:2" s="59" customFormat="1" ht="15">
      <c r="A874" s="60" t="s">
        <v>1499</v>
      </c>
      <c r="B874" s="78" t="s">
        <v>1500</v>
      </c>
    </row>
    <row r="875" spans="1:2" s="59" customFormat="1" ht="15">
      <c r="A875" s="60"/>
      <c r="B875" s="78" t="s">
        <v>1501</v>
      </c>
    </row>
    <row r="876" spans="1:2" s="59" customFormat="1" ht="15">
      <c r="A876" s="60"/>
      <c r="B876" s="78" t="s">
        <v>1502</v>
      </c>
    </row>
    <row r="877" spans="1:2" s="59" customFormat="1" ht="15">
      <c r="A877" s="60" t="s">
        <v>1503</v>
      </c>
      <c r="B877" s="78" t="s">
        <v>1504</v>
      </c>
    </row>
    <row r="878" spans="1:2" s="59" customFormat="1" ht="15">
      <c r="A878" s="60"/>
      <c r="B878" s="78" t="s">
        <v>1505</v>
      </c>
    </row>
    <row r="879" spans="1:2" s="59" customFormat="1" ht="15">
      <c r="A879" s="60"/>
      <c r="B879" s="80" t="s">
        <v>1506</v>
      </c>
    </row>
    <row r="880" spans="1:2" s="59" customFormat="1" ht="28.5">
      <c r="A880" s="60" t="s">
        <v>1507</v>
      </c>
      <c r="B880" s="78" t="s">
        <v>1508</v>
      </c>
    </row>
    <row r="881" spans="1:2" s="59" customFormat="1" ht="15">
      <c r="A881" s="60"/>
      <c r="B881" s="78" t="s">
        <v>1509</v>
      </c>
    </row>
    <row r="882" spans="1:2" s="59" customFormat="1" ht="15">
      <c r="A882" s="60"/>
      <c r="B882" s="80" t="s">
        <v>1510</v>
      </c>
    </row>
    <row r="883" spans="1:2" s="59" customFormat="1" ht="15">
      <c r="A883" s="60" t="s">
        <v>1511</v>
      </c>
      <c r="B883" s="83" t="s">
        <v>2395</v>
      </c>
    </row>
    <row r="884" spans="1:2" s="59" customFormat="1" ht="15">
      <c r="A884" s="60"/>
      <c r="B884" s="78" t="s">
        <v>1512</v>
      </c>
    </row>
    <row r="885" spans="1:2" s="59" customFormat="1" ht="15">
      <c r="A885" s="60" t="s">
        <v>1513</v>
      </c>
      <c r="B885" s="78" t="s">
        <v>1514</v>
      </c>
    </row>
    <row r="886" spans="1:2" s="59" customFormat="1" ht="15">
      <c r="A886" s="60"/>
      <c r="B886" s="78" t="s">
        <v>1515</v>
      </c>
    </row>
    <row r="887" spans="1:2" s="59" customFormat="1" ht="15">
      <c r="A887" s="60" t="s">
        <v>1516</v>
      </c>
      <c r="B887" s="78" t="s">
        <v>1517</v>
      </c>
    </row>
    <row r="888" spans="1:2" s="59" customFormat="1" ht="15">
      <c r="A888" s="60"/>
      <c r="B888" s="78" t="s">
        <v>1518</v>
      </c>
    </row>
    <row r="889" spans="1:2" s="59" customFormat="1" ht="15">
      <c r="A889" s="60" t="s">
        <v>1519</v>
      </c>
      <c r="B889" s="78" t="s">
        <v>1520</v>
      </c>
    </row>
    <row r="890" spans="1:2" s="59" customFormat="1" ht="15">
      <c r="A890" s="60"/>
      <c r="B890" s="78" t="s">
        <v>1521</v>
      </c>
    </row>
    <row r="891" spans="1:2" s="59" customFormat="1" ht="15">
      <c r="A891" s="60" t="s">
        <v>1522</v>
      </c>
      <c r="B891" s="78" t="s">
        <v>1523</v>
      </c>
    </row>
    <row r="892" spans="1:2" s="59" customFormat="1" ht="15">
      <c r="A892" s="60"/>
      <c r="B892" s="78" t="s">
        <v>1524</v>
      </c>
    </row>
    <row r="893" spans="1:2" s="59" customFormat="1" ht="15">
      <c r="A893" s="60" t="s">
        <v>1525</v>
      </c>
      <c r="B893" s="83" t="s">
        <v>2325</v>
      </c>
    </row>
    <row r="894" spans="1:2" s="59" customFormat="1" ht="15">
      <c r="A894" s="60"/>
      <c r="B894" s="78" t="s">
        <v>1526</v>
      </c>
    </row>
    <row r="895" spans="1:2" s="59" customFormat="1" ht="15">
      <c r="A895" s="60" t="s">
        <v>1527</v>
      </c>
      <c r="B895" s="78" t="s">
        <v>1528</v>
      </c>
    </row>
    <row r="896" spans="1:2" s="59" customFormat="1" ht="15">
      <c r="A896" s="60"/>
      <c r="B896" s="78" t="s">
        <v>1529</v>
      </c>
    </row>
    <row r="897" spans="1:2" s="59" customFormat="1" ht="28.5">
      <c r="A897" s="60" t="s">
        <v>1530</v>
      </c>
      <c r="B897" s="78" t="s">
        <v>1531</v>
      </c>
    </row>
    <row r="898" spans="1:2" s="59" customFormat="1" ht="15">
      <c r="A898" s="60"/>
      <c r="B898" s="78" t="s">
        <v>1532</v>
      </c>
    </row>
    <row r="899" spans="1:2" s="59" customFormat="1" ht="28.5">
      <c r="A899" s="60" t="s">
        <v>1533</v>
      </c>
      <c r="B899" s="78" t="s">
        <v>1534</v>
      </c>
    </row>
    <row r="900" spans="1:2" s="59" customFormat="1" ht="15">
      <c r="A900" s="60"/>
      <c r="B900" s="78" t="s">
        <v>1535</v>
      </c>
    </row>
    <row r="901" spans="1:2" s="59" customFormat="1" ht="28.5">
      <c r="A901" s="60" t="s">
        <v>1536</v>
      </c>
      <c r="B901" s="78" t="s">
        <v>1537</v>
      </c>
    </row>
    <row r="902" spans="1:2" s="59" customFormat="1" ht="15">
      <c r="A902" s="60"/>
      <c r="B902" s="78" t="s">
        <v>1538</v>
      </c>
    </row>
    <row r="903" spans="1:2" s="59" customFormat="1" ht="28.5">
      <c r="A903" s="60" t="s">
        <v>1539</v>
      </c>
      <c r="B903" s="78" t="s">
        <v>1540</v>
      </c>
    </row>
    <row r="904" spans="1:2" s="59" customFormat="1" ht="15">
      <c r="A904" s="60"/>
      <c r="B904" s="78" t="s">
        <v>1541</v>
      </c>
    </row>
    <row r="905" spans="1:2" s="59" customFormat="1" ht="15">
      <c r="A905" s="60" t="s">
        <v>1542</v>
      </c>
      <c r="B905" s="78" t="s">
        <v>1543</v>
      </c>
    </row>
    <row r="906" spans="1:2" s="59" customFormat="1" ht="15">
      <c r="A906" s="60"/>
      <c r="B906" s="78" t="s">
        <v>1544</v>
      </c>
    </row>
    <row r="907" spans="1:2" s="59" customFormat="1" ht="15">
      <c r="A907" s="60"/>
      <c r="B907" s="78" t="s">
        <v>1545</v>
      </c>
    </row>
    <row r="908" spans="1:2" s="59" customFormat="1" ht="15">
      <c r="A908" s="60" t="s">
        <v>1546</v>
      </c>
      <c r="B908" s="78" t="s">
        <v>1547</v>
      </c>
    </row>
    <row r="909" spans="1:2" s="59" customFormat="1" ht="15">
      <c r="A909" s="60"/>
      <c r="B909" s="78" t="s">
        <v>1548</v>
      </c>
    </row>
    <row r="910" spans="1:2" s="59" customFormat="1" ht="28.5">
      <c r="A910" s="60" t="s">
        <v>1549</v>
      </c>
      <c r="B910" s="78" t="s">
        <v>1550</v>
      </c>
    </row>
    <row r="911" spans="1:2" s="59" customFormat="1" ht="15">
      <c r="A911" s="60"/>
      <c r="B911" s="80" t="s">
        <v>1551</v>
      </c>
    </row>
    <row r="912" spans="1:2" s="59" customFormat="1" ht="28.5">
      <c r="A912" s="60" t="s">
        <v>1552</v>
      </c>
      <c r="B912" s="78" t="s">
        <v>1553</v>
      </c>
    </row>
    <row r="913" spans="1:2" s="59" customFormat="1" ht="15">
      <c r="A913" s="60"/>
      <c r="B913" s="78" t="s">
        <v>1554</v>
      </c>
    </row>
    <row r="914" spans="1:2" s="59" customFormat="1" ht="15">
      <c r="A914" s="60" t="s">
        <v>1555</v>
      </c>
      <c r="B914" s="78" t="s">
        <v>1556</v>
      </c>
    </row>
    <row r="915" spans="1:2" s="59" customFormat="1" ht="15">
      <c r="A915" s="60"/>
      <c r="B915" s="78" t="s">
        <v>1002</v>
      </c>
    </row>
    <row r="916" spans="1:2" s="59" customFormat="1" ht="15">
      <c r="A916" s="60"/>
      <c r="B916" s="80" t="s">
        <v>1557</v>
      </c>
    </row>
    <row r="917" spans="1:2" s="59" customFormat="1" ht="15">
      <c r="A917" s="60" t="s">
        <v>1558</v>
      </c>
      <c r="B917" s="78" t="s">
        <v>1559</v>
      </c>
    </row>
    <row r="918" spans="1:2" s="59" customFormat="1" ht="15">
      <c r="A918" s="60"/>
      <c r="B918" s="78" t="s">
        <v>1560</v>
      </c>
    </row>
    <row r="919" spans="1:2" s="59" customFormat="1" ht="15">
      <c r="A919" s="60" t="s">
        <v>1561</v>
      </c>
      <c r="B919" s="78" t="s">
        <v>1562</v>
      </c>
    </row>
    <row r="920" spans="1:2" s="59" customFormat="1" ht="15">
      <c r="A920" s="60"/>
      <c r="B920" s="78" t="s">
        <v>1563</v>
      </c>
    </row>
    <row r="921" spans="1:2" s="59" customFormat="1" ht="15">
      <c r="A921" s="60" t="s">
        <v>1564</v>
      </c>
      <c r="B921" s="78" t="s">
        <v>1302</v>
      </c>
    </row>
    <row r="922" spans="1:2" s="59" customFormat="1" ht="15">
      <c r="A922" s="60"/>
      <c r="B922" s="78" t="s">
        <v>1303</v>
      </c>
    </row>
    <row r="923" spans="1:2" s="59" customFormat="1" ht="28.5">
      <c r="A923" s="60" t="s">
        <v>1565</v>
      </c>
      <c r="B923" s="85" t="s">
        <v>1566</v>
      </c>
    </row>
    <row r="924" spans="1:2" s="59" customFormat="1" ht="28.5">
      <c r="A924" s="60" t="s">
        <v>1567</v>
      </c>
      <c r="B924" s="85" t="s">
        <v>1568</v>
      </c>
    </row>
    <row r="925" spans="1:2" s="59" customFormat="1" ht="15">
      <c r="A925" s="60" t="s">
        <v>1569</v>
      </c>
      <c r="B925" s="85" t="s">
        <v>1570</v>
      </c>
    </row>
    <row r="926" spans="1:2" s="59" customFormat="1" ht="15">
      <c r="A926" s="60" t="s">
        <v>1569</v>
      </c>
      <c r="B926" s="85" t="s">
        <v>1571</v>
      </c>
    </row>
    <row r="927" spans="1:2" s="59" customFormat="1" ht="15">
      <c r="A927" s="60" t="s">
        <v>1569</v>
      </c>
      <c r="B927" s="85" t="s">
        <v>1572</v>
      </c>
    </row>
    <row r="928" spans="1:2" s="59" customFormat="1" ht="15">
      <c r="A928" s="60" t="s">
        <v>1569</v>
      </c>
      <c r="B928" s="85" t="s">
        <v>1573</v>
      </c>
    </row>
    <row r="929" spans="1:2" s="59" customFormat="1" ht="15">
      <c r="A929" s="60"/>
      <c r="B929" s="85"/>
    </row>
    <row r="930" spans="1:2" s="59" customFormat="1" ht="15">
      <c r="A930" s="66"/>
      <c r="B930" s="93" t="s">
        <v>1574</v>
      </c>
    </row>
    <row r="931" spans="1:2" s="59" customFormat="1" ht="28.5">
      <c r="A931" s="60" t="s">
        <v>581</v>
      </c>
      <c r="B931" s="78" t="s">
        <v>1575</v>
      </c>
    </row>
    <row r="932" spans="1:2" s="59" customFormat="1" ht="28.5">
      <c r="A932" s="60" t="s">
        <v>1569</v>
      </c>
      <c r="B932" s="78" t="s">
        <v>1576</v>
      </c>
    </row>
    <row r="933" spans="1:2" s="59" customFormat="1" ht="28.5">
      <c r="A933" s="60" t="s">
        <v>1569</v>
      </c>
      <c r="B933" s="78" t="s">
        <v>1577</v>
      </c>
    </row>
    <row r="934" spans="1:2" s="59" customFormat="1" ht="28.5">
      <c r="A934" s="60" t="s">
        <v>1569</v>
      </c>
      <c r="B934" s="78" t="s">
        <v>1578</v>
      </c>
    </row>
    <row r="935" spans="1:2" s="59" customFormat="1" ht="28.5">
      <c r="A935" s="60" t="s">
        <v>1569</v>
      </c>
      <c r="B935" s="78" t="s">
        <v>1579</v>
      </c>
    </row>
    <row r="936" spans="1:2" s="59" customFormat="1" ht="15">
      <c r="A936" s="60" t="s">
        <v>1569</v>
      </c>
      <c r="B936" s="78" t="s">
        <v>1580</v>
      </c>
    </row>
    <row r="937" spans="1:2" s="59" customFormat="1" ht="15">
      <c r="A937" s="60" t="s">
        <v>581</v>
      </c>
      <c r="B937" s="78" t="s">
        <v>2326</v>
      </c>
    </row>
    <row r="938" spans="1:2" s="59" customFormat="1" ht="42.75">
      <c r="A938" s="60" t="s">
        <v>1569</v>
      </c>
      <c r="B938" s="78" t="s">
        <v>1581</v>
      </c>
    </row>
    <row r="939" spans="1:2" s="59" customFormat="1" ht="15">
      <c r="A939" s="60" t="s">
        <v>1569</v>
      </c>
      <c r="B939" s="78" t="s">
        <v>2313</v>
      </c>
    </row>
    <row r="940" spans="1:2" s="59" customFormat="1" ht="15">
      <c r="A940" s="60" t="s">
        <v>1569</v>
      </c>
      <c r="B940" s="83" t="s">
        <v>2312</v>
      </c>
    </row>
    <row r="941" spans="1:2" s="59" customFormat="1" ht="28.5">
      <c r="A941" s="60" t="s">
        <v>1569</v>
      </c>
      <c r="B941" s="78" t="s">
        <v>2314</v>
      </c>
    </row>
    <row r="942" spans="1:2" s="59" customFormat="1" ht="15">
      <c r="A942" s="60"/>
      <c r="B942" s="78"/>
    </row>
    <row r="943" spans="1:2" s="59" customFormat="1" ht="15">
      <c r="A943" s="67" t="s">
        <v>1582</v>
      </c>
      <c r="B943" s="92" t="s">
        <v>1583</v>
      </c>
    </row>
    <row r="944" spans="1:2" s="59" customFormat="1" ht="15">
      <c r="A944" s="60"/>
      <c r="B944" s="78"/>
    </row>
    <row r="945" spans="1:2" s="59" customFormat="1" ht="43.5">
      <c r="A945" s="60" t="s">
        <v>581</v>
      </c>
      <c r="B945" s="87" t="s">
        <v>1584</v>
      </c>
    </row>
    <row r="946" spans="1:2" s="59" customFormat="1" ht="42.75">
      <c r="A946" s="61" t="s">
        <v>1585</v>
      </c>
      <c r="B946" s="79" t="s">
        <v>2165</v>
      </c>
    </row>
    <row r="947" spans="1:2" s="59" customFormat="1" ht="15">
      <c r="A947" s="61" t="s">
        <v>1586</v>
      </c>
      <c r="B947" s="79" t="s">
        <v>2296</v>
      </c>
    </row>
    <row r="948" spans="1:2" s="59" customFormat="1" ht="42.75">
      <c r="A948" s="61" t="s">
        <v>1587</v>
      </c>
      <c r="B948" s="79" t="s">
        <v>2285</v>
      </c>
    </row>
    <row r="949" spans="1:2" s="59" customFormat="1" ht="71.25">
      <c r="A949" s="61" t="s">
        <v>1588</v>
      </c>
      <c r="B949" s="79" t="s">
        <v>2305</v>
      </c>
    </row>
    <row r="950" spans="1:2" s="59" customFormat="1" ht="42.75">
      <c r="A950" s="61" t="s">
        <v>1589</v>
      </c>
      <c r="B950" s="79" t="s">
        <v>2166</v>
      </c>
    </row>
    <row r="951" spans="1:2" s="59" customFormat="1" ht="256.5">
      <c r="A951" s="61" t="s">
        <v>1590</v>
      </c>
      <c r="B951" s="78" t="s">
        <v>2167</v>
      </c>
    </row>
    <row r="952" spans="1:2" s="59" customFormat="1" ht="15">
      <c r="A952" s="60"/>
      <c r="B952" s="78"/>
    </row>
    <row r="953" spans="1:2" s="59" customFormat="1" ht="15">
      <c r="A953" s="105"/>
      <c r="B953" s="106" t="s">
        <v>1591</v>
      </c>
    </row>
    <row r="954" spans="1:2" s="59" customFormat="1" ht="15">
      <c r="A954" s="60" t="s">
        <v>581</v>
      </c>
      <c r="B954" s="78" t="s">
        <v>892</v>
      </c>
    </row>
    <row r="955" spans="1:2" s="59" customFormat="1" ht="15">
      <c r="A955" s="60"/>
      <c r="B955" s="83" t="s">
        <v>1592</v>
      </c>
    </row>
    <row r="956" spans="1:2" s="59" customFormat="1" ht="15">
      <c r="A956" s="60"/>
      <c r="B956" s="78" t="s">
        <v>1593</v>
      </c>
    </row>
    <row r="957" spans="1:2" s="59" customFormat="1" ht="15">
      <c r="A957" s="60" t="s">
        <v>581</v>
      </c>
      <c r="B957" s="78" t="s">
        <v>2258</v>
      </c>
    </row>
    <row r="958" spans="1:2" s="59" customFormat="1" ht="15">
      <c r="A958" s="60"/>
      <c r="B958" s="78" t="s">
        <v>2168</v>
      </c>
    </row>
    <row r="959" spans="1:2" s="59" customFormat="1" ht="15">
      <c r="A959" s="60"/>
      <c r="B959" s="78" t="s">
        <v>2169</v>
      </c>
    </row>
    <row r="960" spans="1:2" s="59" customFormat="1" ht="15">
      <c r="A960" s="60"/>
      <c r="B960" s="78" t="s">
        <v>2170</v>
      </c>
    </row>
    <row r="961" spans="1:2" s="59" customFormat="1" ht="15">
      <c r="A961" s="60" t="s">
        <v>581</v>
      </c>
      <c r="B961" s="78" t="s">
        <v>2259</v>
      </c>
    </row>
    <row r="962" spans="1:2" s="59" customFormat="1" ht="15">
      <c r="A962" s="60" t="s">
        <v>751</v>
      </c>
      <c r="B962" s="78" t="s">
        <v>1594</v>
      </c>
    </row>
    <row r="963" spans="1:2" s="59" customFormat="1" ht="15">
      <c r="A963" s="60" t="s">
        <v>751</v>
      </c>
      <c r="B963" s="78" t="s">
        <v>1595</v>
      </c>
    </row>
    <row r="964" spans="1:2" s="59" customFormat="1" ht="28.5">
      <c r="A964" s="60" t="s">
        <v>751</v>
      </c>
      <c r="B964" s="78" t="s">
        <v>2171</v>
      </c>
    </row>
    <row r="965" spans="1:2" s="59" customFormat="1" ht="15">
      <c r="A965" s="60" t="s">
        <v>751</v>
      </c>
      <c r="B965" s="78" t="s">
        <v>1596</v>
      </c>
    </row>
    <row r="966" spans="1:2" s="59" customFormat="1" ht="15">
      <c r="A966" s="60" t="s">
        <v>751</v>
      </c>
      <c r="B966" s="78" t="s">
        <v>1597</v>
      </c>
    </row>
    <row r="967" spans="1:2" s="59" customFormat="1" ht="28.5">
      <c r="A967" s="60" t="s">
        <v>581</v>
      </c>
      <c r="B967" s="78" t="s">
        <v>1598</v>
      </c>
    </row>
    <row r="968" spans="1:2" s="59" customFormat="1" ht="15">
      <c r="A968" s="60"/>
      <c r="B968" s="78"/>
    </row>
    <row r="969" spans="1:2" s="59" customFormat="1" ht="15">
      <c r="A969" s="67" t="s">
        <v>1599</v>
      </c>
      <c r="B969" s="92" t="s">
        <v>1600</v>
      </c>
    </row>
    <row r="970" spans="1:2" s="59" customFormat="1" ht="15">
      <c r="A970" s="60"/>
      <c r="B970" s="78"/>
    </row>
    <row r="971" spans="1:2" s="59" customFormat="1" ht="57">
      <c r="A971" s="60" t="s">
        <v>581</v>
      </c>
      <c r="B971" s="78" t="s">
        <v>2172</v>
      </c>
    </row>
    <row r="972" spans="1:2" s="59" customFormat="1" ht="57">
      <c r="A972" s="61" t="s">
        <v>1601</v>
      </c>
      <c r="B972" s="79" t="s">
        <v>1602</v>
      </c>
    </row>
    <row r="973" spans="1:2" s="59" customFormat="1" ht="15">
      <c r="A973" s="61" t="s">
        <v>1603</v>
      </c>
      <c r="B973" s="79" t="s">
        <v>2286</v>
      </c>
    </row>
    <row r="974" spans="1:2" s="59" customFormat="1" ht="42.75">
      <c r="A974" s="61" t="s">
        <v>1604</v>
      </c>
      <c r="B974" s="79" t="s">
        <v>2287</v>
      </c>
    </row>
    <row r="975" spans="1:2" s="59" customFormat="1" ht="285">
      <c r="A975" s="61" t="s">
        <v>1605</v>
      </c>
      <c r="B975" s="79" t="s">
        <v>2173</v>
      </c>
    </row>
    <row r="976" spans="1:2" s="59" customFormat="1" ht="15">
      <c r="A976" s="61" t="s">
        <v>1605</v>
      </c>
      <c r="B976" s="78" t="s">
        <v>1606</v>
      </c>
    </row>
    <row r="977" spans="1:2" s="59" customFormat="1" ht="15">
      <c r="A977" s="68" t="s">
        <v>1607</v>
      </c>
      <c r="B977" s="78" t="s">
        <v>1608</v>
      </c>
    </row>
    <row r="978" spans="1:2" s="59" customFormat="1" ht="15">
      <c r="A978" s="68" t="s">
        <v>1607</v>
      </c>
      <c r="B978" s="78" t="s">
        <v>1609</v>
      </c>
    </row>
    <row r="979" spans="1:2" s="59" customFormat="1" ht="15">
      <c r="A979" s="68" t="s">
        <v>1607</v>
      </c>
      <c r="B979" s="78" t="s">
        <v>1610</v>
      </c>
    </row>
    <row r="980" spans="1:2" s="59" customFormat="1" ht="15">
      <c r="A980" s="68" t="s">
        <v>1607</v>
      </c>
      <c r="B980" s="78" t="s">
        <v>1611</v>
      </c>
    </row>
    <row r="981" spans="1:2" s="59" customFormat="1" ht="15">
      <c r="A981" s="68" t="s">
        <v>1607</v>
      </c>
      <c r="B981" s="78" t="s">
        <v>1612</v>
      </c>
    </row>
    <row r="982" spans="1:2" s="59" customFormat="1" ht="15">
      <c r="A982" s="68" t="s">
        <v>1607</v>
      </c>
      <c r="B982" s="78" t="s">
        <v>1613</v>
      </c>
    </row>
    <row r="983" spans="1:2" s="59" customFormat="1" ht="15">
      <c r="A983" s="68" t="s">
        <v>1607</v>
      </c>
      <c r="B983" s="78" t="s">
        <v>1614</v>
      </c>
    </row>
    <row r="984" spans="1:2" s="59" customFormat="1" ht="15">
      <c r="A984" s="68" t="s">
        <v>1607</v>
      </c>
      <c r="B984" s="78" t="s">
        <v>1615</v>
      </c>
    </row>
    <row r="985" spans="1:2" s="59" customFormat="1" ht="15">
      <c r="A985" s="68" t="s">
        <v>1607</v>
      </c>
      <c r="B985" s="78" t="s">
        <v>1616</v>
      </c>
    </row>
    <row r="986" spans="1:2" s="59" customFormat="1" ht="15">
      <c r="A986" s="68" t="s">
        <v>1607</v>
      </c>
      <c r="B986" s="78" t="s">
        <v>1617</v>
      </c>
    </row>
    <row r="987" spans="1:2" s="59" customFormat="1" ht="15">
      <c r="A987" s="68" t="s">
        <v>1607</v>
      </c>
      <c r="B987" s="78" t="s">
        <v>1618</v>
      </c>
    </row>
    <row r="988" spans="1:2" s="59" customFormat="1" ht="15">
      <c r="A988" s="68" t="s">
        <v>1607</v>
      </c>
      <c r="B988" s="78" t="s">
        <v>1619</v>
      </c>
    </row>
    <row r="989" spans="1:2" s="59" customFormat="1" ht="15">
      <c r="A989" s="68" t="s">
        <v>1607</v>
      </c>
      <c r="B989" s="78" t="s">
        <v>1620</v>
      </c>
    </row>
    <row r="990" spans="1:2" s="59" customFormat="1" ht="15">
      <c r="A990" s="68" t="s">
        <v>1607</v>
      </c>
      <c r="B990" s="78" t="s">
        <v>1621</v>
      </c>
    </row>
    <row r="991" spans="1:2" s="59" customFormat="1" ht="15">
      <c r="A991" s="68" t="s">
        <v>1607</v>
      </c>
      <c r="B991" s="78" t="s">
        <v>1622</v>
      </c>
    </row>
    <row r="992" spans="1:2" s="59" customFormat="1" ht="15">
      <c r="A992" s="61" t="s">
        <v>581</v>
      </c>
      <c r="B992" s="78" t="s">
        <v>1623</v>
      </c>
    </row>
    <row r="993" spans="1:2" s="59" customFormat="1" ht="15">
      <c r="A993" s="68" t="s">
        <v>1607</v>
      </c>
      <c r="B993" s="78" t="s">
        <v>1624</v>
      </c>
    </row>
    <row r="994" spans="1:2" s="59" customFormat="1" ht="15">
      <c r="A994" s="68" t="s">
        <v>1607</v>
      </c>
      <c r="B994" s="78" t="s">
        <v>1625</v>
      </c>
    </row>
    <row r="995" spans="1:2" s="59" customFormat="1" ht="15">
      <c r="A995" s="68" t="s">
        <v>1607</v>
      </c>
      <c r="B995" s="78" t="s">
        <v>2174</v>
      </c>
    </row>
    <row r="996" spans="1:2" s="59" customFormat="1" ht="15">
      <c r="A996" s="68" t="s">
        <v>1607</v>
      </c>
      <c r="B996" s="78" t="s">
        <v>2175</v>
      </c>
    </row>
    <row r="997" spans="1:2" s="59" customFormat="1" ht="15">
      <c r="A997" s="68"/>
      <c r="B997" s="78"/>
    </row>
    <row r="998" spans="1:2" s="59" customFormat="1" ht="15">
      <c r="A998" s="69"/>
      <c r="B998" s="93" t="s">
        <v>1626</v>
      </c>
    </row>
    <row r="999" spans="1:2" s="59" customFormat="1" ht="15">
      <c r="A999" s="61" t="s">
        <v>1627</v>
      </c>
      <c r="B999" s="78" t="s">
        <v>1628</v>
      </c>
    </row>
    <row r="1000" spans="1:2" s="59" customFormat="1" ht="15">
      <c r="A1000" s="61"/>
      <c r="B1000" s="78" t="s">
        <v>1629</v>
      </c>
    </row>
    <row r="1001" spans="1:2" s="59" customFormat="1" ht="15">
      <c r="A1001" s="61" t="s">
        <v>1630</v>
      </c>
      <c r="B1001" s="78" t="s">
        <v>1631</v>
      </c>
    </row>
    <row r="1002" spans="1:2" s="59" customFormat="1" ht="15">
      <c r="A1002" s="61"/>
      <c r="B1002" s="78" t="s">
        <v>1632</v>
      </c>
    </row>
    <row r="1003" spans="1:2" s="59" customFormat="1" ht="15">
      <c r="A1003" s="61"/>
      <c r="B1003" s="78" t="s">
        <v>1633</v>
      </c>
    </row>
    <row r="1004" spans="1:2" s="59" customFormat="1" ht="15">
      <c r="A1004" s="61" t="s">
        <v>1634</v>
      </c>
      <c r="B1004" s="78" t="s">
        <v>1635</v>
      </c>
    </row>
    <row r="1005" spans="1:2" s="59" customFormat="1" ht="15">
      <c r="A1005" s="61"/>
      <c r="B1005" s="78" t="s">
        <v>1636</v>
      </c>
    </row>
    <row r="1006" spans="1:2" s="59" customFormat="1" ht="15">
      <c r="A1006" s="61" t="s">
        <v>1637</v>
      </c>
      <c r="B1006" s="78" t="s">
        <v>1638</v>
      </c>
    </row>
    <row r="1007" spans="1:2" s="59" customFormat="1" ht="15">
      <c r="A1007" s="61"/>
      <c r="B1007" s="78" t="s">
        <v>1639</v>
      </c>
    </row>
    <row r="1008" spans="1:2" s="59" customFormat="1" ht="15">
      <c r="A1008" s="61" t="s">
        <v>1640</v>
      </c>
      <c r="B1008" s="78" t="s">
        <v>1641</v>
      </c>
    </row>
    <row r="1009" spans="1:2" s="59" customFormat="1" ht="15">
      <c r="A1009" s="61"/>
      <c r="B1009" s="78" t="s">
        <v>1642</v>
      </c>
    </row>
    <row r="1010" spans="1:2" s="59" customFormat="1" ht="15">
      <c r="A1010" s="61" t="s">
        <v>1643</v>
      </c>
      <c r="B1010" s="78" t="s">
        <v>1302</v>
      </c>
    </row>
    <row r="1011" spans="1:2" s="59" customFormat="1" ht="15">
      <c r="A1011" s="61"/>
      <c r="B1011" s="78" t="s">
        <v>1303</v>
      </c>
    </row>
    <row r="1012" spans="1:2" s="59" customFormat="1" ht="15">
      <c r="A1012" s="61" t="s">
        <v>1644</v>
      </c>
      <c r="B1012" s="78" t="s">
        <v>1645</v>
      </c>
    </row>
    <row r="1013" spans="1:2" s="59" customFormat="1" ht="15">
      <c r="A1013" s="61"/>
      <c r="B1013" s="78" t="s">
        <v>1646</v>
      </c>
    </row>
    <row r="1014" spans="1:2" s="59" customFormat="1" ht="15">
      <c r="A1014" s="61" t="s">
        <v>1647</v>
      </c>
      <c r="B1014" s="78" t="s">
        <v>1648</v>
      </c>
    </row>
    <row r="1015" spans="1:2" s="59" customFormat="1" ht="15">
      <c r="A1015" s="61"/>
      <c r="B1015" s="78" t="s">
        <v>1649</v>
      </c>
    </row>
    <row r="1016" spans="1:2" s="59" customFormat="1" ht="15">
      <c r="A1016" s="61" t="s">
        <v>1650</v>
      </c>
      <c r="B1016" s="78" t="s">
        <v>1651</v>
      </c>
    </row>
    <row r="1017" spans="1:2" s="59" customFormat="1" ht="15">
      <c r="A1017" s="60"/>
      <c r="B1017" s="78" t="s">
        <v>1652</v>
      </c>
    </row>
    <row r="1018" spans="1:2" s="59" customFormat="1" ht="15">
      <c r="A1018" s="60"/>
      <c r="B1018" s="78"/>
    </row>
    <row r="1019" spans="1:2" s="59" customFormat="1" ht="15">
      <c r="A1019" s="105"/>
      <c r="B1019" s="106" t="s">
        <v>2260</v>
      </c>
    </row>
    <row r="1020" spans="1:2" s="59" customFormat="1" ht="15">
      <c r="A1020" s="60" t="s">
        <v>581</v>
      </c>
      <c r="B1020" s="91" t="s">
        <v>892</v>
      </c>
    </row>
    <row r="1021" spans="1:2" s="59" customFormat="1" ht="28.5">
      <c r="A1021" s="107" t="s">
        <v>751</v>
      </c>
      <c r="B1021" s="91" t="s">
        <v>1653</v>
      </c>
    </row>
    <row r="1022" spans="1:2" s="59" customFormat="1" ht="15">
      <c r="A1022" s="60" t="s">
        <v>751</v>
      </c>
      <c r="B1022" s="91" t="s">
        <v>1654</v>
      </c>
    </row>
    <row r="1023" spans="1:2" s="59" customFormat="1" ht="15">
      <c r="A1023" s="107" t="s">
        <v>751</v>
      </c>
      <c r="B1023" s="91" t="s">
        <v>1655</v>
      </c>
    </row>
    <row r="1024" spans="1:2" s="59" customFormat="1" ht="15">
      <c r="A1024" s="60" t="s">
        <v>581</v>
      </c>
      <c r="B1024" s="91" t="s">
        <v>2261</v>
      </c>
    </row>
    <row r="1025" spans="1:2" s="59" customFormat="1" ht="15">
      <c r="A1025" s="60" t="s">
        <v>751</v>
      </c>
      <c r="B1025" s="91" t="s">
        <v>1656</v>
      </c>
    </row>
    <row r="1026" spans="1:2" s="59" customFormat="1" ht="15">
      <c r="A1026" s="60" t="s">
        <v>751</v>
      </c>
      <c r="B1026" s="91" t="s">
        <v>1657</v>
      </c>
    </row>
    <row r="1027" spans="1:2" s="59" customFormat="1" ht="15">
      <c r="A1027" s="60" t="s">
        <v>751</v>
      </c>
      <c r="B1027" s="91" t="s">
        <v>1658</v>
      </c>
    </row>
    <row r="1028" spans="1:2" s="59" customFormat="1" ht="15">
      <c r="A1028" s="60" t="s">
        <v>751</v>
      </c>
      <c r="B1028" s="91" t="s">
        <v>2257</v>
      </c>
    </row>
    <row r="1029" spans="1:2" s="59" customFormat="1" ht="15">
      <c r="A1029" s="60" t="s">
        <v>581</v>
      </c>
      <c r="B1029" s="91" t="s">
        <v>1659</v>
      </c>
    </row>
    <row r="1030" spans="1:2" s="59" customFormat="1" ht="15">
      <c r="A1030" s="60" t="s">
        <v>751</v>
      </c>
      <c r="B1030" s="91" t="s">
        <v>1660</v>
      </c>
    </row>
    <row r="1031" spans="1:2" s="59" customFormat="1" ht="15">
      <c r="A1031" s="60" t="s">
        <v>751</v>
      </c>
      <c r="B1031" s="91" t="s">
        <v>1661</v>
      </c>
    </row>
    <row r="1032" spans="1:2" s="59" customFormat="1" ht="15">
      <c r="A1032" s="60" t="s">
        <v>751</v>
      </c>
      <c r="B1032" s="91" t="s">
        <v>1662</v>
      </c>
    </row>
    <row r="1033" spans="1:2" s="59" customFormat="1" ht="15">
      <c r="A1033" s="60" t="s">
        <v>751</v>
      </c>
      <c r="B1033" s="91" t="s">
        <v>1663</v>
      </c>
    </row>
    <row r="1034" spans="1:2" s="59" customFormat="1" ht="15">
      <c r="A1034" s="60" t="s">
        <v>751</v>
      </c>
      <c r="B1034" s="91" t="s">
        <v>1664</v>
      </c>
    </row>
    <row r="1035" spans="1:2" s="59" customFormat="1" ht="28.5">
      <c r="A1035" s="60" t="s">
        <v>751</v>
      </c>
      <c r="B1035" s="91" t="s">
        <v>1665</v>
      </c>
    </row>
    <row r="1036" spans="1:2" s="59" customFormat="1" ht="15">
      <c r="A1036" s="60" t="s">
        <v>751</v>
      </c>
      <c r="B1036" s="91" t="s">
        <v>1666</v>
      </c>
    </row>
    <row r="1037" spans="1:2" s="59" customFormat="1" ht="15">
      <c r="A1037" s="60" t="s">
        <v>581</v>
      </c>
      <c r="B1037" s="91" t="s">
        <v>1667</v>
      </c>
    </row>
    <row r="1038" spans="1:2" s="59" customFormat="1" ht="15">
      <c r="A1038" s="60" t="s">
        <v>751</v>
      </c>
      <c r="B1038" s="91" t="s">
        <v>1668</v>
      </c>
    </row>
    <row r="1039" spans="1:2" s="59" customFormat="1" ht="15">
      <c r="A1039" s="60" t="s">
        <v>751</v>
      </c>
      <c r="B1039" s="91" t="s">
        <v>1669</v>
      </c>
    </row>
    <row r="1040" spans="1:2" s="59" customFormat="1" ht="15">
      <c r="A1040" s="60" t="s">
        <v>751</v>
      </c>
      <c r="B1040" s="91" t="s">
        <v>1670</v>
      </c>
    </row>
    <row r="1041" spans="1:2" s="59" customFormat="1" ht="15">
      <c r="A1041" s="60" t="s">
        <v>751</v>
      </c>
      <c r="B1041" s="91" t="s">
        <v>1671</v>
      </c>
    </row>
    <row r="1042" spans="1:2" s="59" customFormat="1" ht="15">
      <c r="A1042" s="60" t="s">
        <v>751</v>
      </c>
      <c r="B1042" s="91" t="s">
        <v>1672</v>
      </c>
    </row>
    <row r="1043" spans="1:2" s="59" customFormat="1" ht="15">
      <c r="A1043" s="60" t="s">
        <v>751</v>
      </c>
      <c r="B1043" s="91" t="s">
        <v>1673</v>
      </c>
    </row>
    <row r="1044" spans="1:2" s="59" customFormat="1" ht="15">
      <c r="A1044" s="60" t="s">
        <v>581</v>
      </c>
      <c r="B1044" s="91" t="s">
        <v>1674</v>
      </c>
    </row>
    <row r="1045" spans="1:2" s="59" customFormat="1" ht="15">
      <c r="A1045" s="60" t="s">
        <v>751</v>
      </c>
      <c r="B1045" s="91" t="s">
        <v>1675</v>
      </c>
    </row>
    <row r="1046" spans="1:2" s="59" customFormat="1" ht="15">
      <c r="A1046" s="60" t="s">
        <v>751</v>
      </c>
      <c r="B1046" s="91" t="s">
        <v>1676</v>
      </c>
    </row>
    <row r="1047" spans="1:2" s="59" customFormat="1" ht="15">
      <c r="A1047" s="60" t="s">
        <v>751</v>
      </c>
      <c r="B1047" s="91" t="s">
        <v>1677</v>
      </c>
    </row>
    <row r="1048" spans="1:2" s="59" customFormat="1" ht="15">
      <c r="A1048" s="60" t="s">
        <v>581</v>
      </c>
      <c r="B1048" s="91" t="s">
        <v>2262</v>
      </c>
    </row>
    <row r="1049" spans="1:2" s="59" customFormat="1" ht="15">
      <c r="A1049" s="60" t="s">
        <v>751</v>
      </c>
      <c r="B1049" s="91" t="s">
        <v>1678</v>
      </c>
    </row>
    <row r="1050" spans="1:2" s="59" customFormat="1" ht="15">
      <c r="A1050" s="60" t="s">
        <v>751</v>
      </c>
      <c r="B1050" s="91" t="s">
        <v>1679</v>
      </c>
    </row>
    <row r="1051" spans="1:2" s="59" customFormat="1" ht="15">
      <c r="A1051" s="60" t="s">
        <v>751</v>
      </c>
      <c r="B1051" s="91" t="s">
        <v>1680</v>
      </c>
    </row>
    <row r="1052" spans="1:2" s="59" customFormat="1" ht="15">
      <c r="A1052" s="60" t="s">
        <v>751</v>
      </c>
      <c r="B1052" s="91" t="s">
        <v>1681</v>
      </c>
    </row>
    <row r="1053" spans="1:2" s="59" customFormat="1" ht="15">
      <c r="A1053" s="60" t="s">
        <v>751</v>
      </c>
      <c r="B1053" s="91" t="s">
        <v>2263</v>
      </c>
    </row>
    <row r="1054" spans="1:2" s="59" customFormat="1" ht="15">
      <c r="A1054" s="60" t="s">
        <v>751</v>
      </c>
      <c r="B1054" s="91" t="s">
        <v>2264</v>
      </c>
    </row>
    <row r="1055" spans="1:2" s="59" customFormat="1" ht="15">
      <c r="A1055" s="60" t="s">
        <v>751</v>
      </c>
      <c r="B1055" s="91" t="s">
        <v>2265</v>
      </c>
    </row>
    <row r="1056" spans="1:2" s="59" customFormat="1" ht="15">
      <c r="A1056" s="60" t="s">
        <v>751</v>
      </c>
      <c r="B1056" s="91" t="s">
        <v>2266</v>
      </c>
    </row>
    <row r="1057" spans="1:2" s="59" customFormat="1" ht="15">
      <c r="A1057" s="60" t="s">
        <v>751</v>
      </c>
      <c r="B1057" s="91" t="s">
        <v>1682</v>
      </c>
    </row>
    <row r="1058" spans="1:2" s="59" customFormat="1" ht="15">
      <c r="A1058" s="60"/>
      <c r="B1058" s="78"/>
    </row>
    <row r="1059" spans="1:2" s="59" customFormat="1" ht="15">
      <c r="A1059" s="67" t="s">
        <v>1683</v>
      </c>
      <c r="B1059" s="92" t="s">
        <v>1684</v>
      </c>
    </row>
    <row r="1060" spans="1:2" s="59" customFormat="1" ht="15">
      <c r="A1060" s="60"/>
      <c r="B1060" s="78"/>
    </row>
    <row r="1061" spans="1:2" s="59" customFormat="1" ht="29.25">
      <c r="A1061" s="60" t="s">
        <v>581</v>
      </c>
      <c r="B1061" s="87" t="s">
        <v>1685</v>
      </c>
    </row>
    <row r="1062" spans="1:2" s="59" customFormat="1" ht="100.5">
      <c r="A1062" s="60" t="s">
        <v>581</v>
      </c>
      <c r="B1062" s="87" t="s">
        <v>1686</v>
      </c>
    </row>
    <row r="1063" spans="1:2" s="59" customFormat="1" ht="28.5">
      <c r="A1063" s="60" t="s">
        <v>1687</v>
      </c>
      <c r="B1063" s="78" t="s">
        <v>2176</v>
      </c>
    </row>
    <row r="1064" spans="1:2" s="59" customFormat="1" ht="71.25">
      <c r="A1064" s="60" t="s">
        <v>1688</v>
      </c>
      <c r="B1064" s="79" t="s">
        <v>2177</v>
      </c>
    </row>
    <row r="1065" spans="1:2" s="59" customFormat="1" ht="28.5">
      <c r="A1065" s="60" t="s">
        <v>1689</v>
      </c>
      <c r="B1065" s="79" t="s">
        <v>1690</v>
      </c>
    </row>
    <row r="1066" spans="1:2" s="59" customFormat="1" ht="71.25">
      <c r="A1066" s="60" t="s">
        <v>1691</v>
      </c>
      <c r="B1066" s="78" t="s">
        <v>1692</v>
      </c>
    </row>
    <row r="1067" spans="1:2" s="59" customFormat="1" ht="28.5">
      <c r="A1067" s="60" t="s">
        <v>1693</v>
      </c>
      <c r="B1067" s="78" t="s">
        <v>1694</v>
      </c>
    </row>
    <row r="1068" spans="1:2" s="59" customFormat="1" ht="28.5">
      <c r="A1068" s="60" t="s">
        <v>1695</v>
      </c>
      <c r="B1068" s="78" t="s">
        <v>1696</v>
      </c>
    </row>
    <row r="1069" spans="1:2" s="59" customFormat="1" ht="99.75">
      <c r="A1069" s="60" t="s">
        <v>1697</v>
      </c>
      <c r="B1069" s="78" t="s">
        <v>1698</v>
      </c>
    </row>
    <row r="1070" spans="1:2" s="59" customFormat="1" ht="28.5">
      <c r="A1070" s="60" t="s">
        <v>1699</v>
      </c>
      <c r="B1070" s="78" t="s">
        <v>1700</v>
      </c>
    </row>
    <row r="1071" spans="1:2" s="59" customFormat="1" ht="28.5">
      <c r="A1071" s="60" t="s">
        <v>1701</v>
      </c>
      <c r="B1071" s="78" t="s">
        <v>1702</v>
      </c>
    </row>
    <row r="1072" spans="1:2" s="59" customFormat="1" ht="28.5">
      <c r="A1072" s="60" t="s">
        <v>1703</v>
      </c>
      <c r="B1072" s="78" t="s">
        <v>1704</v>
      </c>
    </row>
    <row r="1073" spans="1:2" s="59" customFormat="1" ht="57">
      <c r="A1073" s="60" t="s">
        <v>1705</v>
      </c>
      <c r="B1073" s="78" t="s">
        <v>1706</v>
      </c>
    </row>
    <row r="1074" spans="1:2" s="59" customFormat="1" ht="71.25">
      <c r="A1074" s="60" t="s">
        <v>1707</v>
      </c>
      <c r="B1074" s="78" t="s">
        <v>1708</v>
      </c>
    </row>
    <row r="1075" spans="1:2" s="59" customFormat="1" ht="15">
      <c r="A1075" s="60" t="s">
        <v>1709</v>
      </c>
      <c r="B1075" s="78" t="s">
        <v>1710</v>
      </c>
    </row>
    <row r="1076" spans="1:2" s="59" customFormat="1" ht="85.5">
      <c r="A1076" s="60" t="s">
        <v>1711</v>
      </c>
      <c r="B1076" s="78" t="s">
        <v>1712</v>
      </c>
    </row>
    <row r="1077" spans="1:2" s="59" customFormat="1" ht="99.75">
      <c r="A1077" s="60" t="s">
        <v>1713</v>
      </c>
      <c r="B1077" s="78" t="s">
        <v>1714</v>
      </c>
    </row>
    <row r="1078" spans="1:2" s="59" customFormat="1" ht="15">
      <c r="A1078" s="60" t="s">
        <v>1715</v>
      </c>
      <c r="B1078" s="78" t="s">
        <v>1716</v>
      </c>
    </row>
    <row r="1079" spans="1:2" s="59" customFormat="1" ht="114">
      <c r="A1079" s="60" t="s">
        <v>1717</v>
      </c>
      <c r="B1079" s="78" t="s">
        <v>1718</v>
      </c>
    </row>
    <row r="1080" spans="1:2" s="59" customFormat="1" ht="57">
      <c r="A1080" s="60" t="s">
        <v>1719</v>
      </c>
      <c r="B1080" s="78" t="s">
        <v>1720</v>
      </c>
    </row>
    <row r="1081" spans="1:2" s="59" customFormat="1" ht="85.5">
      <c r="A1081" s="60" t="s">
        <v>1721</v>
      </c>
      <c r="B1081" s="78" t="s">
        <v>1722</v>
      </c>
    </row>
    <row r="1082" spans="1:2" s="59" customFormat="1" ht="28.5">
      <c r="A1082" s="60" t="s">
        <v>1723</v>
      </c>
      <c r="B1082" s="78" t="s">
        <v>1724</v>
      </c>
    </row>
    <row r="1083" spans="1:2" s="59" customFormat="1" ht="57">
      <c r="A1083" s="60" t="s">
        <v>1725</v>
      </c>
      <c r="B1083" s="78" t="s">
        <v>1726</v>
      </c>
    </row>
    <row r="1084" spans="1:2" s="59" customFormat="1" ht="42.75">
      <c r="A1084" s="60" t="s">
        <v>1725</v>
      </c>
      <c r="B1084" s="78" t="s">
        <v>1727</v>
      </c>
    </row>
    <row r="1085" spans="1:2" s="59" customFormat="1" ht="114">
      <c r="A1085" s="60" t="s">
        <v>1728</v>
      </c>
      <c r="B1085" s="78" t="s">
        <v>1729</v>
      </c>
    </row>
    <row r="1086" spans="1:2" s="59" customFormat="1" ht="42.75">
      <c r="A1086" s="60" t="s">
        <v>1730</v>
      </c>
      <c r="B1086" s="78" t="s">
        <v>1731</v>
      </c>
    </row>
    <row r="1087" spans="1:2" s="59" customFormat="1" ht="15">
      <c r="A1087" s="60"/>
      <c r="B1087" s="78"/>
    </row>
    <row r="1088" spans="1:2" s="59" customFormat="1" ht="30">
      <c r="A1088" s="67"/>
      <c r="B1088" s="94" t="s">
        <v>2178</v>
      </c>
    </row>
    <row r="1089" spans="1:2" s="59" customFormat="1" ht="15">
      <c r="A1089" s="60" t="s">
        <v>1732</v>
      </c>
      <c r="B1089" s="81" t="s">
        <v>1733</v>
      </c>
    </row>
    <row r="1090" spans="1:2" s="59" customFormat="1" ht="15">
      <c r="A1090" s="60"/>
      <c r="B1090" s="81" t="s">
        <v>1734</v>
      </c>
    </row>
    <row r="1091" spans="1:2" s="59" customFormat="1" ht="15">
      <c r="A1091" s="60" t="s">
        <v>1735</v>
      </c>
      <c r="B1091" s="81" t="s">
        <v>1736</v>
      </c>
    </row>
    <row r="1092" spans="1:2" s="59" customFormat="1" ht="15">
      <c r="A1092" s="60"/>
      <c r="B1092" s="81" t="s">
        <v>1737</v>
      </c>
    </row>
    <row r="1093" spans="1:2" s="59" customFormat="1" ht="15">
      <c r="A1093" s="60" t="s">
        <v>1738</v>
      </c>
      <c r="B1093" s="81" t="s">
        <v>1739</v>
      </c>
    </row>
    <row r="1094" spans="1:2" s="59" customFormat="1" ht="15">
      <c r="A1094" s="60"/>
      <c r="B1094" s="81" t="s">
        <v>1740</v>
      </c>
    </row>
    <row r="1095" spans="1:2" s="59" customFormat="1" ht="15">
      <c r="A1095" s="60" t="s">
        <v>1741</v>
      </c>
      <c r="B1095" s="81" t="s">
        <v>1742</v>
      </c>
    </row>
    <row r="1096" spans="1:2" s="59" customFormat="1" ht="15">
      <c r="A1096" s="60"/>
      <c r="B1096" s="81" t="s">
        <v>1743</v>
      </c>
    </row>
    <row r="1097" spans="1:2" s="59" customFormat="1" ht="28.5">
      <c r="A1097" s="60" t="s">
        <v>1744</v>
      </c>
      <c r="B1097" s="81" t="s">
        <v>2179</v>
      </c>
    </row>
    <row r="1098" spans="1:2" s="59" customFormat="1" ht="15">
      <c r="A1098" s="60"/>
      <c r="B1098" s="81" t="s">
        <v>1745</v>
      </c>
    </row>
    <row r="1099" spans="1:2" s="59" customFormat="1" ht="15">
      <c r="A1099" s="60" t="s">
        <v>1746</v>
      </c>
      <c r="B1099" s="81" t="s">
        <v>1747</v>
      </c>
    </row>
    <row r="1100" spans="1:2" s="59" customFormat="1" ht="15">
      <c r="A1100" s="60"/>
      <c r="B1100" s="81" t="s">
        <v>1748</v>
      </c>
    </row>
    <row r="1101" spans="1:2" s="59" customFormat="1" ht="15">
      <c r="A1101" s="60" t="s">
        <v>1749</v>
      </c>
      <c r="B1101" s="81" t="s">
        <v>1750</v>
      </c>
    </row>
    <row r="1102" spans="1:2" s="59" customFormat="1" ht="15">
      <c r="A1102" s="60"/>
      <c r="B1102" s="81" t="s">
        <v>1751</v>
      </c>
    </row>
    <row r="1103" spans="1:2" s="59" customFormat="1" ht="15">
      <c r="A1103" s="60"/>
      <c r="B1103" s="81" t="s">
        <v>1752</v>
      </c>
    </row>
    <row r="1104" spans="1:2" s="59" customFormat="1" ht="15">
      <c r="A1104" s="60" t="s">
        <v>1753</v>
      </c>
      <c r="B1104" s="81" t="s">
        <v>1754</v>
      </c>
    </row>
    <row r="1105" spans="1:2" s="59" customFormat="1" ht="15">
      <c r="A1105" s="60"/>
      <c r="B1105" s="81" t="s">
        <v>1755</v>
      </c>
    </row>
    <row r="1106" spans="1:2" s="59" customFormat="1" ht="15">
      <c r="A1106" s="60" t="s">
        <v>1756</v>
      </c>
      <c r="B1106" s="81" t="s">
        <v>1757</v>
      </c>
    </row>
    <row r="1107" spans="1:2" s="59" customFormat="1" ht="15">
      <c r="A1107" s="60"/>
      <c r="B1107" s="81" t="s">
        <v>1758</v>
      </c>
    </row>
    <row r="1108" spans="1:2" s="59" customFormat="1" ht="15">
      <c r="A1108" s="60"/>
      <c r="B1108" s="81" t="s">
        <v>1759</v>
      </c>
    </row>
    <row r="1109" spans="1:2" s="59" customFormat="1" ht="15">
      <c r="A1109" s="60" t="s">
        <v>1760</v>
      </c>
      <c r="B1109" s="81" t="s">
        <v>1761</v>
      </c>
    </row>
    <row r="1110" spans="1:2" s="59" customFormat="1" ht="15">
      <c r="A1110" s="60"/>
      <c r="B1110" s="81" t="s">
        <v>1762</v>
      </c>
    </row>
    <row r="1111" spans="1:2" s="59" customFormat="1" ht="15">
      <c r="A1111" s="60" t="s">
        <v>1763</v>
      </c>
      <c r="B1111" s="81" t="s">
        <v>1764</v>
      </c>
    </row>
    <row r="1112" spans="1:2" s="59" customFormat="1" ht="15">
      <c r="A1112" s="60"/>
      <c r="B1112" s="81" t="s">
        <v>1765</v>
      </c>
    </row>
    <row r="1113" spans="1:2" s="59" customFormat="1" ht="15">
      <c r="A1113" s="60"/>
      <c r="B1113" s="81" t="s">
        <v>1766</v>
      </c>
    </row>
    <row r="1114" spans="1:2" s="59" customFormat="1" ht="15">
      <c r="A1114" s="60" t="s">
        <v>1767</v>
      </c>
      <c r="B1114" s="81" t="s">
        <v>1768</v>
      </c>
    </row>
    <row r="1115" spans="1:2" s="59" customFormat="1" ht="15">
      <c r="A1115" s="60"/>
      <c r="B1115" s="81" t="s">
        <v>1769</v>
      </c>
    </row>
    <row r="1116" spans="1:2" s="59" customFormat="1" ht="28.5">
      <c r="A1116" s="60" t="s">
        <v>1770</v>
      </c>
      <c r="B1116" s="81" t="s">
        <v>1771</v>
      </c>
    </row>
    <row r="1117" spans="1:2" s="59" customFormat="1" ht="15">
      <c r="A1117" s="60"/>
      <c r="B1117" s="81" t="s">
        <v>1772</v>
      </c>
    </row>
    <row r="1118" spans="1:2" s="59" customFormat="1" ht="15">
      <c r="A1118" s="60" t="s">
        <v>1773</v>
      </c>
      <c r="B1118" s="81" t="s">
        <v>1302</v>
      </c>
    </row>
    <row r="1119" spans="1:2" s="59" customFormat="1" ht="15">
      <c r="A1119" s="60"/>
      <c r="B1119" s="81" t="s">
        <v>1303</v>
      </c>
    </row>
    <row r="1120" spans="1:2" s="59" customFormat="1" ht="15">
      <c r="A1120" s="60" t="s">
        <v>1774</v>
      </c>
      <c r="B1120" s="81" t="s">
        <v>1645</v>
      </c>
    </row>
    <row r="1121" spans="1:2" s="59" customFormat="1" ht="15">
      <c r="A1121" s="60"/>
      <c r="B1121" s="81" t="s">
        <v>1775</v>
      </c>
    </row>
    <row r="1122" spans="1:2" s="59" customFormat="1" ht="15">
      <c r="A1122" s="60" t="s">
        <v>1776</v>
      </c>
      <c r="B1122" s="81" t="s">
        <v>1648</v>
      </c>
    </row>
    <row r="1123" spans="1:2" s="59" customFormat="1" ht="15">
      <c r="A1123" s="60"/>
      <c r="B1123" s="81" t="s">
        <v>1649</v>
      </c>
    </row>
    <row r="1124" spans="1:2" s="59" customFormat="1" ht="15">
      <c r="A1124" s="60" t="s">
        <v>1777</v>
      </c>
      <c r="B1124" s="81" t="s">
        <v>1651</v>
      </c>
    </row>
    <row r="1125" spans="1:2" s="59" customFormat="1" ht="15">
      <c r="A1125" s="60"/>
      <c r="B1125" s="81" t="s">
        <v>1652</v>
      </c>
    </row>
    <row r="1126" spans="1:2" s="59" customFormat="1" ht="15">
      <c r="A1126" s="60"/>
      <c r="B1126" s="78"/>
    </row>
    <row r="1127" spans="1:2" s="59" customFormat="1" ht="15">
      <c r="A1127" s="105"/>
      <c r="B1127" s="106" t="s">
        <v>1778</v>
      </c>
    </row>
    <row r="1128" spans="1:2" s="59" customFormat="1" ht="15">
      <c r="A1128" s="60" t="s">
        <v>581</v>
      </c>
      <c r="B1128" s="81" t="s">
        <v>1779</v>
      </c>
    </row>
    <row r="1129" spans="1:2" s="59" customFormat="1" ht="15">
      <c r="A1129" s="60" t="s">
        <v>581</v>
      </c>
      <c r="B1129" s="81" t="s">
        <v>1780</v>
      </c>
    </row>
    <row r="1130" spans="1:2" s="59" customFormat="1" ht="15">
      <c r="A1130" s="60" t="s">
        <v>581</v>
      </c>
      <c r="B1130" s="81" t="s">
        <v>1606</v>
      </c>
    </row>
    <row r="1131" spans="1:2" s="59" customFormat="1" ht="15">
      <c r="A1131" s="60" t="s">
        <v>1569</v>
      </c>
      <c r="B1131" s="81" t="s">
        <v>1781</v>
      </c>
    </row>
    <row r="1132" spans="1:2" s="59" customFormat="1" ht="15">
      <c r="A1132" s="60" t="s">
        <v>1569</v>
      </c>
      <c r="B1132" s="81" t="s">
        <v>1782</v>
      </c>
    </row>
    <row r="1133" spans="1:2" s="59" customFormat="1" ht="15">
      <c r="A1133" s="60" t="s">
        <v>1569</v>
      </c>
      <c r="B1133" s="81" t="s">
        <v>1783</v>
      </c>
    </row>
    <row r="1134" spans="1:2" s="59" customFormat="1" ht="15">
      <c r="A1134" s="60" t="s">
        <v>1569</v>
      </c>
      <c r="B1134" s="81" t="s">
        <v>1784</v>
      </c>
    </row>
    <row r="1135" spans="1:2" s="59" customFormat="1" ht="15">
      <c r="A1135" s="60" t="s">
        <v>1569</v>
      </c>
      <c r="B1135" s="81" t="s">
        <v>1785</v>
      </c>
    </row>
    <row r="1136" spans="1:2" s="59" customFormat="1" ht="15">
      <c r="A1136" s="60" t="s">
        <v>1569</v>
      </c>
      <c r="B1136" s="81" t="s">
        <v>1786</v>
      </c>
    </row>
    <row r="1137" spans="1:2" s="59" customFormat="1" ht="15">
      <c r="A1137" s="60" t="s">
        <v>1569</v>
      </c>
      <c r="B1137" s="81" t="s">
        <v>1787</v>
      </c>
    </row>
    <row r="1138" spans="1:2" s="59" customFormat="1" ht="28.5">
      <c r="A1138" s="60" t="s">
        <v>1569</v>
      </c>
      <c r="B1138" s="81" t="s">
        <v>1788</v>
      </c>
    </row>
    <row r="1139" spans="1:2" s="59" customFormat="1" ht="15">
      <c r="A1139" s="60" t="s">
        <v>581</v>
      </c>
      <c r="B1139" s="81" t="s">
        <v>2180</v>
      </c>
    </row>
    <row r="1140" spans="1:2" s="59" customFormat="1" ht="28.5">
      <c r="A1140" s="60" t="s">
        <v>581</v>
      </c>
      <c r="B1140" s="81" t="s">
        <v>1789</v>
      </c>
    </row>
    <row r="1141" spans="1:2" s="59" customFormat="1" ht="15">
      <c r="A1141" s="60" t="s">
        <v>581</v>
      </c>
      <c r="B1141" s="81" t="s">
        <v>1790</v>
      </c>
    </row>
    <row r="1142" spans="1:2" s="59" customFormat="1" ht="15">
      <c r="A1142" s="60" t="s">
        <v>581</v>
      </c>
      <c r="B1142" s="81" t="s">
        <v>1791</v>
      </c>
    </row>
    <row r="1143" spans="1:2" s="59" customFormat="1" ht="28.5">
      <c r="A1143" s="60" t="s">
        <v>581</v>
      </c>
      <c r="B1143" s="81" t="s">
        <v>1792</v>
      </c>
    </row>
    <row r="1144" spans="1:2" s="59" customFormat="1" ht="28.5">
      <c r="A1144" s="60" t="s">
        <v>581</v>
      </c>
      <c r="B1144" s="81" t="s">
        <v>1793</v>
      </c>
    </row>
    <row r="1145" spans="1:2" s="59" customFormat="1" ht="15">
      <c r="A1145" s="60" t="s">
        <v>581</v>
      </c>
      <c r="B1145" s="81" t="s">
        <v>2175</v>
      </c>
    </row>
    <row r="1146" spans="1:2" s="59" customFormat="1" ht="15">
      <c r="A1146" s="60" t="s">
        <v>581</v>
      </c>
      <c r="B1146" s="81" t="s">
        <v>2181</v>
      </c>
    </row>
    <row r="1147" spans="1:2" s="59" customFormat="1" ht="15">
      <c r="A1147" s="60"/>
      <c r="B1147" s="78"/>
    </row>
    <row r="1148" spans="1:2" s="59" customFormat="1" ht="15">
      <c r="A1148" s="67" t="s">
        <v>1794</v>
      </c>
      <c r="B1148" s="92" t="s">
        <v>1795</v>
      </c>
    </row>
    <row r="1149" spans="1:2" s="59" customFormat="1" ht="15">
      <c r="A1149" s="60"/>
      <c r="B1149" s="78"/>
    </row>
    <row r="1150" spans="1:2" s="59" customFormat="1" ht="43.5">
      <c r="A1150" s="60" t="s">
        <v>581</v>
      </c>
      <c r="B1150" s="87" t="s">
        <v>1796</v>
      </c>
    </row>
    <row r="1151" spans="1:2" s="59" customFormat="1" ht="42.75">
      <c r="A1151" s="60" t="s">
        <v>1797</v>
      </c>
      <c r="B1151" s="78" t="s">
        <v>2182</v>
      </c>
    </row>
    <row r="1152" spans="1:2" s="59" customFormat="1" ht="71.25">
      <c r="A1152" s="60" t="s">
        <v>1798</v>
      </c>
      <c r="B1152" s="78" t="s">
        <v>1799</v>
      </c>
    </row>
    <row r="1153" spans="1:2" s="59" customFormat="1" ht="15">
      <c r="A1153" s="60" t="s">
        <v>1800</v>
      </c>
      <c r="B1153" s="79" t="s">
        <v>2183</v>
      </c>
    </row>
    <row r="1154" spans="1:2" s="59" customFormat="1" ht="42.75">
      <c r="A1154" s="60" t="s">
        <v>1801</v>
      </c>
      <c r="B1154" s="79" t="s">
        <v>1802</v>
      </c>
    </row>
    <row r="1155" spans="1:2" s="59" customFormat="1" ht="28.5">
      <c r="A1155" s="60" t="s">
        <v>1803</v>
      </c>
      <c r="B1155" s="79" t="s">
        <v>1804</v>
      </c>
    </row>
    <row r="1156" spans="1:2" s="59" customFormat="1" ht="57">
      <c r="A1156" s="60" t="s">
        <v>1805</v>
      </c>
      <c r="B1156" s="79" t="s">
        <v>2318</v>
      </c>
    </row>
    <row r="1157" spans="1:2" s="59" customFormat="1" ht="114">
      <c r="A1157" s="60" t="s">
        <v>1806</v>
      </c>
      <c r="B1157" s="79" t="s">
        <v>2319</v>
      </c>
    </row>
    <row r="1158" spans="1:2" s="59" customFormat="1" ht="99.75">
      <c r="A1158" s="60" t="s">
        <v>1807</v>
      </c>
      <c r="B1158" s="79" t="s">
        <v>1808</v>
      </c>
    </row>
    <row r="1159" spans="1:2" s="59" customFormat="1" ht="114">
      <c r="A1159" s="60" t="s">
        <v>1809</v>
      </c>
      <c r="B1159" s="79" t="s">
        <v>1810</v>
      </c>
    </row>
    <row r="1160" spans="1:2" s="59" customFormat="1" ht="71.25">
      <c r="A1160" s="60" t="s">
        <v>1811</v>
      </c>
      <c r="B1160" s="79" t="s">
        <v>1812</v>
      </c>
    </row>
    <row r="1161" spans="1:2" s="59" customFormat="1" ht="15">
      <c r="A1161" s="60"/>
      <c r="B1161" s="78"/>
    </row>
    <row r="1162" spans="1:2" s="59" customFormat="1" ht="15">
      <c r="A1162" s="111"/>
      <c r="B1162" s="86" t="s">
        <v>1813</v>
      </c>
    </row>
    <row r="1163" spans="1:2" s="59" customFormat="1" ht="15">
      <c r="A1163" s="60" t="s">
        <v>1814</v>
      </c>
      <c r="B1163" s="81" t="s">
        <v>1815</v>
      </c>
    </row>
    <row r="1164" spans="1:2" s="59" customFormat="1" ht="15">
      <c r="A1164" s="60"/>
      <c r="B1164" s="81" t="s">
        <v>1816</v>
      </c>
    </row>
    <row r="1165" spans="1:2" s="59" customFormat="1" ht="15">
      <c r="A1165" s="60" t="s">
        <v>1817</v>
      </c>
      <c r="B1165" s="81" t="s">
        <v>1302</v>
      </c>
    </row>
    <row r="1166" spans="1:2" s="59" customFormat="1" ht="15">
      <c r="A1166" s="60"/>
      <c r="B1166" s="81" t="s">
        <v>1303</v>
      </c>
    </row>
    <row r="1167" spans="1:2" s="59" customFormat="1" ht="15">
      <c r="A1167" s="60" t="s">
        <v>1818</v>
      </c>
      <c r="B1167" s="81" t="s">
        <v>1645</v>
      </c>
    </row>
    <row r="1168" spans="1:2" s="59" customFormat="1" ht="15">
      <c r="A1168" s="60"/>
      <c r="B1168" s="81" t="s">
        <v>1775</v>
      </c>
    </row>
    <row r="1169" spans="1:2" s="59" customFormat="1" ht="15">
      <c r="A1169" s="60" t="s">
        <v>1819</v>
      </c>
      <c r="B1169" s="81" t="s">
        <v>1648</v>
      </c>
    </row>
    <row r="1170" spans="1:2" s="59" customFormat="1" ht="15">
      <c r="A1170" s="60"/>
      <c r="B1170" s="81" t="s">
        <v>1649</v>
      </c>
    </row>
    <row r="1171" spans="1:2" s="59" customFormat="1" ht="15">
      <c r="A1171" s="60" t="s">
        <v>1820</v>
      </c>
      <c r="B1171" s="81" t="s">
        <v>1651</v>
      </c>
    </row>
    <row r="1172" spans="1:2" s="59" customFormat="1" ht="15">
      <c r="A1172" s="60"/>
      <c r="B1172" s="81" t="s">
        <v>1652</v>
      </c>
    </row>
    <row r="1173" spans="1:2" s="59" customFormat="1" ht="15">
      <c r="A1173" s="60"/>
      <c r="B1173" s="78"/>
    </row>
    <row r="1174" spans="1:2" s="59" customFormat="1" ht="15">
      <c r="A1174" s="105"/>
      <c r="B1174" s="106" t="s">
        <v>1821</v>
      </c>
    </row>
    <row r="1175" spans="1:2" s="59" customFormat="1" ht="15">
      <c r="A1175" s="60" t="s">
        <v>751</v>
      </c>
      <c r="B1175" s="78" t="s">
        <v>892</v>
      </c>
    </row>
    <row r="1176" spans="1:2" s="59" customFormat="1" ht="15">
      <c r="A1176" s="60"/>
      <c r="B1176" s="78" t="s">
        <v>1822</v>
      </c>
    </row>
    <row r="1177" spans="1:2" s="59" customFormat="1" ht="15">
      <c r="A1177" s="60"/>
      <c r="B1177" s="78" t="s">
        <v>1823</v>
      </c>
    </row>
    <row r="1178" spans="1:2" s="59" customFormat="1" ht="15">
      <c r="A1178" s="60" t="s">
        <v>751</v>
      </c>
      <c r="B1178" s="78" t="s">
        <v>2267</v>
      </c>
    </row>
    <row r="1179" spans="1:2" s="59" customFormat="1" ht="15">
      <c r="A1179" s="60"/>
      <c r="B1179" s="78" t="s">
        <v>1824</v>
      </c>
    </row>
    <row r="1180" spans="1:2" s="59" customFormat="1" ht="15">
      <c r="A1180" s="60"/>
      <c r="B1180" s="78" t="s">
        <v>1825</v>
      </c>
    </row>
    <row r="1181" spans="1:2" s="59" customFormat="1" ht="15">
      <c r="A1181" s="60"/>
      <c r="B1181" s="78" t="s">
        <v>1826</v>
      </c>
    </row>
    <row r="1182" spans="1:2" s="59" customFormat="1" ht="15">
      <c r="A1182" s="60" t="s">
        <v>751</v>
      </c>
      <c r="B1182" s="78" t="s">
        <v>1827</v>
      </c>
    </row>
    <row r="1183" spans="1:2" s="59" customFormat="1" ht="15">
      <c r="A1183" s="60"/>
      <c r="B1183" s="78" t="s">
        <v>1828</v>
      </c>
    </row>
    <row r="1184" spans="1:2" s="59" customFormat="1" ht="15">
      <c r="A1184" s="60"/>
      <c r="B1184" s="78" t="s">
        <v>1829</v>
      </c>
    </row>
    <row r="1185" spans="1:2" s="59" customFormat="1" ht="15">
      <c r="A1185" s="60"/>
      <c r="B1185" s="78" t="s">
        <v>1830</v>
      </c>
    </row>
    <row r="1186" spans="1:2" s="59" customFormat="1" ht="28.5">
      <c r="A1186" s="60" t="s">
        <v>751</v>
      </c>
      <c r="B1186" s="78" t="s">
        <v>1831</v>
      </c>
    </row>
    <row r="1187" spans="1:2" s="59" customFormat="1" ht="15">
      <c r="A1187" s="60" t="s">
        <v>751</v>
      </c>
      <c r="B1187" s="78" t="s">
        <v>1832</v>
      </c>
    </row>
    <row r="1188" spans="1:2" s="59" customFormat="1" ht="15">
      <c r="A1188" s="60"/>
      <c r="B1188" s="78" t="s">
        <v>1833</v>
      </c>
    </row>
    <row r="1189" spans="1:2" s="59" customFormat="1" ht="15">
      <c r="A1189" s="60"/>
      <c r="B1189" s="78" t="s">
        <v>1834</v>
      </c>
    </row>
    <row r="1190" spans="1:2" s="59" customFormat="1" ht="15">
      <c r="A1190" s="60"/>
      <c r="B1190" s="78" t="s">
        <v>1835</v>
      </c>
    </row>
    <row r="1191" spans="1:2" s="59" customFormat="1" ht="15">
      <c r="A1191" s="60"/>
      <c r="B1191" s="78" t="s">
        <v>1836</v>
      </c>
    </row>
    <row r="1192" spans="1:2" s="59" customFormat="1" ht="15">
      <c r="A1192" s="60"/>
      <c r="B1192" s="78" t="s">
        <v>1837</v>
      </c>
    </row>
    <row r="1193" spans="1:2" s="59" customFormat="1" ht="15">
      <c r="A1193" s="60"/>
      <c r="B1193" s="78" t="s">
        <v>1838</v>
      </c>
    </row>
    <row r="1194" spans="1:2" s="59" customFormat="1" ht="15">
      <c r="A1194" s="60"/>
      <c r="B1194" s="78" t="s">
        <v>1839</v>
      </c>
    </row>
    <row r="1195" spans="1:2" s="59" customFormat="1" ht="15">
      <c r="A1195" s="60"/>
      <c r="B1195" s="78" t="s">
        <v>1840</v>
      </c>
    </row>
    <row r="1196" spans="1:2" s="59" customFormat="1" ht="15">
      <c r="A1196" s="60" t="s">
        <v>751</v>
      </c>
      <c r="B1196" s="78" t="s">
        <v>1841</v>
      </c>
    </row>
    <row r="1197" spans="1:2" s="59" customFormat="1" ht="15">
      <c r="A1197" s="60"/>
      <c r="B1197" s="78" t="s">
        <v>1842</v>
      </c>
    </row>
    <row r="1198" spans="1:2" s="59" customFormat="1" ht="15">
      <c r="A1198" s="60"/>
      <c r="B1198" s="78" t="s">
        <v>1843</v>
      </c>
    </row>
    <row r="1199" spans="1:2" s="59" customFormat="1" ht="15">
      <c r="A1199" s="60" t="s">
        <v>751</v>
      </c>
      <c r="B1199" s="78" t="s">
        <v>2262</v>
      </c>
    </row>
    <row r="1200" spans="1:2" s="59" customFormat="1" ht="15">
      <c r="A1200" s="60"/>
      <c r="B1200" s="78" t="s">
        <v>1844</v>
      </c>
    </row>
    <row r="1201" spans="1:2" s="59" customFormat="1" ht="15">
      <c r="A1201" s="60"/>
      <c r="B1201" s="78" t="s">
        <v>1845</v>
      </c>
    </row>
    <row r="1202" spans="1:2" s="59" customFormat="1" ht="15">
      <c r="A1202" s="60"/>
      <c r="B1202" s="78" t="s">
        <v>1846</v>
      </c>
    </row>
    <row r="1203" spans="1:2" s="59" customFormat="1" ht="15">
      <c r="A1203" s="60"/>
      <c r="B1203" s="78" t="s">
        <v>1847</v>
      </c>
    </row>
    <row r="1204" spans="1:2" s="59" customFormat="1" ht="28.5">
      <c r="A1204" s="60"/>
      <c r="B1204" s="78" t="s">
        <v>1848</v>
      </c>
    </row>
    <row r="1205" spans="1:2" s="59" customFormat="1" ht="15">
      <c r="A1205" s="60"/>
      <c r="B1205" s="78" t="s">
        <v>1849</v>
      </c>
    </row>
    <row r="1206" spans="1:2" s="59" customFormat="1" ht="15">
      <c r="A1206" s="60"/>
      <c r="B1206" s="78" t="s">
        <v>1850</v>
      </c>
    </row>
    <row r="1207" spans="1:2" s="59" customFormat="1" ht="15">
      <c r="A1207" s="60"/>
      <c r="B1207" s="78" t="s">
        <v>2268</v>
      </c>
    </row>
    <row r="1208" spans="1:2" s="59" customFormat="1" ht="15">
      <c r="A1208" s="60"/>
      <c r="B1208" s="78" t="s">
        <v>2184</v>
      </c>
    </row>
    <row r="1209" spans="1:2" s="59" customFormat="1" ht="15">
      <c r="A1209" s="60"/>
      <c r="B1209" s="78" t="s">
        <v>2185</v>
      </c>
    </row>
    <row r="1210" spans="1:2" s="59" customFormat="1" ht="15">
      <c r="A1210" s="60"/>
      <c r="B1210" s="78" t="s">
        <v>2186</v>
      </c>
    </row>
    <row r="1211" spans="1:2" s="59" customFormat="1" ht="42.75">
      <c r="A1211" s="60"/>
      <c r="B1211" s="78" t="s">
        <v>2327</v>
      </c>
    </row>
    <row r="1212" spans="1:2" s="59" customFormat="1" ht="15">
      <c r="A1212" s="60"/>
      <c r="B1212" s="78" t="s">
        <v>2187</v>
      </c>
    </row>
    <row r="1213" spans="1:2" s="59" customFormat="1" ht="15">
      <c r="A1213" s="60"/>
      <c r="B1213" s="78" t="s">
        <v>2188</v>
      </c>
    </row>
    <row r="1214" spans="1:2" s="59" customFormat="1" ht="15">
      <c r="A1214" s="60"/>
      <c r="B1214" s="78" t="s">
        <v>2189</v>
      </c>
    </row>
    <row r="1215" spans="1:2" s="59" customFormat="1" ht="15">
      <c r="A1215" s="60"/>
      <c r="B1215" s="78"/>
    </row>
    <row r="1216" spans="1:2" s="59" customFormat="1" ht="15">
      <c r="A1216" s="67" t="s">
        <v>1851</v>
      </c>
      <c r="B1216" s="92" t="s">
        <v>1852</v>
      </c>
    </row>
    <row r="1217" spans="1:2" s="59" customFormat="1" ht="15">
      <c r="A1217" s="60"/>
      <c r="B1217" s="78"/>
    </row>
    <row r="1218" spans="1:2" s="59" customFormat="1" ht="57">
      <c r="A1218" s="60" t="s">
        <v>581</v>
      </c>
      <c r="B1218" s="78" t="s">
        <v>2190</v>
      </c>
    </row>
    <row r="1219" spans="1:2" s="59" customFormat="1" ht="42.75">
      <c r="A1219" s="60" t="s">
        <v>1853</v>
      </c>
      <c r="B1219" s="78" t="s">
        <v>2191</v>
      </c>
    </row>
    <row r="1220" spans="1:2" s="59" customFormat="1" ht="42.75">
      <c r="A1220" s="60" t="s">
        <v>1854</v>
      </c>
      <c r="B1220" s="78" t="s">
        <v>1855</v>
      </c>
    </row>
    <row r="1221" spans="1:2" s="59" customFormat="1" ht="71.25">
      <c r="A1221" s="60" t="s">
        <v>1856</v>
      </c>
      <c r="B1221" s="78" t="s">
        <v>1857</v>
      </c>
    </row>
    <row r="1222" spans="1:2" s="59" customFormat="1" ht="42.75">
      <c r="A1222" s="60" t="s">
        <v>1858</v>
      </c>
      <c r="B1222" s="78" t="s">
        <v>1859</v>
      </c>
    </row>
    <row r="1223" spans="1:2" s="59" customFormat="1" ht="57">
      <c r="A1223" s="60" t="s">
        <v>1860</v>
      </c>
      <c r="B1223" s="78" t="s">
        <v>1861</v>
      </c>
    </row>
    <row r="1224" spans="1:2" s="59" customFormat="1" ht="42.75">
      <c r="A1224" s="60" t="s">
        <v>1862</v>
      </c>
      <c r="B1224" s="78" t="s">
        <v>1863</v>
      </c>
    </row>
    <row r="1225" spans="1:2" s="59" customFormat="1" ht="28.5">
      <c r="A1225" s="60" t="s">
        <v>1864</v>
      </c>
      <c r="B1225" s="78" t="s">
        <v>2315</v>
      </c>
    </row>
    <row r="1226" spans="1:2" s="59" customFormat="1" ht="86.25">
      <c r="A1226" s="60" t="s">
        <v>1865</v>
      </c>
      <c r="B1226" s="78" t="s">
        <v>1866</v>
      </c>
    </row>
    <row r="1227" spans="1:2" s="59" customFormat="1" ht="114">
      <c r="A1227" s="60" t="s">
        <v>1867</v>
      </c>
      <c r="B1227" s="78" t="s">
        <v>2192</v>
      </c>
    </row>
    <row r="1228" spans="1:2" s="59" customFormat="1" ht="15">
      <c r="A1228" s="107"/>
      <c r="B1228" s="91"/>
    </row>
    <row r="1229" spans="1:2" s="59" customFormat="1" ht="15">
      <c r="A1229" s="105"/>
      <c r="B1229" s="86" t="s">
        <v>1868</v>
      </c>
    </row>
    <row r="1230" spans="1:2" s="59" customFormat="1" ht="28.5">
      <c r="A1230" s="107"/>
      <c r="B1230" s="81" t="s">
        <v>1869</v>
      </c>
    </row>
    <row r="1231" spans="1:2" s="59" customFormat="1" ht="15">
      <c r="A1231" s="107" t="s">
        <v>1870</v>
      </c>
      <c r="B1231" s="81" t="s">
        <v>967</v>
      </c>
    </row>
    <row r="1232" spans="1:2" s="59" customFormat="1" ht="15">
      <c r="A1232" s="107"/>
      <c r="B1232" s="81" t="s">
        <v>968</v>
      </c>
    </row>
    <row r="1233" spans="1:2" s="59" customFormat="1" ht="15">
      <c r="A1233" s="107"/>
      <c r="B1233" s="81" t="s">
        <v>991</v>
      </c>
    </row>
    <row r="1234" spans="1:2" s="59" customFormat="1" ht="15">
      <c r="A1234" s="107"/>
      <c r="B1234" s="81" t="s">
        <v>992</v>
      </c>
    </row>
    <row r="1235" spans="1:2" s="59" customFormat="1" ht="15">
      <c r="A1235" s="107" t="s">
        <v>1871</v>
      </c>
      <c r="B1235" s="81" t="s">
        <v>1302</v>
      </c>
    </row>
    <row r="1236" spans="1:2" s="59" customFormat="1" ht="15">
      <c r="A1236" s="107"/>
      <c r="B1236" s="81" t="s">
        <v>1303</v>
      </c>
    </row>
    <row r="1237" spans="1:2" s="59" customFormat="1" ht="28.5">
      <c r="A1237" s="107" t="s">
        <v>1872</v>
      </c>
      <c r="B1237" s="81" t="s">
        <v>1771</v>
      </c>
    </row>
    <row r="1238" spans="1:2" s="59" customFormat="1" ht="15">
      <c r="A1238" s="107"/>
      <c r="B1238" s="81" t="s">
        <v>1772</v>
      </c>
    </row>
    <row r="1239" spans="1:2" s="59" customFormat="1" ht="28.5">
      <c r="A1239" s="107" t="s">
        <v>1873</v>
      </c>
      <c r="B1239" s="81" t="s">
        <v>1282</v>
      </c>
    </row>
    <row r="1240" spans="1:2" s="59" customFormat="1" ht="15">
      <c r="A1240" s="107"/>
      <c r="B1240" s="81" t="s">
        <v>1283</v>
      </c>
    </row>
    <row r="1241" spans="1:2" s="59" customFormat="1" ht="15">
      <c r="A1241" s="107" t="s">
        <v>1874</v>
      </c>
      <c r="B1241" s="81" t="s">
        <v>1285</v>
      </c>
    </row>
    <row r="1242" spans="1:2" s="59" customFormat="1" ht="15">
      <c r="A1242" s="107"/>
      <c r="B1242" s="81" t="s">
        <v>1286</v>
      </c>
    </row>
    <row r="1243" spans="1:2" s="59" customFormat="1" ht="15">
      <c r="A1243" s="107" t="s">
        <v>1875</v>
      </c>
      <c r="B1243" s="81" t="s">
        <v>1876</v>
      </c>
    </row>
    <row r="1244" spans="1:2" s="59" customFormat="1" ht="15">
      <c r="A1244" s="107"/>
      <c r="B1244" s="81" t="s">
        <v>1877</v>
      </c>
    </row>
    <row r="1245" spans="1:2" s="59" customFormat="1" ht="28.5">
      <c r="A1245" s="107" t="s">
        <v>1878</v>
      </c>
      <c r="B1245" s="81" t="s">
        <v>1373</v>
      </c>
    </row>
    <row r="1246" spans="1:2" s="59" customFormat="1" ht="15">
      <c r="A1246" s="107"/>
      <c r="B1246" s="81" t="s">
        <v>1374</v>
      </c>
    </row>
    <row r="1247" spans="1:2" s="59" customFormat="1" ht="15">
      <c r="A1247" s="107" t="s">
        <v>1879</v>
      </c>
      <c r="B1247" s="81" t="s">
        <v>1880</v>
      </c>
    </row>
    <row r="1248" spans="1:2" s="59" customFormat="1" ht="15">
      <c r="A1248" s="107"/>
      <c r="B1248" s="81" t="s">
        <v>1881</v>
      </c>
    </row>
    <row r="1249" spans="1:2" s="59" customFormat="1" ht="15">
      <c r="A1249" s="107" t="s">
        <v>1882</v>
      </c>
      <c r="B1249" s="81" t="s">
        <v>1883</v>
      </c>
    </row>
    <row r="1250" spans="1:2" s="59" customFormat="1" ht="15">
      <c r="A1250" s="107"/>
      <c r="B1250" s="81" t="s">
        <v>1884</v>
      </c>
    </row>
    <row r="1251" spans="1:2" s="59" customFormat="1" ht="15">
      <c r="A1251" s="107"/>
      <c r="B1251" s="81" t="s">
        <v>1885</v>
      </c>
    </row>
    <row r="1252" spans="1:2" s="59" customFormat="1" ht="28.5">
      <c r="A1252" s="107" t="s">
        <v>1886</v>
      </c>
      <c r="B1252" s="81" t="s">
        <v>1887</v>
      </c>
    </row>
    <row r="1253" spans="1:2" s="59" customFormat="1" ht="15">
      <c r="A1253" s="107"/>
      <c r="B1253" s="81" t="s">
        <v>1888</v>
      </c>
    </row>
    <row r="1254" spans="1:2" s="59" customFormat="1" ht="15">
      <c r="A1254" s="107" t="s">
        <v>1889</v>
      </c>
      <c r="B1254" s="81" t="s">
        <v>1890</v>
      </c>
    </row>
    <row r="1255" spans="1:2" s="59" customFormat="1" ht="15">
      <c r="A1255" s="107"/>
      <c r="B1255" s="81" t="s">
        <v>1891</v>
      </c>
    </row>
    <row r="1256" spans="1:2" s="59" customFormat="1" ht="15">
      <c r="A1256" s="107" t="s">
        <v>1892</v>
      </c>
      <c r="B1256" s="81" t="s">
        <v>1893</v>
      </c>
    </row>
    <row r="1257" spans="1:2" s="59" customFormat="1" ht="15">
      <c r="A1257" s="107"/>
      <c r="B1257" s="81" t="s">
        <v>1894</v>
      </c>
    </row>
    <row r="1258" spans="1:2" s="59" customFormat="1" ht="15">
      <c r="A1258" s="107" t="s">
        <v>1895</v>
      </c>
      <c r="B1258" s="81" t="s">
        <v>1896</v>
      </c>
    </row>
    <row r="1259" spans="1:2" s="59" customFormat="1" ht="15">
      <c r="A1259" s="107"/>
      <c r="B1259" s="81" t="s">
        <v>958</v>
      </c>
    </row>
    <row r="1260" spans="1:2" s="59" customFormat="1" ht="28.5">
      <c r="A1260" s="107" t="s">
        <v>1897</v>
      </c>
      <c r="B1260" s="81" t="s">
        <v>1898</v>
      </c>
    </row>
    <row r="1261" spans="1:2" s="59" customFormat="1" ht="15">
      <c r="A1261" s="107"/>
      <c r="B1261" s="81" t="s">
        <v>1899</v>
      </c>
    </row>
    <row r="1262" spans="1:2" s="59" customFormat="1" ht="15">
      <c r="A1262" s="60"/>
      <c r="B1262" s="78"/>
    </row>
    <row r="1263" spans="1:2" s="59" customFormat="1" ht="15">
      <c r="A1263" s="105"/>
      <c r="B1263" s="106" t="s">
        <v>2193</v>
      </c>
    </row>
    <row r="1264" spans="1:2" s="59" customFormat="1" ht="28.5">
      <c r="A1264" s="107" t="s">
        <v>751</v>
      </c>
      <c r="B1264" s="91" t="s">
        <v>1900</v>
      </c>
    </row>
    <row r="1265" spans="1:2" s="59" customFormat="1" ht="28.5">
      <c r="A1265" s="107"/>
      <c r="B1265" s="91" t="s">
        <v>1901</v>
      </c>
    </row>
    <row r="1266" spans="1:2" s="59" customFormat="1" ht="42.75">
      <c r="A1266" s="107"/>
      <c r="B1266" s="91" t="s">
        <v>1902</v>
      </c>
    </row>
    <row r="1267" spans="1:2" s="59" customFormat="1" ht="15">
      <c r="A1267" s="107" t="s">
        <v>751</v>
      </c>
      <c r="B1267" s="95" t="s">
        <v>892</v>
      </c>
    </row>
    <row r="1268" spans="1:2" s="59" customFormat="1" ht="15">
      <c r="A1268" s="107"/>
      <c r="B1268" s="91" t="s">
        <v>1144</v>
      </c>
    </row>
    <row r="1269" spans="1:2" s="59" customFormat="1" ht="15">
      <c r="A1269" s="107"/>
      <c r="B1269" s="91" t="s">
        <v>1903</v>
      </c>
    </row>
    <row r="1270" spans="1:2" s="59" customFormat="1" ht="15">
      <c r="A1270" s="107"/>
      <c r="B1270" s="91" t="s">
        <v>1145</v>
      </c>
    </row>
    <row r="1271" spans="1:2" s="59" customFormat="1" ht="15">
      <c r="A1271" s="107"/>
      <c r="B1271" s="91" t="s">
        <v>1146</v>
      </c>
    </row>
    <row r="1272" spans="1:2" s="59" customFormat="1" ht="15">
      <c r="A1272" s="107"/>
      <c r="B1272" s="91" t="s">
        <v>2059</v>
      </c>
    </row>
    <row r="1273" spans="1:2" s="59" customFormat="1" ht="15">
      <c r="A1273" s="107" t="s">
        <v>751</v>
      </c>
      <c r="B1273" s="95" t="s">
        <v>1904</v>
      </c>
    </row>
    <row r="1274" spans="1:2" s="59" customFormat="1" ht="99.75">
      <c r="A1274" s="107"/>
      <c r="B1274" s="91" t="s">
        <v>1905</v>
      </c>
    </row>
    <row r="1275" spans="1:2" s="59" customFormat="1" ht="30">
      <c r="A1275" s="107" t="s">
        <v>751</v>
      </c>
      <c r="B1275" s="95" t="s">
        <v>1906</v>
      </c>
    </row>
    <row r="1276" spans="1:2" s="59" customFormat="1" ht="15">
      <c r="A1276" s="107" t="s">
        <v>751</v>
      </c>
      <c r="B1276" s="95" t="s">
        <v>1907</v>
      </c>
    </row>
    <row r="1277" spans="1:2" s="59" customFormat="1" ht="57">
      <c r="A1277" s="107"/>
      <c r="B1277" s="91" t="s">
        <v>1908</v>
      </c>
    </row>
    <row r="1278" spans="1:2" s="59" customFormat="1" ht="29.25">
      <c r="A1278" s="107"/>
      <c r="B1278" s="91" t="s">
        <v>1909</v>
      </c>
    </row>
    <row r="1279" spans="1:2" s="59" customFormat="1" ht="42.75">
      <c r="A1279" s="107"/>
      <c r="B1279" s="91" t="s">
        <v>1910</v>
      </c>
    </row>
    <row r="1280" spans="1:2" s="59" customFormat="1" ht="42.75">
      <c r="A1280" s="107"/>
      <c r="B1280" s="91" t="s">
        <v>2194</v>
      </c>
    </row>
    <row r="1281" spans="1:2" s="59" customFormat="1" ht="15">
      <c r="A1281" s="107" t="s">
        <v>751</v>
      </c>
      <c r="B1281" s="95" t="s">
        <v>1911</v>
      </c>
    </row>
    <row r="1282" spans="1:2" s="59" customFormat="1" ht="87">
      <c r="A1282" s="107"/>
      <c r="B1282" s="91" t="s">
        <v>1912</v>
      </c>
    </row>
    <row r="1283" spans="1:2" s="59" customFormat="1" ht="15">
      <c r="A1283" s="107"/>
      <c r="B1283" s="91" t="s">
        <v>1913</v>
      </c>
    </row>
    <row r="1284" spans="1:2" s="59" customFormat="1" ht="99.75">
      <c r="A1284" s="107"/>
      <c r="B1284" s="91" t="s">
        <v>2269</v>
      </c>
    </row>
    <row r="1285" spans="1:2" s="59" customFormat="1" ht="165">
      <c r="A1285" s="107"/>
      <c r="B1285" s="95" t="s">
        <v>2195</v>
      </c>
    </row>
    <row r="1286" spans="1:2" s="59" customFormat="1" ht="15">
      <c r="A1286" s="107" t="s">
        <v>751</v>
      </c>
      <c r="B1286" s="95" t="s">
        <v>1914</v>
      </c>
    </row>
    <row r="1287" spans="1:2" s="59" customFormat="1" ht="72">
      <c r="A1287" s="107"/>
      <c r="B1287" s="91" t="s">
        <v>1915</v>
      </c>
    </row>
    <row r="1288" spans="1:2" s="59" customFormat="1" ht="43.5">
      <c r="A1288" s="107"/>
      <c r="B1288" s="91" t="s">
        <v>1916</v>
      </c>
    </row>
    <row r="1289" spans="1:2" s="59" customFormat="1" ht="57">
      <c r="A1289" s="107"/>
      <c r="B1289" s="91" t="s">
        <v>2270</v>
      </c>
    </row>
    <row r="1290" spans="1:2" s="59" customFormat="1" ht="213.75">
      <c r="A1290" s="107"/>
      <c r="B1290" s="91" t="s">
        <v>2271</v>
      </c>
    </row>
    <row r="1291" spans="1:2" s="59" customFormat="1" ht="42.75">
      <c r="A1291" s="107" t="s">
        <v>751</v>
      </c>
      <c r="B1291" s="91" t="s">
        <v>1917</v>
      </c>
    </row>
    <row r="1292" spans="1:2" s="59" customFormat="1" ht="15">
      <c r="A1292" s="107"/>
      <c r="B1292" s="91" t="s">
        <v>1133</v>
      </c>
    </row>
    <row r="1293" spans="1:2" s="59" customFormat="1" ht="28.5">
      <c r="A1293" s="107"/>
      <c r="B1293" s="91" t="s">
        <v>2272</v>
      </c>
    </row>
    <row r="1294" spans="1:2" s="59" customFormat="1" ht="15">
      <c r="A1294" s="107"/>
      <c r="B1294" s="91" t="s">
        <v>1140</v>
      </c>
    </row>
    <row r="1295" spans="1:2" s="59" customFormat="1" ht="28.5">
      <c r="A1295" s="107"/>
      <c r="B1295" s="91" t="s">
        <v>1918</v>
      </c>
    </row>
    <row r="1296" spans="1:2" s="59" customFormat="1" ht="15">
      <c r="A1296" s="107"/>
      <c r="B1296" s="91" t="s">
        <v>1141</v>
      </c>
    </row>
    <row r="1297" spans="1:2" s="59" customFormat="1" ht="28.5">
      <c r="A1297" s="107" t="s">
        <v>751</v>
      </c>
      <c r="B1297" s="91" t="s">
        <v>1142</v>
      </c>
    </row>
    <row r="1298" spans="1:2" s="59" customFormat="1" ht="15">
      <c r="A1298" s="60"/>
      <c r="B1298" s="78"/>
    </row>
    <row r="1299" spans="1:2" s="59" customFormat="1" ht="15">
      <c r="A1299" s="67"/>
      <c r="B1299" s="92" t="s">
        <v>1919</v>
      </c>
    </row>
    <row r="1300" spans="1:2" s="59" customFormat="1" ht="15">
      <c r="A1300" s="60"/>
      <c r="B1300" s="78"/>
    </row>
    <row r="1301" spans="1:2" s="59" customFormat="1" ht="43.5">
      <c r="A1301" s="60" t="s">
        <v>581</v>
      </c>
      <c r="B1301" s="87" t="s">
        <v>1920</v>
      </c>
    </row>
    <row r="1302" spans="1:2" s="59" customFormat="1" ht="42.75">
      <c r="A1302" s="60" t="s">
        <v>581</v>
      </c>
      <c r="B1302" s="79" t="s">
        <v>2196</v>
      </c>
    </row>
    <row r="1303" spans="1:2" s="59" customFormat="1" ht="15">
      <c r="A1303" s="60" t="s">
        <v>581</v>
      </c>
      <c r="B1303" s="79" t="s">
        <v>2297</v>
      </c>
    </row>
    <row r="1304" spans="1:2" s="59" customFormat="1" ht="42.75">
      <c r="A1304" s="60" t="s">
        <v>581</v>
      </c>
      <c r="B1304" s="79" t="s">
        <v>2288</v>
      </c>
    </row>
    <row r="1305" spans="1:2" s="59" customFormat="1" ht="71.25">
      <c r="A1305" s="60" t="s">
        <v>581</v>
      </c>
      <c r="B1305" s="79" t="s">
        <v>2306</v>
      </c>
    </row>
    <row r="1306" spans="1:2" s="59" customFormat="1" ht="42.75">
      <c r="A1306" s="60" t="s">
        <v>581</v>
      </c>
      <c r="B1306" s="79" t="s">
        <v>2197</v>
      </c>
    </row>
    <row r="1307" spans="1:2" s="59" customFormat="1" ht="256.5">
      <c r="A1307" s="60" t="s">
        <v>581</v>
      </c>
      <c r="B1307" s="78" t="s">
        <v>2198</v>
      </c>
    </row>
    <row r="1308" spans="1:2" s="59" customFormat="1" ht="15">
      <c r="A1308" s="60"/>
      <c r="B1308" s="78"/>
    </row>
    <row r="1309" spans="1:2" s="59" customFormat="1" ht="15">
      <c r="A1309" s="66"/>
      <c r="B1309" s="93" t="s">
        <v>2273</v>
      </c>
    </row>
    <row r="1310" spans="1:2" s="59" customFormat="1" ht="15">
      <c r="A1310" s="60" t="s">
        <v>751</v>
      </c>
      <c r="B1310" s="78" t="s">
        <v>2274</v>
      </c>
    </row>
    <row r="1311" spans="1:2" s="59" customFormat="1" ht="15">
      <c r="A1311" s="60"/>
      <c r="B1311" s="78" t="s">
        <v>1921</v>
      </c>
    </row>
    <row r="1312" spans="1:2" s="59" customFormat="1" ht="15">
      <c r="A1312" s="60"/>
      <c r="B1312" s="78" t="s">
        <v>1922</v>
      </c>
    </row>
    <row r="1313" spans="1:2" s="59" customFormat="1" ht="15">
      <c r="A1313" s="60"/>
      <c r="B1313" s="78" t="s">
        <v>1923</v>
      </c>
    </row>
    <row r="1314" spans="1:2" s="59" customFormat="1" ht="15">
      <c r="A1314" s="60"/>
      <c r="B1314" s="78" t="s">
        <v>1924</v>
      </c>
    </row>
    <row r="1315" spans="1:2" s="59" customFormat="1" ht="15">
      <c r="A1315" s="60"/>
      <c r="B1315" s="78" t="s">
        <v>1925</v>
      </c>
    </row>
    <row r="1316" spans="1:2" s="59" customFormat="1" ht="15">
      <c r="A1316" s="60"/>
      <c r="B1316" s="78" t="s">
        <v>1926</v>
      </c>
    </row>
    <row r="1317" spans="1:2" s="59" customFormat="1" ht="15">
      <c r="A1317" s="60"/>
      <c r="B1317" s="78" t="s">
        <v>2199</v>
      </c>
    </row>
    <row r="1318" spans="1:2" s="59" customFormat="1" ht="15">
      <c r="A1318" s="60"/>
      <c r="B1318" s="78" t="s">
        <v>2200</v>
      </c>
    </row>
    <row r="1319" spans="1:2" s="59" customFormat="1" ht="15">
      <c r="A1319" s="60"/>
      <c r="B1319" s="78" t="s">
        <v>1966</v>
      </c>
    </row>
    <row r="1320" spans="1:2" s="59" customFormat="1" ht="15">
      <c r="A1320" s="60" t="s">
        <v>751</v>
      </c>
      <c r="B1320" s="78" t="s">
        <v>1832</v>
      </c>
    </row>
    <row r="1321" spans="1:2" s="59" customFormat="1" ht="15">
      <c r="A1321" s="60"/>
      <c r="B1321" s="78" t="s">
        <v>1927</v>
      </c>
    </row>
    <row r="1322" spans="1:2" s="59" customFormat="1" ht="15">
      <c r="A1322" s="60"/>
      <c r="B1322" s="78" t="s">
        <v>2201</v>
      </c>
    </row>
    <row r="1323" spans="1:2" s="59" customFormat="1" ht="15">
      <c r="A1323" s="60"/>
      <c r="B1323" s="78" t="s">
        <v>2202</v>
      </c>
    </row>
    <row r="1324" spans="1:2" s="59" customFormat="1" ht="15">
      <c r="A1324" s="60"/>
      <c r="B1324" s="78" t="s">
        <v>2203</v>
      </c>
    </row>
    <row r="1325" spans="1:2" s="59" customFormat="1" ht="15">
      <c r="A1325" s="60"/>
      <c r="B1325" s="78" t="s">
        <v>2204</v>
      </c>
    </row>
    <row r="1326" spans="1:2" s="59" customFormat="1" ht="15">
      <c r="A1326" s="60"/>
      <c r="B1326" s="78" t="s">
        <v>2205</v>
      </c>
    </row>
    <row r="1327" spans="1:2" s="59" customFormat="1" ht="15">
      <c r="A1327" s="60"/>
      <c r="B1327" s="78" t="s">
        <v>2206</v>
      </c>
    </row>
    <row r="1328" spans="1:2" s="59" customFormat="1" ht="15">
      <c r="A1328" s="60"/>
      <c r="B1328" s="78" t="s">
        <v>2207</v>
      </c>
    </row>
    <row r="1329" spans="1:2" s="59" customFormat="1" ht="15">
      <c r="A1329" s="60"/>
      <c r="B1329" s="78" t="s">
        <v>2208</v>
      </c>
    </row>
    <row r="1330" spans="1:2" s="59" customFormat="1" ht="15">
      <c r="A1330" s="60" t="s">
        <v>751</v>
      </c>
      <c r="B1330" s="78" t="s">
        <v>1674</v>
      </c>
    </row>
    <row r="1331" spans="1:2" s="59" customFormat="1" ht="15">
      <c r="A1331" s="60"/>
      <c r="B1331" s="78" t="s">
        <v>2209</v>
      </c>
    </row>
    <row r="1332" spans="1:2" s="59" customFormat="1" ht="15">
      <c r="A1332" s="60"/>
      <c r="B1332" s="78" t="s">
        <v>2210</v>
      </c>
    </row>
    <row r="1333" spans="1:2" s="59" customFormat="1" ht="15">
      <c r="A1333" s="60"/>
      <c r="B1333" s="78" t="s">
        <v>2211</v>
      </c>
    </row>
    <row r="1334" spans="1:2" s="59" customFormat="1" ht="15">
      <c r="A1334" s="60"/>
      <c r="B1334" s="78" t="s">
        <v>2212</v>
      </c>
    </row>
    <row r="1335" spans="1:2" s="59" customFormat="1" ht="15">
      <c r="A1335" s="60" t="s">
        <v>751</v>
      </c>
      <c r="B1335" s="78" t="s">
        <v>2262</v>
      </c>
    </row>
    <row r="1336" spans="1:2" s="59" customFormat="1" ht="15">
      <c r="A1336" s="60"/>
      <c r="B1336" s="78" t="s">
        <v>2213</v>
      </c>
    </row>
    <row r="1337" spans="1:2" s="59" customFormat="1" ht="15">
      <c r="A1337" s="60"/>
      <c r="B1337" s="78" t="s">
        <v>2214</v>
      </c>
    </row>
    <row r="1338" spans="1:2" s="59" customFormat="1" ht="15">
      <c r="A1338" s="60"/>
      <c r="B1338" s="78" t="s">
        <v>2215</v>
      </c>
    </row>
    <row r="1339" spans="1:2" s="59" customFormat="1" ht="15">
      <c r="A1339" s="60"/>
      <c r="B1339" s="78" t="s">
        <v>2216</v>
      </c>
    </row>
    <row r="1340" spans="1:2" s="59" customFormat="1" ht="15">
      <c r="A1340" s="60"/>
      <c r="B1340" s="78"/>
    </row>
    <row r="1341" spans="1:2" s="59" customFormat="1" ht="15">
      <c r="A1341" s="67"/>
      <c r="B1341" s="92" t="s">
        <v>1928</v>
      </c>
    </row>
    <row r="1342" spans="1:2" s="59" customFormat="1" ht="15">
      <c r="A1342" s="60"/>
      <c r="B1342" s="78"/>
    </row>
    <row r="1343" spans="1:2" s="59" customFormat="1" ht="43.5">
      <c r="A1343" s="60" t="s">
        <v>581</v>
      </c>
      <c r="B1343" s="87" t="s">
        <v>1929</v>
      </c>
    </row>
    <row r="1344" spans="1:2" s="59" customFormat="1" ht="85.5">
      <c r="A1344" s="60" t="s">
        <v>581</v>
      </c>
      <c r="B1344" s="78" t="s">
        <v>1930</v>
      </c>
    </row>
    <row r="1345" spans="1:2" s="59" customFormat="1" ht="28.5">
      <c r="A1345" s="60" t="s">
        <v>581</v>
      </c>
      <c r="B1345" s="78" t="s">
        <v>1931</v>
      </c>
    </row>
    <row r="1346" spans="1:2" s="59" customFormat="1" ht="42.75">
      <c r="A1346" s="60" t="s">
        <v>581</v>
      </c>
      <c r="B1346" s="78" t="s">
        <v>2141</v>
      </c>
    </row>
    <row r="1347" spans="1:2" s="59" customFormat="1" ht="42.75">
      <c r="A1347" s="60" t="s">
        <v>581</v>
      </c>
      <c r="B1347" s="78" t="s">
        <v>1434</v>
      </c>
    </row>
    <row r="1348" spans="1:2" s="59" customFormat="1" ht="42.75">
      <c r="A1348" s="60" t="s">
        <v>581</v>
      </c>
      <c r="B1348" s="78" t="s">
        <v>2217</v>
      </c>
    </row>
    <row r="1349" spans="1:2" s="59" customFormat="1" ht="57">
      <c r="A1349" s="60" t="s">
        <v>581</v>
      </c>
      <c r="B1349" s="79" t="s">
        <v>1932</v>
      </c>
    </row>
    <row r="1350" spans="1:2" s="59" customFormat="1" ht="57">
      <c r="A1350" s="60" t="s">
        <v>581</v>
      </c>
      <c r="B1350" s="78" t="s">
        <v>1933</v>
      </c>
    </row>
    <row r="1351" spans="1:2" s="59" customFormat="1" ht="28.5">
      <c r="A1351" s="60" t="s">
        <v>581</v>
      </c>
      <c r="B1351" s="78" t="s">
        <v>2218</v>
      </c>
    </row>
    <row r="1352" spans="1:2" s="59" customFormat="1" ht="15">
      <c r="A1352" s="60"/>
      <c r="B1352" s="78"/>
    </row>
    <row r="1353" spans="1:2" s="59" customFormat="1" ht="15">
      <c r="A1353" s="105"/>
      <c r="B1353" s="106" t="s">
        <v>1934</v>
      </c>
    </row>
    <row r="1354" spans="1:2" s="59" customFormat="1" ht="15">
      <c r="A1354" s="60" t="s">
        <v>751</v>
      </c>
      <c r="B1354" s="78" t="s">
        <v>892</v>
      </c>
    </row>
    <row r="1355" spans="1:2" s="59" customFormat="1" ht="15">
      <c r="A1355" s="60"/>
      <c r="B1355" s="78" t="s">
        <v>1935</v>
      </c>
    </row>
    <row r="1356" spans="1:2" s="59" customFormat="1" ht="15">
      <c r="A1356" s="60"/>
      <c r="B1356" s="78" t="s">
        <v>2219</v>
      </c>
    </row>
    <row r="1357" spans="1:2" s="59" customFormat="1" ht="15">
      <c r="A1357" s="60" t="s">
        <v>751</v>
      </c>
      <c r="B1357" s="78" t="s">
        <v>2275</v>
      </c>
    </row>
    <row r="1358" spans="1:2" s="59" customFormat="1" ht="15">
      <c r="A1358" s="60"/>
      <c r="B1358" s="78" t="s">
        <v>1656</v>
      </c>
    </row>
    <row r="1359" spans="1:2" s="59" customFormat="1" ht="15">
      <c r="A1359" s="60"/>
      <c r="B1359" s="78" t="s">
        <v>1936</v>
      </c>
    </row>
    <row r="1360" spans="1:2" s="59" customFormat="1" ht="15">
      <c r="A1360" s="60"/>
      <c r="B1360" s="78" t="s">
        <v>1658</v>
      </c>
    </row>
    <row r="1361" spans="1:2" s="59" customFormat="1" ht="28.5">
      <c r="A1361" s="60" t="s">
        <v>751</v>
      </c>
      <c r="B1361" s="78" t="s">
        <v>1937</v>
      </c>
    </row>
    <row r="1362" spans="1:2" s="59" customFormat="1" ht="15">
      <c r="A1362" s="60" t="s">
        <v>751</v>
      </c>
      <c r="B1362" s="78" t="s">
        <v>1832</v>
      </c>
    </row>
    <row r="1363" spans="1:2" s="59" customFormat="1" ht="15">
      <c r="A1363" s="60"/>
      <c r="B1363" s="78" t="s">
        <v>2220</v>
      </c>
    </row>
    <row r="1364" spans="1:2" s="59" customFormat="1" ht="15">
      <c r="A1364" s="60"/>
      <c r="B1364" s="78" t="s">
        <v>1413</v>
      </c>
    </row>
    <row r="1365" spans="1:2" s="59" customFormat="1" ht="15">
      <c r="A1365" s="60"/>
      <c r="B1365" s="78" t="s">
        <v>1938</v>
      </c>
    </row>
    <row r="1366" spans="1:2" s="59" customFormat="1" ht="15">
      <c r="A1366" s="60"/>
      <c r="B1366" s="78" t="s">
        <v>1939</v>
      </c>
    </row>
    <row r="1367" spans="1:2" s="59" customFormat="1" ht="15">
      <c r="A1367" s="60"/>
      <c r="B1367" s="78" t="s">
        <v>1940</v>
      </c>
    </row>
    <row r="1368" spans="1:2" s="59" customFormat="1" ht="15">
      <c r="A1368" s="60"/>
      <c r="B1368" s="78" t="s">
        <v>1941</v>
      </c>
    </row>
    <row r="1369" spans="1:2" s="59" customFormat="1" ht="15">
      <c r="A1369" s="60"/>
      <c r="B1369" s="78" t="s">
        <v>1942</v>
      </c>
    </row>
    <row r="1370" spans="1:2" s="59" customFormat="1" ht="15">
      <c r="A1370" s="60"/>
      <c r="B1370" s="78" t="s">
        <v>1943</v>
      </c>
    </row>
    <row r="1371" spans="1:2" s="59" customFormat="1" ht="15">
      <c r="A1371" s="60" t="s">
        <v>751</v>
      </c>
      <c r="B1371" s="78" t="s">
        <v>2276</v>
      </c>
    </row>
    <row r="1372" spans="1:2" s="59" customFormat="1" ht="15">
      <c r="A1372" s="60"/>
      <c r="B1372" s="78" t="s">
        <v>1944</v>
      </c>
    </row>
    <row r="1373" spans="1:2" s="59" customFormat="1" ht="15">
      <c r="A1373" s="60"/>
      <c r="B1373" s="78" t="s">
        <v>1945</v>
      </c>
    </row>
    <row r="1374" spans="1:2" s="59" customFormat="1" ht="15">
      <c r="A1374" s="60"/>
      <c r="B1374" s="78" t="s">
        <v>1946</v>
      </c>
    </row>
    <row r="1375" spans="1:2" s="59" customFormat="1" ht="15">
      <c r="A1375" s="60"/>
      <c r="B1375" s="78" t="s">
        <v>1947</v>
      </c>
    </row>
    <row r="1376" spans="1:2" s="59" customFormat="1" ht="15">
      <c r="A1376" s="60"/>
      <c r="B1376" s="78" t="s">
        <v>1948</v>
      </c>
    </row>
    <row r="1377" spans="1:2" s="59" customFormat="1" ht="15">
      <c r="A1377" s="60" t="s">
        <v>751</v>
      </c>
      <c r="B1377" s="78" t="s">
        <v>2277</v>
      </c>
    </row>
    <row r="1378" spans="1:2" s="59" customFormat="1" ht="28.5">
      <c r="A1378" s="60"/>
      <c r="B1378" s="78" t="s">
        <v>1949</v>
      </c>
    </row>
    <row r="1379" spans="1:2" s="59" customFormat="1" ht="28.5">
      <c r="A1379" s="60"/>
      <c r="B1379" s="78" t="s">
        <v>2221</v>
      </c>
    </row>
    <row r="1380" spans="1:2" s="59" customFormat="1" ht="15">
      <c r="A1380" s="60"/>
      <c r="B1380" s="78" t="s">
        <v>1950</v>
      </c>
    </row>
    <row r="1381" spans="1:2" s="59" customFormat="1" ht="15">
      <c r="A1381" s="60"/>
      <c r="B1381" s="78"/>
    </row>
    <row r="1382" spans="1:2" s="59" customFormat="1" ht="15">
      <c r="A1382" s="66"/>
      <c r="B1382" s="86" t="s">
        <v>1951</v>
      </c>
    </row>
    <row r="1383" spans="1:2" s="59" customFormat="1" ht="15">
      <c r="A1383" s="60"/>
      <c r="B1383" s="81" t="s">
        <v>1880</v>
      </c>
    </row>
    <row r="1384" spans="1:2" s="59" customFormat="1" ht="15">
      <c r="A1384" s="60"/>
      <c r="B1384" s="81" t="s">
        <v>1881</v>
      </c>
    </row>
    <row r="1385" spans="1:2" s="59" customFormat="1" ht="15">
      <c r="A1385" s="60"/>
      <c r="B1385" s="81" t="s">
        <v>1883</v>
      </c>
    </row>
    <row r="1386" spans="1:2" s="59" customFormat="1" ht="15">
      <c r="A1386" s="60"/>
      <c r="B1386" s="81" t="s">
        <v>1884</v>
      </c>
    </row>
    <row r="1387" spans="1:2" s="59" customFormat="1" ht="15">
      <c r="A1387" s="60"/>
      <c r="B1387" s="81" t="s">
        <v>1952</v>
      </c>
    </row>
    <row r="1388" spans="1:2" s="59" customFormat="1" ht="28.5">
      <c r="A1388" s="60"/>
      <c r="B1388" s="81" t="s">
        <v>1887</v>
      </c>
    </row>
    <row r="1389" spans="1:2" s="59" customFormat="1" ht="15">
      <c r="A1389" s="60"/>
      <c r="B1389" s="81" t="s">
        <v>1888</v>
      </c>
    </row>
    <row r="1390" spans="1:2" s="59" customFormat="1" ht="15">
      <c r="A1390" s="60"/>
      <c r="B1390" s="81" t="s">
        <v>1302</v>
      </c>
    </row>
    <row r="1391" spans="1:2" s="59" customFormat="1" ht="15">
      <c r="A1391" s="60"/>
      <c r="B1391" s="81" t="s">
        <v>1303</v>
      </c>
    </row>
    <row r="1392" spans="1:2" s="59" customFormat="1" ht="15">
      <c r="A1392" s="60"/>
      <c r="B1392" s="78"/>
    </row>
    <row r="1393" spans="1:2" s="59" customFormat="1" ht="15">
      <c r="A1393" s="67"/>
      <c r="B1393" s="92" t="s">
        <v>1953</v>
      </c>
    </row>
    <row r="1394" spans="1:2" s="59" customFormat="1" ht="15">
      <c r="A1394" s="60"/>
      <c r="B1394" s="78"/>
    </row>
    <row r="1395" spans="1:2" s="59" customFormat="1" ht="43.5">
      <c r="A1395" s="60" t="s">
        <v>581</v>
      </c>
      <c r="B1395" s="87" t="s">
        <v>1954</v>
      </c>
    </row>
    <row r="1396" spans="1:2" s="59" customFormat="1" ht="85.5">
      <c r="A1396" s="60" t="s">
        <v>581</v>
      </c>
      <c r="B1396" s="78" t="s">
        <v>2298</v>
      </c>
    </row>
    <row r="1397" spans="1:2" s="59" customFormat="1" ht="28.5">
      <c r="A1397" s="60" t="s">
        <v>581</v>
      </c>
      <c r="B1397" s="78" t="s">
        <v>1955</v>
      </c>
    </row>
    <row r="1398" spans="1:2" s="59" customFormat="1" ht="42.75">
      <c r="A1398" s="60" t="s">
        <v>581</v>
      </c>
      <c r="B1398" s="78" t="s">
        <v>2141</v>
      </c>
    </row>
    <row r="1399" spans="1:2" s="59" customFormat="1" ht="42.75">
      <c r="A1399" s="60" t="s">
        <v>581</v>
      </c>
      <c r="B1399" s="78" t="s">
        <v>1434</v>
      </c>
    </row>
    <row r="1400" spans="1:2" s="59" customFormat="1" ht="42.75">
      <c r="A1400" s="60" t="s">
        <v>581</v>
      </c>
      <c r="B1400" s="78" t="s">
        <v>2217</v>
      </c>
    </row>
    <row r="1401" spans="1:2" s="59" customFormat="1" ht="42.75">
      <c r="A1401" s="60" t="s">
        <v>581</v>
      </c>
      <c r="B1401" s="78" t="s">
        <v>1956</v>
      </c>
    </row>
    <row r="1402" spans="1:2" s="59" customFormat="1" ht="28.5">
      <c r="A1402" s="60" t="s">
        <v>581</v>
      </c>
      <c r="B1402" s="78" t="s">
        <v>1957</v>
      </c>
    </row>
    <row r="1403" spans="1:2" s="59" customFormat="1" ht="28.5">
      <c r="A1403" s="60" t="s">
        <v>581</v>
      </c>
      <c r="B1403" s="78" t="s">
        <v>1958</v>
      </c>
    </row>
    <row r="1404" spans="1:2" s="59" customFormat="1" ht="42.75">
      <c r="A1404" s="60" t="s">
        <v>581</v>
      </c>
      <c r="B1404" s="78" t="s">
        <v>1959</v>
      </c>
    </row>
    <row r="1405" spans="1:2" s="59" customFormat="1" ht="42.75">
      <c r="A1405" s="60" t="s">
        <v>581</v>
      </c>
      <c r="B1405" s="78" t="s">
        <v>1960</v>
      </c>
    </row>
    <row r="1406" spans="1:2" s="59" customFormat="1" ht="15">
      <c r="A1406" s="60"/>
      <c r="B1406" s="78"/>
    </row>
    <row r="1407" spans="1:2" s="59" customFormat="1" ht="15">
      <c r="A1407" s="105"/>
      <c r="B1407" s="106" t="s">
        <v>1961</v>
      </c>
    </row>
    <row r="1408" spans="1:2" s="59" customFormat="1" ht="15">
      <c r="A1408" s="60" t="s">
        <v>751</v>
      </c>
      <c r="B1408" s="78" t="s">
        <v>892</v>
      </c>
    </row>
    <row r="1409" spans="1:2" s="59" customFormat="1" ht="15">
      <c r="A1409" s="60"/>
      <c r="B1409" s="78" t="s">
        <v>1962</v>
      </c>
    </row>
    <row r="1410" spans="1:2" s="59" customFormat="1" ht="15">
      <c r="A1410" s="60"/>
      <c r="B1410" s="78" t="s">
        <v>1963</v>
      </c>
    </row>
    <row r="1411" spans="1:2" s="59" customFormat="1" ht="28.5">
      <c r="A1411" s="60" t="s">
        <v>751</v>
      </c>
      <c r="B1411" s="78" t="s">
        <v>1964</v>
      </c>
    </row>
    <row r="1412" spans="1:2" s="59" customFormat="1" ht="15">
      <c r="A1412" s="60" t="s">
        <v>751</v>
      </c>
      <c r="B1412" s="78" t="s">
        <v>1965</v>
      </c>
    </row>
    <row r="1413" spans="1:2" s="59" customFormat="1" ht="15">
      <c r="A1413" s="60"/>
      <c r="B1413" s="78" t="s">
        <v>2222</v>
      </c>
    </row>
    <row r="1414" spans="1:2" s="59" customFormat="1" ht="15">
      <c r="A1414" s="60"/>
      <c r="B1414" s="78" t="s">
        <v>2223</v>
      </c>
    </row>
    <row r="1415" spans="1:2" s="59" customFormat="1" ht="15">
      <c r="A1415" s="60"/>
      <c r="B1415" s="78" t="s">
        <v>2224</v>
      </c>
    </row>
    <row r="1416" spans="1:2" s="59" customFormat="1" ht="15">
      <c r="A1416" s="60" t="s">
        <v>751</v>
      </c>
      <c r="B1416" s="78" t="s">
        <v>2278</v>
      </c>
    </row>
    <row r="1417" spans="1:2" s="59" customFormat="1" ht="15">
      <c r="A1417" s="60"/>
      <c r="B1417" s="78" t="s">
        <v>1927</v>
      </c>
    </row>
    <row r="1418" spans="1:2" s="59" customFormat="1" ht="15">
      <c r="A1418" s="60"/>
      <c r="B1418" s="78" t="s">
        <v>2225</v>
      </c>
    </row>
    <row r="1419" spans="1:2" s="59" customFormat="1" ht="15">
      <c r="A1419" s="60"/>
      <c r="B1419" s="78" t="s">
        <v>2226</v>
      </c>
    </row>
    <row r="1420" spans="1:2" s="59" customFormat="1" ht="15">
      <c r="A1420" s="60"/>
      <c r="B1420" s="78" t="s">
        <v>2227</v>
      </c>
    </row>
    <row r="1421" spans="1:2" s="59" customFormat="1" ht="15">
      <c r="A1421" s="60"/>
      <c r="B1421" s="78" t="s">
        <v>2228</v>
      </c>
    </row>
    <row r="1422" spans="1:2" s="59" customFormat="1" ht="15">
      <c r="A1422" s="60"/>
      <c r="B1422" s="78" t="s">
        <v>2229</v>
      </c>
    </row>
    <row r="1423" spans="1:2" s="59" customFormat="1" ht="15">
      <c r="A1423" s="60"/>
      <c r="B1423" s="78" t="s">
        <v>2230</v>
      </c>
    </row>
    <row r="1424" spans="1:2" s="59" customFormat="1" ht="15">
      <c r="A1424" s="60"/>
      <c r="B1424" s="78" t="s">
        <v>2231</v>
      </c>
    </row>
    <row r="1425" spans="1:2" s="59" customFormat="1" ht="15">
      <c r="A1425" s="60"/>
      <c r="B1425" s="78" t="s">
        <v>2232</v>
      </c>
    </row>
    <row r="1426" spans="1:2" s="59" customFormat="1" ht="15">
      <c r="A1426" s="60"/>
      <c r="B1426" s="78" t="s">
        <v>2233</v>
      </c>
    </row>
    <row r="1427" spans="1:2" s="59" customFormat="1" ht="15">
      <c r="A1427" s="60" t="s">
        <v>751</v>
      </c>
      <c r="B1427" s="78" t="s">
        <v>1674</v>
      </c>
    </row>
    <row r="1428" spans="1:2" s="59" customFormat="1" ht="15">
      <c r="A1428" s="60"/>
      <c r="B1428" s="78" t="s">
        <v>2234</v>
      </c>
    </row>
    <row r="1429" spans="1:2" s="59" customFormat="1" ht="15">
      <c r="A1429" s="60"/>
      <c r="B1429" s="78"/>
    </row>
    <row r="1430" spans="1:2" s="59" customFormat="1" ht="15">
      <c r="A1430" s="67" t="s">
        <v>1967</v>
      </c>
      <c r="B1430" s="92" t="s">
        <v>1968</v>
      </c>
    </row>
    <row r="1431" spans="1:2" s="59" customFormat="1" ht="15">
      <c r="A1431" s="60"/>
      <c r="B1431" s="78"/>
    </row>
    <row r="1432" spans="1:2" s="59" customFormat="1" ht="99.75">
      <c r="A1432" s="60" t="s">
        <v>1969</v>
      </c>
      <c r="B1432" s="78" t="s">
        <v>1970</v>
      </c>
    </row>
    <row r="1433" spans="1:2" s="59" customFormat="1" ht="71.25">
      <c r="A1433" s="60" t="s">
        <v>1971</v>
      </c>
      <c r="B1433" s="78" t="s">
        <v>1972</v>
      </c>
    </row>
    <row r="1434" spans="1:2" s="59" customFormat="1" ht="71.25">
      <c r="A1434" s="60" t="s">
        <v>1973</v>
      </c>
      <c r="B1434" s="78" t="s">
        <v>1974</v>
      </c>
    </row>
    <row r="1435" spans="1:2" s="59" customFormat="1" ht="15">
      <c r="A1435" s="60"/>
      <c r="B1435" s="78"/>
    </row>
    <row r="1436" spans="1:2" s="59" customFormat="1" ht="15">
      <c r="A1436" s="67" t="s">
        <v>1975</v>
      </c>
      <c r="B1436" s="92" t="s">
        <v>1976</v>
      </c>
    </row>
    <row r="1437" spans="1:2" s="59" customFormat="1" ht="15">
      <c r="A1437" s="60"/>
      <c r="B1437" s="78"/>
    </row>
    <row r="1438" spans="1:2" s="59" customFormat="1" ht="43.5">
      <c r="A1438" s="60" t="s">
        <v>1977</v>
      </c>
      <c r="B1438" s="78" t="s">
        <v>2320</v>
      </c>
    </row>
    <row r="1439" spans="1:2" s="59" customFormat="1" ht="15">
      <c r="A1439" s="60"/>
      <c r="B1439" s="78"/>
    </row>
    <row r="1440" spans="1:2" s="59" customFormat="1" ht="15">
      <c r="A1440" s="67" t="s">
        <v>1978</v>
      </c>
      <c r="B1440" s="92" t="s">
        <v>1979</v>
      </c>
    </row>
    <row r="1441" spans="1:2" s="59" customFormat="1" ht="15">
      <c r="A1441" s="60"/>
      <c r="B1441" s="78"/>
    </row>
    <row r="1442" spans="1:2" s="59" customFormat="1" ht="57">
      <c r="A1442" s="60" t="s">
        <v>587</v>
      </c>
      <c r="B1442" s="78" t="s">
        <v>2235</v>
      </c>
    </row>
    <row r="1443" spans="1:2" s="59" customFormat="1" ht="71.25">
      <c r="A1443" s="60" t="s">
        <v>1980</v>
      </c>
      <c r="B1443" s="78" t="s">
        <v>1981</v>
      </c>
    </row>
    <row r="1444" spans="1:2" s="59" customFormat="1" ht="15">
      <c r="A1444" s="60"/>
      <c r="B1444" s="78"/>
    </row>
    <row r="1445" spans="1:2" s="59" customFormat="1" ht="71.25">
      <c r="A1445" s="60" t="s">
        <v>588</v>
      </c>
      <c r="B1445" s="78" t="s">
        <v>1982</v>
      </c>
    </row>
    <row r="1446" spans="1:2" s="59" customFormat="1" ht="85.5">
      <c r="A1446" s="60" t="s">
        <v>1983</v>
      </c>
      <c r="B1446" s="78" t="s">
        <v>1984</v>
      </c>
    </row>
    <row r="1447" spans="1:2" s="59" customFormat="1" ht="15">
      <c r="A1447" s="60"/>
      <c r="B1447" s="78"/>
    </row>
    <row r="1448" spans="1:2" s="59" customFormat="1" ht="15">
      <c r="A1448" s="67" t="s">
        <v>1985</v>
      </c>
      <c r="B1448" s="92" t="s">
        <v>1986</v>
      </c>
    </row>
    <row r="1449" spans="1:2" s="59" customFormat="1" ht="15">
      <c r="A1449" s="60"/>
      <c r="B1449" s="78"/>
    </row>
    <row r="1450" spans="1:2" s="59" customFormat="1" ht="42.75">
      <c r="A1450" s="60" t="s">
        <v>581</v>
      </c>
      <c r="B1450" s="78" t="s">
        <v>2289</v>
      </c>
    </row>
    <row r="1451" spans="1:2" s="59" customFormat="1" ht="15">
      <c r="A1451" s="60"/>
      <c r="B1451" s="78"/>
    </row>
    <row r="1452" spans="1:2" s="59" customFormat="1" ht="15">
      <c r="A1452" s="67" t="s">
        <v>1987</v>
      </c>
      <c r="B1452" s="92" t="s">
        <v>1988</v>
      </c>
    </row>
    <row r="1453" spans="1:2" s="59" customFormat="1" ht="15">
      <c r="A1453" s="60"/>
      <c r="B1453" s="78"/>
    </row>
    <row r="1454" spans="1:2" s="59" customFormat="1" ht="142.5">
      <c r="A1454" s="60" t="s">
        <v>1989</v>
      </c>
      <c r="B1454" s="78" t="s">
        <v>2290</v>
      </c>
    </row>
    <row r="1455" spans="1:2" s="59" customFormat="1" ht="42.75">
      <c r="A1455" s="60" t="s">
        <v>1990</v>
      </c>
      <c r="B1455" s="78" t="s">
        <v>2291</v>
      </c>
    </row>
    <row r="1456" spans="1:2" s="59" customFormat="1" ht="99.75">
      <c r="A1456" s="60" t="s">
        <v>1991</v>
      </c>
      <c r="B1456" s="78" t="s">
        <v>1992</v>
      </c>
    </row>
    <row r="1457" spans="1:2" ht="18">
      <c r="A1457" s="7"/>
      <c r="B1457" s="76"/>
    </row>
    <row r="1458" spans="1:2" ht="18">
      <c r="A1458" s="272"/>
      <c r="B1458" s="76"/>
    </row>
    <row r="1459" spans="1:2" ht="18">
      <c r="A1459" s="272"/>
      <c r="B1459" s="76"/>
    </row>
    <row r="1460" spans="1:2" ht="18">
      <c r="A1460" s="273"/>
      <c r="B1460" s="76"/>
    </row>
    <row r="1461" spans="1:2" ht="18">
      <c r="A1461" s="273"/>
      <c r="B1461" s="76"/>
    </row>
    <row r="1462" spans="1:2" ht="18">
      <c r="A1462" s="273"/>
      <c r="B1462" s="76"/>
    </row>
    <row r="1463" spans="1:2" ht="18">
      <c r="A1463" s="274"/>
      <c r="B1463" s="76"/>
    </row>
    <row r="1464" spans="1:2" ht="18">
      <c r="A1464" s="274"/>
      <c r="B1464" s="76"/>
    </row>
    <row r="1465" spans="1:2" ht="18">
      <c r="A1465" s="274"/>
      <c r="B1465" s="76"/>
    </row>
    <row r="1466" spans="1:2" ht="18">
      <c r="A1466" s="274"/>
      <c r="B1466" s="76"/>
    </row>
    <row r="1467" spans="1:2" ht="18">
      <c r="A1467" s="272"/>
      <c r="B1467" s="76"/>
    </row>
    <row r="1468" spans="1:2" ht="18">
      <c r="A1468" s="272"/>
      <c r="B1468" s="76"/>
    </row>
    <row r="1469" spans="1:2" ht="18">
      <c r="A1469" s="272"/>
      <c r="B1469" s="76"/>
    </row>
    <row r="1470" spans="1:2" ht="18">
      <c r="A1470" s="274"/>
      <c r="B1470" s="76"/>
    </row>
    <row r="1471" spans="1:2" ht="18">
      <c r="A1471" s="272"/>
      <c r="B1471" s="76"/>
    </row>
    <row r="1472" spans="1:2" ht="18">
      <c r="A1472" s="273"/>
      <c r="B1472" s="76"/>
    </row>
    <row r="1473" spans="1:2" ht="18">
      <c r="A1473" s="6"/>
      <c r="B1473" s="76"/>
    </row>
    <row r="1474" spans="1:2" ht="18">
      <c r="A1474" s="6"/>
      <c r="B1474" s="76"/>
    </row>
    <row r="1475" spans="1:2" ht="18">
      <c r="A1475" s="6"/>
      <c r="B1475" s="76"/>
    </row>
    <row r="1476" spans="1:2" ht="18">
      <c r="A1476" s="6"/>
      <c r="B1476" s="76"/>
    </row>
    <row r="1477" spans="1:2" ht="18">
      <c r="A1477" s="6"/>
      <c r="B1477" s="76"/>
    </row>
    <row r="1478" spans="1:2" ht="18">
      <c r="A1478" s="5"/>
      <c r="B1478" s="76"/>
    </row>
    <row r="1479" spans="1:2" ht="18">
      <c r="A1479" s="272"/>
      <c r="B1479" s="76"/>
    </row>
    <row r="1480" spans="1:2" ht="18">
      <c r="A1480" s="273"/>
      <c r="B1480" s="76"/>
    </row>
    <row r="1481" spans="1:2" ht="18">
      <c r="A1481" s="272"/>
      <c r="B1481" s="76"/>
    </row>
    <row r="1482" spans="1:2" ht="18">
      <c r="A1482" s="272"/>
      <c r="B1482" s="76"/>
    </row>
    <row r="1483" spans="1:2" ht="18">
      <c r="A1483" s="272"/>
      <c r="B1483" s="76"/>
    </row>
    <row r="1484" spans="1:2" ht="18">
      <c r="A1484" s="5"/>
      <c r="B1484" s="76"/>
    </row>
    <row r="1485" spans="1:2" ht="18">
      <c r="A1485" s="73"/>
      <c r="B1485" s="76"/>
    </row>
    <row r="1486" spans="1:2" ht="18">
      <c r="A1486" s="5"/>
      <c r="B1486" s="76"/>
    </row>
    <row r="1487" spans="1:2" ht="18">
      <c r="A1487" s="7"/>
      <c r="B1487" s="76"/>
    </row>
    <row r="1488" spans="1:2" ht="18">
      <c r="A1488" s="5"/>
      <c r="B1488" s="76"/>
    </row>
    <row r="1489" spans="1:2" ht="18">
      <c r="A1489" s="273"/>
      <c r="B1489" s="76"/>
    </row>
    <row r="1490" spans="1:2" ht="18">
      <c r="A1490" s="273"/>
      <c r="B1490" s="76"/>
    </row>
    <row r="1491" spans="1:2" ht="18">
      <c r="A1491" s="273"/>
      <c r="B1491" s="76"/>
    </row>
    <row r="1492" spans="1:2" ht="18">
      <c r="A1492" s="273"/>
      <c r="B1492" s="76"/>
    </row>
    <row r="1493" spans="1:2" ht="18">
      <c r="A1493" s="272"/>
      <c r="B1493" s="76"/>
    </row>
    <row r="1494" spans="1:2" ht="18">
      <c r="A1494" s="272"/>
      <c r="B1494" s="76"/>
    </row>
    <row r="1495" spans="1:2" ht="18">
      <c r="A1495" s="8"/>
      <c r="B1495" s="76"/>
    </row>
    <row r="1496" spans="1:2" ht="18">
      <c r="A1496" s="273"/>
      <c r="B1496" s="76"/>
    </row>
    <row r="1497" spans="1:2" ht="18">
      <c r="A1497" s="8"/>
      <c r="B1497" s="76"/>
    </row>
    <row r="1498" spans="1:2" ht="18">
      <c r="A1498" s="8"/>
      <c r="B1498" s="76"/>
    </row>
    <row r="1499" spans="1:2" ht="18">
      <c r="A1499" s="8"/>
      <c r="B1499" s="76"/>
    </row>
    <row r="1500" spans="1:2" ht="18">
      <c r="A1500" s="272"/>
      <c r="B1500" s="76"/>
    </row>
    <row r="1501" spans="1:2" ht="18">
      <c r="A1501" s="8"/>
      <c r="B1501" s="76"/>
    </row>
    <row r="1502" spans="1:2" ht="18">
      <c r="A1502" s="272"/>
      <c r="B1502" s="76"/>
    </row>
    <row r="1503" spans="1:2" ht="18">
      <c r="A1503" s="8"/>
      <c r="B1503" s="76"/>
    </row>
    <row r="1504" spans="1:2" ht="18">
      <c r="A1504" s="8"/>
      <c r="B1504" s="76"/>
    </row>
    <row r="1505" spans="1:2" ht="18">
      <c r="A1505" s="8"/>
      <c r="B1505" s="76"/>
    </row>
    <row r="1506" spans="1:2" ht="18">
      <c r="A1506" s="8"/>
      <c r="B1506" s="76"/>
    </row>
    <row r="1507" spans="1:2" ht="18">
      <c r="A1507" s="8"/>
      <c r="B1507" s="76"/>
    </row>
    <row r="1508" spans="1:2" ht="18">
      <c r="A1508" s="8"/>
      <c r="B1508" s="76"/>
    </row>
    <row r="1509" spans="1:2" ht="18">
      <c r="A1509" s="8"/>
      <c r="B1509" s="76"/>
    </row>
    <row r="1510" spans="1:2" ht="18">
      <c r="A1510" s="8"/>
      <c r="B1510" s="76"/>
    </row>
    <row r="1511" spans="1:2" ht="18">
      <c r="A1511" s="8"/>
      <c r="B1511" s="76"/>
    </row>
    <row r="1512" spans="1:2" ht="18">
      <c r="A1512" s="8"/>
      <c r="B1512" s="76"/>
    </row>
    <row r="1513" spans="1:2" ht="18">
      <c r="A1513" s="8"/>
      <c r="B1513" s="76"/>
    </row>
    <row r="1514" spans="1:2" ht="18">
      <c r="A1514" s="8"/>
      <c r="B1514" s="76"/>
    </row>
    <row r="1515" spans="1:2" ht="18">
      <c r="A1515" s="272"/>
      <c r="B1515" s="76"/>
    </row>
    <row r="1516" spans="1:2" ht="18">
      <c r="A1516" s="272"/>
      <c r="B1516" s="76"/>
    </row>
    <row r="1517" spans="1:2" ht="18">
      <c r="A1517" s="272"/>
      <c r="B1517" s="76"/>
    </row>
    <row r="1518" spans="1:2" ht="18">
      <c r="A1518" s="272"/>
      <c r="B1518" s="76"/>
    </row>
    <row r="1519" spans="1:2" ht="18">
      <c r="A1519" s="272"/>
      <c r="B1519" s="76"/>
    </row>
    <row r="1520" spans="1:2" ht="18">
      <c r="A1520" s="272"/>
      <c r="B1520" s="76"/>
    </row>
    <row r="1521" spans="1:2" ht="18">
      <c r="A1521" s="272"/>
      <c r="B1521" s="76"/>
    </row>
    <row r="1522" spans="1:2" ht="18">
      <c r="A1522" s="272"/>
      <c r="B1522" s="76"/>
    </row>
    <row r="1523" spans="1:2" ht="18">
      <c r="A1523" s="73"/>
      <c r="B1523" s="76"/>
    </row>
    <row r="1524" spans="1:2" ht="18">
      <c r="A1524" s="73"/>
      <c r="B1524" s="76"/>
    </row>
    <row r="1525" spans="1:2" ht="18">
      <c r="A1525" s="73"/>
      <c r="B1525" s="76"/>
    </row>
    <row r="1526" spans="1:2" ht="18">
      <c r="A1526" s="73"/>
      <c r="B1526" s="76"/>
    </row>
    <row r="1527" spans="1:2" ht="18">
      <c r="A1527" s="275"/>
      <c r="B1527" s="76"/>
    </row>
    <row r="1528" spans="1:2">
      <c r="A1528" s="276"/>
    </row>
    <row r="1529" spans="1:2" ht="18">
      <c r="A1529" s="74"/>
    </row>
    <row r="1530" spans="1:2">
      <c r="A1530" s="275"/>
    </row>
    <row r="1531" spans="1:2">
      <c r="A1531" s="275"/>
    </row>
    <row r="1532" spans="1:2">
      <c r="A1532" s="275"/>
    </row>
    <row r="1533" spans="1:2">
      <c r="A1533" s="275"/>
    </row>
    <row r="1534" spans="1:2">
      <c r="A1534" s="275"/>
    </row>
    <row r="1535" spans="1:2">
      <c r="A1535" s="275"/>
    </row>
    <row r="1536" spans="1:2">
      <c r="A1536" s="275"/>
    </row>
    <row r="1537" spans="1:1">
      <c r="A1537" s="275"/>
    </row>
    <row r="1538" spans="1:1">
      <c r="A1538" s="275"/>
    </row>
    <row r="1539" spans="1:1">
      <c r="A1539" s="275"/>
    </row>
    <row r="1540" spans="1:1">
      <c r="A1540" s="275"/>
    </row>
    <row r="1541" spans="1:1">
      <c r="A1541" s="275"/>
    </row>
    <row r="1542" spans="1:1">
      <c r="A1542" s="275"/>
    </row>
    <row r="1543" spans="1:1">
      <c r="A1543" s="275"/>
    </row>
    <row r="1544" spans="1:1">
      <c r="A1544" s="275"/>
    </row>
    <row r="1545" spans="1:1">
      <c r="A1545" s="275"/>
    </row>
    <row r="1546" spans="1:1">
      <c r="A1546" s="275"/>
    </row>
    <row r="1547" spans="1:1">
      <c r="A1547" s="275"/>
    </row>
    <row r="1548" spans="1:1">
      <c r="A1548" s="275"/>
    </row>
    <row r="1549" spans="1:1">
      <c r="A1549" s="275"/>
    </row>
    <row r="1550" spans="1:1">
      <c r="A1550" s="275"/>
    </row>
    <row r="1551" spans="1:1">
      <c r="A1551" s="275"/>
    </row>
    <row r="1552" spans="1:1">
      <c r="A1552" s="275"/>
    </row>
    <row r="1553" spans="1:1">
      <c r="A1553" s="275"/>
    </row>
    <row r="1554" spans="1:1">
      <c r="A1554" s="275"/>
    </row>
    <row r="1555" spans="1:1">
      <c r="A1555" s="275"/>
    </row>
    <row r="1556" spans="1:1">
      <c r="A1556" s="275"/>
    </row>
    <row r="1557" spans="1:1">
      <c r="A1557" s="275"/>
    </row>
    <row r="1558" spans="1:1">
      <c r="A1558" s="275"/>
    </row>
    <row r="1559" spans="1:1">
      <c r="A1559" s="275"/>
    </row>
    <row r="1560" spans="1:1">
      <c r="A1560" s="275"/>
    </row>
    <row r="1561" spans="1:1">
      <c r="A1561" s="275"/>
    </row>
    <row r="1562" spans="1:1">
      <c r="A1562" s="275"/>
    </row>
    <row r="1563" spans="1:1">
      <c r="A1563" s="275"/>
    </row>
    <row r="1564" spans="1:1">
      <c r="A1564" s="275"/>
    </row>
    <row r="1565" spans="1:1">
      <c r="A1565" s="275"/>
    </row>
    <row r="1566" spans="1:1">
      <c r="A1566" s="275"/>
    </row>
    <row r="1567" spans="1:1">
      <c r="A1567" s="275"/>
    </row>
    <row r="1568" spans="1:1">
      <c r="A1568" s="275"/>
    </row>
    <row r="1569" spans="1:1">
      <c r="A1569" s="275"/>
    </row>
    <row r="1570" spans="1:1">
      <c r="A1570" s="275"/>
    </row>
    <row r="1571" spans="1:1">
      <c r="A1571" s="275"/>
    </row>
    <row r="1572" spans="1:1">
      <c r="A1572" s="275"/>
    </row>
    <row r="1573" spans="1:1">
      <c r="A1573" s="275"/>
    </row>
    <row r="1574" spans="1:1">
      <c r="A1574" s="275"/>
    </row>
    <row r="1575" spans="1:1">
      <c r="A1575" s="275"/>
    </row>
    <row r="1576" spans="1:1">
      <c r="A1576" s="275"/>
    </row>
    <row r="1577" spans="1:1">
      <c r="A1577" s="275"/>
    </row>
    <row r="1578" spans="1:1">
      <c r="A1578" s="275"/>
    </row>
    <row r="1579" spans="1:1">
      <c r="A1579" s="275"/>
    </row>
    <row r="1580" spans="1:1">
      <c r="A1580" s="275"/>
    </row>
    <row r="1581" spans="1:1">
      <c r="A1581" s="275"/>
    </row>
    <row r="1582" spans="1:1">
      <c r="A1582" s="275"/>
    </row>
    <row r="1583" spans="1:1">
      <c r="A1583" s="275"/>
    </row>
    <row r="1584" spans="1:1">
      <c r="A1584" s="275"/>
    </row>
    <row r="1585" spans="1:1">
      <c r="A1585" s="275"/>
    </row>
    <row r="1586" spans="1:1">
      <c r="A1586" s="275"/>
    </row>
    <row r="1587" spans="1:1">
      <c r="A1587" s="275"/>
    </row>
    <row r="1588" spans="1:1">
      <c r="A1588" s="275"/>
    </row>
    <row r="1589" spans="1:1">
      <c r="A1589" s="275"/>
    </row>
    <row r="1590" spans="1:1">
      <c r="A1590" s="275"/>
    </row>
    <row r="1591" spans="1:1">
      <c r="A1591" s="275"/>
    </row>
    <row r="1592" spans="1:1">
      <c r="A1592" s="275"/>
    </row>
    <row r="1593" spans="1:1">
      <c r="A1593" s="275"/>
    </row>
    <row r="1594" spans="1:1">
      <c r="A1594" s="275"/>
    </row>
    <row r="1595" spans="1:1">
      <c r="A1595" s="275"/>
    </row>
    <row r="1596" spans="1:1">
      <c r="A1596" s="275"/>
    </row>
    <row r="1597" spans="1:1">
      <c r="A1597" s="275"/>
    </row>
    <row r="1598" spans="1:1">
      <c r="A1598" s="275"/>
    </row>
    <row r="1599" spans="1:1">
      <c r="A1599" s="275"/>
    </row>
    <row r="1600" spans="1:1">
      <c r="A1600" s="275"/>
    </row>
    <row r="1601" spans="1:1">
      <c r="A1601" s="275"/>
    </row>
    <row r="1602" spans="1:1">
      <c r="A1602" s="275"/>
    </row>
    <row r="1603" spans="1:1">
      <c r="A1603" s="275"/>
    </row>
    <row r="1604" spans="1:1">
      <c r="A1604" s="275"/>
    </row>
    <row r="1605" spans="1:1">
      <c r="A1605" s="275"/>
    </row>
    <row r="1606" spans="1:1">
      <c r="A1606" s="275"/>
    </row>
    <row r="1607" spans="1:1">
      <c r="A1607" s="275"/>
    </row>
    <row r="1608" spans="1:1">
      <c r="A1608" s="275"/>
    </row>
    <row r="1609" spans="1:1">
      <c r="A1609" s="275"/>
    </row>
    <row r="1610" spans="1:1">
      <c r="A1610" s="275"/>
    </row>
    <row r="1611" spans="1:1">
      <c r="A1611" s="275"/>
    </row>
    <row r="1612" spans="1:1">
      <c r="A1612" s="275"/>
    </row>
    <row r="1613" spans="1:1">
      <c r="A1613" s="275"/>
    </row>
    <row r="1614" spans="1:1">
      <c r="A1614" s="275"/>
    </row>
    <row r="1615" spans="1:1">
      <c r="A1615" s="275"/>
    </row>
    <row r="1616" spans="1:1">
      <c r="A1616" s="275"/>
    </row>
    <row r="1617" spans="1:1">
      <c r="A1617" s="275"/>
    </row>
    <row r="1618" spans="1:1">
      <c r="A1618" s="275"/>
    </row>
    <row r="1619" spans="1:1">
      <c r="A1619" s="275"/>
    </row>
    <row r="1620" spans="1:1">
      <c r="A1620" s="275"/>
    </row>
    <row r="1621" spans="1:1">
      <c r="A1621" s="275"/>
    </row>
    <row r="1622" spans="1:1">
      <c r="A1622" s="275"/>
    </row>
    <row r="1623" spans="1:1">
      <c r="A1623" s="275"/>
    </row>
    <row r="1624" spans="1:1">
      <c r="A1624" s="275"/>
    </row>
    <row r="1625" spans="1:1">
      <c r="A1625" s="275"/>
    </row>
    <row r="1626" spans="1:1">
      <c r="A1626" s="275"/>
    </row>
    <row r="1627" spans="1:1">
      <c r="A1627" s="275"/>
    </row>
    <row r="1628" spans="1:1">
      <c r="A1628" s="275"/>
    </row>
    <row r="1629" spans="1:1">
      <c r="A1629" s="275"/>
    </row>
    <row r="1630" spans="1:1">
      <c r="A1630" s="275"/>
    </row>
    <row r="1631" spans="1:1">
      <c r="A1631" s="275"/>
    </row>
    <row r="1632" spans="1:1">
      <c r="A1632" s="275"/>
    </row>
    <row r="1633" spans="1:1">
      <c r="A1633" s="275"/>
    </row>
    <row r="1634" spans="1:1">
      <c r="A1634" s="275"/>
    </row>
    <row r="1635" spans="1:1">
      <c r="A1635" s="275"/>
    </row>
    <row r="1636" spans="1:1">
      <c r="A1636" s="275"/>
    </row>
    <row r="1637" spans="1:1">
      <c r="A1637" s="275"/>
    </row>
    <row r="1638" spans="1:1">
      <c r="A1638" s="275"/>
    </row>
    <row r="1639" spans="1:1">
      <c r="A1639" s="275"/>
    </row>
    <row r="1640" spans="1:1">
      <c r="A1640" s="275"/>
    </row>
    <row r="1641" spans="1:1">
      <c r="A1641" s="275"/>
    </row>
    <row r="1642" spans="1:1">
      <c r="A1642" s="275"/>
    </row>
    <row r="1643" spans="1:1">
      <c r="A1643" s="275"/>
    </row>
    <row r="1644" spans="1:1">
      <c r="A1644" s="275"/>
    </row>
    <row r="1645" spans="1:1">
      <c r="A1645" s="275"/>
    </row>
    <row r="1646" spans="1:1">
      <c r="A1646" s="275"/>
    </row>
    <row r="1647" spans="1:1">
      <c r="A1647" s="275"/>
    </row>
    <row r="1648" spans="1:1">
      <c r="A1648" s="275"/>
    </row>
    <row r="1649" spans="1:1">
      <c r="A1649" s="275"/>
    </row>
    <row r="1650" spans="1:1">
      <c r="A1650" s="275"/>
    </row>
    <row r="1651" spans="1:1">
      <c r="A1651" s="275"/>
    </row>
    <row r="1652" spans="1:1">
      <c r="A1652" s="275"/>
    </row>
    <row r="1653" spans="1:1">
      <c r="A1653" s="275"/>
    </row>
    <row r="1654" spans="1:1">
      <c r="A1654" s="275"/>
    </row>
    <row r="1655" spans="1:1">
      <c r="A1655" s="275"/>
    </row>
    <row r="1656" spans="1:1">
      <c r="A1656" s="275"/>
    </row>
    <row r="1657" spans="1:1">
      <c r="A1657" s="275"/>
    </row>
    <row r="1658" spans="1:1">
      <c r="A1658" s="275"/>
    </row>
    <row r="1659" spans="1:1">
      <c r="A1659" s="275"/>
    </row>
    <row r="1660" spans="1:1">
      <c r="A1660" s="275"/>
    </row>
    <row r="1661" spans="1:1">
      <c r="A1661" s="275"/>
    </row>
    <row r="1662" spans="1:1">
      <c r="A1662" s="275"/>
    </row>
    <row r="1663" spans="1:1">
      <c r="A1663" s="275"/>
    </row>
    <row r="1664" spans="1:1">
      <c r="A1664" s="275"/>
    </row>
    <row r="1665" spans="1:1">
      <c r="A1665" s="275"/>
    </row>
    <row r="1666" spans="1:1">
      <c r="A1666" s="275"/>
    </row>
    <row r="1667" spans="1:1">
      <c r="A1667" s="275"/>
    </row>
    <row r="1668" spans="1:1">
      <c r="A1668" s="275"/>
    </row>
    <row r="1669" spans="1:1">
      <c r="A1669" s="275"/>
    </row>
    <row r="1670" spans="1:1">
      <c r="A1670" s="275"/>
    </row>
    <row r="1671" spans="1:1">
      <c r="A1671" s="275"/>
    </row>
    <row r="1672" spans="1:1">
      <c r="A1672" s="275"/>
    </row>
    <row r="1673" spans="1:1">
      <c r="A1673" s="275"/>
    </row>
    <row r="1674" spans="1:1">
      <c r="A1674" s="275"/>
    </row>
    <row r="1675" spans="1:1">
      <c r="A1675" s="275"/>
    </row>
    <row r="1676" spans="1:1">
      <c r="A1676" s="275"/>
    </row>
    <row r="1677" spans="1:1">
      <c r="A1677" s="275"/>
    </row>
    <row r="1678" spans="1:1">
      <c r="A1678" s="275"/>
    </row>
    <row r="1679" spans="1:1">
      <c r="A1679" s="275"/>
    </row>
    <row r="1680" spans="1:1">
      <c r="A1680" s="275"/>
    </row>
    <row r="1681" spans="1:1">
      <c r="A1681" s="275"/>
    </row>
    <row r="1682" spans="1:1">
      <c r="A1682" s="275"/>
    </row>
    <row r="1683" spans="1:1">
      <c r="A1683" s="275"/>
    </row>
    <row r="1684" spans="1:1">
      <c r="A1684" s="275"/>
    </row>
    <row r="1685" spans="1:1">
      <c r="A1685" s="275"/>
    </row>
    <row r="1686" spans="1:1">
      <c r="A1686" s="275"/>
    </row>
    <row r="1687" spans="1:1">
      <c r="A1687" s="275"/>
    </row>
    <row r="1688" spans="1:1">
      <c r="A1688" s="275"/>
    </row>
    <row r="1689" spans="1:1">
      <c r="A1689" s="275"/>
    </row>
    <row r="1690" spans="1:1">
      <c r="A1690" s="275"/>
    </row>
    <row r="1691" spans="1:1">
      <c r="A1691" s="275"/>
    </row>
    <row r="1692" spans="1:1">
      <c r="A1692" s="275"/>
    </row>
    <row r="1693" spans="1:1">
      <c r="A1693" s="275"/>
    </row>
    <row r="1694" spans="1:1">
      <c r="A1694" s="275"/>
    </row>
    <row r="1695" spans="1:1">
      <c r="A1695" s="275"/>
    </row>
    <row r="1696" spans="1:1">
      <c r="A1696" s="275"/>
    </row>
    <row r="1697" spans="1:1">
      <c r="A1697" s="275"/>
    </row>
    <row r="1698" spans="1:1">
      <c r="A1698" s="275"/>
    </row>
    <row r="1699" spans="1:1">
      <c r="A1699" s="275"/>
    </row>
    <row r="1700" spans="1:1">
      <c r="A1700" s="275"/>
    </row>
    <row r="1701" spans="1:1">
      <c r="A1701" s="275"/>
    </row>
    <row r="1702" spans="1:1">
      <c r="A1702" s="275"/>
    </row>
    <row r="1703" spans="1:1">
      <c r="A1703" s="275"/>
    </row>
    <row r="1704" spans="1:1">
      <c r="A1704" s="275"/>
    </row>
    <row r="1705" spans="1:1">
      <c r="A1705" s="275"/>
    </row>
    <row r="1706" spans="1:1">
      <c r="A1706" s="275"/>
    </row>
    <row r="1707" spans="1:1">
      <c r="A1707" s="275"/>
    </row>
    <row r="1708" spans="1:1">
      <c r="A1708" s="275"/>
    </row>
    <row r="1709" spans="1:1">
      <c r="A1709" s="275"/>
    </row>
    <row r="1710" spans="1:1">
      <c r="A1710" s="275"/>
    </row>
    <row r="1711" spans="1:1">
      <c r="A1711" s="275"/>
    </row>
    <row r="1712" spans="1:1">
      <c r="A1712" s="275"/>
    </row>
    <row r="1713" spans="1:1">
      <c r="A1713" s="275"/>
    </row>
    <row r="1714" spans="1:1">
      <c r="A1714" s="275"/>
    </row>
    <row r="1715" spans="1:1">
      <c r="A1715" s="275"/>
    </row>
    <row r="1716" spans="1:1">
      <c r="A1716" s="275"/>
    </row>
    <row r="1717" spans="1:1">
      <c r="A1717" s="275"/>
    </row>
    <row r="1718" spans="1:1">
      <c r="A1718" s="275"/>
    </row>
    <row r="1719" spans="1:1">
      <c r="A1719" s="275"/>
    </row>
    <row r="1720" spans="1:1">
      <c r="A1720" s="275"/>
    </row>
    <row r="1721" spans="1:1">
      <c r="A1721" s="275"/>
    </row>
    <row r="1722" spans="1:1">
      <c r="A1722" s="275"/>
    </row>
    <row r="1723" spans="1:1">
      <c r="A1723" s="275"/>
    </row>
    <row r="1724" spans="1:1">
      <c r="A1724" s="275"/>
    </row>
    <row r="1725" spans="1:1">
      <c r="A1725" s="275"/>
    </row>
    <row r="1726" spans="1:1">
      <c r="A1726" s="275"/>
    </row>
    <row r="1727" spans="1:1">
      <c r="A1727" s="275"/>
    </row>
    <row r="1728" spans="1:1">
      <c r="A1728" s="275"/>
    </row>
    <row r="1729" spans="1:1">
      <c r="A1729" s="275"/>
    </row>
    <row r="1730" spans="1:1">
      <c r="A1730" s="275"/>
    </row>
    <row r="1731" spans="1:1">
      <c r="A1731" s="275"/>
    </row>
    <row r="1732" spans="1:1">
      <c r="A1732" s="275"/>
    </row>
    <row r="1733" spans="1:1">
      <c r="A1733" s="275"/>
    </row>
    <row r="1734" spans="1:1">
      <c r="A1734" s="275"/>
    </row>
    <row r="1735" spans="1:1">
      <c r="A1735" s="275"/>
    </row>
    <row r="1736" spans="1:1">
      <c r="A1736" s="275"/>
    </row>
    <row r="1737" spans="1:1">
      <c r="A1737" s="275"/>
    </row>
    <row r="1738" spans="1:1">
      <c r="A1738" s="275"/>
    </row>
    <row r="1739" spans="1:1">
      <c r="A1739" s="275"/>
    </row>
    <row r="1740" spans="1:1">
      <c r="A1740" s="275"/>
    </row>
    <row r="1741" spans="1:1">
      <c r="A1741" s="275"/>
    </row>
    <row r="1742" spans="1:1">
      <c r="A1742" s="275"/>
    </row>
    <row r="1743" spans="1:1">
      <c r="A1743" s="275"/>
    </row>
    <row r="1744" spans="1:1">
      <c r="A1744" s="275"/>
    </row>
    <row r="1745" spans="1:1">
      <c r="A1745" s="275"/>
    </row>
    <row r="1746" spans="1:1">
      <c r="A1746" s="275"/>
    </row>
    <row r="1747" spans="1:1">
      <c r="A1747" s="275"/>
    </row>
    <row r="1748" spans="1:1">
      <c r="A1748" s="275"/>
    </row>
    <row r="1749" spans="1:1">
      <c r="A1749" s="275"/>
    </row>
    <row r="1750" spans="1:1">
      <c r="A1750" s="275"/>
    </row>
    <row r="1751" spans="1:1">
      <c r="A1751" s="275"/>
    </row>
    <row r="1752" spans="1:1">
      <c r="A1752" s="275"/>
    </row>
    <row r="1753" spans="1:1">
      <c r="A1753" s="275"/>
    </row>
    <row r="1754" spans="1:1">
      <c r="A1754" s="275"/>
    </row>
    <row r="1755" spans="1:1">
      <c r="A1755" s="275"/>
    </row>
    <row r="1756" spans="1:1">
      <c r="A1756" s="275"/>
    </row>
    <row r="1757" spans="1:1">
      <c r="A1757" s="275"/>
    </row>
    <row r="1758" spans="1:1">
      <c r="A1758" s="275"/>
    </row>
    <row r="1759" spans="1:1">
      <c r="A1759" s="275"/>
    </row>
    <row r="1760" spans="1:1">
      <c r="A1760" s="275"/>
    </row>
    <row r="1761" spans="1:1">
      <c r="A1761" s="275"/>
    </row>
    <row r="1762" spans="1:1">
      <c r="A1762" s="275"/>
    </row>
    <row r="1763" spans="1:1">
      <c r="A1763" s="275"/>
    </row>
    <row r="1764" spans="1:1">
      <c r="A1764" s="275"/>
    </row>
    <row r="1765" spans="1:1">
      <c r="A1765" s="275"/>
    </row>
    <row r="1766" spans="1:1">
      <c r="A1766" s="275"/>
    </row>
    <row r="1767" spans="1:1">
      <c r="A1767" s="275"/>
    </row>
    <row r="1768" spans="1:1">
      <c r="A1768" s="275"/>
    </row>
    <row r="1769" spans="1:1">
      <c r="A1769" s="275"/>
    </row>
    <row r="1770" spans="1:1">
      <c r="A1770" s="275"/>
    </row>
    <row r="1771" spans="1:1">
      <c r="A1771" s="275"/>
    </row>
    <row r="1772" spans="1:1">
      <c r="A1772" s="275"/>
    </row>
    <row r="1773" spans="1:1">
      <c r="A1773" s="275"/>
    </row>
    <row r="1774" spans="1:1">
      <c r="A1774" s="275"/>
    </row>
    <row r="1775" spans="1:1">
      <c r="A1775" s="275"/>
    </row>
    <row r="1776" spans="1:1">
      <c r="A1776" s="275"/>
    </row>
    <row r="1777" spans="1:1">
      <c r="A1777" s="275"/>
    </row>
    <row r="1778" spans="1:1">
      <c r="A1778" s="275"/>
    </row>
    <row r="1779" spans="1:1">
      <c r="A1779" s="275"/>
    </row>
    <row r="1780" spans="1:1">
      <c r="A1780" s="275"/>
    </row>
    <row r="1781" spans="1:1">
      <c r="A1781" s="275"/>
    </row>
    <row r="1782" spans="1:1">
      <c r="A1782" s="275"/>
    </row>
    <row r="1783" spans="1:1">
      <c r="A1783" s="275"/>
    </row>
    <row r="1784" spans="1:1">
      <c r="A1784" s="275"/>
    </row>
    <row r="1785" spans="1:1">
      <c r="A1785" s="275"/>
    </row>
    <row r="1786" spans="1:1">
      <c r="A1786" s="275"/>
    </row>
    <row r="1787" spans="1:1">
      <c r="A1787" s="275"/>
    </row>
    <row r="1788" spans="1:1">
      <c r="A1788" s="275"/>
    </row>
    <row r="1789" spans="1:1">
      <c r="A1789" s="275"/>
    </row>
    <row r="1790" spans="1:1">
      <c r="A1790" s="275"/>
    </row>
    <row r="1791" spans="1:1">
      <c r="A1791" s="275"/>
    </row>
    <row r="1792" spans="1:1">
      <c r="A1792" s="275"/>
    </row>
    <row r="1793" spans="1:1">
      <c r="A1793" s="275"/>
    </row>
    <row r="1794" spans="1:1">
      <c r="A1794" s="275"/>
    </row>
    <row r="1795" spans="1:1">
      <c r="A1795" s="275"/>
    </row>
    <row r="1796" spans="1:1">
      <c r="A1796" s="275"/>
    </row>
    <row r="1797" spans="1:1">
      <c r="A1797" s="275"/>
    </row>
    <row r="1798" spans="1:1">
      <c r="A1798" s="275"/>
    </row>
    <row r="1799" spans="1:1">
      <c r="A1799" s="275"/>
    </row>
    <row r="1800" spans="1:1">
      <c r="A1800" s="275"/>
    </row>
    <row r="1801" spans="1:1">
      <c r="A1801" s="275"/>
    </row>
    <row r="1802" spans="1:1">
      <c r="A1802" s="275"/>
    </row>
    <row r="1803" spans="1:1">
      <c r="A1803" s="275"/>
    </row>
    <row r="1804" spans="1:1">
      <c r="A1804" s="275"/>
    </row>
    <row r="1805" spans="1:1">
      <c r="A1805" s="275"/>
    </row>
    <row r="1806" spans="1:1">
      <c r="A1806" s="275"/>
    </row>
    <row r="1807" spans="1:1">
      <c r="A1807" s="275"/>
    </row>
    <row r="1808" spans="1:1">
      <c r="A1808" s="275"/>
    </row>
    <row r="1809" spans="1:1">
      <c r="A1809" s="275"/>
    </row>
    <row r="1810" spans="1:1">
      <c r="A1810" s="275"/>
    </row>
    <row r="1811" spans="1:1">
      <c r="A1811" s="275"/>
    </row>
    <row r="1812" spans="1:1">
      <c r="A1812" s="275"/>
    </row>
    <row r="1813" spans="1:1">
      <c r="A1813" s="275"/>
    </row>
    <row r="1814" spans="1:1">
      <c r="A1814" s="275"/>
    </row>
    <row r="1815" spans="1:1">
      <c r="A1815" s="275"/>
    </row>
    <row r="1816" spans="1:1">
      <c r="A1816" s="275"/>
    </row>
    <row r="1817" spans="1:1">
      <c r="A1817" s="275"/>
    </row>
    <row r="1818" spans="1:1">
      <c r="A1818" s="275"/>
    </row>
    <row r="1819" spans="1:1">
      <c r="A1819" s="275"/>
    </row>
    <row r="1820" spans="1:1">
      <c r="A1820" s="275"/>
    </row>
    <row r="1821" spans="1:1">
      <c r="A1821" s="275"/>
    </row>
    <row r="1822" spans="1:1">
      <c r="A1822" s="275"/>
    </row>
    <row r="1823" spans="1:1">
      <c r="A1823" s="275"/>
    </row>
    <row r="1824" spans="1:1">
      <c r="A1824" s="275"/>
    </row>
    <row r="1825" spans="1:1">
      <c r="A1825" s="275"/>
    </row>
    <row r="1826" spans="1:1">
      <c r="A1826" s="275"/>
    </row>
    <row r="1827" spans="1:1">
      <c r="A1827" s="275"/>
    </row>
    <row r="1828" spans="1:1">
      <c r="A1828" s="275"/>
    </row>
    <row r="1829" spans="1:1">
      <c r="A1829" s="275"/>
    </row>
    <row r="1830" spans="1:1">
      <c r="A1830" s="275"/>
    </row>
    <row r="1831" spans="1:1">
      <c r="A1831" s="275"/>
    </row>
    <row r="1832" spans="1:1">
      <c r="A1832" s="275"/>
    </row>
    <row r="1833" spans="1:1">
      <c r="A1833" s="275"/>
    </row>
    <row r="1834" spans="1:1">
      <c r="A1834" s="275"/>
    </row>
    <row r="1835" spans="1:1">
      <c r="A1835" s="275"/>
    </row>
    <row r="1836" spans="1:1">
      <c r="A1836" s="275"/>
    </row>
    <row r="1837" spans="1:1">
      <c r="A1837" s="275"/>
    </row>
    <row r="1838" spans="1:1">
      <c r="A1838" s="275"/>
    </row>
    <row r="1839" spans="1:1">
      <c r="A1839" s="275"/>
    </row>
    <row r="1840" spans="1:1">
      <c r="A1840" s="275"/>
    </row>
    <row r="1841" spans="1:1">
      <c r="A1841" s="275"/>
    </row>
    <row r="1842" spans="1:1">
      <c r="A1842" s="275"/>
    </row>
    <row r="1843" spans="1:1">
      <c r="A1843" s="275"/>
    </row>
    <row r="1844" spans="1:1">
      <c r="A1844" s="275"/>
    </row>
    <row r="1845" spans="1:1">
      <c r="A1845" s="275"/>
    </row>
    <row r="1846" spans="1:1">
      <c r="A1846" s="275"/>
    </row>
    <row r="1847" spans="1:1">
      <c r="A1847" s="275"/>
    </row>
    <row r="1848" spans="1:1">
      <c r="A1848" s="275"/>
    </row>
    <row r="1849" spans="1:1">
      <c r="A1849" s="275"/>
    </row>
    <row r="1850" spans="1:1">
      <c r="A1850" s="275"/>
    </row>
    <row r="1851" spans="1:1">
      <c r="A1851" s="275"/>
    </row>
    <row r="1852" spans="1:1">
      <c r="A1852" s="275"/>
    </row>
    <row r="1853" spans="1:1">
      <c r="A1853" s="275"/>
    </row>
    <row r="1854" spans="1:1">
      <c r="A1854" s="275"/>
    </row>
    <row r="1855" spans="1:1">
      <c r="A1855" s="275"/>
    </row>
    <row r="1856" spans="1:1">
      <c r="A1856" s="275"/>
    </row>
    <row r="1857" spans="1:1">
      <c r="A1857" s="275"/>
    </row>
    <row r="1858" spans="1:1">
      <c r="A1858" s="275"/>
    </row>
    <row r="1859" spans="1:1">
      <c r="A1859" s="275"/>
    </row>
    <row r="1860" spans="1:1">
      <c r="A1860" s="275"/>
    </row>
    <row r="1861" spans="1:1">
      <c r="A1861" s="275"/>
    </row>
    <row r="1862" spans="1:1">
      <c r="A1862" s="275"/>
    </row>
    <row r="1863" spans="1:1">
      <c r="A1863" s="275"/>
    </row>
    <row r="1864" spans="1:1">
      <c r="A1864" s="275"/>
    </row>
    <row r="1865" spans="1:1">
      <c r="A1865" s="275"/>
    </row>
    <row r="1866" spans="1:1">
      <c r="A1866" s="275"/>
    </row>
    <row r="1867" spans="1:1">
      <c r="A1867" s="275"/>
    </row>
    <row r="1868" spans="1:1">
      <c r="A1868" s="275"/>
    </row>
    <row r="1869" spans="1:1">
      <c r="A1869" s="275"/>
    </row>
    <row r="1870" spans="1:1">
      <c r="A1870" s="275"/>
    </row>
    <row r="1871" spans="1:1">
      <c r="A1871" s="275"/>
    </row>
    <row r="1872" spans="1:1">
      <c r="A1872" s="275"/>
    </row>
    <row r="1873" spans="1:1">
      <c r="A1873" s="275"/>
    </row>
    <row r="1874" spans="1:1">
      <c r="A1874" s="275"/>
    </row>
    <row r="1875" spans="1:1">
      <c r="A1875" s="275"/>
    </row>
    <row r="1876" spans="1:1">
      <c r="A1876" s="275"/>
    </row>
    <row r="1877" spans="1:1">
      <c r="A1877" s="275"/>
    </row>
    <row r="1878" spans="1:1">
      <c r="A1878" s="275"/>
    </row>
    <row r="1879" spans="1:1">
      <c r="A1879" s="275"/>
    </row>
    <row r="1880" spans="1:1">
      <c r="A1880" s="275"/>
    </row>
    <row r="1881" spans="1:1">
      <c r="A1881" s="275"/>
    </row>
    <row r="1882" spans="1:1">
      <c r="A1882" s="275"/>
    </row>
    <row r="1883" spans="1:1">
      <c r="A1883" s="275"/>
    </row>
    <row r="1884" spans="1:1">
      <c r="A1884" s="275"/>
    </row>
    <row r="1885" spans="1:1">
      <c r="A1885" s="275"/>
    </row>
    <row r="1886" spans="1:1">
      <c r="A1886" s="275"/>
    </row>
    <row r="1887" spans="1:1">
      <c r="A1887" s="275"/>
    </row>
    <row r="1888" spans="1:1">
      <c r="A1888" s="275"/>
    </row>
    <row r="1889" spans="1:1">
      <c r="A1889" s="275"/>
    </row>
    <row r="1890" spans="1:1">
      <c r="A1890" s="275"/>
    </row>
    <row r="1891" spans="1:1">
      <c r="A1891" s="275"/>
    </row>
    <row r="1892" spans="1:1">
      <c r="A1892" s="275"/>
    </row>
    <row r="1893" spans="1:1">
      <c r="A1893" s="275"/>
    </row>
    <row r="1894" spans="1:1">
      <c r="A1894" s="275"/>
    </row>
    <row r="1895" spans="1:1">
      <c r="A1895" s="275"/>
    </row>
    <row r="1896" spans="1:1">
      <c r="A1896" s="275"/>
    </row>
    <row r="1897" spans="1:1">
      <c r="A1897" s="275"/>
    </row>
    <row r="1898" spans="1:1">
      <c r="A1898" s="275"/>
    </row>
    <row r="1899" spans="1:1">
      <c r="A1899" s="275"/>
    </row>
    <row r="1900" spans="1:1">
      <c r="A1900" s="275"/>
    </row>
    <row r="1901" spans="1:1">
      <c r="A1901" s="275"/>
    </row>
    <row r="1902" spans="1:1">
      <c r="A1902" s="275"/>
    </row>
    <row r="1903" spans="1:1">
      <c r="A1903" s="275"/>
    </row>
    <row r="1904" spans="1:1">
      <c r="A1904" s="275"/>
    </row>
    <row r="1905" spans="1:1">
      <c r="A1905" s="275"/>
    </row>
    <row r="1906" spans="1:1">
      <c r="A1906" s="275"/>
    </row>
    <row r="1907" spans="1:1">
      <c r="A1907" s="275"/>
    </row>
    <row r="1908" spans="1:1">
      <c r="A1908" s="275"/>
    </row>
    <row r="1909" spans="1:1">
      <c r="A1909" s="275"/>
    </row>
    <row r="1910" spans="1:1">
      <c r="A1910" s="275"/>
    </row>
    <row r="1911" spans="1:1">
      <c r="A1911" s="275"/>
    </row>
    <row r="1912" spans="1:1">
      <c r="A1912" s="275"/>
    </row>
    <row r="1913" spans="1:1">
      <c r="A1913" s="275"/>
    </row>
    <row r="1914" spans="1:1">
      <c r="A1914" s="275"/>
    </row>
    <row r="1915" spans="1:1">
      <c r="A1915" s="275"/>
    </row>
    <row r="1916" spans="1:1">
      <c r="A1916" s="275"/>
    </row>
    <row r="1917" spans="1:1">
      <c r="A1917" s="275"/>
    </row>
    <row r="1918" spans="1:1">
      <c r="A1918" s="275"/>
    </row>
    <row r="1919" spans="1:1">
      <c r="A1919" s="275"/>
    </row>
    <row r="1920" spans="1:1">
      <c r="A1920" s="275"/>
    </row>
    <row r="1921" spans="1:1">
      <c r="A1921" s="275"/>
    </row>
    <row r="1922" spans="1:1">
      <c r="A1922" s="275"/>
    </row>
    <row r="1923" spans="1:1">
      <c r="A1923" s="275"/>
    </row>
    <row r="1924" spans="1:1">
      <c r="A1924" s="275"/>
    </row>
    <row r="1925" spans="1:1">
      <c r="A1925" s="275"/>
    </row>
    <row r="1926" spans="1:1">
      <c r="A1926" s="275"/>
    </row>
    <row r="1927" spans="1:1">
      <c r="A1927" s="275"/>
    </row>
    <row r="1928" spans="1:1">
      <c r="A1928" s="275"/>
    </row>
    <row r="1929" spans="1:1">
      <c r="A1929" s="275"/>
    </row>
    <row r="1930" spans="1:1">
      <c r="A1930" s="275"/>
    </row>
    <row r="1931" spans="1:1">
      <c r="A1931" s="275"/>
    </row>
    <row r="1932" spans="1:1">
      <c r="A1932" s="275"/>
    </row>
    <row r="1933" spans="1:1">
      <c r="A1933" s="275"/>
    </row>
    <row r="1934" spans="1:1">
      <c r="A1934" s="275"/>
    </row>
    <row r="1935" spans="1:1">
      <c r="A1935" s="275"/>
    </row>
    <row r="1936" spans="1:1">
      <c r="A1936" s="275"/>
    </row>
    <row r="1937" spans="1:1">
      <c r="A1937" s="275"/>
    </row>
    <row r="1938" spans="1:1">
      <c r="A1938" s="275"/>
    </row>
    <row r="1939" spans="1:1">
      <c r="A1939" s="275"/>
    </row>
    <row r="1940" spans="1:1">
      <c r="A1940" s="275"/>
    </row>
    <row r="1941" spans="1:1">
      <c r="A1941" s="275"/>
    </row>
    <row r="1942" spans="1:1">
      <c r="A1942" s="275"/>
    </row>
    <row r="1943" spans="1:1">
      <c r="A1943" s="275"/>
    </row>
    <row r="1944" spans="1:1">
      <c r="A1944" s="275"/>
    </row>
    <row r="1945" spans="1:1">
      <c r="A1945" s="275"/>
    </row>
    <row r="1946" spans="1:1">
      <c r="A1946" s="275"/>
    </row>
    <row r="1947" spans="1:1">
      <c r="A1947" s="275"/>
    </row>
    <row r="1948" spans="1:1">
      <c r="A1948" s="275"/>
    </row>
    <row r="1949" spans="1:1">
      <c r="A1949" s="275"/>
    </row>
    <row r="1950" spans="1:1">
      <c r="A1950" s="275"/>
    </row>
    <row r="1951" spans="1:1">
      <c r="A1951" s="275"/>
    </row>
    <row r="1952" spans="1:1">
      <c r="A1952" s="275"/>
    </row>
    <row r="1953" spans="1:1">
      <c r="A1953" s="275"/>
    </row>
    <row r="1954" spans="1:1">
      <c r="A1954" s="275"/>
    </row>
    <row r="1955" spans="1:1">
      <c r="A1955" s="275"/>
    </row>
    <row r="1956" spans="1:1">
      <c r="A1956" s="275"/>
    </row>
    <row r="1957" spans="1:1">
      <c r="A1957" s="275"/>
    </row>
    <row r="1958" spans="1:1">
      <c r="A1958" s="275"/>
    </row>
    <row r="1959" spans="1:1">
      <c r="A1959" s="275"/>
    </row>
    <row r="1960" spans="1:1">
      <c r="A1960" s="275"/>
    </row>
    <row r="1961" spans="1:1">
      <c r="A1961" s="275"/>
    </row>
    <row r="1962" spans="1:1">
      <c r="A1962" s="275"/>
    </row>
    <row r="1963" spans="1:1">
      <c r="A1963" s="275"/>
    </row>
    <row r="1964" spans="1:1">
      <c r="A1964" s="275"/>
    </row>
    <row r="1965" spans="1:1">
      <c r="A1965" s="275"/>
    </row>
    <row r="1966" spans="1:1">
      <c r="A1966" s="275"/>
    </row>
    <row r="1967" spans="1:1">
      <c r="A1967" s="275"/>
    </row>
    <row r="1968" spans="1:1">
      <c r="A1968" s="275"/>
    </row>
    <row r="1969" spans="1:1">
      <c r="A1969" s="275"/>
    </row>
    <row r="1970" spans="1:1">
      <c r="A1970" s="275"/>
    </row>
    <row r="1971" spans="1:1">
      <c r="A1971" s="275"/>
    </row>
    <row r="1972" spans="1:1">
      <c r="A1972" s="275"/>
    </row>
    <row r="1973" spans="1:1">
      <c r="A1973" s="275"/>
    </row>
    <row r="1974" spans="1:1">
      <c r="A1974" s="275"/>
    </row>
    <row r="1975" spans="1:1">
      <c r="A1975" s="275"/>
    </row>
    <row r="1976" spans="1:1">
      <c r="A1976" s="275"/>
    </row>
    <row r="1977" spans="1:1">
      <c r="A1977" s="275"/>
    </row>
    <row r="1978" spans="1:1">
      <c r="A1978" s="275"/>
    </row>
    <row r="1979" spans="1:1">
      <c r="A1979" s="275"/>
    </row>
    <row r="1980" spans="1:1">
      <c r="A1980" s="275"/>
    </row>
    <row r="1981" spans="1:1">
      <c r="A1981" s="275"/>
    </row>
    <row r="1982" spans="1:1">
      <c r="A1982" s="275"/>
    </row>
    <row r="1983" spans="1:1">
      <c r="A1983" s="275"/>
    </row>
    <row r="1984" spans="1:1">
      <c r="A1984" s="275"/>
    </row>
    <row r="1985" spans="1:1">
      <c r="A1985" s="275"/>
    </row>
    <row r="1986" spans="1:1">
      <c r="A1986" s="275"/>
    </row>
    <row r="1987" spans="1:1">
      <c r="A1987" s="275"/>
    </row>
    <row r="1988" spans="1:1">
      <c r="A1988" s="275"/>
    </row>
    <row r="1989" spans="1:1">
      <c r="A1989" s="275"/>
    </row>
    <row r="1990" spans="1:1">
      <c r="A1990" s="275"/>
    </row>
    <row r="1991" spans="1:1">
      <c r="A1991" s="275"/>
    </row>
    <row r="1992" spans="1:1">
      <c r="A1992" s="275"/>
    </row>
    <row r="1993" spans="1:1">
      <c r="A1993" s="275"/>
    </row>
    <row r="1994" spans="1:1">
      <c r="A1994" s="275"/>
    </row>
    <row r="1995" spans="1:1">
      <c r="A1995" s="275"/>
    </row>
    <row r="1996" spans="1:1">
      <c r="A1996" s="275"/>
    </row>
    <row r="1997" spans="1:1">
      <c r="A1997" s="275"/>
    </row>
    <row r="1998" spans="1:1">
      <c r="A1998" s="275"/>
    </row>
    <row r="1999" spans="1:1">
      <c r="A1999" s="275"/>
    </row>
    <row r="2000" spans="1:1">
      <c r="A2000" s="275"/>
    </row>
    <row r="2001" spans="1:1">
      <c r="A2001" s="275"/>
    </row>
    <row r="2002" spans="1:1">
      <c r="A2002" s="275"/>
    </row>
    <row r="2003" spans="1:1">
      <c r="A2003" s="275"/>
    </row>
    <row r="2004" spans="1:1">
      <c r="A2004" s="275"/>
    </row>
    <row r="2005" spans="1:1">
      <c r="A2005" s="275"/>
    </row>
    <row r="2006" spans="1:1">
      <c r="A2006" s="275"/>
    </row>
    <row r="2007" spans="1:1">
      <c r="A2007" s="275"/>
    </row>
    <row r="2008" spans="1:1">
      <c r="A2008" s="275"/>
    </row>
    <row r="2009" spans="1:1">
      <c r="A2009" s="275"/>
    </row>
    <row r="2010" spans="1:1">
      <c r="A2010" s="275"/>
    </row>
    <row r="2011" spans="1:1">
      <c r="A2011" s="275"/>
    </row>
    <row r="2012" spans="1:1">
      <c r="A2012" s="275"/>
    </row>
    <row r="2013" spans="1:1">
      <c r="A2013" s="275"/>
    </row>
    <row r="2014" spans="1:1">
      <c r="A2014" s="275"/>
    </row>
    <row r="2015" spans="1:1">
      <c r="A2015" s="275"/>
    </row>
    <row r="2016" spans="1:1">
      <c r="A2016" s="275"/>
    </row>
    <row r="2017" spans="1:1">
      <c r="A2017" s="275"/>
    </row>
    <row r="2018" spans="1:1">
      <c r="A2018" s="275"/>
    </row>
    <row r="2019" spans="1:1">
      <c r="A2019" s="275"/>
    </row>
    <row r="2020" spans="1:1">
      <c r="A2020" s="275"/>
    </row>
    <row r="2021" spans="1:1">
      <c r="A2021" s="275"/>
    </row>
    <row r="2022" spans="1:1">
      <c r="A2022" s="275"/>
    </row>
    <row r="2023" spans="1:1">
      <c r="A2023" s="275"/>
    </row>
    <row r="2024" spans="1:1">
      <c r="A2024" s="275"/>
    </row>
    <row r="2025" spans="1:1">
      <c r="A2025" s="275"/>
    </row>
    <row r="2026" spans="1:1">
      <c r="A2026" s="275"/>
    </row>
    <row r="2027" spans="1:1">
      <c r="A2027" s="275"/>
    </row>
    <row r="2028" spans="1:1">
      <c r="A2028" s="275"/>
    </row>
    <row r="2029" spans="1:1">
      <c r="A2029" s="275"/>
    </row>
    <row r="2030" spans="1:1">
      <c r="A2030" s="275"/>
    </row>
    <row r="2031" spans="1:1">
      <c r="A2031" s="275"/>
    </row>
    <row r="2032" spans="1:1">
      <c r="A2032" s="275"/>
    </row>
    <row r="2033" spans="1:1">
      <c r="A2033" s="275"/>
    </row>
    <row r="2034" spans="1:1">
      <c r="A2034" s="275"/>
    </row>
    <row r="2035" spans="1:1">
      <c r="A2035" s="275"/>
    </row>
    <row r="2036" spans="1:1">
      <c r="A2036" s="275"/>
    </row>
    <row r="2037" spans="1:1">
      <c r="A2037" s="275"/>
    </row>
    <row r="2038" spans="1:1">
      <c r="A2038" s="275"/>
    </row>
    <row r="2039" spans="1:1">
      <c r="A2039" s="275"/>
    </row>
    <row r="2040" spans="1:1">
      <c r="A2040" s="275"/>
    </row>
    <row r="2041" spans="1:1">
      <c r="A2041" s="275"/>
    </row>
    <row r="2042" spans="1:1">
      <c r="A2042" s="275"/>
    </row>
    <row r="2043" spans="1:1">
      <c r="A2043" s="275"/>
    </row>
    <row r="2044" spans="1:1">
      <c r="A2044" s="275"/>
    </row>
    <row r="2045" spans="1:1">
      <c r="A2045" s="275"/>
    </row>
    <row r="2046" spans="1:1">
      <c r="A2046" s="275"/>
    </row>
    <row r="2047" spans="1:1">
      <c r="A2047" s="275"/>
    </row>
    <row r="2048" spans="1:1">
      <c r="A2048" s="275"/>
    </row>
    <row r="2049" spans="1:1">
      <c r="A2049" s="275"/>
    </row>
    <row r="2050" spans="1:1">
      <c r="A2050" s="275"/>
    </row>
    <row r="2051" spans="1:1">
      <c r="A2051" s="275"/>
    </row>
    <row r="2052" spans="1:1">
      <c r="A2052" s="275"/>
    </row>
    <row r="2053" spans="1:1">
      <c r="A2053" s="275"/>
    </row>
    <row r="2054" spans="1:1">
      <c r="A2054" s="275"/>
    </row>
    <row r="2055" spans="1:1">
      <c r="A2055" s="275"/>
    </row>
    <row r="2056" spans="1:1">
      <c r="A2056" s="275"/>
    </row>
    <row r="2057" spans="1:1">
      <c r="A2057" s="275"/>
    </row>
    <row r="2058" spans="1:1">
      <c r="A2058" s="275"/>
    </row>
    <row r="2059" spans="1:1">
      <c r="A2059" s="275"/>
    </row>
    <row r="2060" spans="1:1">
      <c r="A2060" s="275"/>
    </row>
    <row r="2061" spans="1:1">
      <c r="A2061" s="275"/>
    </row>
    <row r="2062" spans="1:1">
      <c r="A2062" s="275"/>
    </row>
    <row r="2063" spans="1:1">
      <c r="A2063" s="275"/>
    </row>
    <row r="2064" spans="1:1">
      <c r="A2064" s="275"/>
    </row>
    <row r="2065" spans="1:1">
      <c r="A2065" s="275"/>
    </row>
    <row r="2066" spans="1:1">
      <c r="A2066" s="275"/>
    </row>
    <row r="2067" spans="1:1">
      <c r="A2067" s="275"/>
    </row>
    <row r="2068" spans="1:1">
      <c r="A2068" s="275"/>
    </row>
    <row r="2069" spans="1:1">
      <c r="A2069" s="275"/>
    </row>
    <row r="2070" spans="1:1">
      <c r="A2070" s="275"/>
    </row>
    <row r="2071" spans="1:1">
      <c r="A2071" s="275"/>
    </row>
    <row r="2072" spans="1:1">
      <c r="A2072" s="275"/>
    </row>
    <row r="2073" spans="1:1">
      <c r="A2073" s="275"/>
    </row>
    <row r="2074" spans="1:1">
      <c r="A2074" s="275"/>
    </row>
    <row r="2075" spans="1:1">
      <c r="A2075" s="275"/>
    </row>
    <row r="2076" spans="1:1">
      <c r="A2076" s="275"/>
    </row>
    <row r="2077" spans="1:1">
      <c r="A2077" s="275"/>
    </row>
    <row r="2078" spans="1:1">
      <c r="A2078" s="275"/>
    </row>
    <row r="2079" spans="1:1">
      <c r="A2079" s="275"/>
    </row>
    <row r="2080" spans="1:1">
      <c r="A2080" s="275"/>
    </row>
    <row r="2081" spans="1:1">
      <c r="A2081" s="275"/>
    </row>
    <row r="2082" spans="1:1">
      <c r="A2082" s="275"/>
    </row>
    <row r="2083" spans="1:1">
      <c r="A2083" s="275"/>
    </row>
    <row r="2084" spans="1:1">
      <c r="A2084" s="275"/>
    </row>
    <row r="2085" spans="1:1">
      <c r="A2085" s="275"/>
    </row>
    <row r="2086" spans="1:1">
      <c r="A2086" s="275"/>
    </row>
    <row r="2087" spans="1:1">
      <c r="A2087" s="275"/>
    </row>
    <row r="2088" spans="1:1">
      <c r="A2088" s="275"/>
    </row>
    <row r="2089" spans="1:1">
      <c r="A2089" s="275"/>
    </row>
    <row r="2090" spans="1:1">
      <c r="A2090" s="275"/>
    </row>
    <row r="2091" spans="1:1">
      <c r="A2091" s="275"/>
    </row>
    <row r="2092" spans="1:1">
      <c r="A2092" s="275"/>
    </row>
    <row r="2093" spans="1:1">
      <c r="A2093" s="275"/>
    </row>
    <row r="2094" spans="1:1">
      <c r="A2094" s="275"/>
    </row>
    <row r="2095" spans="1:1">
      <c r="A2095" s="275"/>
    </row>
    <row r="2096" spans="1:1">
      <c r="A2096" s="275"/>
    </row>
    <row r="2097" spans="1:1">
      <c r="A2097" s="275"/>
    </row>
    <row r="2098" spans="1:1">
      <c r="A2098" s="275"/>
    </row>
    <row r="2099" spans="1:1">
      <c r="A2099" s="275"/>
    </row>
    <row r="2100" spans="1:1">
      <c r="A2100" s="275"/>
    </row>
    <row r="2101" spans="1:1">
      <c r="A2101" s="275"/>
    </row>
    <row r="2102" spans="1:1">
      <c r="A2102" s="275"/>
    </row>
    <row r="2103" spans="1:1">
      <c r="A2103" s="275"/>
    </row>
    <row r="2104" spans="1:1">
      <c r="A2104" s="275"/>
    </row>
    <row r="2105" spans="1:1">
      <c r="A2105" s="275"/>
    </row>
    <row r="2106" spans="1:1">
      <c r="A2106" s="275"/>
    </row>
    <row r="2107" spans="1:1">
      <c r="A2107" s="275"/>
    </row>
    <row r="2108" spans="1:1">
      <c r="A2108" s="275"/>
    </row>
    <row r="2109" spans="1:1">
      <c r="A2109" s="275"/>
    </row>
    <row r="2110" spans="1:1">
      <c r="A2110" s="275"/>
    </row>
    <row r="2111" spans="1:1">
      <c r="A2111" s="275"/>
    </row>
    <row r="2112" spans="1:1">
      <c r="A2112" s="275"/>
    </row>
    <row r="2113" spans="1:1">
      <c r="A2113" s="275"/>
    </row>
    <row r="2114" spans="1:1">
      <c r="A2114" s="275"/>
    </row>
    <row r="2115" spans="1:1">
      <c r="A2115" s="275"/>
    </row>
    <row r="2116" spans="1:1">
      <c r="A2116" s="275"/>
    </row>
    <row r="2117" spans="1:1">
      <c r="A2117" s="275"/>
    </row>
    <row r="2118" spans="1:1">
      <c r="A2118" s="275"/>
    </row>
    <row r="2119" spans="1:1">
      <c r="A2119" s="275"/>
    </row>
    <row r="2120" spans="1:1">
      <c r="A2120" s="275"/>
    </row>
    <row r="2121" spans="1:1">
      <c r="A2121" s="275"/>
    </row>
    <row r="2122" spans="1:1">
      <c r="A2122" s="275"/>
    </row>
    <row r="2123" spans="1:1">
      <c r="A2123" s="275"/>
    </row>
    <row r="2124" spans="1:1">
      <c r="A2124" s="275"/>
    </row>
    <row r="2125" spans="1:1">
      <c r="A2125" s="275"/>
    </row>
    <row r="2126" spans="1:1">
      <c r="A2126" s="275"/>
    </row>
    <row r="2127" spans="1:1">
      <c r="A2127" s="275"/>
    </row>
    <row r="2128" spans="1:1">
      <c r="A2128" s="275"/>
    </row>
    <row r="2129" spans="1:1">
      <c r="A2129" s="275"/>
    </row>
    <row r="2130" spans="1:1">
      <c r="A2130" s="275"/>
    </row>
    <row r="2131" spans="1:1">
      <c r="A2131" s="275"/>
    </row>
    <row r="2132" spans="1:1">
      <c r="A2132" s="275"/>
    </row>
    <row r="2133" spans="1:1">
      <c r="A2133" s="275"/>
    </row>
    <row r="2134" spans="1:1">
      <c r="A2134" s="275"/>
    </row>
    <row r="2135" spans="1:1">
      <c r="A2135" s="275"/>
    </row>
    <row r="2136" spans="1:1">
      <c r="A2136" s="275"/>
    </row>
    <row r="2137" spans="1:1">
      <c r="A2137" s="275"/>
    </row>
    <row r="2138" spans="1:1">
      <c r="A2138" s="275"/>
    </row>
    <row r="2139" spans="1:1">
      <c r="A2139" s="275"/>
    </row>
    <row r="2140" spans="1:1">
      <c r="A2140" s="275"/>
    </row>
    <row r="2141" spans="1:1">
      <c r="A2141" s="275"/>
    </row>
    <row r="2142" spans="1:1">
      <c r="A2142" s="275"/>
    </row>
    <row r="2143" spans="1:1">
      <c r="A2143" s="275"/>
    </row>
    <row r="2144" spans="1:1">
      <c r="A2144" s="275"/>
    </row>
    <row r="2145" spans="1:1">
      <c r="A2145" s="275"/>
    </row>
    <row r="2146" spans="1:1">
      <c r="A2146" s="275"/>
    </row>
    <row r="2147" spans="1:1">
      <c r="A2147" s="275"/>
    </row>
    <row r="2148" spans="1:1">
      <c r="A2148" s="275"/>
    </row>
    <row r="2149" spans="1:1">
      <c r="A2149" s="275"/>
    </row>
    <row r="2150" spans="1:1">
      <c r="A2150" s="275"/>
    </row>
    <row r="2151" spans="1:1">
      <c r="A2151" s="275"/>
    </row>
    <row r="2152" spans="1:1">
      <c r="A2152" s="275"/>
    </row>
    <row r="2153" spans="1:1">
      <c r="A2153" s="275"/>
    </row>
    <row r="2154" spans="1:1">
      <c r="A2154" s="275"/>
    </row>
    <row r="2155" spans="1:1">
      <c r="A2155" s="275"/>
    </row>
    <row r="2156" spans="1:1">
      <c r="A2156" s="275"/>
    </row>
    <row r="2157" spans="1:1">
      <c r="A2157" s="275"/>
    </row>
    <row r="2158" spans="1:1">
      <c r="A2158" s="275"/>
    </row>
    <row r="2159" spans="1:1">
      <c r="A2159" s="275"/>
    </row>
    <row r="2160" spans="1:1">
      <c r="A2160" s="275"/>
    </row>
    <row r="2161" spans="1:1">
      <c r="A2161" s="275"/>
    </row>
    <row r="2162" spans="1:1">
      <c r="A2162" s="275"/>
    </row>
    <row r="2163" spans="1:1">
      <c r="A2163" s="275"/>
    </row>
    <row r="2164" spans="1:1">
      <c r="A2164" s="275"/>
    </row>
    <row r="2165" spans="1:1">
      <c r="A2165" s="275"/>
    </row>
    <row r="2166" spans="1:1">
      <c r="A2166" s="275"/>
    </row>
    <row r="2167" spans="1:1">
      <c r="A2167" s="275"/>
    </row>
    <row r="2168" spans="1:1">
      <c r="A2168" s="275"/>
    </row>
    <row r="2169" spans="1:1">
      <c r="A2169" s="275"/>
    </row>
    <row r="2170" spans="1:1">
      <c r="A2170" s="275"/>
    </row>
    <row r="2171" spans="1:1">
      <c r="A2171" s="275"/>
    </row>
    <row r="2172" spans="1:1">
      <c r="A2172" s="275"/>
    </row>
    <row r="2173" spans="1:1">
      <c r="A2173" s="275"/>
    </row>
    <row r="2174" spans="1:1">
      <c r="A2174" s="275"/>
    </row>
    <row r="2175" spans="1:1">
      <c r="A2175" s="275"/>
    </row>
    <row r="2176" spans="1:1">
      <c r="A2176" s="275"/>
    </row>
    <row r="2177" spans="1:1">
      <c r="A2177" s="275"/>
    </row>
    <row r="2178" spans="1:1">
      <c r="A2178" s="275"/>
    </row>
    <row r="2179" spans="1:1">
      <c r="A2179" s="275"/>
    </row>
    <row r="2180" spans="1:1">
      <c r="A2180" s="275"/>
    </row>
    <row r="2181" spans="1:1">
      <c r="A2181" s="275"/>
    </row>
    <row r="2182" spans="1:1">
      <c r="A2182" s="275"/>
    </row>
    <row r="2183" spans="1:1">
      <c r="A2183" s="275"/>
    </row>
    <row r="2184" spans="1:1">
      <c r="A2184" s="275"/>
    </row>
    <row r="2185" spans="1:1">
      <c r="A2185" s="275"/>
    </row>
    <row r="2186" spans="1:1">
      <c r="A2186" s="275"/>
    </row>
    <row r="2187" spans="1:1">
      <c r="A2187" s="275"/>
    </row>
    <row r="2188" spans="1:1">
      <c r="A2188" s="275"/>
    </row>
    <row r="2189" spans="1:1">
      <c r="A2189" s="275"/>
    </row>
    <row r="2190" spans="1:1">
      <c r="A2190" s="275"/>
    </row>
    <row r="2191" spans="1:1">
      <c r="A2191" s="275"/>
    </row>
    <row r="2192" spans="1:1">
      <c r="A2192" s="275"/>
    </row>
    <row r="2193" spans="1:1">
      <c r="A2193" s="275"/>
    </row>
    <row r="2194" spans="1:1">
      <c r="A2194" s="275"/>
    </row>
    <row r="2195" spans="1:1">
      <c r="A2195" s="275"/>
    </row>
    <row r="2196" spans="1:1">
      <c r="A2196" s="275"/>
    </row>
    <row r="2197" spans="1:1">
      <c r="A2197" s="275"/>
    </row>
    <row r="2198" spans="1:1">
      <c r="A2198" s="275"/>
    </row>
    <row r="2199" spans="1:1">
      <c r="A2199" s="275"/>
    </row>
    <row r="2200" spans="1:1">
      <c r="A2200" s="275"/>
    </row>
    <row r="2201" spans="1:1">
      <c r="A2201" s="275"/>
    </row>
    <row r="2202" spans="1:1">
      <c r="A2202" s="275"/>
    </row>
    <row r="2203" spans="1:1">
      <c r="A2203" s="275"/>
    </row>
    <row r="2204" spans="1:1">
      <c r="A2204" s="275"/>
    </row>
    <row r="2205" spans="1:1">
      <c r="A2205" s="275"/>
    </row>
    <row r="2206" spans="1:1">
      <c r="A2206" s="275"/>
    </row>
    <row r="2207" spans="1:1">
      <c r="A2207" s="275"/>
    </row>
    <row r="2208" spans="1:1">
      <c r="A2208" s="275"/>
    </row>
    <row r="2209" spans="1:1">
      <c r="A2209" s="275"/>
    </row>
    <row r="2210" spans="1:1">
      <c r="A2210" s="275"/>
    </row>
    <row r="2211" spans="1:1">
      <c r="A2211" s="275"/>
    </row>
    <row r="2212" spans="1:1">
      <c r="A2212" s="275"/>
    </row>
    <row r="2213" spans="1:1">
      <c r="A2213" s="275"/>
    </row>
    <row r="2214" spans="1:1">
      <c r="A2214" s="275"/>
    </row>
    <row r="2215" spans="1:1">
      <c r="A2215" s="275"/>
    </row>
    <row r="2216" spans="1:1">
      <c r="A2216" s="275"/>
    </row>
    <row r="2217" spans="1:1">
      <c r="A2217" s="275"/>
    </row>
    <row r="2218" spans="1:1">
      <c r="A2218" s="275"/>
    </row>
    <row r="2219" spans="1:1">
      <c r="A2219" s="275"/>
    </row>
    <row r="2220" spans="1:1">
      <c r="A2220" s="275"/>
    </row>
    <row r="2221" spans="1:1">
      <c r="A2221" s="275"/>
    </row>
    <row r="2222" spans="1:1">
      <c r="A2222" s="275"/>
    </row>
    <row r="2223" spans="1:1">
      <c r="A2223" s="275"/>
    </row>
    <row r="2224" spans="1:1">
      <c r="A2224" s="275"/>
    </row>
    <row r="2225" spans="1:1">
      <c r="A2225" s="275"/>
    </row>
    <row r="2226" spans="1:1">
      <c r="A2226" s="275"/>
    </row>
    <row r="2227" spans="1:1">
      <c r="A2227" s="275"/>
    </row>
    <row r="2228" spans="1:1">
      <c r="A2228" s="275"/>
    </row>
    <row r="2229" spans="1:1">
      <c r="A2229" s="275"/>
    </row>
    <row r="2230" spans="1:1">
      <c r="A2230" s="275"/>
    </row>
    <row r="2231" spans="1:1">
      <c r="A2231" s="275"/>
    </row>
    <row r="2232" spans="1:1">
      <c r="A2232" s="275"/>
    </row>
    <row r="2233" spans="1:1">
      <c r="A2233" s="275"/>
    </row>
    <row r="2234" spans="1:1">
      <c r="A2234" s="275"/>
    </row>
    <row r="2235" spans="1:1">
      <c r="A2235" s="275"/>
    </row>
    <row r="2236" spans="1:1">
      <c r="A2236" s="275"/>
    </row>
    <row r="2237" spans="1:1">
      <c r="A2237" s="275"/>
    </row>
    <row r="2238" spans="1:1">
      <c r="A2238" s="275"/>
    </row>
    <row r="2239" spans="1:1">
      <c r="A2239" s="275"/>
    </row>
    <row r="2240" spans="1:1">
      <c r="A2240" s="275"/>
    </row>
    <row r="2241" spans="1:1">
      <c r="A2241" s="275"/>
    </row>
    <row r="2242" spans="1:1">
      <c r="A2242" s="275"/>
    </row>
    <row r="2243" spans="1:1">
      <c r="A2243" s="275"/>
    </row>
    <row r="2244" spans="1:1">
      <c r="A2244" s="275"/>
    </row>
    <row r="2245" spans="1:1">
      <c r="A2245" s="275"/>
    </row>
    <row r="2246" spans="1:1">
      <c r="A2246" s="275"/>
    </row>
    <row r="2247" spans="1:1">
      <c r="A2247" s="275"/>
    </row>
    <row r="2248" spans="1:1">
      <c r="A2248" s="275"/>
    </row>
    <row r="2249" spans="1:1">
      <c r="A2249" s="275"/>
    </row>
    <row r="2250" spans="1:1">
      <c r="A2250" s="275"/>
    </row>
    <row r="2251" spans="1:1">
      <c r="A2251" s="275"/>
    </row>
    <row r="2252" spans="1:1">
      <c r="A2252" s="275"/>
    </row>
    <row r="2253" spans="1:1">
      <c r="A2253" s="275"/>
    </row>
    <row r="2254" spans="1:1">
      <c r="A2254" s="275"/>
    </row>
    <row r="2255" spans="1:1">
      <c r="A2255" s="275"/>
    </row>
    <row r="2256" spans="1:1">
      <c r="A2256" s="275"/>
    </row>
    <row r="2257" spans="1:1">
      <c r="A2257" s="275"/>
    </row>
    <row r="2258" spans="1:1">
      <c r="A2258" s="275"/>
    </row>
    <row r="2259" spans="1:1">
      <c r="A2259" s="275"/>
    </row>
    <row r="2260" spans="1:1">
      <c r="A2260" s="275"/>
    </row>
    <row r="2261" spans="1:1">
      <c r="A2261" s="275"/>
    </row>
    <row r="2262" spans="1:1">
      <c r="A2262" s="275"/>
    </row>
    <row r="2263" spans="1:1">
      <c r="A2263" s="275"/>
    </row>
    <row r="2264" spans="1:1">
      <c r="A2264" s="275"/>
    </row>
    <row r="2265" spans="1:1">
      <c r="A2265" s="275"/>
    </row>
    <row r="2266" spans="1:1">
      <c r="A2266" s="275"/>
    </row>
    <row r="2267" spans="1:1">
      <c r="A2267" s="275"/>
    </row>
    <row r="2268" spans="1:1">
      <c r="A2268" s="275"/>
    </row>
    <row r="2269" spans="1:1">
      <c r="A2269" s="275"/>
    </row>
    <row r="2270" spans="1:1">
      <c r="A2270" s="275"/>
    </row>
    <row r="2271" spans="1:1">
      <c r="A2271" s="275"/>
    </row>
    <row r="2272" spans="1:1">
      <c r="A2272" s="275"/>
    </row>
    <row r="2273" spans="1:1">
      <c r="A2273" s="275"/>
    </row>
    <row r="2274" spans="1:1">
      <c r="A2274" s="275"/>
    </row>
    <row r="2275" spans="1:1">
      <c r="A2275" s="275"/>
    </row>
    <row r="2276" spans="1:1">
      <c r="A2276" s="275"/>
    </row>
    <row r="2277" spans="1:1">
      <c r="A2277" s="275"/>
    </row>
    <row r="2278" spans="1:1">
      <c r="A2278" s="275"/>
    </row>
    <row r="2279" spans="1:1">
      <c r="A2279" s="275"/>
    </row>
    <row r="2280" spans="1:1">
      <c r="A2280" s="275"/>
    </row>
    <row r="2281" spans="1:1">
      <c r="A2281" s="275"/>
    </row>
    <row r="2282" spans="1:1">
      <c r="A2282" s="275"/>
    </row>
    <row r="2283" spans="1:1">
      <c r="A2283" s="275"/>
    </row>
    <row r="2284" spans="1:1">
      <c r="A2284" s="275"/>
    </row>
    <row r="2285" spans="1:1">
      <c r="A2285" s="275"/>
    </row>
    <row r="2286" spans="1:1">
      <c r="A2286" s="275"/>
    </row>
    <row r="2287" spans="1:1">
      <c r="A2287" s="275"/>
    </row>
    <row r="2288" spans="1:1">
      <c r="A2288" s="275"/>
    </row>
    <row r="2289" spans="1:1">
      <c r="A2289" s="275"/>
    </row>
    <row r="2290" spans="1:1">
      <c r="A2290" s="275"/>
    </row>
    <row r="2291" spans="1:1">
      <c r="A2291" s="275"/>
    </row>
    <row r="2292" spans="1:1">
      <c r="A2292" s="275"/>
    </row>
    <row r="2293" spans="1:1">
      <c r="A2293" s="275"/>
    </row>
    <row r="2294" spans="1:1">
      <c r="A2294" s="275"/>
    </row>
    <row r="2295" spans="1:1">
      <c r="A2295" s="275"/>
    </row>
    <row r="2296" spans="1:1">
      <c r="A2296" s="275"/>
    </row>
    <row r="2297" spans="1:1">
      <c r="A2297" s="275"/>
    </row>
    <row r="2298" spans="1:1">
      <c r="A2298" s="275"/>
    </row>
    <row r="2299" spans="1:1">
      <c r="A2299" s="275"/>
    </row>
    <row r="2300" spans="1:1">
      <c r="A2300" s="275"/>
    </row>
    <row r="2301" spans="1:1">
      <c r="A2301" s="275"/>
    </row>
    <row r="2302" spans="1:1">
      <c r="A2302" s="275"/>
    </row>
    <row r="2303" spans="1:1">
      <c r="A2303" s="275"/>
    </row>
    <row r="2304" spans="1:1">
      <c r="A2304" s="275"/>
    </row>
    <row r="2305" spans="1:1">
      <c r="A2305" s="275"/>
    </row>
    <row r="2306" spans="1:1">
      <c r="A2306" s="275"/>
    </row>
    <row r="2307" spans="1:1">
      <c r="A2307" s="275"/>
    </row>
    <row r="2308" spans="1:1">
      <c r="A2308" s="275"/>
    </row>
    <row r="2309" spans="1:1">
      <c r="A2309" s="275"/>
    </row>
    <row r="2310" spans="1:1">
      <c r="A2310" s="275"/>
    </row>
    <row r="2311" spans="1:1">
      <c r="A2311" s="275"/>
    </row>
    <row r="2312" spans="1:1">
      <c r="A2312" s="275"/>
    </row>
    <row r="2313" spans="1:1">
      <c r="A2313" s="275"/>
    </row>
    <row r="2314" spans="1:1">
      <c r="A2314" s="275"/>
    </row>
    <row r="2315" spans="1:1">
      <c r="A2315" s="275"/>
    </row>
    <row r="2316" spans="1:1">
      <c r="A2316" s="275"/>
    </row>
    <row r="2317" spans="1:1">
      <c r="A2317" s="275"/>
    </row>
    <row r="2318" spans="1:1">
      <c r="A2318" s="275"/>
    </row>
    <row r="2319" spans="1:1">
      <c r="A2319" s="275"/>
    </row>
    <row r="2320" spans="1:1">
      <c r="A2320" s="275"/>
    </row>
    <row r="2321" spans="1:1">
      <c r="A2321" s="275"/>
    </row>
    <row r="2322" spans="1:1">
      <c r="A2322" s="275"/>
    </row>
    <row r="2323" spans="1:1">
      <c r="A2323" s="275"/>
    </row>
    <row r="2324" spans="1:1">
      <c r="A2324" s="275"/>
    </row>
    <row r="2325" spans="1:1">
      <c r="A2325" s="275"/>
    </row>
    <row r="2326" spans="1:1">
      <c r="A2326" s="275"/>
    </row>
    <row r="2327" spans="1:1">
      <c r="A2327" s="275"/>
    </row>
    <row r="2328" spans="1:1">
      <c r="A2328" s="275"/>
    </row>
    <row r="2329" spans="1:1">
      <c r="A2329" s="275"/>
    </row>
    <row r="2330" spans="1:1">
      <c r="A2330" s="275"/>
    </row>
    <row r="2331" spans="1:1">
      <c r="A2331" s="275"/>
    </row>
    <row r="2332" spans="1:1">
      <c r="A2332" s="275"/>
    </row>
    <row r="2333" spans="1:1">
      <c r="A2333" s="275"/>
    </row>
    <row r="2334" spans="1:1">
      <c r="A2334" s="275"/>
    </row>
    <row r="2335" spans="1:1">
      <c r="A2335" s="275"/>
    </row>
    <row r="2336" spans="1:1">
      <c r="A2336" s="275"/>
    </row>
    <row r="2337" spans="1:1">
      <c r="A2337" s="275"/>
    </row>
    <row r="2338" spans="1:1">
      <c r="A2338" s="275"/>
    </row>
    <row r="2339" spans="1:1">
      <c r="A2339" s="275"/>
    </row>
    <row r="2340" spans="1:1">
      <c r="A2340" s="275"/>
    </row>
    <row r="2341" spans="1:1">
      <c r="A2341" s="275"/>
    </row>
    <row r="2342" spans="1:1">
      <c r="A2342" s="275"/>
    </row>
    <row r="2343" spans="1:1">
      <c r="A2343" s="275"/>
    </row>
    <row r="2344" spans="1:1">
      <c r="A2344" s="275"/>
    </row>
    <row r="2345" spans="1:1">
      <c r="A2345" s="275"/>
    </row>
    <row r="2346" spans="1:1">
      <c r="A2346" s="275"/>
    </row>
    <row r="2347" spans="1:1">
      <c r="A2347" s="275"/>
    </row>
    <row r="2348" spans="1:1">
      <c r="A2348" s="275"/>
    </row>
    <row r="2349" spans="1:1">
      <c r="A2349" s="275"/>
    </row>
    <row r="2350" spans="1:1">
      <c r="A2350" s="275"/>
    </row>
    <row r="2351" spans="1:1">
      <c r="A2351" s="275"/>
    </row>
    <row r="2352" spans="1:1">
      <c r="A2352" s="275"/>
    </row>
    <row r="2353" spans="1:1">
      <c r="A2353" s="275"/>
    </row>
    <row r="2354" spans="1:1">
      <c r="A2354" s="275"/>
    </row>
    <row r="2355" spans="1:1">
      <c r="A2355" s="275"/>
    </row>
    <row r="2356" spans="1:1">
      <c r="A2356" s="275"/>
    </row>
    <row r="2357" spans="1:1">
      <c r="A2357" s="275"/>
    </row>
    <row r="2358" spans="1:1">
      <c r="A2358" s="275"/>
    </row>
    <row r="2359" spans="1:1">
      <c r="A2359" s="275"/>
    </row>
    <row r="2360" spans="1:1">
      <c r="A2360" s="275"/>
    </row>
    <row r="2361" spans="1:1">
      <c r="A2361" s="275"/>
    </row>
    <row r="2362" spans="1:1">
      <c r="A2362" s="275"/>
    </row>
    <row r="2363" spans="1:1">
      <c r="A2363" s="275"/>
    </row>
    <row r="2364" spans="1:1">
      <c r="A2364" s="275"/>
    </row>
    <row r="2365" spans="1:1">
      <c r="A2365" s="275"/>
    </row>
    <row r="2366" spans="1:1">
      <c r="A2366" s="275"/>
    </row>
    <row r="2367" spans="1:1">
      <c r="A2367" s="275"/>
    </row>
    <row r="2368" spans="1:1">
      <c r="A2368" s="275"/>
    </row>
    <row r="2369" spans="1:1">
      <c r="A2369" s="275"/>
    </row>
    <row r="2370" spans="1:1">
      <c r="A2370" s="275"/>
    </row>
    <row r="2371" spans="1:1">
      <c r="A2371" s="275"/>
    </row>
    <row r="2372" spans="1:1">
      <c r="A2372" s="275"/>
    </row>
    <row r="2373" spans="1:1">
      <c r="A2373" s="275"/>
    </row>
    <row r="2374" spans="1:1">
      <c r="A2374" s="275"/>
    </row>
    <row r="2375" spans="1:1">
      <c r="A2375" s="275"/>
    </row>
    <row r="2376" spans="1:1">
      <c r="A2376" s="275"/>
    </row>
    <row r="2377" spans="1:1">
      <c r="A2377" s="275"/>
    </row>
    <row r="2378" spans="1:1">
      <c r="A2378" s="275"/>
    </row>
    <row r="2379" spans="1:1">
      <c r="A2379" s="275"/>
    </row>
    <row r="2380" spans="1:1">
      <c r="A2380" s="275"/>
    </row>
    <row r="2381" spans="1:1">
      <c r="A2381" s="275"/>
    </row>
    <row r="2382" spans="1:1">
      <c r="A2382" s="275"/>
    </row>
    <row r="2383" spans="1:1">
      <c r="A2383" s="275"/>
    </row>
    <row r="2384" spans="1:1">
      <c r="A2384" s="275"/>
    </row>
    <row r="2385" spans="1:1">
      <c r="A2385" s="275"/>
    </row>
    <row r="2386" spans="1:1">
      <c r="A2386" s="275"/>
    </row>
    <row r="2387" spans="1:1">
      <c r="A2387" s="275"/>
    </row>
    <row r="2388" spans="1:1">
      <c r="A2388" s="275"/>
    </row>
    <row r="2389" spans="1:1">
      <c r="A2389" s="275"/>
    </row>
    <row r="2390" spans="1:1">
      <c r="A2390" s="275"/>
    </row>
    <row r="2391" spans="1:1">
      <c r="A2391" s="275"/>
    </row>
    <row r="2392" spans="1:1">
      <c r="A2392" s="275"/>
    </row>
    <row r="2393" spans="1:1">
      <c r="A2393" s="275"/>
    </row>
    <row r="2394" spans="1:1">
      <c r="A2394" s="275"/>
    </row>
    <row r="2395" spans="1:1">
      <c r="A2395" s="275"/>
    </row>
    <row r="2396" spans="1:1">
      <c r="A2396" s="275"/>
    </row>
    <row r="2397" spans="1:1">
      <c r="A2397" s="275"/>
    </row>
    <row r="2398" spans="1:1">
      <c r="A2398" s="275"/>
    </row>
    <row r="2399" spans="1:1">
      <c r="A2399" s="275"/>
    </row>
    <row r="2400" spans="1:1">
      <c r="A2400" s="275"/>
    </row>
    <row r="2401" spans="1:1">
      <c r="A2401" s="275"/>
    </row>
    <row r="2402" spans="1:1">
      <c r="A2402" s="275"/>
    </row>
    <row r="2403" spans="1:1">
      <c r="A2403" s="275"/>
    </row>
    <row r="2404" spans="1:1">
      <c r="A2404" s="275"/>
    </row>
    <row r="2405" spans="1:1">
      <c r="A2405" s="275"/>
    </row>
    <row r="2406" spans="1:1">
      <c r="A2406" s="275"/>
    </row>
    <row r="2407" spans="1:1">
      <c r="A2407" s="275"/>
    </row>
    <row r="2408" spans="1:1">
      <c r="A2408" s="275"/>
    </row>
    <row r="2409" spans="1:1">
      <c r="A2409" s="275"/>
    </row>
    <row r="2410" spans="1:1">
      <c r="A2410" s="275"/>
    </row>
    <row r="2411" spans="1:1">
      <c r="A2411" s="275"/>
    </row>
    <row r="2412" spans="1:1">
      <c r="A2412" s="275"/>
    </row>
    <row r="2413" spans="1:1">
      <c r="A2413" s="275"/>
    </row>
    <row r="2414" spans="1:1">
      <c r="A2414" s="275"/>
    </row>
    <row r="2415" spans="1:1">
      <c r="A2415" s="275"/>
    </row>
    <row r="2416" spans="1:1">
      <c r="A2416" s="275"/>
    </row>
    <row r="2417" spans="1:1">
      <c r="A2417" s="275"/>
    </row>
    <row r="2418" spans="1:1">
      <c r="A2418" s="275"/>
    </row>
    <row r="2419" spans="1:1">
      <c r="A2419" s="275"/>
    </row>
    <row r="2420" spans="1:1">
      <c r="A2420" s="275"/>
    </row>
    <row r="2421" spans="1:1">
      <c r="A2421" s="275"/>
    </row>
    <row r="2422" spans="1:1">
      <c r="A2422" s="275"/>
    </row>
    <row r="2423" spans="1:1">
      <c r="A2423" s="275"/>
    </row>
    <row r="2424" spans="1:1">
      <c r="A2424" s="275"/>
    </row>
    <row r="2425" spans="1:1">
      <c r="A2425" s="275"/>
    </row>
    <row r="2426" spans="1:1">
      <c r="A2426" s="275"/>
    </row>
    <row r="2427" spans="1:1">
      <c r="A2427" s="275"/>
    </row>
    <row r="2428" spans="1:1">
      <c r="A2428" s="275"/>
    </row>
    <row r="2429" spans="1:1">
      <c r="A2429" s="275"/>
    </row>
    <row r="2430" spans="1:1">
      <c r="A2430" s="275"/>
    </row>
    <row r="2431" spans="1:1">
      <c r="A2431" s="275"/>
    </row>
    <row r="2432" spans="1:1">
      <c r="A2432" s="275"/>
    </row>
    <row r="2433" spans="1:1">
      <c r="A2433" s="275"/>
    </row>
    <row r="2434" spans="1:1">
      <c r="A2434" s="275"/>
    </row>
    <row r="2435" spans="1:1">
      <c r="A2435" s="275"/>
    </row>
    <row r="2436" spans="1:1">
      <c r="A2436" s="275"/>
    </row>
    <row r="2437" spans="1:1">
      <c r="A2437" s="275"/>
    </row>
    <row r="2438" spans="1:1">
      <c r="A2438" s="275"/>
    </row>
    <row r="2439" spans="1:1">
      <c r="A2439" s="275"/>
    </row>
    <row r="2440" spans="1:1">
      <c r="A2440" s="275"/>
    </row>
    <row r="2441" spans="1:1">
      <c r="A2441" s="275"/>
    </row>
    <row r="2442" spans="1:1">
      <c r="A2442" s="275"/>
    </row>
    <row r="2443" spans="1:1">
      <c r="A2443" s="275"/>
    </row>
    <row r="2444" spans="1:1">
      <c r="A2444" s="275"/>
    </row>
    <row r="2445" spans="1:1">
      <c r="A2445" s="275"/>
    </row>
    <row r="2446" spans="1:1">
      <c r="A2446" s="275"/>
    </row>
    <row r="2447" spans="1:1">
      <c r="A2447" s="275"/>
    </row>
    <row r="2448" spans="1:1">
      <c r="A2448" s="275"/>
    </row>
    <row r="2449" spans="1:1">
      <c r="A2449" s="275"/>
    </row>
    <row r="2450" spans="1:1">
      <c r="A2450" s="275"/>
    </row>
    <row r="2451" spans="1:1">
      <c r="A2451" s="275"/>
    </row>
    <row r="2452" spans="1:1">
      <c r="A2452" s="275"/>
    </row>
    <row r="2453" spans="1:1">
      <c r="A2453" s="275"/>
    </row>
    <row r="2454" spans="1:1">
      <c r="A2454" s="275"/>
    </row>
    <row r="2455" spans="1:1">
      <c r="A2455" s="275"/>
    </row>
    <row r="2456" spans="1:1">
      <c r="A2456" s="275"/>
    </row>
    <row r="2457" spans="1:1">
      <c r="A2457" s="275"/>
    </row>
    <row r="2458" spans="1:1">
      <c r="A2458" s="275"/>
    </row>
    <row r="2459" spans="1:1">
      <c r="A2459" s="275"/>
    </row>
    <row r="2460" spans="1:1">
      <c r="A2460" s="275"/>
    </row>
    <row r="2461" spans="1:1">
      <c r="A2461" s="275"/>
    </row>
    <row r="2462" spans="1:1">
      <c r="A2462" s="275"/>
    </row>
    <row r="2463" spans="1:1">
      <c r="A2463" s="275"/>
    </row>
    <row r="2464" spans="1:1">
      <c r="A2464" s="275"/>
    </row>
    <row r="2465" spans="1:1">
      <c r="A2465" s="275"/>
    </row>
    <row r="2466" spans="1:1">
      <c r="A2466" s="275"/>
    </row>
    <row r="2467" spans="1:1">
      <c r="A2467" s="275"/>
    </row>
    <row r="2468" spans="1:1">
      <c r="A2468" s="275"/>
    </row>
    <row r="2469" spans="1:1">
      <c r="A2469" s="275"/>
    </row>
    <row r="2470" spans="1:1">
      <c r="A2470" s="275"/>
    </row>
    <row r="2471" spans="1:1">
      <c r="A2471" s="275"/>
    </row>
    <row r="2472" spans="1:1">
      <c r="A2472" s="275"/>
    </row>
    <row r="2473" spans="1:1">
      <c r="A2473" s="275"/>
    </row>
    <row r="2474" spans="1:1">
      <c r="A2474" s="275"/>
    </row>
    <row r="2475" spans="1:1">
      <c r="A2475" s="275"/>
    </row>
    <row r="2476" spans="1:1">
      <c r="A2476" s="275"/>
    </row>
    <row r="2477" spans="1:1">
      <c r="A2477" s="275"/>
    </row>
    <row r="2478" spans="1:1">
      <c r="A2478" s="275"/>
    </row>
    <row r="2479" spans="1:1">
      <c r="A2479" s="275"/>
    </row>
    <row r="2480" spans="1:1">
      <c r="A2480" s="275"/>
    </row>
    <row r="2481" spans="1:1">
      <c r="A2481" s="275"/>
    </row>
    <row r="2482" spans="1:1">
      <c r="A2482" s="275"/>
    </row>
    <row r="2483" spans="1:1">
      <c r="A2483" s="275"/>
    </row>
    <row r="2484" spans="1:1">
      <c r="A2484" s="275"/>
    </row>
    <row r="2485" spans="1:1">
      <c r="A2485" s="275"/>
    </row>
    <row r="2486" spans="1:1">
      <c r="A2486" s="275"/>
    </row>
    <row r="2487" spans="1:1">
      <c r="A2487" s="275"/>
    </row>
    <row r="2488" spans="1:1">
      <c r="A2488" s="275"/>
    </row>
    <row r="2489" spans="1:1">
      <c r="A2489" s="275"/>
    </row>
    <row r="2490" spans="1:1">
      <c r="A2490" s="275"/>
    </row>
    <row r="2491" spans="1:1">
      <c r="A2491" s="275"/>
    </row>
    <row r="2492" spans="1:1">
      <c r="A2492" s="275"/>
    </row>
    <row r="2493" spans="1:1">
      <c r="A2493" s="275"/>
    </row>
    <row r="2494" spans="1:1">
      <c r="A2494" s="275"/>
    </row>
    <row r="2495" spans="1:1">
      <c r="A2495" s="275"/>
    </row>
    <row r="2496" spans="1:1">
      <c r="A2496" s="275"/>
    </row>
    <row r="2497" spans="1:1">
      <c r="A2497" s="275"/>
    </row>
    <row r="2498" spans="1:1">
      <c r="A2498" s="275"/>
    </row>
    <row r="2499" spans="1:1">
      <c r="A2499" s="275"/>
    </row>
    <row r="2500" spans="1:1">
      <c r="A2500" s="275"/>
    </row>
    <row r="2501" spans="1:1">
      <c r="A2501" s="275"/>
    </row>
    <row r="2502" spans="1:1">
      <c r="A2502" s="275"/>
    </row>
    <row r="2503" spans="1:1">
      <c r="A2503" s="275"/>
    </row>
    <row r="2504" spans="1:1">
      <c r="A2504" s="275"/>
    </row>
    <row r="2505" spans="1:1">
      <c r="A2505" s="275"/>
    </row>
    <row r="2506" spans="1:1">
      <c r="A2506" s="275"/>
    </row>
    <row r="2507" spans="1:1">
      <c r="A2507" s="275"/>
    </row>
    <row r="2508" spans="1:1">
      <c r="A2508" s="275"/>
    </row>
    <row r="2509" spans="1:1">
      <c r="A2509" s="275"/>
    </row>
    <row r="2510" spans="1:1">
      <c r="A2510" s="275"/>
    </row>
    <row r="2511" spans="1:1">
      <c r="A2511" s="275"/>
    </row>
    <row r="2512" spans="1:1">
      <c r="A2512" s="275"/>
    </row>
    <row r="2513" spans="1:1">
      <c r="A2513" s="275"/>
    </row>
    <row r="2514" spans="1:1">
      <c r="A2514" s="275"/>
    </row>
    <row r="2515" spans="1:1">
      <c r="A2515" s="275"/>
    </row>
    <row r="2516" spans="1:1">
      <c r="A2516" s="275"/>
    </row>
    <row r="2517" spans="1:1">
      <c r="A2517" s="275"/>
    </row>
    <row r="2518" spans="1:1">
      <c r="A2518" s="275"/>
    </row>
    <row r="2519" spans="1:1">
      <c r="A2519" s="275"/>
    </row>
    <row r="2520" spans="1:1">
      <c r="A2520" s="275"/>
    </row>
    <row r="2521" spans="1:1">
      <c r="A2521" s="275"/>
    </row>
    <row r="2522" spans="1:1">
      <c r="A2522" s="275"/>
    </row>
    <row r="2523" spans="1:1">
      <c r="A2523" s="275"/>
    </row>
    <row r="2524" spans="1:1">
      <c r="A2524" s="275"/>
    </row>
    <row r="2525" spans="1:1">
      <c r="A2525" s="275"/>
    </row>
    <row r="2526" spans="1:1">
      <c r="A2526" s="275"/>
    </row>
    <row r="2527" spans="1:1">
      <c r="A2527" s="275"/>
    </row>
    <row r="2528" spans="1:1">
      <c r="A2528" s="275"/>
    </row>
    <row r="2529" spans="1:1">
      <c r="A2529" s="275"/>
    </row>
    <row r="2530" spans="1:1">
      <c r="A2530" s="275"/>
    </row>
    <row r="2531" spans="1:1">
      <c r="A2531" s="275"/>
    </row>
    <row r="2532" spans="1:1">
      <c r="A2532" s="275"/>
    </row>
    <row r="2533" spans="1:1">
      <c r="A2533" s="275"/>
    </row>
    <row r="2534" spans="1:1">
      <c r="A2534" s="275"/>
    </row>
    <row r="2535" spans="1:1">
      <c r="A2535" s="275"/>
    </row>
    <row r="2536" spans="1:1">
      <c r="A2536" s="275"/>
    </row>
    <row r="2537" spans="1:1">
      <c r="A2537" s="275"/>
    </row>
    <row r="2538" spans="1:1">
      <c r="A2538" s="275"/>
    </row>
    <row r="2539" spans="1:1">
      <c r="A2539" s="275"/>
    </row>
    <row r="2540" spans="1:1">
      <c r="A2540" s="275"/>
    </row>
    <row r="2541" spans="1:1">
      <c r="A2541" s="275"/>
    </row>
    <row r="2542" spans="1:1">
      <c r="A2542" s="275"/>
    </row>
    <row r="2543" spans="1:1">
      <c r="A2543" s="275"/>
    </row>
    <row r="2544" spans="1:1">
      <c r="A2544" s="275"/>
    </row>
    <row r="2545" spans="1:1">
      <c r="A2545" s="275"/>
    </row>
    <row r="2546" spans="1:1">
      <c r="A2546" s="275"/>
    </row>
    <row r="2547" spans="1:1">
      <c r="A2547" s="275"/>
    </row>
    <row r="2548" spans="1:1">
      <c r="A2548" s="275"/>
    </row>
    <row r="2549" spans="1:1">
      <c r="A2549" s="275"/>
    </row>
    <row r="2550" spans="1:1">
      <c r="A2550" s="275"/>
    </row>
    <row r="2551" spans="1:1">
      <c r="A2551" s="275"/>
    </row>
    <row r="2552" spans="1:1">
      <c r="A2552" s="275"/>
    </row>
    <row r="2553" spans="1:1">
      <c r="A2553" s="275"/>
    </row>
    <row r="2554" spans="1:1">
      <c r="A2554" s="275"/>
    </row>
    <row r="2555" spans="1:1">
      <c r="A2555" s="275"/>
    </row>
    <row r="2556" spans="1:1">
      <c r="A2556" s="275"/>
    </row>
    <row r="2557" spans="1:1">
      <c r="A2557" s="275"/>
    </row>
    <row r="2558" spans="1:1">
      <c r="A2558" s="275"/>
    </row>
    <row r="2559" spans="1:1">
      <c r="A2559" s="275"/>
    </row>
    <row r="2560" spans="1:1">
      <c r="A2560" s="275"/>
    </row>
    <row r="2561" spans="1:1">
      <c r="A2561" s="275"/>
    </row>
    <row r="2562" spans="1:1">
      <c r="A2562" s="275"/>
    </row>
    <row r="2563" spans="1:1">
      <c r="A2563" s="275"/>
    </row>
    <row r="2564" spans="1:1">
      <c r="A2564" s="275"/>
    </row>
    <row r="2565" spans="1:1">
      <c r="A2565" s="275"/>
    </row>
    <row r="2566" spans="1:1">
      <c r="A2566" s="275"/>
    </row>
    <row r="2567" spans="1:1">
      <c r="A2567" s="275"/>
    </row>
    <row r="2568" spans="1:1">
      <c r="A2568" s="275"/>
    </row>
    <row r="2569" spans="1:1">
      <c r="A2569" s="275"/>
    </row>
    <row r="2570" spans="1:1">
      <c r="A2570" s="275"/>
    </row>
    <row r="2571" spans="1:1">
      <c r="A2571" s="275"/>
    </row>
    <row r="2572" spans="1:1">
      <c r="A2572" s="275"/>
    </row>
    <row r="2573" spans="1:1">
      <c r="A2573" s="275"/>
    </row>
    <row r="2574" spans="1:1">
      <c r="A2574" s="275"/>
    </row>
    <row r="2575" spans="1:1">
      <c r="A2575" s="275"/>
    </row>
    <row r="2576" spans="1:1">
      <c r="A2576" s="275"/>
    </row>
    <row r="2577" spans="1:1">
      <c r="A2577" s="275"/>
    </row>
    <row r="2578" spans="1:1">
      <c r="A2578" s="275"/>
    </row>
    <row r="2579" spans="1:1">
      <c r="A2579" s="275"/>
    </row>
    <row r="2580" spans="1:1">
      <c r="A2580" s="275"/>
    </row>
    <row r="2581" spans="1:1">
      <c r="A2581" s="275"/>
    </row>
    <row r="2582" spans="1:1">
      <c r="A2582" s="275"/>
    </row>
    <row r="2583" spans="1:1">
      <c r="A2583" s="275"/>
    </row>
    <row r="2584" spans="1:1">
      <c r="A2584" s="275"/>
    </row>
    <row r="2585" spans="1:1">
      <c r="A2585" s="275"/>
    </row>
    <row r="2586" spans="1:1">
      <c r="A2586" s="275"/>
    </row>
    <row r="2587" spans="1:1">
      <c r="A2587" s="275"/>
    </row>
    <row r="2588" spans="1:1">
      <c r="A2588" s="275"/>
    </row>
    <row r="2589" spans="1:1">
      <c r="A2589" s="275"/>
    </row>
    <row r="2590" spans="1:1">
      <c r="A2590" s="275"/>
    </row>
    <row r="2591" spans="1:1">
      <c r="A2591" s="275"/>
    </row>
    <row r="2592" spans="1:1">
      <c r="A2592" s="275"/>
    </row>
    <row r="2593" spans="1:1">
      <c r="A2593" s="275"/>
    </row>
    <row r="2594" spans="1:1">
      <c r="A2594" s="275"/>
    </row>
    <row r="2595" spans="1:1">
      <c r="A2595" s="275"/>
    </row>
    <row r="2596" spans="1:1">
      <c r="A2596" s="275"/>
    </row>
    <row r="2597" spans="1:1">
      <c r="A2597" s="275"/>
    </row>
    <row r="2598" spans="1:1">
      <c r="A2598" s="275"/>
    </row>
    <row r="2599" spans="1:1">
      <c r="A2599" s="275"/>
    </row>
    <row r="2600" spans="1:1">
      <c r="A2600" s="275"/>
    </row>
    <row r="2601" spans="1:1">
      <c r="A2601" s="275"/>
    </row>
    <row r="2602" spans="1:1">
      <c r="A2602" s="275"/>
    </row>
    <row r="2603" spans="1:1">
      <c r="A2603" s="275"/>
    </row>
    <row r="2604" spans="1:1">
      <c r="A2604" s="275"/>
    </row>
    <row r="2605" spans="1:1">
      <c r="A2605" s="275"/>
    </row>
    <row r="2606" spans="1:1">
      <c r="A2606" s="275"/>
    </row>
    <row r="2607" spans="1:1">
      <c r="A2607" s="275"/>
    </row>
    <row r="2608" spans="1:1">
      <c r="A2608" s="275"/>
    </row>
    <row r="2609" spans="1:1">
      <c r="A2609" s="275"/>
    </row>
    <row r="2610" spans="1:1">
      <c r="A2610" s="275"/>
    </row>
    <row r="2611" spans="1:1">
      <c r="A2611" s="275"/>
    </row>
    <row r="2612" spans="1:1">
      <c r="A2612" s="275"/>
    </row>
    <row r="2613" spans="1:1">
      <c r="A2613" s="275"/>
    </row>
    <row r="2614" spans="1:1">
      <c r="A2614" s="275"/>
    </row>
    <row r="2615" spans="1:1">
      <c r="A2615" s="275"/>
    </row>
    <row r="2616" spans="1:1">
      <c r="A2616" s="275"/>
    </row>
    <row r="2617" spans="1:1">
      <c r="A2617" s="275"/>
    </row>
    <row r="2618" spans="1:1">
      <c r="A2618" s="275"/>
    </row>
    <row r="2619" spans="1:1">
      <c r="A2619" s="275"/>
    </row>
    <row r="2620" spans="1:1">
      <c r="A2620" s="275"/>
    </row>
    <row r="2621" spans="1:1">
      <c r="A2621" s="275"/>
    </row>
    <row r="2622" spans="1:1">
      <c r="A2622" s="275"/>
    </row>
    <row r="2623" spans="1:1">
      <c r="A2623" s="275"/>
    </row>
    <row r="2624" spans="1:1">
      <c r="A2624" s="275"/>
    </row>
    <row r="2625" spans="1:1">
      <c r="A2625" s="275"/>
    </row>
    <row r="2626" spans="1:1">
      <c r="A2626" s="275"/>
    </row>
    <row r="2627" spans="1:1">
      <c r="A2627" s="275"/>
    </row>
    <row r="2628" spans="1:1">
      <c r="A2628" s="275"/>
    </row>
    <row r="2629" spans="1:1">
      <c r="A2629" s="275"/>
    </row>
    <row r="2630" spans="1:1">
      <c r="A2630" s="275"/>
    </row>
    <row r="2631" spans="1:1">
      <c r="A2631" s="275"/>
    </row>
    <row r="2632" spans="1:1">
      <c r="A2632" s="275"/>
    </row>
    <row r="2633" spans="1:1">
      <c r="A2633" s="275"/>
    </row>
    <row r="2634" spans="1:1">
      <c r="A2634" s="275"/>
    </row>
    <row r="2635" spans="1:1">
      <c r="A2635" s="275"/>
    </row>
    <row r="2636" spans="1:1">
      <c r="A2636" s="275"/>
    </row>
    <row r="2637" spans="1:1">
      <c r="A2637" s="275"/>
    </row>
    <row r="2638" spans="1:1">
      <c r="A2638" s="275"/>
    </row>
    <row r="2639" spans="1:1">
      <c r="A2639" s="275"/>
    </row>
    <row r="2640" spans="1:1">
      <c r="A2640" s="275"/>
    </row>
    <row r="2641" spans="1:1">
      <c r="A2641" s="275"/>
    </row>
    <row r="2642" spans="1:1">
      <c r="A2642" s="275"/>
    </row>
    <row r="2643" spans="1:1">
      <c r="A2643" s="275"/>
    </row>
    <row r="2644" spans="1:1">
      <c r="A2644" s="275"/>
    </row>
    <row r="2645" spans="1:1">
      <c r="A2645" s="275"/>
    </row>
    <row r="2646" spans="1:1">
      <c r="A2646" s="275"/>
    </row>
    <row r="2647" spans="1:1">
      <c r="A2647" s="275"/>
    </row>
    <row r="2648" spans="1:1">
      <c r="A2648" s="275"/>
    </row>
    <row r="2649" spans="1:1">
      <c r="A2649" s="275"/>
    </row>
    <row r="2650" spans="1:1">
      <c r="A2650" s="275"/>
    </row>
    <row r="2651" spans="1:1">
      <c r="A2651" s="275"/>
    </row>
    <row r="2652" spans="1:1">
      <c r="A2652" s="275"/>
    </row>
    <row r="2653" spans="1:1">
      <c r="A2653" s="275"/>
    </row>
    <row r="2654" spans="1:1">
      <c r="A2654" s="275"/>
    </row>
    <row r="2655" spans="1:1">
      <c r="A2655" s="275"/>
    </row>
    <row r="2656" spans="1:1">
      <c r="A2656" s="275"/>
    </row>
    <row r="2657" spans="1:1">
      <c r="A2657" s="275"/>
    </row>
    <row r="2658" spans="1:1">
      <c r="A2658" s="275"/>
    </row>
    <row r="2659" spans="1:1">
      <c r="A2659" s="275"/>
    </row>
    <row r="2660" spans="1:1">
      <c r="A2660" s="275"/>
    </row>
    <row r="2661" spans="1:1">
      <c r="A2661" s="275"/>
    </row>
    <row r="2662" spans="1:1">
      <c r="A2662" s="275"/>
    </row>
    <row r="2663" spans="1:1">
      <c r="A2663" s="275"/>
    </row>
    <row r="2664" spans="1:1">
      <c r="A2664" s="275"/>
    </row>
    <row r="2665" spans="1:1">
      <c r="A2665" s="275"/>
    </row>
    <row r="2666" spans="1:1">
      <c r="A2666" s="275"/>
    </row>
    <row r="2667" spans="1:1">
      <c r="A2667" s="275"/>
    </row>
    <row r="2668" spans="1:1">
      <c r="A2668" s="275"/>
    </row>
    <row r="2669" spans="1:1">
      <c r="A2669" s="275"/>
    </row>
    <row r="2670" spans="1:1">
      <c r="A2670" s="275"/>
    </row>
    <row r="2671" spans="1:1">
      <c r="A2671" s="275"/>
    </row>
    <row r="2672" spans="1:1">
      <c r="A2672" s="275"/>
    </row>
    <row r="2673" spans="1:1">
      <c r="A2673" s="275"/>
    </row>
    <row r="2674" spans="1:1">
      <c r="A2674" s="275"/>
    </row>
    <row r="2675" spans="1:1">
      <c r="A2675" s="275"/>
    </row>
    <row r="2676" spans="1:1">
      <c r="A2676" s="275"/>
    </row>
    <row r="2677" spans="1:1">
      <c r="A2677" s="275"/>
    </row>
    <row r="2678" spans="1:1">
      <c r="A2678" s="275"/>
    </row>
    <row r="2679" spans="1:1">
      <c r="A2679" s="275"/>
    </row>
    <row r="2680" spans="1:1">
      <c r="A2680" s="275"/>
    </row>
    <row r="2681" spans="1:1">
      <c r="A2681" s="275"/>
    </row>
    <row r="2682" spans="1:1">
      <c r="A2682" s="275"/>
    </row>
    <row r="2683" spans="1:1">
      <c r="A2683" s="275"/>
    </row>
    <row r="2684" spans="1:1">
      <c r="A2684" s="275"/>
    </row>
    <row r="2685" spans="1:1">
      <c r="A2685" s="275"/>
    </row>
    <row r="2686" spans="1:1">
      <c r="A2686" s="275"/>
    </row>
    <row r="2687" spans="1:1">
      <c r="A2687" s="275"/>
    </row>
    <row r="2688" spans="1:1">
      <c r="A2688" s="275"/>
    </row>
    <row r="2689" spans="1:1">
      <c r="A2689" s="275"/>
    </row>
    <row r="2690" spans="1:1">
      <c r="A2690" s="275"/>
    </row>
    <row r="2691" spans="1:1">
      <c r="A2691" s="275"/>
    </row>
    <row r="2692" spans="1:1">
      <c r="A2692" s="275"/>
    </row>
    <row r="2693" spans="1:1">
      <c r="A2693" s="275"/>
    </row>
    <row r="2694" spans="1:1">
      <c r="A2694" s="275"/>
    </row>
    <row r="2695" spans="1:1">
      <c r="A2695" s="275"/>
    </row>
    <row r="2696" spans="1:1">
      <c r="A2696" s="275"/>
    </row>
    <row r="2697" spans="1:1">
      <c r="A2697" s="275"/>
    </row>
    <row r="2698" spans="1:1">
      <c r="A2698" s="275"/>
    </row>
    <row r="2699" spans="1:1">
      <c r="A2699" s="275"/>
    </row>
    <row r="2700" spans="1:1">
      <c r="A2700" s="275"/>
    </row>
    <row r="2701" spans="1:1">
      <c r="A2701" s="275"/>
    </row>
    <row r="2702" spans="1:1">
      <c r="A2702" s="275"/>
    </row>
    <row r="2703" spans="1:1">
      <c r="A2703" s="275"/>
    </row>
    <row r="2704" spans="1:1">
      <c r="A2704" s="275"/>
    </row>
    <row r="2705" spans="1:1">
      <c r="A2705" s="275"/>
    </row>
    <row r="2706" spans="1:1">
      <c r="A2706" s="275"/>
    </row>
    <row r="2707" spans="1:1">
      <c r="A2707" s="275"/>
    </row>
    <row r="2708" spans="1:1">
      <c r="A2708" s="275"/>
    </row>
    <row r="2709" spans="1:1">
      <c r="A2709" s="275"/>
    </row>
    <row r="2710" spans="1:1">
      <c r="A2710" s="275"/>
    </row>
    <row r="2711" spans="1:1">
      <c r="A2711" s="275"/>
    </row>
    <row r="2712" spans="1:1">
      <c r="A2712" s="275"/>
    </row>
    <row r="2713" spans="1:1">
      <c r="A2713" s="275"/>
    </row>
    <row r="2714" spans="1:1">
      <c r="A2714" s="275"/>
    </row>
    <row r="2715" spans="1:1">
      <c r="A2715" s="275"/>
    </row>
    <row r="2716" spans="1:1">
      <c r="A2716" s="275"/>
    </row>
    <row r="2717" spans="1:1">
      <c r="A2717" s="275"/>
    </row>
    <row r="2718" spans="1:1">
      <c r="A2718" s="275"/>
    </row>
    <row r="2719" spans="1:1">
      <c r="A2719" s="275"/>
    </row>
    <row r="2720" spans="1:1">
      <c r="A2720" s="275"/>
    </row>
    <row r="2721" spans="1:1">
      <c r="A2721" s="275"/>
    </row>
    <row r="2722" spans="1:1">
      <c r="A2722" s="275"/>
    </row>
    <row r="2723" spans="1:1">
      <c r="A2723" s="275"/>
    </row>
    <row r="2724" spans="1:1">
      <c r="A2724" s="275"/>
    </row>
    <row r="2725" spans="1:1">
      <c r="A2725" s="275"/>
    </row>
    <row r="2726" spans="1:1">
      <c r="A2726" s="275"/>
    </row>
    <row r="2727" spans="1:1">
      <c r="A2727" s="275"/>
    </row>
    <row r="2728" spans="1:1">
      <c r="A2728" s="275"/>
    </row>
    <row r="2729" spans="1:1">
      <c r="A2729" s="275"/>
    </row>
    <row r="2730" spans="1:1">
      <c r="A2730" s="275"/>
    </row>
    <row r="2731" spans="1:1">
      <c r="A2731" s="275"/>
    </row>
    <row r="2732" spans="1:1">
      <c r="A2732" s="275"/>
    </row>
    <row r="2733" spans="1:1">
      <c r="A2733" s="275"/>
    </row>
    <row r="2734" spans="1:1">
      <c r="A2734" s="275"/>
    </row>
    <row r="2735" spans="1:1">
      <c r="A2735" s="275"/>
    </row>
    <row r="2736" spans="1:1">
      <c r="A2736" s="275"/>
    </row>
    <row r="2737" spans="1:1">
      <c r="A2737" s="275"/>
    </row>
    <row r="2738" spans="1:1">
      <c r="A2738" s="275"/>
    </row>
    <row r="2739" spans="1:1">
      <c r="A2739" s="275"/>
    </row>
    <row r="2740" spans="1:1">
      <c r="A2740" s="275"/>
    </row>
    <row r="2741" spans="1:1">
      <c r="A2741" s="275"/>
    </row>
    <row r="2742" spans="1:1">
      <c r="A2742" s="275"/>
    </row>
    <row r="2743" spans="1:1">
      <c r="A2743" s="275"/>
    </row>
    <row r="2744" spans="1:1">
      <c r="A2744" s="275"/>
    </row>
    <row r="2745" spans="1:1">
      <c r="A2745" s="275"/>
    </row>
    <row r="2746" spans="1:1">
      <c r="A2746" s="275"/>
    </row>
    <row r="2747" spans="1:1">
      <c r="A2747" s="275"/>
    </row>
    <row r="2748" spans="1:1">
      <c r="A2748" s="275"/>
    </row>
    <row r="2749" spans="1:1">
      <c r="A2749" s="275"/>
    </row>
    <row r="2750" spans="1:1">
      <c r="A2750" s="275"/>
    </row>
    <row r="2751" spans="1:1">
      <c r="A2751" s="275"/>
    </row>
    <row r="2752" spans="1:1">
      <c r="A2752" s="275"/>
    </row>
    <row r="2753" spans="1:1">
      <c r="A2753" s="275"/>
    </row>
    <row r="2754" spans="1:1">
      <c r="A2754" s="275"/>
    </row>
    <row r="2755" spans="1:1">
      <c r="A2755" s="275"/>
    </row>
    <row r="2756" spans="1:1">
      <c r="A2756" s="275"/>
    </row>
    <row r="2757" spans="1:1">
      <c r="A2757" s="275"/>
    </row>
    <row r="2758" spans="1:1">
      <c r="A2758" s="275"/>
    </row>
    <row r="2759" spans="1:1">
      <c r="A2759" s="275"/>
    </row>
    <row r="2760" spans="1:1">
      <c r="A2760" s="275"/>
    </row>
    <row r="2761" spans="1:1">
      <c r="A2761" s="275"/>
    </row>
    <row r="2762" spans="1:1">
      <c r="A2762" s="275"/>
    </row>
    <row r="2763" spans="1:1">
      <c r="A2763" s="275"/>
    </row>
    <row r="2764" spans="1:1">
      <c r="A2764" s="275"/>
    </row>
    <row r="2765" spans="1:1">
      <c r="A2765" s="275"/>
    </row>
    <row r="2766" spans="1:1">
      <c r="A2766" s="275"/>
    </row>
    <row r="2767" spans="1:1">
      <c r="A2767" s="275"/>
    </row>
    <row r="2768" spans="1:1">
      <c r="A2768" s="275"/>
    </row>
    <row r="2769" spans="1:1">
      <c r="A2769" s="275"/>
    </row>
    <row r="2770" spans="1:1">
      <c r="A2770" s="275"/>
    </row>
    <row r="2771" spans="1:1">
      <c r="A2771" s="275"/>
    </row>
    <row r="2772" spans="1:1">
      <c r="A2772" s="275"/>
    </row>
    <row r="2773" spans="1:1">
      <c r="A2773" s="275"/>
    </row>
    <row r="2774" spans="1:1">
      <c r="A2774" s="275"/>
    </row>
    <row r="2775" spans="1:1">
      <c r="A2775" s="275"/>
    </row>
    <row r="2776" spans="1:1">
      <c r="A2776" s="275"/>
    </row>
    <row r="2777" spans="1:1">
      <c r="A2777" s="275"/>
    </row>
    <row r="2778" spans="1:1">
      <c r="A2778" s="275"/>
    </row>
    <row r="2779" spans="1:1">
      <c r="A2779" s="275"/>
    </row>
    <row r="2780" spans="1:1">
      <c r="A2780" s="275"/>
    </row>
    <row r="2781" spans="1:1">
      <c r="A2781" s="275"/>
    </row>
    <row r="2782" spans="1:1">
      <c r="A2782" s="275"/>
    </row>
    <row r="2783" spans="1:1">
      <c r="A2783" s="275"/>
    </row>
    <row r="2784" spans="1:1">
      <c r="A2784" s="275"/>
    </row>
    <row r="2785" spans="1:1">
      <c r="A2785" s="275"/>
    </row>
    <row r="2786" spans="1:1">
      <c r="A2786" s="275"/>
    </row>
    <row r="2787" spans="1:1">
      <c r="A2787" s="275"/>
    </row>
    <row r="2788" spans="1:1">
      <c r="A2788" s="275"/>
    </row>
    <row r="2789" spans="1:1">
      <c r="A2789" s="275"/>
    </row>
    <row r="2790" spans="1:1">
      <c r="A2790" s="275"/>
    </row>
    <row r="2791" spans="1:1">
      <c r="A2791" s="275"/>
    </row>
    <row r="2792" spans="1:1">
      <c r="A2792" s="275"/>
    </row>
    <row r="2793" spans="1:1">
      <c r="A2793" s="275"/>
    </row>
    <row r="2794" spans="1:1">
      <c r="A2794" s="275"/>
    </row>
    <row r="2795" spans="1:1">
      <c r="A2795" s="275"/>
    </row>
    <row r="2796" spans="1:1">
      <c r="A2796" s="275"/>
    </row>
    <row r="2797" spans="1:1">
      <c r="A2797" s="275"/>
    </row>
    <row r="2798" spans="1:1">
      <c r="A2798" s="275"/>
    </row>
    <row r="2799" spans="1:1">
      <c r="A2799" s="275"/>
    </row>
    <row r="2800" spans="1:1">
      <c r="A2800" s="275"/>
    </row>
    <row r="2801" spans="1:1">
      <c r="A2801" s="275"/>
    </row>
    <row r="2802" spans="1:1">
      <c r="A2802" s="275"/>
    </row>
    <row r="2803" spans="1:1">
      <c r="A2803" s="275"/>
    </row>
    <row r="2804" spans="1:1">
      <c r="A2804" s="275"/>
    </row>
    <row r="2805" spans="1:1">
      <c r="A2805" s="275"/>
    </row>
    <row r="2806" spans="1:1">
      <c r="A2806" s="275"/>
    </row>
    <row r="2807" spans="1:1">
      <c r="A2807" s="275"/>
    </row>
    <row r="2808" spans="1:1">
      <c r="A2808" s="275"/>
    </row>
    <row r="2809" spans="1:1">
      <c r="A2809" s="275"/>
    </row>
    <row r="2810" spans="1:1">
      <c r="A2810" s="275"/>
    </row>
    <row r="2811" spans="1:1">
      <c r="A2811" s="275"/>
    </row>
    <row r="2812" spans="1:1">
      <c r="A2812" s="275"/>
    </row>
    <row r="2813" spans="1:1">
      <c r="A2813" s="275"/>
    </row>
    <row r="2814" spans="1:1">
      <c r="A2814" s="275"/>
    </row>
    <row r="2815" spans="1:1">
      <c r="A2815" s="275"/>
    </row>
    <row r="2816" spans="1:1">
      <c r="A2816" s="275"/>
    </row>
    <row r="2817" spans="1:1">
      <c r="A2817" s="275"/>
    </row>
    <row r="2818" spans="1:1">
      <c r="A2818" s="275"/>
    </row>
    <row r="2819" spans="1:1">
      <c r="A2819" s="275"/>
    </row>
    <row r="2820" spans="1:1">
      <c r="A2820" s="275"/>
    </row>
    <row r="2821" spans="1:1">
      <c r="A2821" s="275"/>
    </row>
    <row r="2822" spans="1:1">
      <c r="A2822" s="275"/>
    </row>
    <row r="2823" spans="1:1">
      <c r="A2823" s="275"/>
    </row>
    <row r="2824" spans="1:1">
      <c r="A2824" s="275"/>
    </row>
    <row r="2825" spans="1:1">
      <c r="A2825" s="275"/>
    </row>
    <row r="2826" spans="1:1">
      <c r="A2826" s="275"/>
    </row>
    <row r="2827" spans="1:1">
      <c r="A2827" s="275"/>
    </row>
    <row r="2828" spans="1:1">
      <c r="A2828" s="275"/>
    </row>
    <row r="2829" spans="1:1">
      <c r="A2829" s="275"/>
    </row>
    <row r="2830" spans="1:1">
      <c r="A2830" s="275"/>
    </row>
    <row r="2831" spans="1:1">
      <c r="A2831" s="275"/>
    </row>
    <row r="2832" spans="1:1">
      <c r="A2832" s="275"/>
    </row>
    <row r="2833" spans="1:1">
      <c r="A2833" s="275"/>
    </row>
    <row r="2834" spans="1:1">
      <c r="A2834" s="275"/>
    </row>
    <row r="2835" spans="1:1">
      <c r="A2835" s="275"/>
    </row>
    <row r="2836" spans="1:1">
      <c r="A2836" s="275"/>
    </row>
    <row r="2837" spans="1:1">
      <c r="A2837" s="275"/>
    </row>
    <row r="2838" spans="1:1">
      <c r="A2838" s="275"/>
    </row>
    <row r="2839" spans="1:1">
      <c r="A2839" s="275"/>
    </row>
    <row r="2840" spans="1:1">
      <c r="A2840" s="275"/>
    </row>
    <row r="2841" spans="1:1">
      <c r="A2841" s="275"/>
    </row>
    <row r="2842" spans="1:1">
      <c r="A2842" s="275"/>
    </row>
    <row r="2843" spans="1:1">
      <c r="A2843" s="275"/>
    </row>
    <row r="2844" spans="1:1">
      <c r="A2844" s="275"/>
    </row>
    <row r="2845" spans="1:1">
      <c r="A2845" s="275"/>
    </row>
    <row r="2846" spans="1:1">
      <c r="A2846" s="275"/>
    </row>
    <row r="2847" spans="1:1">
      <c r="A2847" s="275"/>
    </row>
    <row r="2848" spans="1:1">
      <c r="A2848" s="275"/>
    </row>
    <row r="2849" spans="1:1">
      <c r="A2849" s="275"/>
    </row>
    <row r="2850" spans="1:1">
      <c r="A2850" s="275"/>
    </row>
    <row r="2851" spans="1:1">
      <c r="A2851" s="275"/>
    </row>
    <row r="2852" spans="1:1">
      <c r="A2852" s="275"/>
    </row>
    <row r="2853" spans="1:1">
      <c r="A2853" s="275"/>
    </row>
    <row r="2854" spans="1:1">
      <c r="A2854" s="275"/>
    </row>
    <row r="2855" spans="1:1">
      <c r="A2855" s="275"/>
    </row>
    <row r="2856" spans="1:1">
      <c r="A2856" s="275"/>
    </row>
    <row r="2857" spans="1:1">
      <c r="A2857" s="275"/>
    </row>
    <row r="2858" spans="1:1">
      <c r="A2858" s="275"/>
    </row>
    <row r="2859" spans="1:1">
      <c r="A2859" s="275"/>
    </row>
    <row r="2860" spans="1:1">
      <c r="A2860" s="275"/>
    </row>
    <row r="2861" spans="1:1">
      <c r="A2861" s="275"/>
    </row>
    <row r="2862" spans="1:1">
      <c r="A2862" s="275"/>
    </row>
    <row r="2863" spans="1:1">
      <c r="A2863" s="275"/>
    </row>
    <row r="2864" spans="1:1">
      <c r="A2864" s="275"/>
    </row>
    <row r="2865" spans="1:1">
      <c r="A2865" s="275"/>
    </row>
    <row r="2866" spans="1:1">
      <c r="A2866" s="275"/>
    </row>
    <row r="2867" spans="1:1">
      <c r="A2867" s="275"/>
    </row>
    <row r="2868" spans="1:1">
      <c r="A2868" s="275"/>
    </row>
    <row r="2869" spans="1:1">
      <c r="A2869" s="275"/>
    </row>
    <row r="2870" spans="1:1">
      <c r="A2870" s="275"/>
    </row>
    <row r="2871" spans="1:1">
      <c r="A2871" s="275"/>
    </row>
    <row r="2872" spans="1:1">
      <c r="A2872" s="275"/>
    </row>
    <row r="2873" spans="1:1">
      <c r="A2873" s="275"/>
    </row>
    <row r="2874" spans="1:1">
      <c r="A2874" s="275"/>
    </row>
    <row r="2875" spans="1:1">
      <c r="A2875" s="275"/>
    </row>
    <row r="2876" spans="1:1">
      <c r="A2876" s="275"/>
    </row>
    <row r="2877" spans="1:1">
      <c r="A2877" s="275"/>
    </row>
    <row r="2878" spans="1:1">
      <c r="A2878" s="275"/>
    </row>
    <row r="2879" spans="1:1">
      <c r="A2879" s="275"/>
    </row>
    <row r="2880" spans="1:1">
      <c r="A2880" s="275"/>
    </row>
    <row r="2881" spans="1:1">
      <c r="A2881" s="275"/>
    </row>
    <row r="2882" spans="1:1">
      <c r="A2882" s="275"/>
    </row>
    <row r="2883" spans="1:1">
      <c r="A2883" s="275"/>
    </row>
    <row r="2884" spans="1:1">
      <c r="A2884" s="275"/>
    </row>
    <row r="2885" spans="1:1">
      <c r="A2885" s="275"/>
    </row>
    <row r="2886" spans="1:1">
      <c r="A2886" s="275"/>
    </row>
    <row r="2887" spans="1:1">
      <c r="A2887" s="275"/>
    </row>
    <row r="2888" spans="1:1">
      <c r="A2888" s="275"/>
    </row>
    <row r="2889" spans="1:1">
      <c r="A2889" s="275"/>
    </row>
    <row r="2890" spans="1:1">
      <c r="A2890" s="275"/>
    </row>
    <row r="2891" spans="1:1">
      <c r="A2891" s="275"/>
    </row>
    <row r="2892" spans="1:1">
      <c r="A2892" s="275"/>
    </row>
    <row r="2893" spans="1:1">
      <c r="A2893" s="275"/>
    </row>
    <row r="2894" spans="1:1">
      <c r="A2894" s="275"/>
    </row>
    <row r="2895" spans="1:1">
      <c r="A2895" s="275"/>
    </row>
    <row r="2896" spans="1:1">
      <c r="A2896" s="275"/>
    </row>
    <row r="2897" spans="1:1">
      <c r="A2897" s="275"/>
    </row>
    <row r="2898" spans="1:1">
      <c r="A2898" s="275"/>
    </row>
    <row r="2899" spans="1:1">
      <c r="A2899" s="275"/>
    </row>
    <row r="2900" spans="1:1">
      <c r="A2900" s="275"/>
    </row>
    <row r="2901" spans="1:1">
      <c r="A2901" s="275"/>
    </row>
    <row r="2902" spans="1:1">
      <c r="A2902" s="275"/>
    </row>
    <row r="2903" spans="1:1">
      <c r="A2903" s="275"/>
    </row>
    <row r="2904" spans="1:1">
      <c r="A2904" s="275"/>
    </row>
    <row r="2905" spans="1:1">
      <c r="A2905" s="275"/>
    </row>
    <row r="2906" spans="1:1">
      <c r="A2906" s="275"/>
    </row>
    <row r="2907" spans="1:1">
      <c r="A2907" s="275"/>
    </row>
    <row r="2908" spans="1:1">
      <c r="A2908" s="275"/>
    </row>
    <row r="2909" spans="1:1">
      <c r="A2909" s="275"/>
    </row>
    <row r="2910" spans="1:1">
      <c r="A2910" s="275"/>
    </row>
    <row r="2911" spans="1:1">
      <c r="A2911" s="275"/>
    </row>
    <row r="2912" spans="1:1">
      <c r="A2912" s="275"/>
    </row>
    <row r="2913" spans="1:1">
      <c r="A2913" s="275"/>
    </row>
    <row r="2914" spans="1:1">
      <c r="A2914" s="275"/>
    </row>
    <row r="2915" spans="1:1">
      <c r="A2915" s="275"/>
    </row>
    <row r="2916" spans="1:1">
      <c r="A2916" s="275"/>
    </row>
    <row r="2917" spans="1:1">
      <c r="A2917" s="275"/>
    </row>
    <row r="2918" spans="1:1">
      <c r="A2918" s="275"/>
    </row>
    <row r="2919" spans="1:1">
      <c r="A2919" s="275"/>
    </row>
    <row r="2920" spans="1:1">
      <c r="A2920" s="275"/>
    </row>
    <row r="2921" spans="1:1">
      <c r="A2921" s="275"/>
    </row>
    <row r="2922" spans="1:1">
      <c r="A2922" s="275"/>
    </row>
    <row r="2923" spans="1:1">
      <c r="A2923" s="275"/>
    </row>
    <row r="2924" spans="1:1">
      <c r="A2924" s="275"/>
    </row>
    <row r="2925" spans="1:1">
      <c r="A2925" s="275"/>
    </row>
    <row r="2926" spans="1:1">
      <c r="A2926" s="275"/>
    </row>
    <row r="2927" spans="1:1">
      <c r="A2927" s="275"/>
    </row>
    <row r="2928" spans="1:1">
      <c r="A2928" s="275"/>
    </row>
    <row r="2929" spans="1:1">
      <c r="A2929" s="275"/>
    </row>
    <row r="2930" spans="1:1">
      <c r="A2930" s="275"/>
    </row>
    <row r="2931" spans="1:1">
      <c r="A2931" s="275"/>
    </row>
    <row r="2932" spans="1:1">
      <c r="A2932" s="275"/>
    </row>
    <row r="2933" spans="1:1">
      <c r="A2933" s="275"/>
    </row>
    <row r="2934" spans="1:1">
      <c r="A2934" s="275"/>
    </row>
    <row r="2935" spans="1:1">
      <c r="A2935" s="275"/>
    </row>
    <row r="2936" spans="1:1">
      <c r="A2936" s="275"/>
    </row>
    <row r="2937" spans="1:1">
      <c r="A2937" s="275"/>
    </row>
    <row r="2938" spans="1:1">
      <c r="A2938" s="275"/>
    </row>
    <row r="2939" spans="1:1">
      <c r="A2939" s="275"/>
    </row>
    <row r="2940" spans="1:1">
      <c r="A2940" s="275"/>
    </row>
    <row r="2941" spans="1:1">
      <c r="A2941" s="275"/>
    </row>
    <row r="2942" spans="1:1">
      <c r="A2942" s="275"/>
    </row>
    <row r="2943" spans="1:1">
      <c r="A2943" s="275"/>
    </row>
    <row r="2944" spans="1:1">
      <c r="A2944" s="275"/>
    </row>
    <row r="2945" spans="1:1">
      <c r="A2945" s="275"/>
    </row>
    <row r="2946" spans="1:1">
      <c r="A2946" s="275"/>
    </row>
    <row r="2947" spans="1:1">
      <c r="A2947" s="275"/>
    </row>
    <row r="2948" spans="1:1">
      <c r="A2948" s="275"/>
    </row>
    <row r="2949" spans="1:1">
      <c r="A2949" s="275"/>
    </row>
    <row r="2950" spans="1:1">
      <c r="A2950" s="275"/>
    </row>
    <row r="2951" spans="1:1">
      <c r="A2951" s="275"/>
    </row>
    <row r="2952" spans="1:1">
      <c r="A2952" s="275"/>
    </row>
    <row r="2953" spans="1:1">
      <c r="A2953" s="275"/>
    </row>
    <row r="2954" spans="1:1">
      <c r="A2954" s="275"/>
    </row>
    <row r="2955" spans="1:1">
      <c r="A2955" s="275"/>
    </row>
    <row r="2956" spans="1:1">
      <c r="A2956" s="275"/>
    </row>
    <row r="2957" spans="1:1">
      <c r="A2957" s="275"/>
    </row>
    <row r="2958" spans="1:1">
      <c r="A2958" s="275"/>
    </row>
    <row r="2959" spans="1:1">
      <c r="A2959" s="275"/>
    </row>
    <row r="2960" spans="1:1">
      <c r="A2960" s="275"/>
    </row>
    <row r="2961" spans="1:1">
      <c r="A2961" s="275"/>
    </row>
    <row r="2962" spans="1:1">
      <c r="A2962" s="275"/>
    </row>
    <row r="2963" spans="1:1">
      <c r="A2963" s="275"/>
    </row>
    <row r="2964" spans="1:1">
      <c r="A2964" s="275"/>
    </row>
    <row r="2965" spans="1:1">
      <c r="A2965" s="275"/>
    </row>
    <row r="2966" spans="1:1">
      <c r="A2966" s="275"/>
    </row>
    <row r="2967" spans="1:1">
      <c r="A2967" s="275"/>
    </row>
    <row r="2968" spans="1:1">
      <c r="A2968" s="275"/>
    </row>
    <row r="2969" spans="1:1">
      <c r="A2969" s="275"/>
    </row>
    <row r="2970" spans="1:1">
      <c r="A2970" s="275"/>
    </row>
    <row r="2971" spans="1:1">
      <c r="A2971" s="275"/>
    </row>
    <row r="2972" spans="1:1">
      <c r="A2972" s="275"/>
    </row>
    <row r="2973" spans="1:1">
      <c r="A2973" s="275"/>
    </row>
    <row r="2974" spans="1:1">
      <c r="A2974" s="275"/>
    </row>
    <row r="2975" spans="1:1">
      <c r="A2975" s="275"/>
    </row>
    <row r="2976" spans="1:1">
      <c r="A2976" s="275"/>
    </row>
    <row r="2977" spans="1:1">
      <c r="A2977" s="275"/>
    </row>
    <row r="2978" spans="1:1">
      <c r="A2978" s="275"/>
    </row>
    <row r="2979" spans="1:1">
      <c r="A2979" s="275"/>
    </row>
    <row r="2980" spans="1:1">
      <c r="A2980" s="275"/>
    </row>
    <row r="2981" spans="1:1">
      <c r="A2981" s="275"/>
    </row>
    <row r="2982" spans="1:1">
      <c r="A2982" s="275"/>
    </row>
    <row r="2983" spans="1:1">
      <c r="A2983" s="275"/>
    </row>
    <row r="2984" spans="1:1">
      <c r="A2984" s="275"/>
    </row>
    <row r="2985" spans="1:1">
      <c r="A2985" s="275"/>
    </row>
    <row r="2986" spans="1:1">
      <c r="A2986" s="275"/>
    </row>
    <row r="2987" spans="1:1">
      <c r="A2987" s="275"/>
    </row>
    <row r="2988" spans="1:1">
      <c r="A2988" s="275"/>
    </row>
    <row r="2989" spans="1:1">
      <c r="A2989" s="275"/>
    </row>
    <row r="2990" spans="1:1">
      <c r="A2990" s="275"/>
    </row>
    <row r="2991" spans="1:1">
      <c r="A2991" s="275"/>
    </row>
    <row r="2992" spans="1:1">
      <c r="A2992" s="275"/>
    </row>
    <row r="2993" spans="1:1">
      <c r="A2993" s="275"/>
    </row>
    <row r="2994" spans="1:1">
      <c r="A2994" s="275"/>
    </row>
    <row r="2995" spans="1:1">
      <c r="A2995" s="275"/>
    </row>
    <row r="2996" spans="1:1">
      <c r="A2996" s="275"/>
    </row>
    <row r="2997" spans="1:1">
      <c r="A2997" s="275"/>
    </row>
    <row r="2998" spans="1:1">
      <c r="A2998" s="275"/>
    </row>
    <row r="2999" spans="1:1">
      <c r="A2999" s="275"/>
    </row>
    <row r="3000" spans="1:1">
      <c r="A3000" s="275"/>
    </row>
    <row r="3001" spans="1:1">
      <c r="A3001" s="275"/>
    </row>
    <row r="3002" spans="1:1">
      <c r="A3002" s="275"/>
    </row>
    <row r="3003" spans="1:1">
      <c r="A3003" s="275"/>
    </row>
    <row r="3004" spans="1:1">
      <c r="A3004" s="275"/>
    </row>
    <row r="3005" spans="1:1">
      <c r="A3005" s="275"/>
    </row>
    <row r="3006" spans="1:1">
      <c r="A3006" s="275"/>
    </row>
    <row r="3007" spans="1:1">
      <c r="A3007" s="275"/>
    </row>
    <row r="3008" spans="1:1">
      <c r="A3008" s="275"/>
    </row>
    <row r="3009" spans="1:1">
      <c r="A3009" s="275"/>
    </row>
    <row r="3010" spans="1:1">
      <c r="A3010" s="275"/>
    </row>
    <row r="3011" spans="1:1">
      <c r="A3011" s="275"/>
    </row>
    <row r="3012" spans="1:1">
      <c r="A3012" s="275"/>
    </row>
    <row r="3013" spans="1:1">
      <c r="A3013" s="275"/>
    </row>
    <row r="3014" spans="1:1">
      <c r="A3014" s="275"/>
    </row>
    <row r="3015" spans="1:1">
      <c r="A3015" s="275"/>
    </row>
    <row r="3016" spans="1:1">
      <c r="A3016" s="275"/>
    </row>
    <row r="3017" spans="1:1">
      <c r="A3017" s="275"/>
    </row>
    <row r="3018" spans="1:1">
      <c r="A3018" s="275"/>
    </row>
    <row r="3019" spans="1:1">
      <c r="A3019" s="275"/>
    </row>
    <row r="3020" spans="1:1">
      <c r="A3020" s="275"/>
    </row>
    <row r="3021" spans="1:1">
      <c r="A3021" s="275"/>
    </row>
    <row r="3022" spans="1:1">
      <c r="A3022" s="275"/>
    </row>
    <row r="3023" spans="1:1">
      <c r="A3023" s="275"/>
    </row>
    <row r="3024" spans="1:1">
      <c r="A3024" s="275"/>
    </row>
    <row r="3025" spans="1:1">
      <c r="A3025" s="275"/>
    </row>
    <row r="3026" spans="1:1">
      <c r="A3026" s="275"/>
    </row>
    <row r="3027" spans="1:1">
      <c r="A3027" s="275"/>
    </row>
    <row r="3028" spans="1:1">
      <c r="A3028" s="275"/>
    </row>
    <row r="3029" spans="1:1">
      <c r="A3029" s="275"/>
    </row>
    <row r="3030" spans="1:1">
      <c r="A3030" s="275"/>
    </row>
    <row r="3031" spans="1:1">
      <c r="A3031" s="275"/>
    </row>
    <row r="3032" spans="1:1">
      <c r="A3032" s="275"/>
    </row>
    <row r="3033" spans="1:1">
      <c r="A3033" s="275"/>
    </row>
    <row r="3034" spans="1:1">
      <c r="A3034" s="275"/>
    </row>
    <row r="3035" spans="1:1">
      <c r="A3035" s="275"/>
    </row>
    <row r="3036" spans="1:1">
      <c r="A3036" s="275"/>
    </row>
    <row r="3037" spans="1:1">
      <c r="A3037" s="275"/>
    </row>
    <row r="3038" spans="1:1">
      <c r="A3038" s="275"/>
    </row>
    <row r="3039" spans="1:1">
      <c r="A3039" s="275"/>
    </row>
    <row r="3040" spans="1:1">
      <c r="A3040" s="275"/>
    </row>
    <row r="3041" spans="1:1">
      <c r="A3041" s="275"/>
    </row>
    <row r="3042" spans="1:1">
      <c r="A3042" s="275"/>
    </row>
    <row r="3043" spans="1:1">
      <c r="A3043" s="275"/>
    </row>
    <row r="3044" spans="1:1">
      <c r="A3044" s="275"/>
    </row>
    <row r="3045" spans="1:1">
      <c r="A3045" s="275"/>
    </row>
    <row r="3046" spans="1:1">
      <c r="A3046" s="275"/>
    </row>
    <row r="3047" spans="1:1">
      <c r="A3047" s="275"/>
    </row>
    <row r="3048" spans="1:1">
      <c r="A3048" s="275"/>
    </row>
    <row r="3049" spans="1:1">
      <c r="A3049" s="275"/>
    </row>
    <row r="3050" spans="1:1">
      <c r="A3050" s="275"/>
    </row>
    <row r="3051" spans="1:1">
      <c r="A3051" s="275"/>
    </row>
    <row r="3052" spans="1:1">
      <c r="A3052" s="275"/>
    </row>
    <row r="3053" spans="1:1">
      <c r="A3053" s="275"/>
    </row>
    <row r="3054" spans="1:1">
      <c r="A3054" s="275"/>
    </row>
    <row r="3055" spans="1:1">
      <c r="A3055" s="275"/>
    </row>
    <row r="3056" spans="1:1">
      <c r="A3056" s="275"/>
    </row>
    <row r="3057" spans="1:1">
      <c r="A3057" s="275"/>
    </row>
    <row r="3058" spans="1:1">
      <c r="A3058" s="275"/>
    </row>
    <row r="3059" spans="1:1">
      <c r="A3059" s="275"/>
    </row>
    <row r="3060" spans="1:1">
      <c r="A3060" s="275"/>
    </row>
    <row r="3061" spans="1:1">
      <c r="A3061" s="275"/>
    </row>
    <row r="3062" spans="1:1">
      <c r="A3062" s="275"/>
    </row>
    <row r="3063" spans="1:1">
      <c r="A3063" s="275"/>
    </row>
    <row r="3064" spans="1:1">
      <c r="A3064" s="275"/>
    </row>
    <row r="3065" spans="1:1">
      <c r="A3065" s="275"/>
    </row>
    <row r="3066" spans="1:1">
      <c r="A3066" s="275"/>
    </row>
    <row r="3067" spans="1:1">
      <c r="A3067" s="275"/>
    </row>
    <row r="3068" spans="1:1">
      <c r="A3068" s="275"/>
    </row>
    <row r="3069" spans="1:1">
      <c r="A3069" s="275"/>
    </row>
    <row r="3070" spans="1:1">
      <c r="A3070" s="275"/>
    </row>
    <row r="3071" spans="1:1">
      <c r="A3071" s="275"/>
    </row>
    <row r="3072" spans="1:1">
      <c r="A3072" s="275"/>
    </row>
    <row r="3073" spans="1:1">
      <c r="A3073" s="275"/>
    </row>
    <row r="3074" spans="1:1">
      <c r="A3074" s="275"/>
    </row>
    <row r="3075" spans="1:1">
      <c r="A3075" s="275"/>
    </row>
    <row r="3076" spans="1:1">
      <c r="A3076" s="275"/>
    </row>
    <row r="3077" spans="1:1">
      <c r="A3077" s="275"/>
    </row>
    <row r="3078" spans="1:1">
      <c r="A3078" s="275"/>
    </row>
    <row r="3079" spans="1:1">
      <c r="A3079" s="275"/>
    </row>
    <row r="3080" spans="1:1">
      <c r="A3080" s="275"/>
    </row>
    <row r="3081" spans="1:1">
      <c r="A3081" s="275"/>
    </row>
    <row r="3082" spans="1:1">
      <c r="A3082" s="275"/>
    </row>
    <row r="3083" spans="1:1">
      <c r="A3083" s="275"/>
    </row>
    <row r="3084" spans="1:1">
      <c r="A3084" s="275"/>
    </row>
    <row r="3085" spans="1:1">
      <c r="A3085" s="275"/>
    </row>
    <row r="3086" spans="1:1">
      <c r="A3086" s="275"/>
    </row>
    <row r="3087" spans="1:1">
      <c r="A3087" s="275"/>
    </row>
    <row r="3088" spans="1:1">
      <c r="A3088" s="275"/>
    </row>
    <row r="3089" spans="1:1">
      <c r="A3089" s="275"/>
    </row>
    <row r="3090" spans="1:1">
      <c r="A3090" s="275"/>
    </row>
    <row r="3091" spans="1:1">
      <c r="A3091" s="275"/>
    </row>
    <row r="3092" spans="1:1">
      <c r="A3092" s="275"/>
    </row>
    <row r="3093" spans="1:1">
      <c r="A3093" s="275"/>
    </row>
    <row r="3094" spans="1:1">
      <c r="A3094" s="275"/>
    </row>
    <row r="3095" spans="1:1">
      <c r="A3095" s="275"/>
    </row>
    <row r="3096" spans="1:1">
      <c r="A3096" s="275"/>
    </row>
    <row r="3097" spans="1:1">
      <c r="A3097" s="275"/>
    </row>
    <row r="3098" spans="1:1">
      <c r="A3098" s="275"/>
    </row>
    <row r="3099" spans="1:1">
      <c r="A3099" s="275"/>
    </row>
    <row r="3100" spans="1:1">
      <c r="A3100" s="275"/>
    </row>
    <row r="3101" spans="1:1">
      <c r="A3101" s="275"/>
    </row>
    <row r="3102" spans="1:1">
      <c r="A3102" s="275"/>
    </row>
    <row r="3103" spans="1:1">
      <c r="A3103" s="275"/>
    </row>
    <row r="3104" spans="1:1">
      <c r="A3104" s="275"/>
    </row>
    <row r="3105" spans="1:1">
      <c r="A3105" s="275"/>
    </row>
    <row r="3106" spans="1:1">
      <c r="A3106" s="275"/>
    </row>
    <row r="3107" spans="1:1">
      <c r="A3107" s="275"/>
    </row>
    <row r="3108" spans="1:1">
      <c r="A3108" s="275"/>
    </row>
    <row r="3109" spans="1:1">
      <c r="A3109" s="275"/>
    </row>
    <row r="3110" spans="1:1">
      <c r="A3110" s="275"/>
    </row>
    <row r="3111" spans="1:1">
      <c r="A3111" s="275"/>
    </row>
    <row r="3112" spans="1:1">
      <c r="A3112" s="275"/>
    </row>
    <row r="3113" spans="1:1">
      <c r="A3113" s="275"/>
    </row>
    <row r="3114" spans="1:1">
      <c r="A3114" s="275"/>
    </row>
    <row r="3115" spans="1:1">
      <c r="A3115" s="275"/>
    </row>
    <row r="3116" spans="1:1">
      <c r="A3116" s="275"/>
    </row>
    <row r="3117" spans="1:1">
      <c r="A3117" s="275"/>
    </row>
    <row r="3118" spans="1:1">
      <c r="A3118" s="275"/>
    </row>
    <row r="3119" spans="1:1">
      <c r="A3119" s="275"/>
    </row>
    <row r="3120" spans="1:1">
      <c r="A3120" s="275"/>
    </row>
    <row r="3121" spans="1:1">
      <c r="A3121" s="275"/>
    </row>
    <row r="3122" spans="1:1">
      <c r="A3122" s="275"/>
    </row>
    <row r="3123" spans="1:1">
      <c r="A3123" s="275"/>
    </row>
    <row r="3124" spans="1:1">
      <c r="A3124" s="275"/>
    </row>
    <row r="3125" spans="1:1">
      <c r="A3125" s="275"/>
    </row>
    <row r="3126" spans="1:1">
      <c r="A3126" s="275"/>
    </row>
    <row r="3127" spans="1:1">
      <c r="A3127" s="275"/>
    </row>
    <row r="3128" spans="1:1">
      <c r="A3128" s="275"/>
    </row>
    <row r="3129" spans="1:1">
      <c r="A3129" s="275"/>
    </row>
    <row r="3130" spans="1:1">
      <c r="A3130" s="275"/>
    </row>
    <row r="3131" spans="1:1">
      <c r="A3131" s="275"/>
    </row>
    <row r="3132" spans="1:1">
      <c r="A3132" s="275"/>
    </row>
    <row r="3133" spans="1:1">
      <c r="A3133" s="275"/>
    </row>
    <row r="3134" spans="1:1">
      <c r="A3134" s="275"/>
    </row>
    <row r="3135" spans="1:1">
      <c r="A3135" s="275"/>
    </row>
    <row r="3136" spans="1:1">
      <c r="A3136" s="275"/>
    </row>
    <row r="3137" spans="1:1">
      <c r="A3137" s="275"/>
    </row>
    <row r="3138" spans="1:1">
      <c r="A3138" s="275"/>
    </row>
    <row r="3139" spans="1:1">
      <c r="A3139" s="275"/>
    </row>
    <row r="3140" spans="1:1">
      <c r="A3140" s="275"/>
    </row>
    <row r="3141" spans="1:1">
      <c r="A3141" s="275"/>
    </row>
    <row r="3142" spans="1:1">
      <c r="A3142" s="275"/>
    </row>
    <row r="3143" spans="1:1">
      <c r="A3143" s="275"/>
    </row>
    <row r="3144" spans="1:1">
      <c r="A3144" s="275"/>
    </row>
    <row r="3145" spans="1:1">
      <c r="A3145" s="275"/>
    </row>
    <row r="3146" spans="1:1">
      <c r="A3146" s="275"/>
    </row>
    <row r="3147" spans="1:1">
      <c r="A3147" s="275"/>
    </row>
    <row r="3148" spans="1:1">
      <c r="A3148" s="275"/>
    </row>
    <row r="3149" spans="1:1">
      <c r="A3149" s="275"/>
    </row>
    <row r="3150" spans="1:1">
      <c r="A3150" s="275"/>
    </row>
    <row r="3151" spans="1:1">
      <c r="A3151" s="275"/>
    </row>
    <row r="3152" spans="1:1">
      <c r="A3152" s="275"/>
    </row>
    <row r="3153" spans="1:1">
      <c r="A3153" s="275"/>
    </row>
    <row r="3154" spans="1:1">
      <c r="A3154" s="275"/>
    </row>
    <row r="3155" spans="1:1">
      <c r="A3155" s="275"/>
    </row>
    <row r="3156" spans="1:1">
      <c r="A3156" s="275"/>
    </row>
    <row r="3157" spans="1:1">
      <c r="A3157" s="275"/>
    </row>
    <row r="3158" spans="1:1">
      <c r="A3158" s="275"/>
    </row>
    <row r="3159" spans="1:1">
      <c r="A3159" s="275"/>
    </row>
    <row r="3160" spans="1:1">
      <c r="A3160" s="275"/>
    </row>
    <row r="3161" spans="1:1">
      <c r="A3161" s="275"/>
    </row>
    <row r="3162" spans="1:1">
      <c r="A3162" s="275"/>
    </row>
    <row r="3163" spans="1:1">
      <c r="A3163" s="275"/>
    </row>
    <row r="3164" spans="1:1">
      <c r="A3164" s="275"/>
    </row>
    <row r="3165" spans="1:1">
      <c r="A3165" s="275"/>
    </row>
    <row r="3166" spans="1:1">
      <c r="A3166" s="275"/>
    </row>
    <row r="3167" spans="1:1">
      <c r="A3167" s="275"/>
    </row>
    <row r="3168" spans="1:1">
      <c r="A3168" s="275"/>
    </row>
    <row r="3169" spans="1:1">
      <c r="A3169" s="275"/>
    </row>
    <row r="3170" spans="1:1">
      <c r="A3170" s="275"/>
    </row>
    <row r="3171" spans="1:1">
      <c r="A3171" s="275"/>
    </row>
    <row r="3172" spans="1:1">
      <c r="A3172" s="275"/>
    </row>
    <row r="3173" spans="1:1">
      <c r="A3173" s="275"/>
    </row>
    <row r="3174" spans="1:1">
      <c r="A3174" s="275"/>
    </row>
    <row r="3175" spans="1:1">
      <c r="A3175" s="275"/>
    </row>
    <row r="3176" spans="1:1">
      <c r="A3176" s="275"/>
    </row>
    <row r="3177" spans="1:1">
      <c r="A3177" s="275"/>
    </row>
    <row r="3178" spans="1:1">
      <c r="A3178" s="275"/>
    </row>
    <row r="3179" spans="1:1">
      <c r="A3179" s="275"/>
    </row>
    <row r="3180" spans="1:1">
      <c r="A3180" s="275"/>
    </row>
    <row r="3181" spans="1:1">
      <c r="A3181" s="275"/>
    </row>
    <row r="3182" spans="1:1">
      <c r="A3182" s="275"/>
    </row>
    <row r="3183" spans="1:1">
      <c r="A3183" s="275"/>
    </row>
    <row r="3184" spans="1:1">
      <c r="A3184" s="275"/>
    </row>
    <row r="3185" spans="1:1">
      <c r="A3185" s="275"/>
    </row>
    <row r="3186" spans="1:1">
      <c r="A3186" s="275"/>
    </row>
    <row r="3187" spans="1:1">
      <c r="A3187" s="275"/>
    </row>
    <row r="3188" spans="1:1">
      <c r="A3188" s="275"/>
    </row>
    <row r="3189" spans="1:1">
      <c r="A3189" s="275"/>
    </row>
    <row r="3190" spans="1:1">
      <c r="A3190" s="275"/>
    </row>
    <row r="3191" spans="1:1">
      <c r="A3191" s="275"/>
    </row>
    <row r="3192" spans="1:1">
      <c r="A3192" s="275"/>
    </row>
    <row r="3193" spans="1:1">
      <c r="A3193" s="275"/>
    </row>
    <row r="3194" spans="1:1">
      <c r="A3194" s="275"/>
    </row>
    <row r="3195" spans="1:1">
      <c r="A3195" s="275"/>
    </row>
    <row r="3196" spans="1:1">
      <c r="A3196" s="275"/>
    </row>
    <row r="3197" spans="1:1">
      <c r="A3197" s="275"/>
    </row>
    <row r="3198" spans="1:1">
      <c r="A3198" s="275"/>
    </row>
    <row r="3199" spans="1:1">
      <c r="A3199" s="275"/>
    </row>
    <row r="3200" spans="1:1">
      <c r="A3200" s="275"/>
    </row>
    <row r="3201" spans="1:1">
      <c r="A3201" s="275"/>
    </row>
    <row r="3202" spans="1:1">
      <c r="A3202" s="275"/>
    </row>
    <row r="3203" spans="1:1">
      <c r="A3203" s="275"/>
    </row>
    <row r="3204" spans="1:1">
      <c r="A3204" s="275"/>
    </row>
    <row r="3205" spans="1:1">
      <c r="A3205" s="275"/>
    </row>
    <row r="3206" spans="1:1">
      <c r="A3206" s="275"/>
    </row>
    <row r="3207" spans="1:1">
      <c r="A3207" s="275"/>
    </row>
    <row r="3208" spans="1:1">
      <c r="A3208" s="275"/>
    </row>
    <row r="3209" spans="1:1">
      <c r="A3209" s="275"/>
    </row>
    <row r="3210" spans="1:1">
      <c r="A3210" s="275"/>
    </row>
    <row r="3211" spans="1:1">
      <c r="A3211" s="275"/>
    </row>
    <row r="3212" spans="1:1">
      <c r="A3212" s="275"/>
    </row>
    <row r="3213" spans="1:1">
      <c r="A3213" s="275"/>
    </row>
    <row r="3214" spans="1:1">
      <c r="A3214" s="275"/>
    </row>
    <row r="3215" spans="1:1">
      <c r="A3215" s="275"/>
    </row>
    <row r="3216" spans="1:1">
      <c r="A3216" s="275"/>
    </row>
    <row r="3217" spans="1:1">
      <c r="A3217" s="275"/>
    </row>
    <row r="3218" spans="1:1">
      <c r="A3218" s="275"/>
    </row>
    <row r="3219" spans="1:1">
      <c r="A3219" s="275"/>
    </row>
    <row r="3220" spans="1:1">
      <c r="A3220" s="275"/>
    </row>
    <row r="3221" spans="1:1">
      <c r="A3221" s="275"/>
    </row>
    <row r="3222" spans="1:1">
      <c r="A3222" s="275"/>
    </row>
    <row r="3223" spans="1:1">
      <c r="A3223" s="275"/>
    </row>
    <row r="3224" spans="1:1">
      <c r="A3224" s="275"/>
    </row>
    <row r="3225" spans="1:1">
      <c r="A3225" s="275"/>
    </row>
    <row r="3226" spans="1:1">
      <c r="A3226" s="275"/>
    </row>
    <row r="3227" spans="1:1">
      <c r="A3227" s="275"/>
    </row>
    <row r="3228" spans="1:1">
      <c r="A3228" s="275"/>
    </row>
    <row r="3229" spans="1:1">
      <c r="A3229" s="275"/>
    </row>
    <row r="3230" spans="1:1">
      <c r="A3230" s="275"/>
    </row>
    <row r="3231" spans="1:1">
      <c r="A3231" s="275"/>
    </row>
    <row r="3232" spans="1:1">
      <c r="A3232" s="275"/>
    </row>
    <row r="3233" spans="1:1">
      <c r="A3233" s="275"/>
    </row>
    <row r="3234" spans="1:1">
      <c r="A3234" s="275"/>
    </row>
    <row r="3235" spans="1:1">
      <c r="A3235" s="275"/>
    </row>
    <row r="3236" spans="1:1">
      <c r="A3236" s="275"/>
    </row>
    <row r="3237" spans="1:1">
      <c r="A3237" s="275"/>
    </row>
    <row r="3238" spans="1:1">
      <c r="A3238" s="275"/>
    </row>
    <row r="3239" spans="1:1">
      <c r="A3239" s="275"/>
    </row>
    <row r="3240" spans="1:1">
      <c r="A3240" s="275"/>
    </row>
    <row r="3241" spans="1:1">
      <c r="A3241" s="275"/>
    </row>
    <row r="3242" spans="1:1">
      <c r="A3242" s="275"/>
    </row>
    <row r="3243" spans="1:1">
      <c r="A3243" s="275"/>
    </row>
    <row r="3244" spans="1:1">
      <c r="A3244" s="275"/>
    </row>
    <row r="3245" spans="1:1">
      <c r="A3245" s="275"/>
    </row>
    <row r="3246" spans="1:1">
      <c r="A3246" s="275"/>
    </row>
    <row r="3247" spans="1:1">
      <c r="A3247" s="275"/>
    </row>
    <row r="3248" spans="1:1">
      <c r="A3248" s="275"/>
    </row>
    <row r="3249" spans="1:1">
      <c r="A3249" s="275"/>
    </row>
    <row r="3250" spans="1:1">
      <c r="A3250" s="275"/>
    </row>
    <row r="3251" spans="1:1">
      <c r="A3251" s="275"/>
    </row>
    <row r="3252" spans="1:1">
      <c r="A3252" s="275"/>
    </row>
    <row r="3253" spans="1:1">
      <c r="A3253" s="275"/>
    </row>
    <row r="3254" spans="1:1">
      <c r="A3254" s="275"/>
    </row>
    <row r="3255" spans="1:1">
      <c r="A3255" s="275"/>
    </row>
    <row r="3256" spans="1:1">
      <c r="A3256" s="275"/>
    </row>
    <row r="3257" spans="1:1">
      <c r="A3257" s="275"/>
    </row>
    <row r="3258" spans="1:1">
      <c r="A3258" s="275"/>
    </row>
    <row r="3259" spans="1:1">
      <c r="A3259" s="275"/>
    </row>
    <row r="3260" spans="1:1">
      <c r="A3260" s="275"/>
    </row>
    <row r="3261" spans="1:1">
      <c r="A3261" s="275"/>
    </row>
    <row r="3262" spans="1:1">
      <c r="A3262" s="275"/>
    </row>
    <row r="3263" spans="1:1">
      <c r="A3263" s="275"/>
    </row>
    <row r="3264" spans="1:1">
      <c r="A3264" s="275"/>
    </row>
    <row r="3265" spans="1:1">
      <c r="A3265" s="275"/>
    </row>
    <row r="3266" spans="1:1">
      <c r="A3266" s="275"/>
    </row>
    <row r="3267" spans="1:1">
      <c r="A3267" s="275"/>
    </row>
    <row r="3268" spans="1:1">
      <c r="A3268" s="275"/>
    </row>
    <row r="3269" spans="1:1">
      <c r="A3269" s="275"/>
    </row>
    <row r="3270" spans="1:1">
      <c r="A3270" s="275"/>
    </row>
    <row r="3271" spans="1:1">
      <c r="A3271" s="275"/>
    </row>
    <row r="3272" spans="1:1">
      <c r="A3272" s="275"/>
    </row>
    <row r="3273" spans="1:1">
      <c r="A3273" s="275"/>
    </row>
    <row r="3274" spans="1:1">
      <c r="A3274" s="275"/>
    </row>
    <row r="3275" spans="1:1">
      <c r="A3275" s="275"/>
    </row>
    <row r="3276" spans="1:1">
      <c r="A3276" s="275"/>
    </row>
    <row r="3277" spans="1:1">
      <c r="A3277" s="275"/>
    </row>
    <row r="3278" spans="1:1">
      <c r="A3278" s="275"/>
    </row>
    <row r="3279" spans="1:1">
      <c r="A3279" s="275"/>
    </row>
    <row r="3280" spans="1:1">
      <c r="A3280" s="275"/>
    </row>
    <row r="3281" spans="1:1">
      <c r="A3281" s="275"/>
    </row>
    <row r="3282" spans="1:1">
      <c r="A3282" s="275"/>
    </row>
    <row r="3283" spans="1:1">
      <c r="A3283" s="275"/>
    </row>
    <row r="3284" spans="1:1">
      <c r="A3284" s="275"/>
    </row>
    <row r="3285" spans="1:1">
      <c r="A3285" s="275"/>
    </row>
    <row r="3286" spans="1:1">
      <c r="A3286" s="275"/>
    </row>
    <row r="3287" spans="1:1">
      <c r="A3287" s="275"/>
    </row>
    <row r="3288" spans="1:1">
      <c r="A3288" s="275"/>
    </row>
    <row r="3289" spans="1:1">
      <c r="A3289" s="275"/>
    </row>
    <row r="3290" spans="1:1">
      <c r="A3290" s="275"/>
    </row>
    <row r="3291" spans="1:1">
      <c r="A3291" s="275"/>
    </row>
    <row r="3292" spans="1:1">
      <c r="A3292" s="275"/>
    </row>
    <row r="3293" spans="1:1">
      <c r="A3293" s="275"/>
    </row>
    <row r="3294" spans="1:1">
      <c r="A3294" s="275"/>
    </row>
    <row r="3295" spans="1:1">
      <c r="A3295" s="275"/>
    </row>
    <row r="3296" spans="1:1">
      <c r="A3296" s="275"/>
    </row>
    <row r="3297" spans="1:1">
      <c r="A3297" s="275"/>
    </row>
    <row r="3298" spans="1:1">
      <c r="A3298" s="275"/>
    </row>
    <row r="3299" spans="1:1">
      <c r="A3299" s="275"/>
    </row>
    <row r="3300" spans="1:1">
      <c r="A3300" s="275"/>
    </row>
    <row r="3301" spans="1:1">
      <c r="A3301" s="275"/>
    </row>
    <row r="3302" spans="1:1">
      <c r="A3302" s="275"/>
    </row>
    <row r="3303" spans="1:1">
      <c r="A3303" s="275"/>
    </row>
    <row r="3304" spans="1:1">
      <c r="A3304" s="275"/>
    </row>
    <row r="3305" spans="1:1">
      <c r="A3305" s="275"/>
    </row>
    <row r="3306" spans="1:1">
      <c r="A3306" s="275"/>
    </row>
    <row r="3307" spans="1:1">
      <c r="A3307" s="275"/>
    </row>
    <row r="3308" spans="1:1">
      <c r="A3308" s="275"/>
    </row>
    <row r="3309" spans="1:1">
      <c r="A3309" s="275"/>
    </row>
    <row r="3310" spans="1:1">
      <c r="A3310" s="275"/>
    </row>
    <row r="3311" spans="1:1">
      <c r="A3311" s="275"/>
    </row>
    <row r="3312" spans="1:1">
      <c r="A3312" s="275"/>
    </row>
    <row r="3313" spans="1:1">
      <c r="A3313" s="275"/>
    </row>
    <row r="3314" spans="1:1">
      <c r="A3314" s="275"/>
    </row>
    <row r="3315" spans="1:1">
      <c r="A3315" s="275"/>
    </row>
    <row r="3316" spans="1:1">
      <c r="A3316" s="275"/>
    </row>
    <row r="3317" spans="1:1">
      <c r="A3317" s="275"/>
    </row>
    <row r="3318" spans="1:1">
      <c r="A3318" s="275"/>
    </row>
    <row r="3319" spans="1:1">
      <c r="A3319" s="275"/>
    </row>
    <row r="3320" spans="1:1">
      <c r="A3320" s="275"/>
    </row>
    <row r="3321" spans="1:1">
      <c r="A3321" s="275"/>
    </row>
    <row r="3322" spans="1:1">
      <c r="A3322" s="275"/>
    </row>
    <row r="3323" spans="1:1">
      <c r="A3323" s="275"/>
    </row>
    <row r="3324" spans="1:1">
      <c r="A3324" s="275"/>
    </row>
    <row r="3325" spans="1:1">
      <c r="A3325" s="275"/>
    </row>
    <row r="3326" spans="1:1">
      <c r="A3326" s="275"/>
    </row>
    <row r="3327" spans="1:1">
      <c r="A3327" s="275"/>
    </row>
    <row r="3328" spans="1:1">
      <c r="A3328" s="275"/>
    </row>
    <row r="3329" spans="1:1">
      <c r="A3329" s="275"/>
    </row>
    <row r="3330" spans="1:1">
      <c r="A3330" s="275"/>
    </row>
    <row r="3331" spans="1:1">
      <c r="A3331" s="275"/>
    </row>
    <row r="3332" spans="1:1">
      <c r="A3332" s="275"/>
    </row>
    <row r="3333" spans="1:1">
      <c r="A3333" s="275"/>
    </row>
    <row r="3334" spans="1:1">
      <c r="A3334" s="275"/>
    </row>
    <row r="3335" spans="1:1">
      <c r="A3335" s="275"/>
    </row>
    <row r="3336" spans="1:1">
      <c r="A3336" s="275"/>
    </row>
    <row r="3337" spans="1:1">
      <c r="A3337" s="275"/>
    </row>
    <row r="3338" spans="1:1">
      <c r="A3338" s="275"/>
    </row>
    <row r="3339" spans="1:1">
      <c r="A3339" s="275"/>
    </row>
    <row r="3340" spans="1:1">
      <c r="A3340" s="275"/>
    </row>
    <row r="3341" spans="1:1">
      <c r="A3341" s="275"/>
    </row>
    <row r="3342" spans="1:1">
      <c r="A3342" s="275"/>
    </row>
    <row r="3343" spans="1:1">
      <c r="A3343" s="275"/>
    </row>
    <row r="3344" spans="1:1">
      <c r="A3344" s="275"/>
    </row>
    <row r="3345" spans="1:1">
      <c r="A3345" s="275"/>
    </row>
    <row r="3346" spans="1:1">
      <c r="A3346" s="275"/>
    </row>
    <row r="3347" spans="1:1">
      <c r="A3347" s="275"/>
    </row>
    <row r="3348" spans="1:1">
      <c r="A3348" s="275"/>
    </row>
    <row r="3349" spans="1:1">
      <c r="A3349" s="275"/>
    </row>
    <row r="3350" spans="1:1">
      <c r="A3350" s="275"/>
    </row>
    <row r="3351" spans="1:1">
      <c r="A3351" s="275"/>
    </row>
    <row r="3352" spans="1:1">
      <c r="A3352" s="275"/>
    </row>
    <row r="3353" spans="1:1">
      <c r="A3353" s="275"/>
    </row>
    <row r="3354" spans="1:1">
      <c r="A3354" s="275"/>
    </row>
  </sheetData>
  <sheetProtection algorithmName="SHA-512" hashValue="CIDfPJ0hDAsu6S39/n4DPhjSVnRa8feq8Vf4oGwBOWWkdqr0ZabznbcIoCIHcfXRcDkjXjhIgviMO5F2W31Wqw==" saltValue="eAb70Hcl/sTLM79HA/agxA==" spinCount="100000" sheet="1" objects="1" scenarios="1"/>
  <mergeCells count="3">
    <mergeCell ref="A1:B1"/>
    <mergeCell ref="A2:B2"/>
    <mergeCell ref="A89:A90"/>
  </mergeCells>
  <printOptions horizontalCentered="1"/>
  <pageMargins left="0.78740157480314965" right="0.39370078740157483" top="0.39370078740157483" bottom="0.98425196850393704" header="0.19685039370078741" footer="0.19685039370078741"/>
  <pageSetup paperSize="9" fitToHeight="0" orientation="landscape" r:id="rId1"/>
  <headerFooter>
    <oddHeader>&amp;L110 kV stikališče HE Formin&amp;R&amp;G</oddHeader>
    <oddFooter>&amp;L&amp;6DZR – 110 kV GIS stikališče
Datoteka:       &amp;F&amp;R&amp;6 Stran &amp;P od &amp;N</oddFooter>
  </headerFooter>
  <legacyDrawingHF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I25"/>
  <sheetViews>
    <sheetView view="pageBreakPreview" zoomScale="70" zoomScaleNormal="70" zoomScaleSheetLayoutView="70" workbookViewId="0">
      <selection activeCell="B20" sqref="B20"/>
    </sheetView>
  </sheetViews>
  <sheetFormatPr defaultColWidth="39.85546875" defaultRowHeight="15"/>
  <cols>
    <col min="1" max="1" width="10.42578125" style="133" customWidth="1"/>
    <col min="2" max="2" width="50.7109375" style="23" customWidth="1"/>
    <col min="3" max="4" width="25.7109375" style="23" customWidth="1"/>
    <col min="5" max="16384" width="39.85546875" style="23"/>
  </cols>
  <sheetData>
    <row r="1" spans="1:4" ht="24.95" customHeight="1" thickBot="1">
      <c r="A1" s="295" t="s">
        <v>13</v>
      </c>
      <c r="B1" s="296"/>
      <c r="C1" s="296"/>
      <c r="D1" s="297"/>
    </row>
    <row r="2" spans="1:4" ht="24.95" customHeight="1" thickBot="1">
      <c r="A2" s="292"/>
      <c r="B2" s="293"/>
      <c r="C2" s="293"/>
      <c r="D2" s="294"/>
    </row>
    <row r="3" spans="1:4" ht="24.95" customHeight="1" thickBot="1">
      <c r="A3" s="122" t="s">
        <v>5</v>
      </c>
      <c r="B3" s="123" t="s">
        <v>8</v>
      </c>
      <c r="C3" s="122" t="s">
        <v>14</v>
      </c>
      <c r="D3" s="122" t="s">
        <v>19</v>
      </c>
    </row>
    <row r="4" spans="1:4" ht="32.25" thickBot="1">
      <c r="A4" s="264" t="str">
        <f>A!A2</f>
        <v>A</v>
      </c>
      <c r="B4" s="124" t="str">
        <f>A!B2</f>
        <v>ZAKOLIČBA, UREDITEV GRADBIŠČA IN GEODETSKI POSNETEK</v>
      </c>
      <c r="C4" s="125">
        <f>A!I59</f>
        <v>0</v>
      </c>
      <c r="D4" s="125">
        <f>A!J59</f>
        <v>0</v>
      </c>
    </row>
    <row r="5" spans="1:4" ht="27" customHeight="1" thickBot="1">
      <c r="A5" s="264" t="str">
        <f>B!A2</f>
        <v>B</v>
      </c>
      <c r="B5" s="124" t="str">
        <f>B!B2</f>
        <v>RUŠITVENA DELA</v>
      </c>
      <c r="C5" s="125">
        <f>B!I54</f>
        <v>0</v>
      </c>
      <c r="D5" s="125">
        <f>B!J54</f>
        <v>0</v>
      </c>
    </row>
    <row r="6" spans="1:4" ht="30" customHeight="1" thickBot="1">
      <c r="A6" s="264" t="str">
        <f>'C.1'!A2</f>
        <v>C.1</v>
      </c>
      <c r="B6" s="124" t="str">
        <f>'C.1'!B6</f>
        <v>OPORNI ZID</v>
      </c>
      <c r="C6" s="125">
        <f>'C.1'!I32</f>
        <v>0</v>
      </c>
      <c r="D6" s="125">
        <f>'C.1'!J32</f>
        <v>0</v>
      </c>
    </row>
    <row r="7" spans="1:4" ht="35.25" customHeight="1" thickBot="1">
      <c r="A7" s="128" t="str">
        <f>'C.2'!A2</f>
        <v>C.2</v>
      </c>
      <c r="B7" s="126" t="str">
        <f>'C.2'!B6</f>
        <v>NADVIŠANJE TERENA, ZELENE POVRŠINE IN OSTALO</v>
      </c>
      <c r="C7" s="127">
        <f>'C.2'!I35</f>
        <v>0</v>
      </c>
      <c r="D7" s="127">
        <f>'C.2'!J35</f>
        <v>0</v>
      </c>
    </row>
    <row r="8" spans="1:4" ht="39.75" customHeight="1" thickBot="1">
      <c r="A8" s="128" t="str">
        <f>'C.3'!A2</f>
        <v>C.3</v>
      </c>
      <c r="B8" s="126" t="str">
        <f>'C.3'!B6</f>
        <v xml:space="preserve">ZUNANJE 110 kV in 20 kV KABELSKE POVEZAVE </v>
      </c>
      <c r="C8" s="127">
        <f>'C.3'!I338</f>
        <v>0</v>
      </c>
      <c r="D8" s="127">
        <f>'C.3'!J338</f>
        <v>0</v>
      </c>
    </row>
    <row r="9" spans="1:4" ht="32.25" customHeight="1" thickBot="1">
      <c r="A9" s="128" t="str">
        <f>'C.4'!A2</f>
        <v>C.4</v>
      </c>
      <c r="B9" s="126" t="str">
        <f>'C.4'!B7</f>
        <v>TEMELJI STOJNIH MEST</v>
      </c>
      <c r="C9" s="127">
        <f>'C.4'!I43</f>
        <v>0</v>
      </c>
      <c r="D9" s="127">
        <f>'C.4'!J43</f>
        <v>0</v>
      </c>
    </row>
    <row r="10" spans="1:4" ht="30" customHeight="1" thickBot="1">
      <c r="A10" s="128" t="str">
        <f>'C.5'!A2</f>
        <v>C.5</v>
      </c>
      <c r="B10" s="126" t="str">
        <f>'C.5'!B6</f>
        <v>TEMELJ TR 121</v>
      </c>
      <c r="C10" s="127">
        <f>'C.5'!I45</f>
        <v>0</v>
      </c>
      <c r="D10" s="127">
        <f>'C.5'!J45</f>
        <v>0</v>
      </c>
    </row>
    <row r="11" spans="1:4" ht="30" customHeight="1" thickBot="1">
      <c r="A11" s="128" t="str">
        <f>'C.6'!A2</f>
        <v>C.6</v>
      </c>
      <c r="B11" s="126" t="str">
        <f>'C.6'!B6</f>
        <v>INTERNA KANALIZACIJA</v>
      </c>
      <c r="C11" s="127">
        <f>'C.6'!I52</f>
        <v>0</v>
      </c>
      <c r="D11" s="127">
        <f>'C.6'!J52</f>
        <v>0</v>
      </c>
    </row>
    <row r="12" spans="1:4" ht="36.75" customHeight="1" thickBot="1">
      <c r="A12" s="128" t="str">
        <f>'C.7'!A2</f>
        <v>C.7</v>
      </c>
      <c r="B12" s="126" t="str">
        <f>'C.7'!B10</f>
        <v>ZUNANJA VODOVODNA INSTALACIJA (zemeljska dela)</v>
      </c>
      <c r="C12" s="127">
        <f>'C.7'!I27</f>
        <v>0</v>
      </c>
      <c r="D12" s="127">
        <f>'C.7'!J27</f>
        <v>0</v>
      </c>
    </row>
    <row r="13" spans="1:4" ht="44.25" customHeight="1" thickBot="1">
      <c r="A13" s="128" t="str">
        <f>'C.8'!A2</f>
        <v>C.8</v>
      </c>
      <c r="B13" s="126" t="str">
        <f>'C.8'!B5</f>
        <v>KABELSKA KANALIZACIJA ZA NN KABLE IN OSTALI GRADBENI ELEMENTI</v>
      </c>
      <c r="C13" s="127">
        <f>'C.8'!I59</f>
        <v>0</v>
      </c>
      <c r="D13" s="127">
        <f>'C.8'!J59</f>
        <v>0</v>
      </c>
    </row>
    <row r="14" spans="1:4" ht="29.25" customHeight="1" thickBot="1">
      <c r="A14" s="128" t="str">
        <f>'C.9'!A2</f>
        <v>C.9</v>
      </c>
      <c r="B14" s="126" t="str">
        <f>'C.9'!B6</f>
        <v>OZEMLJITVE (gradbena dela)</v>
      </c>
      <c r="C14" s="127">
        <f>'C.9'!I12</f>
        <v>0</v>
      </c>
      <c r="D14" s="127">
        <f>'C.9'!J12</f>
        <v>0</v>
      </c>
    </row>
    <row r="15" spans="1:4" ht="33" customHeight="1" thickBot="1">
      <c r="A15" s="128" t="str">
        <f>'C.10'!A2</f>
        <v>C.10</v>
      </c>
      <c r="B15" s="126" t="str">
        <f>'C.10'!B6</f>
        <v>CESTE IN OSTALE POVRŠINE</v>
      </c>
      <c r="C15" s="127">
        <f>'C.10'!I29</f>
        <v>0</v>
      </c>
      <c r="D15" s="127">
        <f>'C.10'!J29</f>
        <v>0</v>
      </c>
    </row>
    <row r="16" spans="1:4" ht="28.5" customHeight="1" thickBot="1">
      <c r="A16" s="128" t="str">
        <f>'C.11'!A2</f>
        <v>C.11</v>
      </c>
      <c r="B16" s="126" t="str">
        <f>'C.11'!B7</f>
        <v>ŽIČNA OGRAJA</v>
      </c>
      <c r="C16" s="127">
        <f>'C.11'!I30</f>
        <v>0</v>
      </c>
      <c r="D16" s="127">
        <f>'C.11'!J30</f>
        <v>0</v>
      </c>
    </row>
    <row r="17" spans="1:9" ht="33.75" customHeight="1" thickBot="1">
      <c r="A17" s="128" t="str">
        <f>D.1!A2</f>
        <v>D.1</v>
      </c>
      <c r="B17" s="126" t="str">
        <f>D.1!B8</f>
        <v>ZGRADBA - GRADBENA DELA</v>
      </c>
      <c r="C17" s="127">
        <f>D.1!I151</f>
        <v>0</v>
      </c>
      <c r="D17" s="127">
        <f>D.1!J151</f>
        <v>0</v>
      </c>
    </row>
    <row r="18" spans="1:9" ht="30" customHeight="1" thickBot="1">
      <c r="A18" s="128" t="str">
        <f>D.2!A2</f>
        <v>D.2</v>
      </c>
      <c r="B18" s="126" t="str">
        <f>D.2!B8</f>
        <v>ZGRADBA - OBRTNIŠKA DELA</v>
      </c>
      <c r="C18" s="127">
        <f>D.2!I227</f>
        <v>0</v>
      </c>
      <c r="D18" s="127">
        <f>D.2!J227</f>
        <v>0</v>
      </c>
    </row>
    <row r="19" spans="1:9" ht="36" customHeight="1" thickBot="1">
      <c r="A19" s="129"/>
      <c r="B19" s="130" t="s">
        <v>2475</v>
      </c>
      <c r="C19" s="131">
        <f>SUM(C4:C18)</f>
        <v>0</v>
      </c>
      <c r="D19" s="131">
        <f>SUM(D4:D18)</f>
        <v>0</v>
      </c>
    </row>
    <row r="22" spans="1:9">
      <c r="A22" s="1"/>
      <c r="B22" s="298"/>
      <c r="C22" s="298"/>
      <c r="D22" s="298"/>
      <c r="E22" s="298"/>
      <c r="F22" s="298"/>
      <c r="G22" s="298"/>
      <c r="H22" s="298"/>
      <c r="I22" s="298"/>
    </row>
    <row r="23" spans="1:9" ht="43.5" customHeight="1">
      <c r="A23" s="132"/>
      <c r="B23" s="290"/>
      <c r="C23" s="290"/>
      <c r="D23" s="3"/>
      <c r="E23" s="3"/>
      <c r="F23" s="3"/>
      <c r="G23" s="3"/>
      <c r="H23" s="3"/>
      <c r="I23" s="3"/>
    </row>
    <row r="24" spans="1:9" ht="40.5" customHeight="1">
      <c r="B24" s="291"/>
      <c r="C24" s="291"/>
      <c r="D24" s="4"/>
      <c r="E24" s="4"/>
      <c r="F24" s="4"/>
      <c r="G24" s="4"/>
      <c r="H24" s="4"/>
      <c r="I24" s="4"/>
    </row>
    <row r="25" spans="1:9" ht="25.5" customHeight="1">
      <c r="B25" s="291"/>
      <c r="C25" s="291"/>
      <c r="D25" s="2"/>
      <c r="E25" s="2"/>
      <c r="F25" s="2"/>
      <c r="G25" s="2"/>
      <c r="H25" s="2"/>
      <c r="I25" s="2"/>
    </row>
  </sheetData>
  <sheetProtection algorithmName="SHA-512" hashValue="v9z6IVvuuTErmQXjHVvAbBZMgQMIjhOV8I9shmAzl3jETrlbtZud/pQ5sRVQ9UEIH/D/xheTywwOoE6aLAxsag==" saltValue="I5057SsbOkmR3zB5hSfgcg==" spinCount="100000" sheet="1" objects="1" scenarios="1"/>
  <mergeCells count="6">
    <mergeCell ref="B23:C23"/>
    <mergeCell ref="B24:C24"/>
    <mergeCell ref="B25:C25"/>
    <mergeCell ref="A2:D2"/>
    <mergeCell ref="A1:D1"/>
    <mergeCell ref="B22:I22"/>
  </mergeCells>
  <printOptions horizontalCentered="1"/>
  <pageMargins left="0.78740157480314965" right="0.39370078740157483" top="0.98425196850393704" bottom="0.98425196850393704" header="0.19685039370078741" footer="0.19685039370078741"/>
  <pageSetup paperSize="9" orientation="landscape" r:id="rId1"/>
  <headerFooter>
    <oddHeader>&amp;L&amp;"Arial,Navadno"110 kV stikališče HE Formin&amp;R&amp;G</oddHeader>
    <oddFooter>&amp;L&amp;"Arial,Navadno"&amp;9DZR – 110 kV GIS stikališče
Datoteka: &amp;F&amp;R&amp;"Arial,Navadno"&amp;9 Stran &amp;P od  &amp;N</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J59"/>
  <sheetViews>
    <sheetView view="pageBreakPreview" topLeftCell="A49" zoomScaleNormal="85" zoomScaleSheetLayoutView="100" workbookViewId="0">
      <selection activeCell="G11" sqref="G11"/>
    </sheetView>
  </sheetViews>
  <sheetFormatPr defaultColWidth="9.140625" defaultRowHeight="15"/>
  <cols>
    <col min="1" max="1" width="10.140625" style="36" customWidth="1"/>
    <col min="2" max="2" width="73.7109375" style="164" customWidth="1"/>
    <col min="3" max="3" width="10.140625" style="23" customWidth="1"/>
    <col min="4" max="5" width="11.85546875" style="165" customWidth="1"/>
    <col min="6" max="6" width="11.85546875" style="166" customWidth="1"/>
    <col min="7" max="10" width="15.7109375" style="166" customWidth="1"/>
    <col min="11" max="16384" width="9.140625" style="23"/>
  </cols>
  <sheetData>
    <row r="1" spans="1:10" s="134" customFormat="1" ht="32.25" thickBot="1">
      <c r="A1" s="9" t="s">
        <v>5</v>
      </c>
      <c r="B1" s="10" t="s">
        <v>6</v>
      </c>
      <c r="C1" s="10" t="s">
        <v>0</v>
      </c>
      <c r="D1" s="47" t="s">
        <v>1</v>
      </c>
      <c r="E1" s="47" t="s">
        <v>1</v>
      </c>
      <c r="F1" s="48" t="s">
        <v>1</v>
      </c>
      <c r="G1" s="51" t="s">
        <v>16</v>
      </c>
      <c r="H1" s="51" t="s">
        <v>7</v>
      </c>
      <c r="I1" s="48" t="s">
        <v>3</v>
      </c>
      <c r="J1" s="52" t="s">
        <v>3</v>
      </c>
    </row>
    <row r="2" spans="1:10" s="134" customFormat="1" ht="32.25" thickBot="1">
      <c r="A2" s="13" t="s">
        <v>2414</v>
      </c>
      <c r="B2" s="14" t="s">
        <v>25</v>
      </c>
      <c r="C2" s="10"/>
      <c r="D2" s="47"/>
      <c r="E2" s="47" t="s">
        <v>10</v>
      </c>
      <c r="F2" s="48" t="s">
        <v>15</v>
      </c>
      <c r="G2" s="48"/>
      <c r="H2" s="48"/>
      <c r="I2" s="48" t="s">
        <v>10</v>
      </c>
      <c r="J2" s="52" t="s">
        <v>15</v>
      </c>
    </row>
    <row r="3" spans="1:10" s="140" customFormat="1" ht="64.5" customHeight="1">
      <c r="A3" s="115"/>
      <c r="B3" s="116" t="s">
        <v>27</v>
      </c>
      <c r="C3" s="135"/>
      <c r="D3" s="136"/>
      <c r="E3" s="136"/>
      <c r="F3" s="137"/>
      <c r="G3" s="138"/>
      <c r="H3" s="138"/>
      <c r="I3" s="137"/>
      <c r="J3" s="139"/>
    </row>
    <row r="4" spans="1:10" s="140" customFormat="1" ht="75">
      <c r="A4" s="20"/>
      <c r="B4" s="18" t="s">
        <v>210</v>
      </c>
      <c r="C4" s="141"/>
      <c r="D4" s="142"/>
      <c r="E4" s="142"/>
      <c r="F4" s="143"/>
      <c r="G4" s="144"/>
      <c r="H4" s="144"/>
      <c r="I4" s="143"/>
      <c r="J4" s="145"/>
    </row>
    <row r="5" spans="1:10" s="140" customFormat="1" ht="15.75">
      <c r="A5" s="20"/>
      <c r="B5" s="18"/>
      <c r="C5" s="141"/>
      <c r="D5" s="142"/>
      <c r="E5" s="142"/>
      <c r="F5" s="143"/>
      <c r="G5" s="144"/>
      <c r="H5" s="144"/>
      <c r="I5" s="143"/>
      <c r="J5" s="145"/>
    </row>
    <row r="6" spans="1:10" s="140" customFormat="1" ht="15.75">
      <c r="A6" s="20"/>
      <c r="B6" s="18" t="s">
        <v>28</v>
      </c>
      <c r="C6" s="141"/>
      <c r="D6" s="142"/>
      <c r="E6" s="142"/>
      <c r="F6" s="143"/>
      <c r="G6" s="143"/>
      <c r="H6" s="143"/>
      <c r="I6" s="143"/>
      <c r="J6" s="145"/>
    </row>
    <row r="7" spans="1:10" s="140" customFormat="1" ht="15.75">
      <c r="A7" s="20"/>
      <c r="B7" s="18"/>
      <c r="C7" s="141"/>
      <c r="D7" s="142"/>
      <c r="E7" s="142"/>
      <c r="F7" s="143"/>
      <c r="G7" s="143"/>
      <c r="H7" s="143"/>
      <c r="I7" s="143"/>
      <c r="J7" s="145"/>
    </row>
    <row r="8" spans="1:10" s="140" customFormat="1" ht="15.75">
      <c r="A8" s="39"/>
      <c r="B8" s="19" t="s">
        <v>29</v>
      </c>
      <c r="C8" s="141"/>
      <c r="D8" s="142"/>
      <c r="E8" s="142"/>
      <c r="F8" s="143"/>
      <c r="G8" s="143"/>
      <c r="H8" s="143"/>
      <c r="I8" s="143"/>
      <c r="J8" s="145"/>
    </row>
    <row r="9" spans="1:10" s="140" customFormat="1" ht="75">
      <c r="A9" s="254">
        <f>IF(D9="","",MAX($A$7:A8)+1)</f>
        <v>1</v>
      </c>
      <c r="B9" s="18" t="s">
        <v>379</v>
      </c>
      <c r="C9" s="146" t="s">
        <v>2</v>
      </c>
      <c r="D9" s="147">
        <f>SUM(E9:F9)</f>
        <v>1</v>
      </c>
      <c r="E9" s="98">
        <v>1</v>
      </c>
      <c r="F9" s="71">
        <v>0</v>
      </c>
      <c r="G9" s="99">
        <v>0</v>
      </c>
      <c r="H9" s="148">
        <f>IF(ISNUMBER(G9),IF(G9&gt;0,ROUND(G9,2),0),0)</f>
        <v>0</v>
      </c>
      <c r="I9" s="32">
        <f t="shared" ref="I9" si="0">ROUND(E9*H9,2)</f>
        <v>0</v>
      </c>
      <c r="J9" s="33">
        <f t="shared" ref="J9" si="1">ROUND(F9*H9,2)</f>
        <v>0</v>
      </c>
    </row>
    <row r="10" spans="1:10" s="140" customFormat="1" ht="90">
      <c r="A10" s="254">
        <f>IF(D10="","",MAX($A$7:A9)+1)</f>
        <v>2</v>
      </c>
      <c r="B10" s="18" t="s">
        <v>380</v>
      </c>
      <c r="C10" s="149" t="s">
        <v>9</v>
      </c>
      <c r="D10" s="147">
        <f t="shared" ref="D10" si="2">SUM(E10:F10)</f>
        <v>1</v>
      </c>
      <c r="E10" s="98">
        <v>1</v>
      </c>
      <c r="F10" s="71">
        <v>0</v>
      </c>
      <c r="G10" s="99">
        <v>0</v>
      </c>
      <c r="H10" s="148">
        <f t="shared" ref="H10:H11" si="3">IF(ISNUMBER(G10),IF(G10&gt;0,ROUND(G10,2),0),0)</f>
        <v>0</v>
      </c>
      <c r="I10" s="32">
        <f t="shared" ref="I10:I11" si="4">ROUND(E10*H10,2)</f>
        <v>0</v>
      </c>
      <c r="J10" s="33">
        <f t="shared" ref="J10:J11" si="5">ROUND(F10*H10,2)</f>
        <v>0</v>
      </c>
    </row>
    <row r="11" spans="1:10" s="140" customFormat="1" ht="195">
      <c r="A11" s="254">
        <f>IF(D11="","",MAX($A$7:A10)+1)</f>
        <v>3</v>
      </c>
      <c r="B11" s="18" t="s">
        <v>2323</v>
      </c>
      <c r="C11" s="149" t="s">
        <v>9</v>
      </c>
      <c r="D11" s="147">
        <f t="shared" ref="D11:D50" si="6">SUM(E11:F11)</f>
        <v>10</v>
      </c>
      <c r="E11" s="98">
        <v>10</v>
      </c>
      <c r="F11" s="71">
        <v>0</v>
      </c>
      <c r="G11" s="99">
        <v>0</v>
      </c>
      <c r="H11" s="148">
        <f t="shared" si="3"/>
        <v>0</v>
      </c>
      <c r="I11" s="32">
        <f t="shared" si="4"/>
        <v>0</v>
      </c>
      <c r="J11" s="33">
        <f t="shared" si="5"/>
        <v>0</v>
      </c>
    </row>
    <row r="12" spans="1:10" s="140" customFormat="1">
      <c r="A12" s="254" t="str">
        <f>IF(D12="","",MAX($A$7:A11)+1)</f>
        <v/>
      </c>
      <c r="B12" s="18"/>
      <c r="C12" s="141"/>
      <c r="D12" s="147"/>
      <c r="E12" s="150"/>
      <c r="F12" s="151"/>
      <c r="G12" s="32"/>
      <c r="H12" s="151"/>
      <c r="I12" s="151"/>
      <c r="J12" s="152"/>
    </row>
    <row r="13" spans="1:10" s="140" customFormat="1" ht="15.75">
      <c r="A13" s="254" t="str">
        <f>IF(D13="","",MAX($A$7:A12)+1)</f>
        <v/>
      </c>
      <c r="B13" s="19" t="s">
        <v>30</v>
      </c>
      <c r="C13" s="141"/>
      <c r="D13" s="147"/>
      <c r="E13" s="150"/>
      <c r="F13" s="151"/>
      <c r="G13" s="32"/>
      <c r="H13" s="151"/>
      <c r="I13" s="151"/>
      <c r="J13" s="152"/>
    </row>
    <row r="14" spans="1:10" s="140" customFormat="1" ht="108" customHeight="1">
      <c r="A14" s="254">
        <f>IF(D14="","",MAX($A$7:A13)+1)</f>
        <v>4</v>
      </c>
      <c r="B14" s="18" t="s">
        <v>479</v>
      </c>
      <c r="C14" s="21" t="s">
        <v>33</v>
      </c>
      <c r="D14" s="147">
        <f t="shared" si="6"/>
        <v>2500</v>
      </c>
      <c r="E14" s="97">
        <v>2500</v>
      </c>
      <c r="F14" s="266">
        <v>0</v>
      </c>
      <c r="G14" s="99">
        <v>0</v>
      </c>
      <c r="H14" s="148">
        <f t="shared" ref="H14:H18" si="7">IF(ISNUMBER(G14),IF(G14&gt;0,ROUND(G14,2),0),0)</f>
        <v>0</v>
      </c>
      <c r="I14" s="32">
        <f t="shared" ref="I14:I18" si="8">ROUND(E14*H14,2)</f>
        <v>0</v>
      </c>
      <c r="J14" s="33">
        <f t="shared" ref="J14:J18" si="9">ROUND(F14*H14,2)</f>
        <v>0</v>
      </c>
    </row>
    <row r="15" spans="1:10" s="140" customFormat="1" ht="123" customHeight="1">
      <c r="A15" s="254">
        <f>IF(D15="","",MAX($A$7:A14)+1)</f>
        <v>5</v>
      </c>
      <c r="B15" s="26" t="s">
        <v>374</v>
      </c>
      <c r="C15" s="267" t="s">
        <v>33</v>
      </c>
      <c r="D15" s="98">
        <f t="shared" si="6"/>
        <v>403.2</v>
      </c>
      <c r="E15" s="97">
        <v>403.2</v>
      </c>
      <c r="F15" s="266">
        <v>0</v>
      </c>
      <c r="G15" s="99">
        <v>0</v>
      </c>
      <c r="H15" s="148">
        <f t="shared" si="7"/>
        <v>0</v>
      </c>
      <c r="I15" s="32">
        <f t="shared" si="8"/>
        <v>0</v>
      </c>
      <c r="J15" s="33">
        <f t="shared" si="9"/>
        <v>0</v>
      </c>
    </row>
    <row r="16" spans="1:10" s="140" customFormat="1" ht="45">
      <c r="A16" s="254">
        <f>IF(D16="","",MAX($A$7:A15)+1)</f>
        <v>6</v>
      </c>
      <c r="B16" s="26" t="s">
        <v>31</v>
      </c>
      <c r="C16" s="153" t="s">
        <v>2</v>
      </c>
      <c r="D16" s="98">
        <f t="shared" si="6"/>
        <v>6</v>
      </c>
      <c r="E16" s="98">
        <v>6</v>
      </c>
      <c r="F16" s="71">
        <v>0</v>
      </c>
      <c r="G16" s="99">
        <v>0</v>
      </c>
      <c r="H16" s="148">
        <f t="shared" si="7"/>
        <v>0</v>
      </c>
      <c r="I16" s="32">
        <f t="shared" si="8"/>
        <v>0</v>
      </c>
      <c r="J16" s="33">
        <f t="shared" si="9"/>
        <v>0</v>
      </c>
    </row>
    <row r="17" spans="1:10" s="140" customFormat="1" ht="55.5" customHeight="1">
      <c r="A17" s="254">
        <f>IF(D17="","",MAX($A$7:A16)+1)</f>
        <v>7</v>
      </c>
      <c r="B17" s="26" t="s">
        <v>2316</v>
      </c>
      <c r="C17" s="153" t="s">
        <v>9</v>
      </c>
      <c r="D17" s="98">
        <f t="shared" si="6"/>
        <v>6</v>
      </c>
      <c r="E17" s="98">
        <v>6</v>
      </c>
      <c r="F17" s="71">
        <v>0</v>
      </c>
      <c r="G17" s="99">
        <v>0</v>
      </c>
      <c r="H17" s="148">
        <f t="shared" si="7"/>
        <v>0</v>
      </c>
      <c r="I17" s="32">
        <f t="shared" si="8"/>
        <v>0</v>
      </c>
      <c r="J17" s="33">
        <f t="shared" si="9"/>
        <v>0</v>
      </c>
    </row>
    <row r="18" spans="1:10" s="140" customFormat="1" ht="45">
      <c r="A18" s="254">
        <f>IF(D18="","",MAX($A$7:A17)+1)</f>
        <v>8</v>
      </c>
      <c r="B18" s="26" t="s">
        <v>32</v>
      </c>
      <c r="C18" s="153" t="s">
        <v>2</v>
      </c>
      <c r="D18" s="98">
        <f t="shared" si="6"/>
        <v>6</v>
      </c>
      <c r="E18" s="98">
        <v>6</v>
      </c>
      <c r="F18" s="71">
        <v>0</v>
      </c>
      <c r="G18" s="99">
        <v>0</v>
      </c>
      <c r="H18" s="148">
        <f t="shared" si="7"/>
        <v>0</v>
      </c>
      <c r="I18" s="32">
        <f t="shared" si="8"/>
        <v>0</v>
      </c>
      <c r="J18" s="33">
        <f t="shared" si="9"/>
        <v>0</v>
      </c>
    </row>
    <row r="19" spans="1:10" s="140" customFormat="1" ht="21" customHeight="1">
      <c r="A19" s="254" t="str">
        <f>IF(D19="","",MAX($A$7:A18)+1)</f>
        <v/>
      </c>
      <c r="B19" s="19" t="s">
        <v>34</v>
      </c>
      <c r="C19" s="141"/>
      <c r="D19" s="147"/>
      <c r="E19" s="142"/>
      <c r="F19" s="143"/>
      <c r="G19" s="154"/>
      <c r="H19" s="143"/>
      <c r="I19" s="143"/>
      <c r="J19" s="145"/>
    </row>
    <row r="20" spans="1:10" s="140" customFormat="1" ht="60">
      <c r="A20" s="254" t="str">
        <f>IF(D20="","",MAX($A$7:A19)+1)</f>
        <v/>
      </c>
      <c r="B20" s="18" t="s">
        <v>2383</v>
      </c>
      <c r="C20" s="141"/>
      <c r="D20" s="147"/>
      <c r="E20" s="142"/>
      <c r="F20" s="143"/>
      <c r="G20" s="154"/>
      <c r="H20" s="143"/>
      <c r="I20" s="143"/>
      <c r="J20" s="145"/>
    </row>
    <row r="21" spans="1:10" s="140" customFormat="1" ht="409.5" customHeight="1">
      <c r="A21" s="254">
        <f>IF(D21="","",MAX($A$7:A20)+1)</f>
        <v>9</v>
      </c>
      <c r="B21" s="26" t="s">
        <v>2466</v>
      </c>
      <c r="C21" s="153" t="s">
        <v>9</v>
      </c>
      <c r="D21" s="98">
        <f t="shared" si="6"/>
        <v>1</v>
      </c>
      <c r="E21" s="98">
        <v>1</v>
      </c>
      <c r="F21" s="71">
        <v>0</v>
      </c>
      <c r="G21" s="99">
        <v>0</v>
      </c>
      <c r="H21" s="148">
        <f t="shared" ref="H21" si="10">IF(ISNUMBER(G21),IF(G21&gt;0,ROUND(G21,2),0),0)</f>
        <v>0</v>
      </c>
      <c r="I21" s="32">
        <f t="shared" ref="I21" si="11">ROUND(E21*H21,2)</f>
        <v>0</v>
      </c>
      <c r="J21" s="33">
        <f t="shared" ref="J21" si="12">ROUND(F21*H21,2)</f>
        <v>0</v>
      </c>
    </row>
    <row r="22" spans="1:10" s="140" customFormat="1" ht="392.25">
      <c r="A22" s="254" t="str">
        <f>IF(D22="","",MAX($A$7:A21)+1)</f>
        <v/>
      </c>
      <c r="B22" s="26" t="s">
        <v>2465</v>
      </c>
      <c r="C22" s="153"/>
      <c r="D22" s="98"/>
      <c r="E22" s="98"/>
      <c r="F22" s="71"/>
      <c r="G22" s="98"/>
      <c r="H22" s="148"/>
      <c r="I22" s="32"/>
      <c r="J22" s="33"/>
    </row>
    <row r="23" spans="1:10" s="140" customFormat="1" ht="60">
      <c r="A23" s="254" t="str">
        <f>IF(D23="","",MAX($A$7:A22)+1)</f>
        <v/>
      </c>
      <c r="B23" s="26" t="s">
        <v>2467</v>
      </c>
      <c r="C23" s="153"/>
      <c r="D23" s="98"/>
      <c r="E23" s="98"/>
      <c r="F23" s="71"/>
      <c r="G23" s="98"/>
      <c r="H23" s="148"/>
      <c r="I23" s="32"/>
      <c r="J23" s="33"/>
    </row>
    <row r="24" spans="1:10" s="140" customFormat="1" ht="31.5">
      <c r="A24" s="254" t="str">
        <f>IF(D24="","",MAX($A$7:A22)+1)</f>
        <v/>
      </c>
      <c r="B24" s="22" t="s">
        <v>35</v>
      </c>
      <c r="C24" s="141"/>
      <c r="D24" s="147"/>
      <c r="E24" s="142"/>
      <c r="F24" s="143"/>
      <c r="G24" s="154"/>
      <c r="H24" s="143"/>
      <c r="I24" s="143"/>
      <c r="J24" s="145"/>
    </row>
    <row r="25" spans="1:10" s="140" customFormat="1" ht="30">
      <c r="A25" s="254" t="str">
        <f>IF(D25="","",MAX($A$7:A24)+1)</f>
        <v/>
      </c>
      <c r="B25" s="18" t="s">
        <v>317</v>
      </c>
      <c r="C25" s="149"/>
      <c r="D25" s="147"/>
      <c r="E25" s="156"/>
      <c r="F25" s="144"/>
      <c r="G25" s="157"/>
      <c r="H25" s="144"/>
      <c r="I25" s="144"/>
      <c r="J25" s="158"/>
    </row>
    <row r="26" spans="1:10" s="140" customFormat="1" ht="49.5" customHeight="1">
      <c r="A26" s="254">
        <f>IF(D26="","",MAX($A$7:A25)+1)</f>
        <v>10</v>
      </c>
      <c r="B26" s="26" t="s">
        <v>36</v>
      </c>
      <c r="C26" s="267" t="s">
        <v>38</v>
      </c>
      <c r="D26" s="98">
        <f t="shared" si="6"/>
        <v>5500</v>
      </c>
      <c r="E26" s="97">
        <v>5500</v>
      </c>
      <c r="F26" s="266">
        <v>0</v>
      </c>
      <c r="G26" s="99">
        <v>0</v>
      </c>
      <c r="H26" s="148">
        <f t="shared" ref="H26:H27" si="13">IF(ISNUMBER(G26),IF(G26&gt;0,ROUND(G26,2),0),0)</f>
        <v>0</v>
      </c>
      <c r="I26" s="32">
        <f t="shared" ref="I26:I27" si="14">ROUND(E26*H26,2)</f>
        <v>0</v>
      </c>
      <c r="J26" s="33">
        <f t="shared" ref="J26:J27" si="15">ROUND(F26*H26,2)</f>
        <v>0</v>
      </c>
    </row>
    <row r="27" spans="1:10" s="140" customFormat="1" ht="49.5" customHeight="1">
      <c r="A27" s="254">
        <f>IF(D27="","",MAX($A$7:A26)+1)</f>
        <v>11</v>
      </c>
      <c r="B27" s="26" t="s">
        <v>37</v>
      </c>
      <c r="C27" s="267" t="s">
        <v>38</v>
      </c>
      <c r="D27" s="98">
        <f t="shared" si="6"/>
        <v>500</v>
      </c>
      <c r="E27" s="97">
        <v>500</v>
      </c>
      <c r="F27" s="266">
        <v>0</v>
      </c>
      <c r="G27" s="99">
        <v>0</v>
      </c>
      <c r="H27" s="148">
        <f t="shared" si="13"/>
        <v>0</v>
      </c>
      <c r="I27" s="32">
        <f t="shared" si="14"/>
        <v>0</v>
      </c>
      <c r="J27" s="33">
        <f t="shared" si="15"/>
        <v>0</v>
      </c>
    </row>
    <row r="28" spans="1:10" s="140" customFormat="1" ht="31.5">
      <c r="A28" s="254" t="str">
        <f>IF(D28="","",MAX($A$7:A27)+1)</f>
        <v/>
      </c>
      <c r="B28" s="22" t="s">
        <v>39</v>
      </c>
      <c r="C28" s="141"/>
      <c r="D28" s="147"/>
      <c r="E28" s="142"/>
      <c r="F28" s="143"/>
      <c r="G28" s="154"/>
      <c r="H28" s="143"/>
      <c r="I28" s="143"/>
      <c r="J28" s="145"/>
    </row>
    <row r="29" spans="1:10" s="140" customFormat="1" ht="90">
      <c r="A29" s="254">
        <f>IF(D29="","",MAX($A$7:A28)+1)</f>
        <v>12</v>
      </c>
      <c r="B29" s="26" t="s">
        <v>40</v>
      </c>
      <c r="C29" s="267" t="s">
        <v>38</v>
      </c>
      <c r="D29" s="98">
        <f t="shared" si="6"/>
        <v>200</v>
      </c>
      <c r="E29" s="97">
        <v>200</v>
      </c>
      <c r="F29" s="266">
        <v>0</v>
      </c>
      <c r="G29" s="99">
        <v>0</v>
      </c>
      <c r="H29" s="148">
        <f>IF(ISNUMBER(G29),IF(G29&gt;0,ROUND(G29,2),0),0)</f>
        <v>0</v>
      </c>
      <c r="I29" s="32">
        <f t="shared" ref="I29" si="16">ROUND(E29*H29,2)</f>
        <v>0</v>
      </c>
      <c r="J29" s="33">
        <f t="shared" ref="J29" si="17">ROUND(F29*H29,2)</f>
        <v>0</v>
      </c>
    </row>
    <row r="30" spans="1:10" s="140" customFormat="1" ht="31.5">
      <c r="A30" s="254" t="str">
        <f>IF(D30="","",MAX($A$7:A29)+1)</f>
        <v/>
      </c>
      <c r="B30" s="22" t="s">
        <v>318</v>
      </c>
      <c r="C30" s="141"/>
      <c r="D30" s="147"/>
      <c r="E30" s="142"/>
      <c r="F30" s="143"/>
      <c r="G30" s="154"/>
      <c r="H30" s="143"/>
      <c r="I30" s="143"/>
      <c r="J30" s="145"/>
    </row>
    <row r="31" spans="1:10" s="140" customFormat="1" ht="108" customHeight="1">
      <c r="A31" s="254">
        <f>IF(D31="","",MAX($A$7:A30)+1)</f>
        <v>13</v>
      </c>
      <c r="B31" s="26" t="s">
        <v>381</v>
      </c>
      <c r="C31" s="267" t="s">
        <v>33</v>
      </c>
      <c r="D31" s="98">
        <f t="shared" si="6"/>
        <v>2500</v>
      </c>
      <c r="E31" s="97">
        <v>2500</v>
      </c>
      <c r="F31" s="266">
        <v>0</v>
      </c>
      <c r="G31" s="99">
        <v>0</v>
      </c>
      <c r="H31" s="148">
        <f t="shared" ref="H31:H35" si="18">IF(ISNUMBER(G31),IF(G31&gt;0,ROUND(G31,2),0),0)</f>
        <v>0</v>
      </c>
      <c r="I31" s="32">
        <f t="shared" ref="I31:I35" si="19">ROUND(E31*H31,2)</f>
        <v>0</v>
      </c>
      <c r="J31" s="33">
        <f t="shared" ref="J31:J35" si="20">ROUND(F31*H31,2)</f>
        <v>0</v>
      </c>
    </row>
    <row r="32" spans="1:10" s="140" customFormat="1" ht="141.75" customHeight="1">
      <c r="A32" s="254">
        <f>IF(D32="","",MAX($A$7:A31)+1)</f>
        <v>14</v>
      </c>
      <c r="B32" s="26" t="s">
        <v>382</v>
      </c>
      <c r="C32" s="267" t="s">
        <v>33</v>
      </c>
      <c r="D32" s="98">
        <f t="shared" si="6"/>
        <v>1080</v>
      </c>
      <c r="E32" s="97">
        <v>1080</v>
      </c>
      <c r="F32" s="266">
        <v>0</v>
      </c>
      <c r="G32" s="99">
        <v>0</v>
      </c>
      <c r="H32" s="148">
        <f t="shared" si="18"/>
        <v>0</v>
      </c>
      <c r="I32" s="32">
        <f t="shared" si="19"/>
        <v>0</v>
      </c>
      <c r="J32" s="33">
        <f t="shared" si="20"/>
        <v>0</v>
      </c>
    </row>
    <row r="33" spans="1:10" s="140" customFormat="1" ht="63" customHeight="1">
      <c r="A33" s="254">
        <f>IF(D33="","",MAX($A$7:A32)+1)</f>
        <v>15</v>
      </c>
      <c r="B33" s="26" t="s">
        <v>2321</v>
      </c>
      <c r="C33" s="267" t="s">
        <v>38</v>
      </c>
      <c r="D33" s="98">
        <f t="shared" si="6"/>
        <v>20</v>
      </c>
      <c r="E33" s="97">
        <v>20</v>
      </c>
      <c r="F33" s="266">
        <v>0</v>
      </c>
      <c r="G33" s="99">
        <v>0</v>
      </c>
      <c r="H33" s="148">
        <f t="shared" si="18"/>
        <v>0</v>
      </c>
      <c r="I33" s="32">
        <f t="shared" si="19"/>
        <v>0</v>
      </c>
      <c r="J33" s="33">
        <f t="shared" si="20"/>
        <v>0</v>
      </c>
    </row>
    <row r="34" spans="1:10" s="140" customFormat="1" ht="45">
      <c r="A34" s="254">
        <f>IF(D34="","",MAX($A$7:A33)+1)</f>
        <v>16</v>
      </c>
      <c r="B34" s="26" t="s">
        <v>2385</v>
      </c>
      <c r="C34" s="267" t="s">
        <v>38</v>
      </c>
      <c r="D34" s="98">
        <f t="shared" si="6"/>
        <v>25</v>
      </c>
      <c r="E34" s="97">
        <v>25</v>
      </c>
      <c r="F34" s="266">
        <v>0</v>
      </c>
      <c r="G34" s="99">
        <v>0</v>
      </c>
      <c r="H34" s="148">
        <f t="shared" si="18"/>
        <v>0</v>
      </c>
      <c r="I34" s="32">
        <f t="shared" si="19"/>
        <v>0</v>
      </c>
      <c r="J34" s="33">
        <f t="shared" si="20"/>
        <v>0</v>
      </c>
    </row>
    <row r="35" spans="1:10" s="140" customFormat="1" ht="64.5" customHeight="1">
      <c r="A35" s="254">
        <f>IF(D35="","",MAX($A$7:A34)+1)</f>
        <v>17</v>
      </c>
      <c r="B35" s="26" t="s">
        <v>456</v>
      </c>
      <c r="C35" s="267" t="s">
        <v>33</v>
      </c>
      <c r="D35" s="98">
        <f t="shared" si="6"/>
        <v>100</v>
      </c>
      <c r="E35" s="97">
        <v>100</v>
      </c>
      <c r="F35" s="266">
        <v>0</v>
      </c>
      <c r="G35" s="99">
        <v>0</v>
      </c>
      <c r="H35" s="148">
        <f t="shared" si="18"/>
        <v>0</v>
      </c>
      <c r="I35" s="32">
        <f t="shared" si="19"/>
        <v>0</v>
      </c>
      <c r="J35" s="33">
        <f t="shared" si="20"/>
        <v>0</v>
      </c>
    </row>
    <row r="36" spans="1:10" s="140" customFormat="1" ht="15.75">
      <c r="A36" s="254" t="str">
        <f>IF(D36="","",MAX($A$7:A35)+1)</f>
        <v/>
      </c>
      <c r="B36" s="22" t="s">
        <v>42</v>
      </c>
      <c r="C36" s="21"/>
      <c r="D36" s="147"/>
      <c r="E36" s="142"/>
      <c r="F36" s="143"/>
      <c r="G36" s="154"/>
      <c r="H36" s="143"/>
      <c r="I36" s="143"/>
      <c r="J36" s="145"/>
    </row>
    <row r="37" spans="1:10" s="140" customFormat="1" ht="60.75" customHeight="1">
      <c r="A37" s="254" t="str">
        <f>IF(D37="","",MAX($A$7:A36)+1)</f>
        <v/>
      </c>
      <c r="B37" s="18" t="s">
        <v>2384</v>
      </c>
      <c r="C37" s="21"/>
      <c r="D37" s="147"/>
      <c r="E37" s="142"/>
      <c r="F37" s="143"/>
      <c r="G37" s="154"/>
      <c r="H37" s="143"/>
      <c r="I37" s="143"/>
      <c r="J37" s="145"/>
    </row>
    <row r="38" spans="1:10" s="140" customFormat="1" ht="110.25" customHeight="1">
      <c r="A38" s="254">
        <f>IF(D38="","",MAX($A$7:A37)+1)</f>
        <v>18</v>
      </c>
      <c r="B38" s="26" t="s">
        <v>43</v>
      </c>
      <c r="C38" s="267" t="s">
        <v>9</v>
      </c>
      <c r="D38" s="98">
        <f t="shared" si="6"/>
        <v>1</v>
      </c>
      <c r="E38" s="97">
        <v>1</v>
      </c>
      <c r="F38" s="266">
        <v>0</v>
      </c>
      <c r="G38" s="99">
        <v>0</v>
      </c>
      <c r="H38" s="148">
        <f t="shared" ref="H38:H40" si="21">IF(ISNUMBER(G38),IF(G38&gt;0,ROUND(G38,2),0),0)</f>
        <v>0</v>
      </c>
      <c r="I38" s="32">
        <f t="shared" ref="I38:I40" si="22">ROUND(E38*H38,2)</f>
        <v>0</v>
      </c>
      <c r="J38" s="33">
        <f t="shared" ref="J38:J40" si="23">ROUND(F38*H38,2)</f>
        <v>0</v>
      </c>
    </row>
    <row r="39" spans="1:10" s="140" customFormat="1" ht="120">
      <c r="A39" s="254">
        <f>IF(D39="","",MAX($A$7:A38)+1)</f>
        <v>19</v>
      </c>
      <c r="B39" s="26" t="s">
        <v>444</v>
      </c>
      <c r="C39" s="267" t="s">
        <v>2</v>
      </c>
      <c r="D39" s="98">
        <f t="shared" si="6"/>
        <v>4</v>
      </c>
      <c r="E39" s="97">
        <v>4</v>
      </c>
      <c r="F39" s="266">
        <v>0</v>
      </c>
      <c r="G39" s="99">
        <v>0</v>
      </c>
      <c r="H39" s="148">
        <f t="shared" si="21"/>
        <v>0</v>
      </c>
      <c r="I39" s="32">
        <f t="shared" si="22"/>
        <v>0</v>
      </c>
      <c r="J39" s="33">
        <f t="shared" si="23"/>
        <v>0</v>
      </c>
    </row>
    <row r="40" spans="1:10" s="140" customFormat="1" ht="79.5" customHeight="1">
      <c r="A40" s="254">
        <f>IF(D40="","",MAX($A$7:A39)+1)</f>
        <v>20</v>
      </c>
      <c r="B40" s="26" t="s">
        <v>44</v>
      </c>
      <c r="C40" s="267" t="s">
        <v>33</v>
      </c>
      <c r="D40" s="98">
        <f t="shared" si="6"/>
        <v>400</v>
      </c>
      <c r="E40" s="97">
        <v>400</v>
      </c>
      <c r="F40" s="266">
        <v>0</v>
      </c>
      <c r="G40" s="99">
        <v>0</v>
      </c>
      <c r="H40" s="148">
        <f t="shared" si="21"/>
        <v>0</v>
      </c>
      <c r="I40" s="32">
        <f t="shared" si="22"/>
        <v>0</v>
      </c>
      <c r="J40" s="33">
        <f t="shared" si="23"/>
        <v>0</v>
      </c>
    </row>
    <row r="41" spans="1:10" s="140" customFormat="1" ht="15.75">
      <c r="A41" s="254" t="str">
        <f>IF(D41="","",MAX($A$7:A40)+1)</f>
        <v/>
      </c>
      <c r="B41" s="22" t="s">
        <v>45</v>
      </c>
      <c r="C41" s="21"/>
      <c r="D41" s="147"/>
      <c r="E41" s="142"/>
      <c r="F41" s="143"/>
      <c r="G41" s="154"/>
      <c r="H41" s="143"/>
      <c r="I41" s="143"/>
      <c r="J41" s="145"/>
    </row>
    <row r="42" spans="1:10" s="140" customFormat="1" ht="142.5" customHeight="1">
      <c r="A42" s="254">
        <f>IF(D42="","",MAX($A$7:A41)+1)</f>
        <v>21</v>
      </c>
      <c r="B42" s="26" t="s">
        <v>2322</v>
      </c>
      <c r="C42" s="267" t="s">
        <v>38</v>
      </c>
      <c r="D42" s="98">
        <f t="shared" si="6"/>
        <v>100</v>
      </c>
      <c r="E42" s="97">
        <v>100</v>
      </c>
      <c r="F42" s="266">
        <v>0</v>
      </c>
      <c r="G42" s="99">
        <v>0</v>
      </c>
      <c r="H42" s="148">
        <f t="shared" ref="H42:H44" si="24">IF(ISNUMBER(G42),IF(G42&gt;0,ROUND(G42,2),0),0)</f>
        <v>0</v>
      </c>
      <c r="I42" s="32">
        <f t="shared" ref="I42:I44" si="25">ROUND(E42*H42,2)</f>
        <v>0</v>
      </c>
      <c r="J42" s="33">
        <f t="shared" ref="J42:J44" si="26">ROUND(F42*H42,2)</f>
        <v>0</v>
      </c>
    </row>
    <row r="43" spans="1:10" s="140" customFormat="1" ht="60">
      <c r="A43" s="254">
        <f>IF(D43="","",MAX($A$7:A42)+1)</f>
        <v>22</v>
      </c>
      <c r="B43" s="26" t="s">
        <v>46</v>
      </c>
      <c r="C43" s="267" t="s">
        <v>38</v>
      </c>
      <c r="D43" s="98">
        <f t="shared" si="6"/>
        <v>100</v>
      </c>
      <c r="E43" s="97">
        <v>100</v>
      </c>
      <c r="F43" s="266">
        <v>0</v>
      </c>
      <c r="G43" s="99">
        <v>0</v>
      </c>
      <c r="H43" s="148">
        <f t="shared" si="24"/>
        <v>0</v>
      </c>
      <c r="I43" s="32">
        <f t="shared" si="25"/>
        <v>0</v>
      </c>
      <c r="J43" s="33">
        <f t="shared" si="26"/>
        <v>0</v>
      </c>
    </row>
    <row r="44" spans="1:10" s="140" customFormat="1" ht="45">
      <c r="A44" s="254">
        <f>IF(D44="","",MAX($A$7:A43)+1)</f>
        <v>23</v>
      </c>
      <c r="B44" s="26" t="s">
        <v>47</v>
      </c>
      <c r="C44" s="267" t="s">
        <v>2</v>
      </c>
      <c r="D44" s="98">
        <f t="shared" si="6"/>
        <v>3</v>
      </c>
      <c r="E44" s="97">
        <v>3</v>
      </c>
      <c r="F44" s="266">
        <v>0</v>
      </c>
      <c r="G44" s="99">
        <v>0</v>
      </c>
      <c r="H44" s="148">
        <f t="shared" si="24"/>
        <v>0</v>
      </c>
      <c r="I44" s="32">
        <f t="shared" si="25"/>
        <v>0</v>
      </c>
      <c r="J44" s="33">
        <f t="shared" si="26"/>
        <v>0</v>
      </c>
    </row>
    <row r="45" spans="1:10" s="140" customFormat="1" ht="45">
      <c r="A45" s="254" t="str">
        <f>IF(D45="","",MAX($A$7:A44)+1)</f>
        <v/>
      </c>
      <c r="B45" s="26" t="s">
        <v>48</v>
      </c>
      <c r="C45" s="21"/>
      <c r="D45" s="147"/>
      <c r="E45" s="142"/>
      <c r="F45" s="143"/>
      <c r="G45" s="154"/>
      <c r="H45" s="143"/>
      <c r="I45" s="143"/>
      <c r="J45" s="145"/>
    </row>
    <row r="46" spans="1:10" s="140" customFormat="1" ht="75">
      <c r="A46" s="254">
        <f>IF(D46="","",MAX($A$7:A45)+1)</f>
        <v>24</v>
      </c>
      <c r="B46" s="26" t="s">
        <v>383</v>
      </c>
      <c r="C46" s="267" t="s">
        <v>2</v>
      </c>
      <c r="D46" s="98">
        <f t="shared" si="6"/>
        <v>10</v>
      </c>
      <c r="E46" s="97">
        <v>10</v>
      </c>
      <c r="F46" s="266">
        <v>0</v>
      </c>
      <c r="G46" s="99">
        <v>0</v>
      </c>
      <c r="H46" s="148">
        <f t="shared" ref="H46:H49" si="27">IF(ISNUMBER(G46),IF(G46&gt;0,ROUND(G46,2),0),0)</f>
        <v>0</v>
      </c>
      <c r="I46" s="32">
        <f t="shared" ref="I46:I50" si="28">ROUND(E46*H46,2)</f>
        <v>0</v>
      </c>
      <c r="J46" s="33">
        <f t="shared" ref="J46:J50" si="29">ROUND(F46*H46,2)</f>
        <v>0</v>
      </c>
    </row>
    <row r="47" spans="1:10" s="140" customFormat="1" ht="48" customHeight="1">
      <c r="A47" s="254">
        <f>IF(D47="","",MAX($A$7:A46)+1)</f>
        <v>25</v>
      </c>
      <c r="B47" s="26" t="s">
        <v>384</v>
      </c>
      <c r="C47" s="267" t="s">
        <v>2</v>
      </c>
      <c r="D47" s="98">
        <f t="shared" si="6"/>
        <v>10</v>
      </c>
      <c r="E47" s="97">
        <v>10</v>
      </c>
      <c r="F47" s="266">
        <v>0</v>
      </c>
      <c r="G47" s="99">
        <v>0</v>
      </c>
      <c r="H47" s="148">
        <f t="shared" si="27"/>
        <v>0</v>
      </c>
      <c r="I47" s="32">
        <f t="shared" si="28"/>
        <v>0</v>
      </c>
      <c r="J47" s="33">
        <f t="shared" si="29"/>
        <v>0</v>
      </c>
    </row>
    <row r="48" spans="1:10" s="140" customFormat="1" ht="116.25" customHeight="1">
      <c r="A48" s="254">
        <f>IF(D48="","",MAX($A$7:A47)+1)</f>
        <v>26</v>
      </c>
      <c r="B48" s="26" t="s">
        <v>2386</v>
      </c>
      <c r="C48" s="267" t="s">
        <v>9</v>
      </c>
      <c r="D48" s="98">
        <f t="shared" si="6"/>
        <v>2</v>
      </c>
      <c r="E48" s="97">
        <v>2</v>
      </c>
      <c r="F48" s="266">
        <v>0</v>
      </c>
      <c r="G48" s="99">
        <v>0</v>
      </c>
      <c r="H48" s="148">
        <f t="shared" si="27"/>
        <v>0</v>
      </c>
      <c r="I48" s="32">
        <f t="shared" si="28"/>
        <v>0</v>
      </c>
      <c r="J48" s="33">
        <f t="shared" si="29"/>
        <v>0</v>
      </c>
    </row>
    <row r="49" spans="1:10" s="140" customFormat="1" ht="144.75" customHeight="1">
      <c r="A49" s="254">
        <f>IF(D49="","",MAX($A$7:A48)+1)</f>
        <v>27</v>
      </c>
      <c r="B49" s="26" t="s">
        <v>385</v>
      </c>
      <c r="C49" s="267" t="s">
        <v>9</v>
      </c>
      <c r="D49" s="98">
        <f t="shared" si="6"/>
        <v>1</v>
      </c>
      <c r="E49" s="97">
        <v>1</v>
      </c>
      <c r="F49" s="266">
        <v>0</v>
      </c>
      <c r="G49" s="99">
        <v>0</v>
      </c>
      <c r="H49" s="148">
        <f t="shared" si="27"/>
        <v>0</v>
      </c>
      <c r="I49" s="32">
        <f t="shared" si="28"/>
        <v>0</v>
      </c>
      <c r="J49" s="33">
        <f t="shared" si="29"/>
        <v>0</v>
      </c>
    </row>
    <row r="50" spans="1:10" s="140" customFormat="1" ht="64.5" customHeight="1">
      <c r="A50" s="254">
        <f>IF(D50="","",MAX($A$7:A49)+1)</f>
        <v>28</v>
      </c>
      <c r="B50" s="26" t="s">
        <v>49</v>
      </c>
      <c r="C50" s="267" t="s">
        <v>9</v>
      </c>
      <c r="D50" s="98">
        <f t="shared" si="6"/>
        <v>1</v>
      </c>
      <c r="E50" s="97">
        <v>1</v>
      </c>
      <c r="F50" s="266">
        <v>0</v>
      </c>
      <c r="G50" s="99">
        <v>0</v>
      </c>
      <c r="H50" s="148">
        <f>IF(ISNUMBER(G50),IF(G50&gt;0,ROUND(G50,2),0),0)</f>
        <v>0</v>
      </c>
      <c r="I50" s="32">
        <f t="shared" si="28"/>
        <v>0</v>
      </c>
      <c r="J50" s="33">
        <f t="shared" si="29"/>
        <v>0</v>
      </c>
    </row>
    <row r="51" spans="1:10" s="140" customFormat="1" ht="15.75">
      <c r="A51" s="254" t="str">
        <f>IF(D51="","",MAX($A$7:A50)+1)</f>
        <v/>
      </c>
      <c r="B51" s="22" t="s">
        <v>50</v>
      </c>
      <c r="C51" s="267"/>
      <c r="D51" s="98"/>
      <c r="E51" s="97"/>
      <c r="F51" s="266"/>
      <c r="G51" s="32"/>
      <c r="H51" s="151"/>
      <c r="I51" s="151"/>
      <c r="J51" s="152"/>
    </row>
    <row r="52" spans="1:10" s="140" customFormat="1" ht="45">
      <c r="A52" s="254">
        <f>IF(D52="","",MAX($A$7:A51)+1)</f>
        <v>29</v>
      </c>
      <c r="B52" s="26" t="s">
        <v>2469</v>
      </c>
      <c r="C52" s="267" t="s">
        <v>2468</v>
      </c>
      <c r="D52" s="98">
        <v>36</v>
      </c>
      <c r="E52" s="97">
        <v>36</v>
      </c>
      <c r="F52" s="266">
        <v>0</v>
      </c>
      <c r="G52" s="99">
        <v>0</v>
      </c>
      <c r="H52" s="148">
        <f t="shared" ref="H52" si="30">IF(ISNUMBER(G52),IF(G52&gt;0,ROUND(G52,2),0),0)</f>
        <v>0</v>
      </c>
      <c r="I52" s="32">
        <f t="shared" ref="I52" si="31">ROUND(E52*H52,2)</f>
        <v>0</v>
      </c>
      <c r="J52" s="33">
        <f t="shared" ref="J52" si="32">ROUND(F52*H52,2)</f>
        <v>0</v>
      </c>
    </row>
    <row r="53" spans="1:10" s="140" customFormat="1" ht="45">
      <c r="A53" s="254">
        <f>IF(D53="","",MAX($A$7:A52)+1)</f>
        <v>30</v>
      </c>
      <c r="B53" s="26" t="s">
        <v>51</v>
      </c>
      <c r="C53" s="267" t="s">
        <v>9</v>
      </c>
      <c r="D53" s="98">
        <f t="shared" ref="D53:D58" si="33">SUM(E53:F53)</f>
        <v>1</v>
      </c>
      <c r="E53" s="97">
        <v>1</v>
      </c>
      <c r="F53" s="266">
        <v>0</v>
      </c>
      <c r="G53" s="99">
        <v>0</v>
      </c>
      <c r="H53" s="148">
        <f t="shared" ref="H53:H58" si="34">IF(ISNUMBER(G53),IF(G53&gt;0,ROUND(G53,2),0),0)</f>
        <v>0</v>
      </c>
      <c r="I53" s="32">
        <f t="shared" ref="I53:I58" si="35">ROUND(E53*H53,2)</f>
        <v>0</v>
      </c>
      <c r="J53" s="33">
        <f t="shared" ref="J53:J58" si="36">ROUND(F53*H53,2)</f>
        <v>0</v>
      </c>
    </row>
    <row r="54" spans="1:10" s="140" customFormat="1" ht="30">
      <c r="A54" s="254">
        <f>IF(D54="","",MAX($A$7:A53)+1)</f>
        <v>31</v>
      </c>
      <c r="B54" s="26" t="s">
        <v>52</v>
      </c>
      <c r="C54" s="267" t="s">
        <v>9</v>
      </c>
      <c r="D54" s="98">
        <f t="shared" si="33"/>
        <v>1</v>
      </c>
      <c r="E54" s="97">
        <v>1</v>
      </c>
      <c r="F54" s="266">
        <v>0</v>
      </c>
      <c r="G54" s="99">
        <v>0</v>
      </c>
      <c r="H54" s="148">
        <f t="shared" si="34"/>
        <v>0</v>
      </c>
      <c r="I54" s="32">
        <f t="shared" si="35"/>
        <v>0</v>
      </c>
      <c r="J54" s="33">
        <f t="shared" si="36"/>
        <v>0</v>
      </c>
    </row>
    <row r="55" spans="1:10" s="140" customFormat="1" ht="30">
      <c r="A55" s="254">
        <f>IF(D55="","",MAX($A$7:A54)+1)</f>
        <v>32</v>
      </c>
      <c r="B55" s="26" t="s">
        <v>53</v>
      </c>
      <c r="C55" s="267" t="s">
        <v>9</v>
      </c>
      <c r="D55" s="98">
        <f t="shared" si="33"/>
        <v>1</v>
      </c>
      <c r="E55" s="97">
        <v>1</v>
      </c>
      <c r="F55" s="266">
        <v>0</v>
      </c>
      <c r="G55" s="99">
        <v>0</v>
      </c>
      <c r="H55" s="148">
        <f t="shared" si="34"/>
        <v>0</v>
      </c>
      <c r="I55" s="32">
        <f t="shared" si="35"/>
        <v>0</v>
      </c>
      <c r="J55" s="33">
        <f t="shared" si="36"/>
        <v>0</v>
      </c>
    </row>
    <row r="56" spans="1:10" s="140" customFormat="1" ht="18.75" customHeight="1">
      <c r="A56" s="254">
        <f>IF(D56="","",MAX($A$7:A55)+1)</f>
        <v>33</v>
      </c>
      <c r="B56" s="26" t="s">
        <v>54</v>
      </c>
      <c r="C56" s="267" t="s">
        <v>9</v>
      </c>
      <c r="D56" s="98">
        <f t="shared" si="33"/>
        <v>1</v>
      </c>
      <c r="E56" s="97">
        <v>1</v>
      </c>
      <c r="F56" s="266">
        <v>0</v>
      </c>
      <c r="G56" s="99">
        <v>0</v>
      </c>
      <c r="H56" s="148">
        <f t="shared" si="34"/>
        <v>0</v>
      </c>
      <c r="I56" s="32">
        <f t="shared" si="35"/>
        <v>0</v>
      </c>
      <c r="J56" s="33">
        <f t="shared" si="36"/>
        <v>0</v>
      </c>
    </row>
    <row r="57" spans="1:10" s="140" customFormat="1" ht="15.75" customHeight="1">
      <c r="A57" s="254">
        <f>IF(D57="","",MAX($A$7:A56)+1)</f>
        <v>34</v>
      </c>
      <c r="B57" s="26" t="s">
        <v>55</v>
      </c>
      <c r="C57" s="267" t="s">
        <v>9</v>
      </c>
      <c r="D57" s="98">
        <f t="shared" si="33"/>
        <v>1</v>
      </c>
      <c r="E57" s="97">
        <v>1</v>
      </c>
      <c r="F57" s="266">
        <v>0</v>
      </c>
      <c r="G57" s="99">
        <v>0</v>
      </c>
      <c r="H57" s="148">
        <f t="shared" si="34"/>
        <v>0</v>
      </c>
      <c r="I57" s="32">
        <f t="shared" si="35"/>
        <v>0</v>
      </c>
      <c r="J57" s="33">
        <f t="shared" si="36"/>
        <v>0</v>
      </c>
    </row>
    <row r="58" spans="1:10" s="140" customFormat="1" ht="48.75" customHeight="1" thickBot="1">
      <c r="A58" s="254">
        <f>IF(D58="","",MAX($A$7:A57)+1)</f>
        <v>35</v>
      </c>
      <c r="B58" s="26" t="s">
        <v>198</v>
      </c>
      <c r="C58" s="267" t="s">
        <v>38</v>
      </c>
      <c r="D58" s="98">
        <f t="shared" si="33"/>
        <v>6200</v>
      </c>
      <c r="E58" s="97">
        <v>6200</v>
      </c>
      <c r="F58" s="266">
        <v>0</v>
      </c>
      <c r="G58" s="99">
        <v>0</v>
      </c>
      <c r="H58" s="148">
        <f t="shared" si="34"/>
        <v>0</v>
      </c>
      <c r="I58" s="32">
        <f t="shared" si="35"/>
        <v>0</v>
      </c>
      <c r="J58" s="33">
        <f t="shared" si="36"/>
        <v>0</v>
      </c>
    </row>
    <row r="59" spans="1:10" ht="16.5" thickBot="1">
      <c r="A59" s="159"/>
      <c r="B59" s="160"/>
      <c r="C59" s="161"/>
      <c r="D59" s="162"/>
      <c r="E59" s="162"/>
      <c r="F59" s="163"/>
      <c r="G59" s="117" t="s">
        <v>4</v>
      </c>
      <c r="H59" s="118"/>
      <c r="I59" s="11">
        <f>SUM(I8:I58)</f>
        <v>0</v>
      </c>
      <c r="J59" s="12">
        <f>SUM(J9:J58)</f>
        <v>0</v>
      </c>
    </row>
  </sheetData>
  <sheetProtection algorithmName="SHA-512" hashValue="WyT8yF4hU+XXfqwNJCkya1Bg/Ko6BbXGB8uc5YhBkypM2UVXibHGH7uaevppHsOlDxrFFReQkfeWICGDmlik0w==" saltValue="X6L4Wlxi0Mw7uIzHyReing==" spinCount="100000" sheet="1" objects="1" scenarios="1"/>
  <phoneticPr fontId="7" type="noConversion"/>
  <conditionalFormatting sqref="A1:A58">
    <cfRule type="expression" dxfId="45" priority="68">
      <formula>CELL("protect", INDIRECT(ADDRESS(ROW(),COLUMN())))=0</formula>
    </cfRule>
  </conditionalFormatting>
  <conditionalFormatting sqref="B1:J2">
    <cfRule type="expression" dxfId="44" priority="52">
      <formula>CELL("protect", INDIRECT(ADDRESS(ROW(),COLUMN())))=0</formula>
    </cfRule>
  </conditionalFormatting>
  <conditionalFormatting sqref="G59:J59">
    <cfRule type="expression" dxfId="43" priority="54">
      <formula>CELL("protect", INDIRECT(ADDRESS(ROW(),COLUMN())))=0</formula>
    </cfRule>
  </conditionalFormatting>
  <dataValidations count="1">
    <dataValidation type="custom" showErrorMessage="1" errorTitle="Nepravilen vnos cene" error="Cena mora biti nenegativno število z največ dvema decimalkama!" sqref="G38:H40 G42:H44 G14:H18 G52:H58 G26:H27 G46:H50 G31:H35 G29:H29 G9 G21:H23 H9:H11" xr:uid="{00000000-0002-0000-0300-000000000000}">
      <formula1>AND(ISNUMBER(G9),G9&gt;=0,ROUND(G9*100,6)-INT(G9*100)=0,NOT(ISBLANK(G9)))</formula1>
    </dataValidation>
  </dataValidations>
  <printOptions horizontalCentered="1"/>
  <pageMargins left="0.7" right="0.7" top="0.75" bottom="0.75" header="0.3" footer="0.3"/>
  <pageSetup paperSize="9" scale="68"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H9" unlockedFormula="1"/>
    <ignoredError sqref="D14:D21 D53:D58 D9:D11 D24:D51" formulaRange="1"/>
  </ignoredErrors>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J57"/>
  <sheetViews>
    <sheetView view="pageBreakPreview" topLeftCell="A37" zoomScaleNormal="85" zoomScaleSheetLayoutView="100" zoomScalePage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5" width="11.85546875" style="181" customWidth="1"/>
    <col min="6" max="6" width="11.85546875" style="182" customWidth="1"/>
    <col min="7" max="7" width="15.7109375" style="183"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3.25" customHeight="1" thickBot="1">
      <c r="A2" s="13" t="s">
        <v>2415</v>
      </c>
      <c r="B2" s="14" t="s">
        <v>57</v>
      </c>
      <c r="C2" s="10"/>
      <c r="D2" s="47"/>
      <c r="E2" s="47" t="s">
        <v>10</v>
      </c>
      <c r="F2" s="48" t="s">
        <v>15</v>
      </c>
      <c r="G2" s="48"/>
      <c r="H2" s="48"/>
      <c r="I2" s="48" t="s">
        <v>10</v>
      </c>
      <c r="J2" s="52" t="s">
        <v>15</v>
      </c>
    </row>
    <row r="3" spans="1:10" s="140" customFormat="1" ht="66.75" customHeight="1">
      <c r="A3" s="254"/>
      <c r="B3" s="25" t="str">
        <f>A!B3</f>
        <v>OPOMBA:
Ponudnik mora v cenah za enoto mere tega poglavja upoštevati vse smiselne in pripadajoče pripombe, zahteve in pogoje, ki so navedeni v poglavju "UVODNE PRIPOMBE" tega popisa.</v>
      </c>
      <c r="C3" s="135"/>
      <c r="D3" s="136"/>
      <c r="E3" s="136"/>
      <c r="F3" s="137"/>
      <c r="G3" s="54"/>
      <c r="H3" s="137"/>
      <c r="I3" s="137"/>
      <c r="J3" s="139"/>
    </row>
    <row r="4" spans="1:10" s="140" customFormat="1" ht="90.75" customHeight="1">
      <c r="A4" s="254"/>
      <c r="B4" s="25" t="s">
        <v>199</v>
      </c>
      <c r="C4" s="141"/>
      <c r="D4" s="142"/>
      <c r="E4" s="142"/>
      <c r="F4" s="143"/>
      <c r="G4" s="54"/>
      <c r="H4" s="137"/>
      <c r="I4" s="143"/>
      <c r="J4" s="145"/>
    </row>
    <row r="5" spans="1:10" s="140" customFormat="1">
      <c r="A5" s="254"/>
      <c r="B5" s="25"/>
      <c r="C5" s="141"/>
      <c r="D5" s="142"/>
      <c r="E5" s="142"/>
      <c r="F5" s="143"/>
      <c r="G5" s="54"/>
      <c r="H5" s="137"/>
      <c r="I5" s="143"/>
      <c r="J5" s="145"/>
    </row>
    <row r="6" spans="1:10" s="140" customFormat="1" ht="75">
      <c r="A6" s="254"/>
      <c r="B6"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6" s="141"/>
      <c r="D6" s="142"/>
      <c r="E6" s="142"/>
      <c r="F6" s="143"/>
      <c r="G6" s="54"/>
      <c r="H6" s="137"/>
      <c r="I6" s="143"/>
      <c r="J6" s="145"/>
    </row>
    <row r="7" spans="1:10" s="140" customFormat="1">
      <c r="A7" s="254"/>
      <c r="B7" s="25"/>
      <c r="C7" s="141"/>
      <c r="D7" s="142"/>
      <c r="E7" s="142"/>
      <c r="F7" s="143"/>
      <c r="G7" s="54"/>
      <c r="H7" s="137"/>
      <c r="I7" s="143"/>
      <c r="J7" s="145"/>
    </row>
    <row r="8" spans="1:10" s="140" customFormat="1" ht="270">
      <c r="A8" s="254"/>
      <c r="B8" s="25" t="s">
        <v>392</v>
      </c>
      <c r="C8" s="141"/>
      <c r="D8" s="142"/>
      <c r="E8" s="142"/>
      <c r="F8" s="143"/>
      <c r="G8" s="54"/>
      <c r="H8" s="137"/>
      <c r="I8" s="143"/>
      <c r="J8" s="145"/>
    </row>
    <row r="9" spans="1:10" s="140" customFormat="1">
      <c r="A9" s="254"/>
      <c r="B9" s="25"/>
      <c r="C9" s="141"/>
      <c r="D9" s="142"/>
      <c r="E9" s="142"/>
      <c r="F9" s="143"/>
      <c r="G9" s="54"/>
      <c r="H9" s="137"/>
      <c r="I9" s="143"/>
      <c r="J9" s="145"/>
    </row>
    <row r="10" spans="1:10" s="140" customFormat="1" ht="15.75">
      <c r="A10" s="255"/>
      <c r="B10" s="22" t="s">
        <v>56</v>
      </c>
      <c r="C10" s="141"/>
      <c r="D10" s="142"/>
      <c r="E10" s="142"/>
      <c r="F10" s="143"/>
      <c r="G10" s="54"/>
      <c r="H10" s="137"/>
      <c r="I10" s="143"/>
      <c r="J10" s="145"/>
    </row>
    <row r="11" spans="1:10" s="140" customFormat="1" ht="155.25" customHeight="1">
      <c r="A11" s="254"/>
      <c r="B11" s="26" t="s">
        <v>200</v>
      </c>
      <c r="C11" s="155"/>
      <c r="D11" s="150"/>
      <c r="E11" s="150"/>
      <c r="F11" s="151"/>
      <c r="G11" s="44"/>
      <c r="H11" s="167"/>
      <c r="I11" s="151"/>
      <c r="J11" s="152"/>
    </row>
    <row r="12" spans="1:10" s="140" customFormat="1" ht="30">
      <c r="A12" s="254">
        <f>IF(D12="","",MAX($A$10:A11)+1)+A!A58</f>
        <v>36</v>
      </c>
      <c r="B12" s="26" t="s">
        <v>209</v>
      </c>
      <c r="C12" s="27" t="s">
        <v>41</v>
      </c>
      <c r="D12" s="97">
        <f>SUM(E12:F12)</f>
        <v>990</v>
      </c>
      <c r="E12" s="98">
        <v>990</v>
      </c>
      <c r="F12" s="71">
        <v>0</v>
      </c>
      <c r="G12" s="99">
        <v>0</v>
      </c>
      <c r="H12" s="169">
        <f t="shared" ref="H12" si="0">IF(ISNUMBER(G12),IF(G12&gt;0,ROUND(G12,2),0),0)</f>
        <v>0</v>
      </c>
      <c r="I12" s="32">
        <f t="shared" ref="I12" si="1">ROUND(E12*H12,2)</f>
        <v>0</v>
      </c>
      <c r="J12" s="33">
        <f t="shared" ref="J12" si="2">ROUND(F12*H12,2)</f>
        <v>0</v>
      </c>
    </row>
    <row r="13" spans="1:10" s="140" customFormat="1" ht="45">
      <c r="A13" s="254">
        <f>IF(D13="","",MAX($A$10:A12)+1)</f>
        <v>37</v>
      </c>
      <c r="B13" s="26" t="s">
        <v>215</v>
      </c>
      <c r="C13" s="27" t="s">
        <v>41</v>
      </c>
      <c r="D13" s="97">
        <f t="shared" ref="D13:D32" si="3">SUM(E13:F13)</f>
        <v>800</v>
      </c>
      <c r="E13" s="98">
        <v>800</v>
      </c>
      <c r="F13" s="71">
        <v>0</v>
      </c>
      <c r="G13" s="99">
        <v>0</v>
      </c>
      <c r="H13" s="169">
        <f t="shared" ref="H13:H14" si="4">IF(ISNUMBER(G13),IF(G13&gt;0,ROUND(G13,2),0),0)</f>
        <v>0</v>
      </c>
      <c r="I13" s="32">
        <f t="shared" ref="I13:I14" si="5">ROUND(E13*H13,2)</f>
        <v>0</v>
      </c>
      <c r="J13" s="33">
        <f t="shared" ref="J13:J14" si="6">ROUND(F13*H13,2)</f>
        <v>0</v>
      </c>
    </row>
    <row r="14" spans="1:10" s="140" customFormat="1" ht="47.25" customHeight="1">
      <c r="A14" s="254">
        <f>IF(D14="","",MAX($A$10:A13)+1)</f>
        <v>38</v>
      </c>
      <c r="B14" s="26" t="s">
        <v>216</v>
      </c>
      <c r="C14" s="27" t="s">
        <v>41</v>
      </c>
      <c r="D14" s="97">
        <f t="shared" si="3"/>
        <v>200</v>
      </c>
      <c r="E14" s="98">
        <v>200</v>
      </c>
      <c r="F14" s="71">
        <v>0</v>
      </c>
      <c r="G14" s="99">
        <v>0</v>
      </c>
      <c r="H14" s="169">
        <f t="shared" si="4"/>
        <v>0</v>
      </c>
      <c r="I14" s="32">
        <f t="shared" si="5"/>
        <v>0</v>
      </c>
      <c r="J14" s="33">
        <f t="shared" si="6"/>
        <v>0</v>
      </c>
    </row>
    <row r="15" spans="1:10" s="140" customFormat="1">
      <c r="A15" s="254" t="str">
        <f>IF(D15="","",MAX($A$10:A14)+1)</f>
        <v/>
      </c>
      <c r="B15" s="26"/>
      <c r="C15" s="27"/>
      <c r="D15" s="97"/>
      <c r="E15" s="98"/>
      <c r="F15" s="71"/>
      <c r="G15" s="54"/>
      <c r="H15" s="31"/>
      <c r="I15" s="32"/>
      <c r="J15" s="33"/>
    </row>
    <row r="16" spans="1:10" s="140" customFormat="1" ht="15.75">
      <c r="A16" s="254" t="str">
        <f>IF(D16="","",MAX($A$10:A15)+1)</f>
        <v/>
      </c>
      <c r="B16" s="22" t="s">
        <v>57</v>
      </c>
      <c r="C16" s="141"/>
      <c r="D16" s="97"/>
      <c r="E16" s="142"/>
      <c r="F16" s="143"/>
      <c r="G16" s="54"/>
      <c r="H16" s="137"/>
      <c r="I16" s="143"/>
      <c r="J16" s="145"/>
    </row>
    <row r="17" spans="1:10" s="140" customFormat="1" ht="45">
      <c r="A17" s="254" t="str">
        <f>IF(D17="","",MAX($A$10:A16)+1)</f>
        <v/>
      </c>
      <c r="B17" s="26" t="s">
        <v>58</v>
      </c>
      <c r="C17" s="141"/>
      <c r="D17" s="97"/>
      <c r="E17" s="142"/>
      <c r="F17" s="143"/>
      <c r="G17" s="54"/>
      <c r="H17" s="137"/>
      <c r="I17" s="143"/>
      <c r="J17" s="145"/>
    </row>
    <row r="18" spans="1:10" s="140" customFormat="1" ht="15.75">
      <c r="A18" s="254" t="str">
        <f>IF(D18="","",MAX($A$10:A17)+1)</f>
        <v/>
      </c>
      <c r="B18" s="22" t="s">
        <v>2331</v>
      </c>
      <c r="C18" s="141"/>
      <c r="D18" s="97"/>
      <c r="E18" s="142"/>
      <c r="F18" s="143"/>
      <c r="G18" s="54"/>
      <c r="H18" s="137"/>
      <c r="I18" s="143"/>
      <c r="J18" s="145"/>
    </row>
    <row r="19" spans="1:10" s="140" customFormat="1">
      <c r="A19" s="254">
        <f>IF(D19="","",MAX($A$10:A18)+1)</f>
        <v>39</v>
      </c>
      <c r="B19" s="26" t="s">
        <v>2063</v>
      </c>
      <c r="C19" s="27" t="s">
        <v>20</v>
      </c>
      <c r="D19" s="97">
        <f>SUM(E19:F19)</f>
        <v>42500.000000000036</v>
      </c>
      <c r="E19" s="98">
        <v>42500.000000000036</v>
      </c>
      <c r="F19" s="71">
        <v>0</v>
      </c>
      <c r="G19" s="99">
        <v>0</v>
      </c>
      <c r="H19" s="169">
        <f t="shared" ref="H19:H28" si="7">IF(ISNUMBER(G19),IF(G19&gt;0,ROUND(G19,2),0),0)</f>
        <v>0</v>
      </c>
      <c r="I19" s="32">
        <f t="shared" ref="I19:I28" si="8">ROUND(E19*H19,2)</f>
        <v>0</v>
      </c>
      <c r="J19" s="33">
        <f t="shared" ref="J19:J28" si="9">ROUND(F19*H19,2)</f>
        <v>0</v>
      </c>
    </row>
    <row r="20" spans="1:10" s="140" customFormat="1">
      <c r="A20" s="254">
        <f>IF(D20="","",MAX($A$10:A19)+1)</f>
        <v>40</v>
      </c>
      <c r="B20" s="26" t="s">
        <v>2064</v>
      </c>
      <c r="C20" s="27" t="s">
        <v>20</v>
      </c>
      <c r="D20" s="97">
        <f t="shared" si="3"/>
        <v>37599.999999999956</v>
      </c>
      <c r="E20" s="98">
        <v>37599.999999999956</v>
      </c>
      <c r="F20" s="71">
        <v>0</v>
      </c>
      <c r="G20" s="99">
        <v>0</v>
      </c>
      <c r="H20" s="169">
        <f t="shared" si="7"/>
        <v>0</v>
      </c>
      <c r="I20" s="32">
        <f t="shared" si="8"/>
        <v>0</v>
      </c>
      <c r="J20" s="33">
        <f t="shared" si="9"/>
        <v>0</v>
      </c>
    </row>
    <row r="21" spans="1:10" s="140" customFormat="1">
      <c r="A21" s="254">
        <f>IF(D21="","",MAX($A$10:A20)+1)</f>
        <v>41</v>
      </c>
      <c r="B21" s="26" t="s">
        <v>2065</v>
      </c>
      <c r="C21" s="27" t="s">
        <v>20</v>
      </c>
      <c r="D21" s="97">
        <f t="shared" ref="D21" si="10">SUM(E21:F21)</f>
        <v>40299.999999999956</v>
      </c>
      <c r="E21" s="98">
        <v>40299.999999999956</v>
      </c>
      <c r="F21" s="71">
        <v>0</v>
      </c>
      <c r="G21" s="99">
        <v>0</v>
      </c>
      <c r="H21" s="169">
        <f t="shared" si="7"/>
        <v>0</v>
      </c>
      <c r="I21" s="32">
        <f t="shared" si="8"/>
        <v>0</v>
      </c>
      <c r="J21" s="33">
        <f t="shared" si="9"/>
        <v>0</v>
      </c>
    </row>
    <row r="22" spans="1:10" s="140" customFormat="1" ht="15.75">
      <c r="A22" s="254" t="str">
        <f>IF(D22="","",MAX($A$10:A21)+1)</f>
        <v/>
      </c>
      <c r="B22" s="22" t="s">
        <v>2332</v>
      </c>
      <c r="C22" s="141"/>
      <c r="D22" s="97"/>
      <c r="E22" s="142"/>
      <c r="F22" s="143"/>
      <c r="G22" s="54"/>
      <c r="H22" s="169">
        <f t="shared" si="7"/>
        <v>0</v>
      </c>
      <c r="I22" s="32">
        <f t="shared" si="8"/>
        <v>0</v>
      </c>
      <c r="J22" s="33">
        <f t="shared" si="9"/>
        <v>0</v>
      </c>
    </row>
    <row r="23" spans="1:10" s="140" customFormat="1">
      <c r="A23" s="254">
        <f>IF(D23="","",MAX($A$10:A22)+1)</f>
        <v>42</v>
      </c>
      <c r="B23" s="26" t="s">
        <v>2066</v>
      </c>
      <c r="C23" s="27" t="s">
        <v>41</v>
      </c>
      <c r="D23" s="97">
        <f t="shared" ref="D23:D28" si="11">SUM(E23:F23)</f>
        <v>552.80000000000041</v>
      </c>
      <c r="E23" s="98">
        <v>552.80000000000041</v>
      </c>
      <c r="F23" s="71">
        <v>0</v>
      </c>
      <c r="G23" s="99">
        <v>0</v>
      </c>
      <c r="H23" s="169">
        <f t="shared" si="7"/>
        <v>0</v>
      </c>
      <c r="I23" s="32">
        <f t="shared" si="8"/>
        <v>0</v>
      </c>
      <c r="J23" s="33">
        <f t="shared" si="9"/>
        <v>0</v>
      </c>
    </row>
    <row r="24" spans="1:10" s="140" customFormat="1">
      <c r="A24" s="254">
        <f>IF(D24="","",MAX($A$10:A23)+1)</f>
        <v>43</v>
      </c>
      <c r="B24" s="26" t="s">
        <v>2067</v>
      </c>
      <c r="C24" s="27" t="s">
        <v>41</v>
      </c>
      <c r="D24" s="97">
        <f t="shared" si="11"/>
        <v>387.59999999999997</v>
      </c>
      <c r="E24" s="98">
        <v>387.59999999999997</v>
      </c>
      <c r="F24" s="71">
        <v>0</v>
      </c>
      <c r="G24" s="99">
        <v>0</v>
      </c>
      <c r="H24" s="169">
        <f t="shared" si="7"/>
        <v>0</v>
      </c>
      <c r="I24" s="32">
        <f t="shared" si="8"/>
        <v>0</v>
      </c>
      <c r="J24" s="33">
        <f t="shared" si="9"/>
        <v>0</v>
      </c>
    </row>
    <row r="25" spans="1:10" s="140" customFormat="1">
      <c r="A25" s="254">
        <f>IF(D25="","",MAX($A$10:A24)+1)</f>
        <v>44</v>
      </c>
      <c r="B25" s="26" t="s">
        <v>2068</v>
      </c>
      <c r="C25" s="27" t="s">
        <v>41</v>
      </c>
      <c r="D25" s="97">
        <f t="shared" si="11"/>
        <v>223.10000000000039</v>
      </c>
      <c r="E25" s="98">
        <v>223.10000000000039</v>
      </c>
      <c r="F25" s="71">
        <v>0</v>
      </c>
      <c r="G25" s="99">
        <v>0</v>
      </c>
      <c r="H25" s="169">
        <f t="shared" si="7"/>
        <v>0</v>
      </c>
      <c r="I25" s="32">
        <f t="shared" si="8"/>
        <v>0</v>
      </c>
      <c r="J25" s="33">
        <f t="shared" si="9"/>
        <v>0</v>
      </c>
    </row>
    <row r="26" spans="1:10" s="140" customFormat="1">
      <c r="A26" s="254">
        <f>IF(D26="","",MAX($A$10:A25)+1)</f>
        <v>45</v>
      </c>
      <c r="B26" s="26" t="s">
        <v>2069</v>
      </c>
      <c r="C26" s="27" t="s">
        <v>41</v>
      </c>
      <c r="D26" s="97">
        <f t="shared" si="11"/>
        <v>57.200000000000038</v>
      </c>
      <c r="E26" s="98">
        <v>57.200000000000038</v>
      </c>
      <c r="F26" s="71">
        <v>0</v>
      </c>
      <c r="G26" s="99">
        <v>0</v>
      </c>
      <c r="H26" s="169">
        <f t="shared" si="7"/>
        <v>0</v>
      </c>
      <c r="I26" s="32">
        <f t="shared" si="8"/>
        <v>0</v>
      </c>
      <c r="J26" s="33">
        <f t="shared" si="9"/>
        <v>0</v>
      </c>
    </row>
    <row r="27" spans="1:10" s="140" customFormat="1">
      <c r="A27" s="254">
        <f>IF(D27="","",MAX($A$10:A26)+1)</f>
        <v>46</v>
      </c>
      <c r="B27" s="26" t="s">
        <v>2070</v>
      </c>
      <c r="C27" s="27" t="s">
        <v>41</v>
      </c>
      <c r="D27" s="97">
        <f t="shared" si="11"/>
        <v>139.19999999999999</v>
      </c>
      <c r="E27" s="98">
        <v>139.19999999999999</v>
      </c>
      <c r="F27" s="71">
        <v>0</v>
      </c>
      <c r="G27" s="99">
        <v>0</v>
      </c>
      <c r="H27" s="169">
        <f t="shared" si="7"/>
        <v>0</v>
      </c>
      <c r="I27" s="32">
        <f t="shared" si="8"/>
        <v>0</v>
      </c>
      <c r="J27" s="33">
        <f t="shared" si="9"/>
        <v>0</v>
      </c>
    </row>
    <row r="28" spans="1:10" s="140" customFormat="1">
      <c r="A28" s="254">
        <f>IF(D28="","",MAX($A$10:A27)+1)</f>
        <v>47</v>
      </c>
      <c r="B28" s="26" t="s">
        <v>2071</v>
      </c>
      <c r="C28" s="27" t="s">
        <v>41</v>
      </c>
      <c r="D28" s="97">
        <f t="shared" si="11"/>
        <v>77.30000000000004</v>
      </c>
      <c r="E28" s="98">
        <v>77.30000000000004</v>
      </c>
      <c r="F28" s="71">
        <v>0</v>
      </c>
      <c r="G28" s="99">
        <v>0</v>
      </c>
      <c r="H28" s="169">
        <f t="shared" si="7"/>
        <v>0</v>
      </c>
      <c r="I28" s="32">
        <f t="shared" si="8"/>
        <v>0</v>
      </c>
      <c r="J28" s="33">
        <f t="shared" si="9"/>
        <v>0</v>
      </c>
    </row>
    <row r="29" spans="1:10" s="140" customFormat="1" ht="63">
      <c r="A29" s="254" t="str">
        <f>IF(D29="","",MAX($A$10:A28)+1)</f>
        <v/>
      </c>
      <c r="B29" s="22" t="s">
        <v>393</v>
      </c>
      <c r="C29" s="141"/>
      <c r="D29" s="97"/>
      <c r="E29" s="142"/>
      <c r="F29" s="143"/>
      <c r="G29" s="137"/>
      <c r="H29" s="137"/>
      <c r="I29" s="143"/>
      <c r="J29" s="145"/>
    </row>
    <row r="30" spans="1:10" s="140" customFormat="1">
      <c r="A30" s="254">
        <f>IF(D30="","",MAX($A$10:A29)+1)</f>
        <v>48</v>
      </c>
      <c r="B30" s="26" t="s">
        <v>60</v>
      </c>
      <c r="C30" s="27" t="s">
        <v>33</v>
      </c>
      <c r="D30" s="98">
        <f t="shared" si="3"/>
        <v>232.79999999999998</v>
      </c>
      <c r="E30" s="98">
        <v>232.79999999999998</v>
      </c>
      <c r="F30" s="71">
        <v>0</v>
      </c>
      <c r="G30" s="99">
        <v>0</v>
      </c>
      <c r="H30" s="169">
        <f t="shared" ref="H30:H32" si="12">IF(ISNUMBER(G30),IF(G30&gt;0,ROUND(G30,2),0),0)</f>
        <v>0</v>
      </c>
      <c r="I30" s="32">
        <f t="shared" ref="I30:I32" si="13">ROUND(E30*H30,2)</f>
        <v>0</v>
      </c>
      <c r="J30" s="33">
        <f t="shared" ref="J30:J32" si="14">ROUND(F30*H30,2)</f>
        <v>0</v>
      </c>
    </row>
    <row r="31" spans="1:10" s="140" customFormat="1" ht="30">
      <c r="A31" s="254">
        <f>IF(D31="","",MAX($A$10:A30)+1)</f>
        <v>49</v>
      </c>
      <c r="B31" s="26" t="s">
        <v>201</v>
      </c>
      <c r="C31" s="27" t="s">
        <v>38</v>
      </c>
      <c r="D31" s="97">
        <f t="shared" si="3"/>
        <v>1916.3999999999999</v>
      </c>
      <c r="E31" s="98">
        <v>1916.3999999999999</v>
      </c>
      <c r="F31" s="71">
        <v>0</v>
      </c>
      <c r="G31" s="72">
        <v>0</v>
      </c>
      <c r="H31" s="169">
        <f t="shared" si="12"/>
        <v>0</v>
      </c>
      <c r="I31" s="32">
        <f t="shared" si="13"/>
        <v>0</v>
      </c>
      <c r="J31" s="33">
        <f t="shared" si="14"/>
        <v>0</v>
      </c>
    </row>
    <row r="32" spans="1:10" s="140" customFormat="1">
      <c r="A32" s="254">
        <f>IF(D32="","",MAX($A$10:A31)+1)</f>
        <v>50</v>
      </c>
      <c r="B32" s="26" t="s">
        <v>61</v>
      </c>
      <c r="C32" s="27" t="s">
        <v>33</v>
      </c>
      <c r="D32" s="97">
        <f t="shared" si="3"/>
        <v>868.8</v>
      </c>
      <c r="E32" s="98">
        <v>868.8</v>
      </c>
      <c r="F32" s="71">
        <v>0</v>
      </c>
      <c r="G32" s="99">
        <v>0</v>
      </c>
      <c r="H32" s="169">
        <f t="shared" si="12"/>
        <v>0</v>
      </c>
      <c r="I32" s="32">
        <f t="shared" si="13"/>
        <v>0</v>
      </c>
      <c r="J32" s="33">
        <f t="shared" si="14"/>
        <v>0</v>
      </c>
    </row>
    <row r="33" spans="1:10" s="140" customFormat="1" ht="15.75">
      <c r="A33" s="254" t="str">
        <f>IF(D33="","",MAX($A$10:A32)+1)</f>
        <v/>
      </c>
      <c r="B33" s="22" t="s">
        <v>208</v>
      </c>
      <c r="C33" s="141"/>
      <c r="D33" s="97"/>
      <c r="E33" s="142"/>
      <c r="F33" s="143"/>
      <c r="G33" s="171"/>
      <c r="H33" s="171"/>
      <c r="I33" s="154"/>
      <c r="J33" s="172"/>
    </row>
    <row r="34" spans="1:10" s="140" customFormat="1" ht="45">
      <c r="A34" s="254">
        <f>IF(D34="","",MAX($A$10:A33)+1)</f>
        <v>51</v>
      </c>
      <c r="B34" s="26" t="s">
        <v>59</v>
      </c>
      <c r="C34" s="27" t="s">
        <v>41</v>
      </c>
      <c r="D34" s="97">
        <f t="shared" ref="D34:D52" si="15">SUM(E34:F34)</f>
        <v>29.237759999999998</v>
      </c>
      <c r="E34" s="98">
        <v>29.237759999999998</v>
      </c>
      <c r="F34" s="71">
        <v>0</v>
      </c>
      <c r="G34" s="99">
        <v>0</v>
      </c>
      <c r="H34" s="169">
        <f t="shared" ref="H34:H37" si="16">IF(ISNUMBER(G34),IF(G34&gt;0,ROUND(G34,2),0),0)</f>
        <v>0</v>
      </c>
      <c r="I34" s="32">
        <f t="shared" ref="I34:I37" si="17">ROUND(E34*H34,2)</f>
        <v>0</v>
      </c>
      <c r="J34" s="33">
        <f t="shared" ref="J34:J37" si="18">ROUND(F34*H34,2)</f>
        <v>0</v>
      </c>
    </row>
    <row r="35" spans="1:10" s="140" customFormat="1" ht="30">
      <c r="A35" s="254">
        <f>IF(D35="","",MAX($A$10:A34)+1)</f>
        <v>52</v>
      </c>
      <c r="B35" s="26" t="s">
        <v>394</v>
      </c>
      <c r="C35" s="27" t="s">
        <v>41</v>
      </c>
      <c r="D35" s="97">
        <f t="shared" si="15"/>
        <v>10.828800000000003</v>
      </c>
      <c r="E35" s="98">
        <v>10.828800000000003</v>
      </c>
      <c r="F35" s="71">
        <v>0</v>
      </c>
      <c r="G35" s="99">
        <v>0</v>
      </c>
      <c r="H35" s="169">
        <f t="shared" si="16"/>
        <v>0</v>
      </c>
      <c r="I35" s="32">
        <f t="shared" si="17"/>
        <v>0</v>
      </c>
      <c r="J35" s="33">
        <f t="shared" si="18"/>
        <v>0</v>
      </c>
    </row>
    <row r="36" spans="1:10" s="140" customFormat="1" ht="45">
      <c r="A36" s="254">
        <f>IF(D36="","",MAX($A$10:A35)+1)</f>
        <v>53</v>
      </c>
      <c r="B36" s="26" t="s">
        <v>2072</v>
      </c>
      <c r="C36" s="27" t="s">
        <v>33</v>
      </c>
      <c r="D36" s="97">
        <f t="shared" si="15"/>
        <v>282</v>
      </c>
      <c r="E36" s="98">
        <v>282</v>
      </c>
      <c r="F36" s="71">
        <v>0</v>
      </c>
      <c r="G36" s="99">
        <v>0</v>
      </c>
      <c r="H36" s="169">
        <f t="shared" si="16"/>
        <v>0</v>
      </c>
      <c r="I36" s="32">
        <f t="shared" si="17"/>
        <v>0</v>
      </c>
      <c r="J36" s="33">
        <f t="shared" si="18"/>
        <v>0</v>
      </c>
    </row>
    <row r="37" spans="1:10" s="140" customFormat="1" ht="45">
      <c r="A37" s="254">
        <f>IF(D37="","",MAX($A$10:A36)+1)</f>
        <v>54</v>
      </c>
      <c r="B37" s="26" t="s">
        <v>2317</v>
      </c>
      <c r="C37" s="27" t="s">
        <v>2</v>
      </c>
      <c r="D37" s="97">
        <f t="shared" si="15"/>
        <v>2</v>
      </c>
      <c r="E37" s="98">
        <v>2</v>
      </c>
      <c r="F37" s="71">
        <v>0</v>
      </c>
      <c r="G37" s="99">
        <v>0</v>
      </c>
      <c r="H37" s="169">
        <f t="shared" si="16"/>
        <v>0</v>
      </c>
      <c r="I37" s="32">
        <f t="shared" si="17"/>
        <v>0</v>
      </c>
      <c r="J37" s="33">
        <f t="shared" si="18"/>
        <v>0</v>
      </c>
    </row>
    <row r="38" spans="1:10" s="140" customFormat="1">
      <c r="A38" s="254" t="str">
        <f>IF(D38="","",MAX($A$10:A37)+1)</f>
        <v/>
      </c>
      <c r="B38" s="26"/>
      <c r="C38" s="27"/>
      <c r="D38" s="97"/>
      <c r="E38" s="142"/>
      <c r="F38" s="143"/>
      <c r="G38" s="54"/>
      <c r="H38" s="137"/>
      <c r="I38" s="143"/>
      <c r="J38" s="145"/>
    </row>
    <row r="39" spans="1:10" s="140" customFormat="1" ht="15.75">
      <c r="A39" s="254" t="str">
        <f>IF(D39="","",MAX($A$10:A38)+1)</f>
        <v/>
      </c>
      <c r="B39" s="22" t="s">
        <v>63</v>
      </c>
      <c r="C39" s="27"/>
      <c r="D39" s="97"/>
      <c r="E39" s="142"/>
      <c r="F39" s="143"/>
      <c r="G39" s="54"/>
      <c r="H39" s="137"/>
      <c r="I39" s="143"/>
      <c r="J39" s="145"/>
    </row>
    <row r="40" spans="1:10" s="140" customFormat="1">
      <c r="A40" s="254" t="str">
        <f>IF(D40="","",MAX($A$10:A39)+1)</f>
        <v/>
      </c>
      <c r="B40" s="26" t="s">
        <v>64</v>
      </c>
      <c r="C40" s="27"/>
      <c r="D40" s="97"/>
      <c r="E40" s="150"/>
      <c r="F40" s="151"/>
      <c r="G40" s="44"/>
      <c r="H40" s="167"/>
      <c r="I40" s="151"/>
      <c r="J40" s="152"/>
    </row>
    <row r="41" spans="1:10" s="140" customFormat="1" ht="30">
      <c r="A41" s="254">
        <f>IF(D41="","",MAX($A$10:A40)+1)</f>
        <v>55</v>
      </c>
      <c r="B41" s="26" t="s">
        <v>262</v>
      </c>
      <c r="C41" s="27" t="s">
        <v>2</v>
      </c>
      <c r="D41" s="97">
        <f t="shared" si="15"/>
        <v>2</v>
      </c>
      <c r="E41" s="98">
        <v>2</v>
      </c>
      <c r="F41" s="71">
        <v>0</v>
      </c>
      <c r="G41" s="99">
        <v>0</v>
      </c>
      <c r="H41" s="169">
        <f t="shared" ref="H41:H42" si="19">IF(ISNUMBER(G41),IF(G41&gt;0,ROUND(G41,2),0),0)</f>
        <v>0</v>
      </c>
      <c r="I41" s="32">
        <f t="shared" ref="I41:I42" si="20">ROUND(E41*H41,2)</f>
        <v>0</v>
      </c>
      <c r="J41" s="33">
        <f t="shared" ref="J41:J42" si="21">ROUND(F41*H41,2)</f>
        <v>0</v>
      </c>
    </row>
    <row r="42" spans="1:10" s="140" customFormat="1" ht="30">
      <c r="A42" s="254">
        <f>IF(D42="","",MAX($A$10:A41)+1)</f>
        <v>56</v>
      </c>
      <c r="B42" s="26" t="s">
        <v>375</v>
      </c>
      <c r="C42" s="27" t="s">
        <v>2</v>
      </c>
      <c r="D42" s="97">
        <f t="shared" ref="D42" si="22">SUM(E42:F42)</f>
        <v>2</v>
      </c>
      <c r="E42" s="98">
        <v>2</v>
      </c>
      <c r="F42" s="71">
        <v>0</v>
      </c>
      <c r="G42" s="99">
        <v>0</v>
      </c>
      <c r="H42" s="169">
        <f t="shared" si="19"/>
        <v>0</v>
      </c>
      <c r="I42" s="32">
        <f t="shared" si="20"/>
        <v>0</v>
      </c>
      <c r="J42" s="33">
        <f t="shared" si="21"/>
        <v>0</v>
      </c>
    </row>
    <row r="43" spans="1:10" s="140" customFormat="1">
      <c r="A43" s="254" t="str">
        <f>IF(D43="","",MAX($A$10:A42)+1)</f>
        <v/>
      </c>
      <c r="B43" s="26" t="s">
        <v>65</v>
      </c>
      <c r="C43" s="27"/>
      <c r="D43" s="97"/>
      <c r="E43" s="46"/>
      <c r="F43" s="44"/>
      <c r="G43" s="31"/>
      <c r="H43" s="31"/>
      <c r="I43" s="32"/>
      <c r="J43" s="33"/>
    </row>
    <row r="44" spans="1:10" s="140" customFormat="1">
      <c r="A44" s="254">
        <f>IF(D44="","",MAX($A$10:A43)+1)</f>
        <v>57</v>
      </c>
      <c r="B44" s="26" t="s">
        <v>66</v>
      </c>
      <c r="C44" s="27" t="s">
        <v>67</v>
      </c>
      <c r="D44" s="97">
        <f t="shared" si="15"/>
        <v>200</v>
      </c>
      <c r="E44" s="98">
        <v>200</v>
      </c>
      <c r="F44" s="71">
        <v>0</v>
      </c>
      <c r="G44" s="99">
        <v>0</v>
      </c>
      <c r="H44" s="169">
        <f t="shared" ref="H44:H47" si="23">IF(ISNUMBER(G44),IF(G44&gt;0,ROUND(G44,2),0),0)</f>
        <v>0</v>
      </c>
      <c r="I44" s="32">
        <f t="shared" ref="I44:I47" si="24">ROUND(E44*H44,2)</f>
        <v>0</v>
      </c>
      <c r="J44" s="33">
        <f t="shared" ref="J44:J47" si="25">ROUND(F44*H44,2)</f>
        <v>0</v>
      </c>
    </row>
    <row r="45" spans="1:10" s="140" customFormat="1">
      <c r="A45" s="254">
        <f>IF(D45="","",MAX($A$10:A44)+1)</f>
        <v>58</v>
      </c>
      <c r="B45" s="26" t="s">
        <v>68</v>
      </c>
      <c r="C45" s="27" t="s">
        <v>67</v>
      </c>
      <c r="D45" s="97">
        <f t="shared" si="15"/>
        <v>200</v>
      </c>
      <c r="E45" s="98">
        <v>200</v>
      </c>
      <c r="F45" s="71">
        <v>0</v>
      </c>
      <c r="G45" s="99">
        <v>0</v>
      </c>
      <c r="H45" s="169">
        <f t="shared" si="23"/>
        <v>0</v>
      </c>
      <c r="I45" s="32">
        <f t="shared" si="24"/>
        <v>0</v>
      </c>
      <c r="J45" s="33">
        <f t="shared" si="25"/>
        <v>0</v>
      </c>
    </row>
    <row r="46" spans="1:10" s="140" customFormat="1" ht="30">
      <c r="A46" s="254">
        <f>IF(D46="","",MAX($A$10:A45)+1)</f>
        <v>59</v>
      </c>
      <c r="B46" s="26" t="s">
        <v>69</v>
      </c>
      <c r="C46" s="27" t="s">
        <v>2</v>
      </c>
      <c r="D46" s="97">
        <f t="shared" si="15"/>
        <v>10</v>
      </c>
      <c r="E46" s="98">
        <v>10</v>
      </c>
      <c r="F46" s="71">
        <v>0</v>
      </c>
      <c r="G46" s="99">
        <v>0</v>
      </c>
      <c r="H46" s="169">
        <f t="shared" si="23"/>
        <v>0</v>
      </c>
      <c r="I46" s="32">
        <f t="shared" si="24"/>
        <v>0</v>
      </c>
      <c r="J46" s="33">
        <f t="shared" si="25"/>
        <v>0</v>
      </c>
    </row>
    <row r="47" spans="1:10" s="140" customFormat="1" ht="13.5" customHeight="1">
      <c r="A47" s="254">
        <f>IF(D47="","",MAX($A$10:A46)+1)</f>
        <v>60</v>
      </c>
      <c r="B47" s="26" t="s">
        <v>207</v>
      </c>
      <c r="C47" s="27" t="s">
        <v>38</v>
      </c>
      <c r="D47" s="97">
        <f t="shared" si="15"/>
        <v>20</v>
      </c>
      <c r="E47" s="98">
        <v>20</v>
      </c>
      <c r="F47" s="71">
        <v>0</v>
      </c>
      <c r="G47" s="99">
        <v>0</v>
      </c>
      <c r="H47" s="169">
        <f t="shared" si="23"/>
        <v>0</v>
      </c>
      <c r="I47" s="32">
        <f t="shared" si="24"/>
        <v>0</v>
      </c>
      <c r="J47" s="33">
        <f t="shared" si="25"/>
        <v>0</v>
      </c>
    </row>
    <row r="48" spans="1:10" s="140" customFormat="1" ht="30">
      <c r="A48" s="254" t="str">
        <f>IF(D48="","",MAX($A$10:A47)+1)</f>
        <v/>
      </c>
      <c r="B48" s="26" t="s">
        <v>205</v>
      </c>
      <c r="C48" s="27"/>
      <c r="D48" s="97"/>
      <c r="E48" s="46"/>
      <c r="F48" s="44"/>
      <c r="G48" s="171"/>
      <c r="H48" s="31"/>
      <c r="I48" s="32"/>
      <c r="J48" s="33"/>
    </row>
    <row r="49" spans="1:10" s="140" customFormat="1" ht="30">
      <c r="A49" s="254">
        <f>IF(D49="","",MAX($A$10:A48)+1)</f>
        <v>61</v>
      </c>
      <c r="B49" s="26" t="s">
        <v>206</v>
      </c>
      <c r="C49" s="27" t="s">
        <v>33</v>
      </c>
      <c r="D49" s="97">
        <f t="shared" si="15"/>
        <v>30</v>
      </c>
      <c r="E49" s="98">
        <v>30</v>
      </c>
      <c r="F49" s="71">
        <v>0</v>
      </c>
      <c r="G49" s="99">
        <v>0</v>
      </c>
      <c r="H49" s="169">
        <f t="shared" ref="H49:H53" si="26">IF(ISNUMBER(G49),IF(G49&gt;0,ROUND(G49,2),0),0)</f>
        <v>0</v>
      </c>
      <c r="I49" s="32">
        <f t="shared" ref="I49:I53" si="27">ROUND(E49*H49,2)</f>
        <v>0</v>
      </c>
      <c r="J49" s="33">
        <f t="shared" ref="J49:J53" si="28">ROUND(F49*H49,2)</f>
        <v>0</v>
      </c>
    </row>
    <row r="50" spans="1:10" s="140" customFormat="1" ht="30">
      <c r="A50" s="254">
        <f>IF(D50="","",MAX($A$10:A49)+1)</f>
        <v>62</v>
      </c>
      <c r="B50" s="26" t="s">
        <v>62</v>
      </c>
      <c r="C50" s="27" t="s">
        <v>41</v>
      </c>
      <c r="D50" s="97">
        <f t="shared" si="15"/>
        <v>1</v>
      </c>
      <c r="E50" s="98">
        <v>1</v>
      </c>
      <c r="F50" s="71">
        <v>0</v>
      </c>
      <c r="G50" s="99">
        <v>0</v>
      </c>
      <c r="H50" s="169">
        <f t="shared" si="26"/>
        <v>0</v>
      </c>
      <c r="I50" s="32">
        <f t="shared" si="27"/>
        <v>0</v>
      </c>
      <c r="J50" s="33">
        <f t="shared" si="28"/>
        <v>0</v>
      </c>
    </row>
    <row r="51" spans="1:10" s="140" customFormat="1">
      <c r="A51" s="254">
        <f>IF(D51="","",MAX($A$10:A50)+1)</f>
        <v>63</v>
      </c>
      <c r="B51" s="26" t="s">
        <v>499</v>
      </c>
      <c r="C51" s="27" t="s">
        <v>2</v>
      </c>
      <c r="D51" s="97">
        <f t="shared" si="15"/>
        <v>5</v>
      </c>
      <c r="E51" s="98">
        <v>5</v>
      </c>
      <c r="F51" s="71">
        <v>0</v>
      </c>
      <c r="G51" s="99">
        <v>0</v>
      </c>
      <c r="H51" s="169">
        <f t="shared" si="26"/>
        <v>0</v>
      </c>
      <c r="I51" s="32">
        <f t="shared" si="27"/>
        <v>0</v>
      </c>
      <c r="J51" s="33">
        <f t="shared" si="28"/>
        <v>0</v>
      </c>
    </row>
    <row r="52" spans="1:10" s="140" customFormat="1" ht="30">
      <c r="A52" s="254">
        <f>IF(D52="","",MAX($A$10:A51)+1)</f>
        <v>64</v>
      </c>
      <c r="B52" s="26" t="s">
        <v>500</v>
      </c>
      <c r="C52" s="27" t="s">
        <v>2</v>
      </c>
      <c r="D52" s="97">
        <f t="shared" si="15"/>
        <v>5</v>
      </c>
      <c r="E52" s="98">
        <v>5</v>
      </c>
      <c r="F52" s="71">
        <v>0</v>
      </c>
      <c r="G52" s="99">
        <v>0</v>
      </c>
      <c r="H52" s="169">
        <f t="shared" si="26"/>
        <v>0</v>
      </c>
      <c r="I52" s="32">
        <f t="shared" si="27"/>
        <v>0</v>
      </c>
      <c r="J52" s="33">
        <f t="shared" si="28"/>
        <v>0</v>
      </c>
    </row>
    <row r="53" spans="1:10" s="140" customFormat="1" ht="30.75" thickBot="1">
      <c r="A53" s="254">
        <f>IF(D53="","",MAX($A$10:A52)+1)</f>
        <v>65</v>
      </c>
      <c r="B53" s="26" t="s">
        <v>204</v>
      </c>
      <c r="C53" s="27" t="s">
        <v>33</v>
      </c>
      <c r="D53" s="97">
        <f t="shared" ref="D53" si="29">SUM(E53:F53)</f>
        <v>120</v>
      </c>
      <c r="E53" s="98">
        <v>120</v>
      </c>
      <c r="F53" s="71">
        <v>0</v>
      </c>
      <c r="G53" s="99">
        <v>0</v>
      </c>
      <c r="H53" s="169">
        <f t="shared" si="26"/>
        <v>0</v>
      </c>
      <c r="I53" s="32">
        <f t="shared" si="27"/>
        <v>0</v>
      </c>
      <c r="J53" s="33">
        <f t="shared" si="28"/>
        <v>0</v>
      </c>
    </row>
    <row r="54" spans="1:10" s="140" customFormat="1" ht="16.5" thickBot="1">
      <c r="A54" s="256"/>
      <c r="B54" s="40"/>
      <c r="C54" s="41"/>
      <c r="D54" s="49"/>
      <c r="E54" s="49"/>
      <c r="F54" s="120"/>
      <c r="G54" s="119" t="s">
        <v>4</v>
      </c>
      <c r="H54" s="11"/>
      <c r="I54" s="11">
        <f>SUM(I12:I53)</f>
        <v>0</v>
      </c>
      <c r="J54" s="12">
        <f>SUM(J12:J53)</f>
        <v>0</v>
      </c>
    </row>
    <row r="55" spans="1:10" s="140" customFormat="1" ht="18">
      <c r="A55" s="257"/>
      <c r="B55" s="173"/>
      <c r="D55" s="174"/>
      <c r="E55" s="174"/>
      <c r="F55" s="175"/>
      <c r="G55" s="176"/>
      <c r="H55" s="177"/>
      <c r="I55" s="177"/>
      <c r="J55" s="177"/>
    </row>
    <row r="56" spans="1:10" s="140" customFormat="1" ht="18">
      <c r="A56" s="257"/>
      <c r="B56" s="173"/>
      <c r="D56" s="174"/>
      <c r="E56" s="174"/>
      <c r="F56" s="175"/>
      <c r="G56" s="176"/>
      <c r="H56" s="177"/>
      <c r="I56" s="177"/>
      <c r="J56" s="177"/>
    </row>
    <row r="57" spans="1:10" s="140" customFormat="1">
      <c r="A57" s="164"/>
      <c r="B57" s="178"/>
      <c r="D57" s="179"/>
      <c r="E57" s="179"/>
      <c r="F57" s="180"/>
      <c r="G57" s="176"/>
      <c r="H57" s="177"/>
      <c r="I57" s="177"/>
      <c r="J57" s="177"/>
    </row>
  </sheetData>
  <sheetProtection algorithmName="SHA-512" hashValue="eJzyrQ+nqyuyOg5CPJ3/4nwn9rwABcev/PZpKScTfCGnqzlq+rgXONW2vT1/Egrp88jNyEioR7TxIeZxTD1MBA==" saltValue="8BIdRdBslHjxjw1C1lbPjg==" spinCount="100000" sheet="1" objects="1" scenarios="1"/>
  <phoneticPr fontId="7" type="noConversion"/>
  <conditionalFormatting sqref="A1:A53">
    <cfRule type="expression" dxfId="42" priority="6">
      <formula>CELL("protect", INDIRECT(ADDRESS(ROW(),COLUMN())))=0</formula>
    </cfRule>
  </conditionalFormatting>
  <conditionalFormatting sqref="A54:J54">
    <cfRule type="expression" dxfId="41" priority="39">
      <formula>CELL("protect", INDIRECT(ADDRESS(ROW(),COLUMN())))=0</formula>
    </cfRule>
  </conditionalFormatting>
  <conditionalFormatting sqref="B1:J2">
    <cfRule type="expression" dxfId="40" priority="1">
      <formula>CELL("protect", INDIRECT(ADDRESS(ROW(),COLUMN())))=0</formula>
    </cfRule>
  </conditionalFormatting>
  <dataValidations count="1">
    <dataValidation type="custom" showErrorMessage="1" errorTitle="Nepravilen vnos cene" error="Cena mora biti nenegativno število z največ dvema decimalkama!" sqref="G34:H37 G23:G28 G41:H42 G44:H47 G30:H32 H19:H28 G19:G21 G12:H14 G49:H53" xr:uid="{00000000-0002-0000-04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9" max="9" man="1"/>
  </rowBreaks>
  <ignoredErrors>
    <ignoredError sqref="H12" unlockedFormula="1"/>
    <ignoredError sqref="D12:D53" formulaRange="1"/>
  </ignoredErrors>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O36"/>
  <sheetViews>
    <sheetView view="pageBreakPreview" topLeftCell="A20" zoomScale="85" zoomScaleNormal="85" zoomScaleSheetLayoutView="85" zoomScalePageLayoutView="70"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2401</v>
      </c>
      <c r="B2" s="30" t="s">
        <v>26</v>
      </c>
      <c r="C2" s="29"/>
      <c r="D2" s="45"/>
      <c r="E2" s="45" t="s">
        <v>10</v>
      </c>
      <c r="F2" s="45" t="s">
        <v>15</v>
      </c>
      <c r="G2" s="43"/>
      <c r="H2" s="43"/>
      <c r="I2" s="43" t="s">
        <v>10</v>
      </c>
      <c r="J2" s="53" t="s">
        <v>15</v>
      </c>
    </row>
    <row r="3" spans="1:15" s="140" customFormat="1" ht="64.5" customHeight="1">
      <c r="A3" s="254"/>
      <c r="B3" s="25" t="str">
        <f>A!B3</f>
        <v>OPOMBA:
Ponudnik mora v cenah za enoto mere tega poglavja upoštevati vse smiselne in pripadajoče pripombe, zahteve in pogoje, ki so navedeni v poglavju "UVODNE PRIPOMBE" tega popisa.</v>
      </c>
      <c r="C3" s="27"/>
      <c r="D3" s="46"/>
      <c r="E3" s="46"/>
      <c r="F3" s="46"/>
      <c r="G3" s="44"/>
      <c r="H3" s="31"/>
      <c r="I3" s="31"/>
      <c r="J3" s="184"/>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5" s="140" customFormat="1">
      <c r="A5" s="254"/>
      <c r="B5" s="34"/>
      <c r="C5" s="27"/>
      <c r="D5" s="46"/>
      <c r="E5" s="46"/>
      <c r="F5" s="46"/>
      <c r="G5" s="44"/>
      <c r="H5" s="31"/>
      <c r="I5" s="32"/>
      <c r="J5" s="33"/>
    </row>
    <row r="6" spans="1:15" s="140" customFormat="1" ht="15.75">
      <c r="A6" s="254"/>
      <c r="B6" s="22" t="s">
        <v>211</v>
      </c>
      <c r="C6" s="27"/>
      <c r="D6" s="46"/>
      <c r="E6" s="46"/>
      <c r="F6" s="46"/>
      <c r="G6" s="44"/>
      <c r="H6" s="31"/>
      <c r="I6" s="32"/>
      <c r="J6" s="33"/>
    </row>
    <row r="7" spans="1:15" s="140" customFormat="1" ht="15.75">
      <c r="A7" s="254"/>
      <c r="B7" s="22" t="s">
        <v>237</v>
      </c>
      <c r="C7" s="27"/>
      <c r="D7" s="46"/>
      <c r="E7" s="46"/>
      <c r="F7" s="46"/>
      <c r="G7" s="54"/>
      <c r="H7" s="31"/>
      <c r="I7" s="32"/>
      <c r="J7" s="33"/>
    </row>
    <row r="8" spans="1:15" s="140" customFormat="1" ht="30">
      <c r="A8" s="255"/>
      <c r="B8" s="26" t="s">
        <v>283</v>
      </c>
      <c r="C8" s="27"/>
      <c r="D8" s="46"/>
      <c r="E8" s="46"/>
      <c r="F8" s="46"/>
      <c r="G8" s="44"/>
      <c r="H8" s="31"/>
      <c r="I8" s="32"/>
      <c r="J8" s="33"/>
    </row>
    <row r="9" spans="1:15" s="140" customFormat="1" ht="68.25" customHeight="1">
      <c r="A9" s="254">
        <f>IF(D9="","",MAX($A$7:A8)+1)+B!A53</f>
        <v>66</v>
      </c>
      <c r="B9" s="26" t="s">
        <v>89</v>
      </c>
      <c r="C9" s="27" t="s">
        <v>33</v>
      </c>
      <c r="D9" s="46">
        <f>SUM(E9:F9)</f>
        <v>180</v>
      </c>
      <c r="E9" s="46">
        <v>180</v>
      </c>
      <c r="F9" s="98">
        <v>0</v>
      </c>
      <c r="G9" s="72">
        <v>0</v>
      </c>
      <c r="H9" s="31">
        <f t="shared" ref="H9" si="0">IF(ISNUMBER(G9),IF(G9&gt;0,ROUND(G9,2),0),0)</f>
        <v>0</v>
      </c>
      <c r="I9" s="32">
        <f t="shared" ref="I9" si="1">ROUND(E9*H9,2)</f>
        <v>0</v>
      </c>
      <c r="J9" s="33">
        <f t="shared" ref="J9" si="2">ROUND(F9*H9,2)</f>
        <v>0</v>
      </c>
    </row>
    <row r="10" spans="1:15" s="140" customFormat="1" ht="78.75" customHeight="1">
      <c r="A10" s="254">
        <f>IF(D10="","",MAX($A$7:A9)+1)</f>
        <v>67</v>
      </c>
      <c r="B10" s="26" t="s">
        <v>377</v>
      </c>
      <c r="C10" s="27" t="s">
        <v>2</v>
      </c>
      <c r="D10" s="46">
        <f t="shared" ref="D10:D13" si="3">SUM(E10:F10)</f>
        <v>12</v>
      </c>
      <c r="E10" s="46">
        <v>12</v>
      </c>
      <c r="F10" s="98">
        <v>0</v>
      </c>
      <c r="G10" s="72">
        <v>0</v>
      </c>
      <c r="H10" s="31">
        <f t="shared" ref="H10:H13" si="4">IF(ISNUMBER(G10),IF(G10&gt;0,ROUND(G10,2),0),0)</f>
        <v>0</v>
      </c>
      <c r="I10" s="32">
        <f t="shared" ref="I10:I13" si="5">ROUND(E10*H10,2)</f>
        <v>0</v>
      </c>
      <c r="J10" s="33">
        <f t="shared" ref="J10:J13" si="6">ROUND(F10*H10,2)</f>
        <v>0</v>
      </c>
    </row>
    <row r="11" spans="1:15" s="140" customFormat="1" ht="50.25" customHeight="1">
      <c r="A11" s="254">
        <f>IF(D11="","",MAX($A$7:A10)+1)</f>
        <v>68</v>
      </c>
      <c r="B11" s="26" t="s">
        <v>279</v>
      </c>
      <c r="C11" s="27" t="s">
        <v>41</v>
      </c>
      <c r="D11" s="46">
        <f t="shared" si="3"/>
        <v>800</v>
      </c>
      <c r="E11" s="46">
        <v>800</v>
      </c>
      <c r="F11" s="98">
        <v>0</v>
      </c>
      <c r="G11" s="72">
        <v>0</v>
      </c>
      <c r="H11" s="31">
        <f t="shared" si="4"/>
        <v>0</v>
      </c>
      <c r="I11" s="32">
        <f t="shared" si="5"/>
        <v>0</v>
      </c>
      <c r="J11" s="33">
        <f t="shared" si="6"/>
        <v>0</v>
      </c>
    </row>
    <row r="12" spans="1:15" s="140" customFormat="1" ht="60">
      <c r="A12" s="254">
        <f>IF(D12="","",MAX($A$7:A11)+1)</f>
        <v>69</v>
      </c>
      <c r="B12" s="26" t="s">
        <v>376</v>
      </c>
      <c r="C12" s="27" t="s">
        <v>38</v>
      </c>
      <c r="D12" s="46">
        <f t="shared" si="3"/>
        <v>700</v>
      </c>
      <c r="E12" s="46">
        <v>700</v>
      </c>
      <c r="F12" s="98">
        <v>0</v>
      </c>
      <c r="G12" s="72">
        <v>0</v>
      </c>
      <c r="H12" s="31">
        <f t="shared" si="4"/>
        <v>0</v>
      </c>
      <c r="I12" s="32">
        <f t="shared" si="5"/>
        <v>0</v>
      </c>
      <c r="J12" s="33">
        <f t="shared" si="6"/>
        <v>0</v>
      </c>
      <c r="L12" s="185"/>
      <c r="M12" s="185"/>
      <c r="N12" s="185"/>
      <c r="O12" s="185"/>
    </row>
    <row r="13" spans="1:15" s="140" customFormat="1" ht="45">
      <c r="A13" s="254">
        <f>IF(D13="","",MAX($A$7:A12)+1)</f>
        <v>70</v>
      </c>
      <c r="B13" s="26" t="s">
        <v>217</v>
      </c>
      <c r="C13" s="27" t="s">
        <v>41</v>
      </c>
      <c r="D13" s="46">
        <f t="shared" si="3"/>
        <v>800</v>
      </c>
      <c r="E13" s="46">
        <v>800</v>
      </c>
      <c r="F13" s="98">
        <v>0</v>
      </c>
      <c r="G13" s="72">
        <v>0</v>
      </c>
      <c r="H13" s="31">
        <f t="shared" si="4"/>
        <v>0</v>
      </c>
      <c r="I13" s="32">
        <f t="shared" si="5"/>
        <v>0</v>
      </c>
      <c r="J13" s="33">
        <f t="shared" si="6"/>
        <v>0</v>
      </c>
    </row>
    <row r="14" spans="1:15" s="140" customFormat="1">
      <c r="A14" s="254" t="str">
        <f>IF(D14="","",MAX($A$7:A13)+1)</f>
        <v/>
      </c>
      <c r="B14" s="26"/>
      <c r="C14" s="27"/>
      <c r="D14" s="46"/>
      <c r="E14" s="46"/>
      <c r="F14" s="46"/>
      <c r="G14" s="44"/>
      <c r="H14" s="31"/>
      <c r="I14" s="32"/>
      <c r="J14" s="33"/>
    </row>
    <row r="15" spans="1:15" s="140" customFormat="1" ht="15.75">
      <c r="A15" s="254" t="str">
        <f>IF(D15="","",MAX($A$7:A14)+1)</f>
        <v/>
      </c>
      <c r="B15" s="22" t="s">
        <v>2416</v>
      </c>
      <c r="C15" s="27"/>
      <c r="D15" s="46"/>
      <c r="E15" s="46"/>
      <c r="F15" s="46"/>
      <c r="G15" s="44"/>
      <c r="H15" s="31"/>
      <c r="I15" s="32"/>
      <c r="J15" s="33"/>
    </row>
    <row r="16" spans="1:15" s="140" customFormat="1" ht="121.5" customHeight="1">
      <c r="A16" s="254">
        <f>IF(D16="","",MAX($A$7:A15)+1)</f>
        <v>71</v>
      </c>
      <c r="B16" s="26" t="s">
        <v>378</v>
      </c>
      <c r="C16" s="27" t="s">
        <v>38</v>
      </c>
      <c r="D16" s="46">
        <f t="shared" ref="D16:D27" si="7">SUM(E16:F16)</f>
        <v>1296</v>
      </c>
      <c r="E16" s="46">
        <v>1296</v>
      </c>
      <c r="F16" s="98">
        <v>0</v>
      </c>
      <c r="G16" s="72">
        <v>0</v>
      </c>
      <c r="H16" s="31">
        <f t="shared" ref="H16" si="8">IF(ISNUMBER(G16),IF(G16&gt;0,ROUND(G16,2),0),0)</f>
        <v>0</v>
      </c>
      <c r="I16" s="32">
        <f t="shared" ref="I16" si="9">ROUND(E16*H16,2)</f>
        <v>0</v>
      </c>
      <c r="J16" s="33">
        <f t="shared" ref="J16" si="10">ROUND(F16*H16,2)</f>
        <v>0</v>
      </c>
    </row>
    <row r="17" spans="1:12" s="140" customFormat="1" ht="30">
      <c r="A17" s="254" t="str">
        <f>IF(D17="","",MAX($A$7:A16)+1)</f>
        <v/>
      </c>
      <c r="B17" s="28" t="s">
        <v>223</v>
      </c>
      <c r="C17" s="27"/>
      <c r="D17" s="46"/>
      <c r="E17" s="46"/>
      <c r="F17" s="46"/>
      <c r="G17" s="44"/>
      <c r="H17" s="31"/>
      <c r="I17" s="32"/>
      <c r="J17" s="33"/>
    </row>
    <row r="18" spans="1:12" s="140" customFormat="1" ht="45">
      <c r="A18" s="254">
        <f>IF(D18="","",MAX($A$7:A17)+1)</f>
        <v>72</v>
      </c>
      <c r="B18" s="26" t="s">
        <v>457</v>
      </c>
      <c r="C18" s="27" t="s">
        <v>41</v>
      </c>
      <c r="D18" s="46">
        <f t="shared" si="7"/>
        <v>250</v>
      </c>
      <c r="E18" s="46">
        <v>250</v>
      </c>
      <c r="F18" s="98">
        <v>0</v>
      </c>
      <c r="G18" s="72">
        <v>0</v>
      </c>
      <c r="H18" s="31">
        <f t="shared" ref="H18:H22" si="11">IF(ISNUMBER(G18),IF(G18&gt;0,ROUND(G18,2),0),0)</f>
        <v>0</v>
      </c>
      <c r="I18" s="32">
        <f t="shared" ref="I18:I22" si="12">ROUND(E18*H18,2)</f>
        <v>0</v>
      </c>
      <c r="J18" s="33">
        <f t="shared" ref="J18:J22" si="13">ROUND(F18*H18,2)</f>
        <v>0</v>
      </c>
    </row>
    <row r="19" spans="1:12" s="140" customFormat="1" ht="75">
      <c r="A19" s="254">
        <f>IF(D19="","",MAX($A$7:A18)+1)</f>
        <v>73</v>
      </c>
      <c r="B19" s="26" t="s">
        <v>290</v>
      </c>
      <c r="C19" s="27" t="s">
        <v>38</v>
      </c>
      <c r="D19" s="46">
        <f>SUM(E19:F19)</f>
        <v>1436.16</v>
      </c>
      <c r="E19" s="46">
        <v>1436.16</v>
      </c>
      <c r="F19" s="98">
        <v>0</v>
      </c>
      <c r="G19" s="72">
        <v>0</v>
      </c>
      <c r="H19" s="31">
        <f t="shared" si="11"/>
        <v>0</v>
      </c>
      <c r="I19" s="32">
        <f t="shared" si="12"/>
        <v>0</v>
      </c>
      <c r="J19" s="33">
        <f t="shared" si="13"/>
        <v>0</v>
      </c>
    </row>
    <row r="20" spans="1:12" s="140" customFormat="1" ht="30">
      <c r="A20" s="254">
        <f>IF(D20="","",MAX($A$7:A19)+1)</f>
        <v>74</v>
      </c>
      <c r="B20" s="26" t="s">
        <v>509</v>
      </c>
      <c r="C20" s="27" t="s">
        <v>41</v>
      </c>
      <c r="D20" s="46">
        <f t="shared" si="7"/>
        <v>72</v>
      </c>
      <c r="E20" s="46">
        <v>72</v>
      </c>
      <c r="F20" s="98">
        <v>0</v>
      </c>
      <c r="G20" s="72">
        <v>0</v>
      </c>
      <c r="H20" s="31">
        <f t="shared" si="11"/>
        <v>0</v>
      </c>
      <c r="I20" s="32">
        <f t="shared" si="12"/>
        <v>0</v>
      </c>
      <c r="J20" s="33">
        <f t="shared" si="13"/>
        <v>0</v>
      </c>
    </row>
    <row r="21" spans="1:12" s="140" customFormat="1" ht="30">
      <c r="A21" s="254">
        <f>IF(D21="","",MAX($A$7:A20)+1)</f>
        <v>75</v>
      </c>
      <c r="B21" s="26" t="s">
        <v>484</v>
      </c>
      <c r="C21" s="27" t="s">
        <v>41</v>
      </c>
      <c r="D21" s="46">
        <f t="shared" si="7"/>
        <v>230.39999999999998</v>
      </c>
      <c r="E21" s="46">
        <v>230.39999999999998</v>
      </c>
      <c r="F21" s="98">
        <v>0</v>
      </c>
      <c r="G21" s="72">
        <v>0</v>
      </c>
      <c r="H21" s="31">
        <f t="shared" si="11"/>
        <v>0</v>
      </c>
      <c r="I21" s="32">
        <f t="shared" si="12"/>
        <v>0</v>
      </c>
      <c r="J21" s="33">
        <f t="shared" si="13"/>
        <v>0</v>
      </c>
      <c r="L21" s="170"/>
    </row>
    <row r="22" spans="1:12" s="140" customFormat="1" ht="30">
      <c r="A22" s="254">
        <f>IF(D22="","",MAX($A$7:A21)+1)</f>
        <v>76</v>
      </c>
      <c r="B22" s="26" t="s">
        <v>485</v>
      </c>
      <c r="C22" s="27" t="s">
        <v>41</v>
      </c>
      <c r="D22" s="46">
        <f t="shared" si="7"/>
        <v>216.38399999999999</v>
      </c>
      <c r="E22" s="46">
        <v>216.38399999999999</v>
      </c>
      <c r="F22" s="98">
        <v>0</v>
      </c>
      <c r="G22" s="72">
        <v>0</v>
      </c>
      <c r="H22" s="31">
        <f t="shared" si="11"/>
        <v>0</v>
      </c>
      <c r="I22" s="32">
        <f t="shared" si="12"/>
        <v>0</v>
      </c>
      <c r="J22" s="33">
        <f t="shared" si="13"/>
        <v>0</v>
      </c>
      <c r="L22" s="170"/>
    </row>
    <row r="23" spans="1:12" s="140" customFormat="1">
      <c r="A23" s="254" t="str">
        <f>IF(D23="","",MAX($A$7:A22)+1)</f>
        <v/>
      </c>
      <c r="B23" s="26" t="s">
        <v>515</v>
      </c>
      <c r="C23" s="27"/>
      <c r="D23" s="46"/>
      <c r="E23" s="46"/>
      <c r="F23" s="46"/>
      <c r="G23" s="44"/>
      <c r="H23" s="31"/>
      <c r="I23" s="32"/>
      <c r="J23" s="33"/>
      <c r="L23" s="170"/>
    </row>
    <row r="24" spans="1:12" s="140" customFormat="1">
      <c r="A24" s="254">
        <f>IF(D24="","",MAX($A$7:A23)+1)</f>
        <v>77</v>
      </c>
      <c r="B24" s="26" t="s">
        <v>2445</v>
      </c>
      <c r="C24" s="27" t="s">
        <v>20</v>
      </c>
      <c r="D24" s="46">
        <f>SUM(E24:F24)</f>
        <v>4080</v>
      </c>
      <c r="E24" s="46">
        <v>4080</v>
      </c>
      <c r="F24" s="98">
        <v>0</v>
      </c>
      <c r="G24" s="72">
        <v>0</v>
      </c>
      <c r="H24" s="31">
        <f t="shared" ref="H24:H31" si="14">IF(ISNUMBER(G24),IF(G24&gt;0,ROUND(G24,2),0),0)</f>
        <v>0</v>
      </c>
      <c r="I24" s="32">
        <f t="shared" ref="I24:I31" si="15">ROUND(E24*H24,2)</f>
        <v>0</v>
      </c>
      <c r="J24" s="33">
        <f t="shared" ref="J24:J31" si="16">ROUND(F24*H24,2)</f>
        <v>0</v>
      </c>
      <c r="L24" s="170"/>
    </row>
    <row r="25" spans="1:12" s="140" customFormat="1">
      <c r="A25" s="254">
        <f>IF(D25="","",MAX($A$7:A24)+1)</f>
        <v>78</v>
      </c>
      <c r="B25" s="26" t="s">
        <v>513</v>
      </c>
      <c r="C25" s="27" t="s">
        <v>20</v>
      </c>
      <c r="D25" s="46">
        <f t="shared" ref="D25" si="17">SUM(E25:F25)</f>
        <v>6120</v>
      </c>
      <c r="E25" s="46">
        <v>6120</v>
      </c>
      <c r="F25" s="98">
        <v>0</v>
      </c>
      <c r="G25" s="72">
        <v>0</v>
      </c>
      <c r="H25" s="31">
        <f t="shared" si="14"/>
        <v>0</v>
      </c>
      <c r="I25" s="32">
        <f t="shared" si="15"/>
        <v>0</v>
      </c>
      <c r="J25" s="33">
        <f t="shared" si="16"/>
        <v>0</v>
      </c>
      <c r="L25" s="170"/>
    </row>
    <row r="26" spans="1:12" s="140" customFormat="1">
      <c r="A26" s="254">
        <f>IF(D26="","",MAX($A$7:A25)+1)</f>
        <v>79</v>
      </c>
      <c r="B26" s="26" t="s">
        <v>507</v>
      </c>
      <c r="C26" s="27" t="s">
        <v>20</v>
      </c>
      <c r="D26" s="46">
        <f t="shared" ref="D26" si="18">SUM(E26:F26)</f>
        <v>24240</v>
      </c>
      <c r="E26" s="46">
        <v>24240</v>
      </c>
      <c r="F26" s="98">
        <v>0</v>
      </c>
      <c r="G26" s="72">
        <v>0</v>
      </c>
      <c r="H26" s="31">
        <f t="shared" si="14"/>
        <v>0</v>
      </c>
      <c r="I26" s="32">
        <f t="shared" si="15"/>
        <v>0</v>
      </c>
      <c r="J26" s="33">
        <f t="shared" si="16"/>
        <v>0</v>
      </c>
      <c r="L26" s="170"/>
    </row>
    <row r="27" spans="1:12" s="140" customFormat="1" ht="30">
      <c r="A27" s="254">
        <f>IF(D27="","",MAX($A$7:A26)+1)</f>
        <v>80</v>
      </c>
      <c r="B27" s="26" t="s">
        <v>90</v>
      </c>
      <c r="C27" s="27" t="s">
        <v>20</v>
      </c>
      <c r="D27" s="46">
        <f t="shared" si="7"/>
        <v>10332</v>
      </c>
      <c r="E27" s="46">
        <v>10332</v>
      </c>
      <c r="F27" s="98">
        <v>0</v>
      </c>
      <c r="G27" s="72">
        <v>0</v>
      </c>
      <c r="H27" s="31">
        <f t="shared" si="14"/>
        <v>0</v>
      </c>
      <c r="I27" s="32">
        <f t="shared" si="15"/>
        <v>0</v>
      </c>
      <c r="J27" s="33">
        <f t="shared" si="16"/>
        <v>0</v>
      </c>
      <c r="L27" s="170"/>
    </row>
    <row r="28" spans="1:12" s="140" customFormat="1" ht="45">
      <c r="A28" s="254">
        <f>IF(D28="","",MAX($A$7:A27)+1)</f>
        <v>81</v>
      </c>
      <c r="B28" s="28" t="s">
        <v>498</v>
      </c>
      <c r="C28" s="27" t="s">
        <v>2</v>
      </c>
      <c r="D28" s="46">
        <f>SUM(E28:F28)</f>
        <v>72</v>
      </c>
      <c r="E28" s="46">
        <v>72</v>
      </c>
      <c r="F28" s="98">
        <v>0</v>
      </c>
      <c r="G28" s="72">
        <v>0</v>
      </c>
      <c r="H28" s="31">
        <f t="shared" si="14"/>
        <v>0</v>
      </c>
      <c r="I28" s="32">
        <f t="shared" si="15"/>
        <v>0</v>
      </c>
      <c r="J28" s="33">
        <f t="shared" si="16"/>
        <v>0</v>
      </c>
    </row>
    <row r="29" spans="1:12" s="140" customFormat="1" ht="75">
      <c r="A29" s="254">
        <f>IF(D29="","",MAX($A$7:A28)+1)</f>
        <v>82</v>
      </c>
      <c r="B29" s="28" t="s">
        <v>2449</v>
      </c>
      <c r="C29" s="27" t="s">
        <v>38</v>
      </c>
      <c r="D29" s="46">
        <f>SUM(E29:F29)</f>
        <v>1296</v>
      </c>
      <c r="E29" s="98">
        <v>1296</v>
      </c>
      <c r="F29" s="98">
        <v>0</v>
      </c>
      <c r="G29" s="72">
        <v>0</v>
      </c>
      <c r="H29" s="31">
        <f t="shared" si="14"/>
        <v>0</v>
      </c>
      <c r="I29" s="32">
        <f t="shared" si="15"/>
        <v>0</v>
      </c>
      <c r="J29" s="33">
        <f t="shared" si="16"/>
        <v>0</v>
      </c>
    </row>
    <row r="30" spans="1:12" s="140" customFormat="1" ht="63.75" customHeight="1">
      <c r="A30" s="254">
        <f>IF(D30="","",MAX($A$7:A29)+1)</f>
        <v>83</v>
      </c>
      <c r="B30" s="26" t="s">
        <v>2417</v>
      </c>
      <c r="C30" s="27" t="s">
        <v>33</v>
      </c>
      <c r="D30" s="46">
        <f>SUM(E30:F30)</f>
        <v>180</v>
      </c>
      <c r="E30" s="98">
        <v>180</v>
      </c>
      <c r="F30" s="98">
        <v>0</v>
      </c>
      <c r="G30" s="72">
        <v>0</v>
      </c>
      <c r="H30" s="31">
        <f t="shared" si="14"/>
        <v>0</v>
      </c>
      <c r="I30" s="32">
        <f t="shared" si="15"/>
        <v>0</v>
      </c>
      <c r="J30" s="33">
        <f t="shared" si="16"/>
        <v>0</v>
      </c>
    </row>
    <row r="31" spans="1:12" s="140" customFormat="1" ht="60.75" thickBot="1">
      <c r="A31" s="254">
        <f>IF(D31="","",MAX($A$7:A30)+1)</f>
        <v>84</v>
      </c>
      <c r="B31" s="28" t="s">
        <v>488</v>
      </c>
      <c r="C31" s="27" t="s">
        <v>2</v>
      </c>
      <c r="D31" s="46">
        <f>SUM(E31:F31)</f>
        <v>36</v>
      </c>
      <c r="E31" s="98">
        <v>36</v>
      </c>
      <c r="F31" s="98">
        <v>0</v>
      </c>
      <c r="G31" s="72">
        <v>0</v>
      </c>
      <c r="H31" s="31">
        <f t="shared" si="14"/>
        <v>0</v>
      </c>
      <c r="I31" s="32">
        <f t="shared" si="15"/>
        <v>0</v>
      </c>
      <c r="J31" s="33">
        <f t="shared" si="16"/>
        <v>0</v>
      </c>
    </row>
    <row r="32" spans="1:12" s="140" customFormat="1" ht="16.5" thickBot="1">
      <c r="A32" s="259"/>
      <c r="B32" s="186"/>
      <c r="C32" s="187"/>
      <c r="D32" s="188"/>
      <c r="E32" s="188"/>
      <c r="F32" s="188"/>
      <c r="G32" s="189" t="s">
        <v>4</v>
      </c>
      <c r="H32" s="190"/>
      <c r="I32" s="190">
        <f>SUM(I9:I31)</f>
        <v>0</v>
      </c>
      <c r="J32" s="191">
        <f>SUM(J9:J31)</f>
        <v>0</v>
      </c>
    </row>
    <row r="33" spans="1:10" s="140" customFormat="1" ht="18">
      <c r="A33" s="257"/>
      <c r="B33" s="173"/>
      <c r="D33" s="174"/>
      <c r="E33" s="174"/>
      <c r="F33" s="174"/>
      <c r="G33" s="177"/>
      <c r="H33" s="177"/>
      <c r="I33" s="177"/>
      <c r="J33" s="177"/>
    </row>
    <row r="34" spans="1:10" s="140" customFormat="1" ht="18">
      <c r="A34" s="257"/>
      <c r="B34" s="173"/>
      <c r="D34" s="174"/>
      <c r="E34" s="174"/>
      <c r="F34" s="174"/>
      <c r="G34" s="177"/>
      <c r="H34" s="177"/>
      <c r="I34" s="177"/>
      <c r="J34" s="177"/>
    </row>
    <row r="36" spans="1:10">
      <c r="B36" s="164" t="s">
        <v>23</v>
      </c>
    </row>
  </sheetData>
  <sheetProtection algorithmName="SHA-512" hashValue="Eh/aDBpe9Etz+jjbygBf1HlafKp0t++2hLKV8h3osPfTMrAXJSuwUwn/bJcVAIcGUchSZkBxiqHjUpCFfITf+g==" saltValue="uv79+BjbytMVVO/RQ2gqTg==" spinCount="100000" sheet="1" objects="1" scenarios="1"/>
  <phoneticPr fontId="7" type="noConversion"/>
  <conditionalFormatting sqref="A1:A31">
    <cfRule type="expression" dxfId="39" priority="6">
      <formula>CELL("protect", INDIRECT(ADDRESS(ROW(),COLUMN())))=0</formula>
    </cfRule>
  </conditionalFormatting>
  <conditionalFormatting sqref="A32:J32">
    <cfRule type="expression" dxfId="38" priority="10">
      <formula>CELL("protect", INDIRECT(ADDRESS(ROW(),COLUMN())))=0</formula>
    </cfRule>
  </conditionalFormatting>
  <conditionalFormatting sqref="B1:J2">
    <cfRule type="expression" dxfId="37"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6 G9:G13 G18:G22 G24:G31" xr:uid="{00000000-0002-0000-05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9:D10 D20:D22 D18 D11:D17 D19 D23:D31" formulaRange="1"/>
  </ignoredErrors>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J38"/>
  <sheetViews>
    <sheetView view="pageBreakPreview" topLeftCell="A27" zoomScale="85" zoomScaleNormal="70"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4" customHeight="1" thickBot="1">
      <c r="A2" s="258" t="s">
        <v>2402</v>
      </c>
      <c r="B2" s="30" t="s">
        <v>26</v>
      </c>
      <c r="C2" s="29"/>
      <c r="D2" s="45"/>
      <c r="E2" s="45" t="s">
        <v>10</v>
      </c>
      <c r="F2" s="45" t="s">
        <v>15</v>
      </c>
      <c r="G2" s="43"/>
      <c r="H2" s="43"/>
      <c r="I2" s="43" t="s">
        <v>10</v>
      </c>
      <c r="J2" s="53" t="s">
        <v>15</v>
      </c>
    </row>
    <row r="3" spans="1:10" s="140" customFormat="1" ht="70.5" customHeight="1">
      <c r="A3" s="260"/>
      <c r="B3" s="24" t="str">
        <f>A!B3</f>
        <v>OPOMBA:
Ponudnik mora v cenah za enoto mere tega poglavja upoštevati vse smiselne in pripadajoče pripombe, zahteve in pogoje, ki so navedeni v poglavju "UVODNE PRIPOMBE" tega popisa.</v>
      </c>
      <c r="C3" s="27"/>
      <c r="D3" s="50"/>
      <c r="E3" s="46"/>
      <c r="F3" s="46"/>
      <c r="G3" s="54"/>
      <c r="H3" s="31"/>
      <c r="I3" s="32"/>
      <c r="J3" s="33"/>
    </row>
    <row r="4" spans="1:10"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0"/>
      <c r="E4" s="46"/>
      <c r="F4" s="46"/>
      <c r="G4" s="54"/>
      <c r="H4" s="31"/>
      <c r="I4" s="32"/>
      <c r="J4" s="33"/>
    </row>
    <row r="5" spans="1:10" s="140" customFormat="1">
      <c r="A5" s="254"/>
      <c r="B5" s="25"/>
      <c r="C5" s="27"/>
      <c r="D5" s="50"/>
      <c r="E5" s="46"/>
      <c r="F5" s="46"/>
      <c r="G5" s="54"/>
      <c r="H5" s="31"/>
      <c r="I5" s="32"/>
      <c r="J5" s="33"/>
    </row>
    <row r="6" spans="1:10" s="140" customFormat="1" ht="15.75">
      <c r="A6" s="255"/>
      <c r="B6" s="22" t="s">
        <v>481</v>
      </c>
      <c r="C6" s="27"/>
      <c r="D6" s="46"/>
      <c r="E6" s="46"/>
      <c r="F6" s="46"/>
      <c r="G6" s="54"/>
      <c r="H6" s="31"/>
      <c r="I6" s="32"/>
      <c r="J6" s="33"/>
    </row>
    <row r="7" spans="1:10" s="140" customFormat="1" ht="45">
      <c r="A7" s="254"/>
      <c r="B7" s="26" t="s">
        <v>224</v>
      </c>
      <c r="C7" s="27"/>
      <c r="D7" s="46"/>
      <c r="E7" s="46"/>
      <c r="F7" s="46"/>
      <c r="G7" s="54"/>
      <c r="H7" s="31"/>
      <c r="I7" s="32"/>
      <c r="J7" s="33"/>
    </row>
    <row r="8" spans="1:10" s="140" customFormat="1" ht="90">
      <c r="A8" s="254"/>
      <c r="B8" s="26" t="s">
        <v>71</v>
      </c>
      <c r="C8" s="27"/>
      <c r="D8" s="46"/>
      <c r="E8" s="46"/>
      <c r="F8" s="46"/>
      <c r="G8" s="54"/>
      <c r="H8" s="31"/>
      <c r="I8" s="32"/>
      <c r="J8" s="33"/>
    </row>
    <row r="9" spans="1:10" s="140" customFormat="1">
      <c r="A9" s="254"/>
      <c r="B9" s="26"/>
      <c r="C9" s="27"/>
      <c r="D9" s="46"/>
      <c r="E9" s="46"/>
      <c r="F9" s="46"/>
      <c r="G9" s="54"/>
      <c r="H9" s="31"/>
      <c r="I9" s="32"/>
      <c r="J9" s="33"/>
    </row>
    <row r="10" spans="1:10" s="140" customFormat="1" ht="15.75">
      <c r="A10" s="254"/>
      <c r="B10" s="22" t="s">
        <v>237</v>
      </c>
      <c r="C10" s="27"/>
      <c r="D10" s="46"/>
      <c r="E10" s="46"/>
      <c r="F10" s="46"/>
      <c r="G10" s="54"/>
      <c r="H10" s="31"/>
      <c r="I10" s="32"/>
      <c r="J10" s="33"/>
    </row>
    <row r="11" spans="1:10" s="140" customFormat="1" ht="60">
      <c r="A11" s="254">
        <f>IF(D11="","",MAX($A$9:A10)+1)+'C.1'!A31</f>
        <v>85</v>
      </c>
      <c r="B11" s="26" t="s">
        <v>220</v>
      </c>
      <c r="C11" s="27" t="s">
        <v>38</v>
      </c>
      <c r="D11" s="46">
        <f>SUM(E11:F11)</f>
        <v>6120</v>
      </c>
      <c r="E11" s="98">
        <v>6120</v>
      </c>
      <c r="F11" s="98">
        <v>0</v>
      </c>
      <c r="G11" s="99">
        <v>0</v>
      </c>
      <c r="H11" s="31">
        <f t="shared" ref="H11" si="0">IF(ISNUMBER(G11),IF(G11&gt;0,ROUND(G11,2),0),0)</f>
        <v>0</v>
      </c>
      <c r="I11" s="32">
        <f t="shared" ref="I11" si="1">ROUND(E11*H11,2)</f>
        <v>0</v>
      </c>
      <c r="J11" s="33">
        <f t="shared" ref="J11" si="2">ROUND(F11*H11,2)</f>
        <v>0</v>
      </c>
    </row>
    <row r="12" spans="1:10" s="140" customFormat="1" ht="75">
      <c r="A12" s="254">
        <f>IF(D12="","",MAX($A$9:A11)+1)</f>
        <v>86</v>
      </c>
      <c r="B12" s="26" t="s">
        <v>377</v>
      </c>
      <c r="C12" s="27" t="s">
        <v>2</v>
      </c>
      <c r="D12" s="46">
        <f t="shared" ref="D12:D34" si="3">SUM(E12:F12)</f>
        <v>50</v>
      </c>
      <c r="E12" s="98">
        <v>50</v>
      </c>
      <c r="F12" s="98">
        <v>0</v>
      </c>
      <c r="G12" s="99">
        <v>0</v>
      </c>
      <c r="H12" s="31">
        <f t="shared" ref="H12:H17" si="4">IF(ISNUMBER(G12),IF(G12&gt;0,ROUND(G12,2),0),0)</f>
        <v>0</v>
      </c>
      <c r="I12" s="32">
        <f t="shared" ref="I12:I17" si="5">ROUND(E12*H12,2)</f>
        <v>0</v>
      </c>
      <c r="J12" s="33">
        <f t="shared" ref="J12:J17" si="6">ROUND(F12*H12,2)</f>
        <v>0</v>
      </c>
    </row>
    <row r="13" spans="1:10" s="140" customFormat="1" ht="71.25" customHeight="1">
      <c r="A13" s="254">
        <f>IF(D13="","",MAX($A$9:A12)+1)</f>
        <v>87</v>
      </c>
      <c r="B13" s="26" t="s">
        <v>225</v>
      </c>
      <c r="C13" s="27" t="s">
        <v>2</v>
      </c>
      <c r="D13" s="46">
        <f t="shared" si="3"/>
        <v>15</v>
      </c>
      <c r="E13" s="98">
        <v>15</v>
      </c>
      <c r="F13" s="98">
        <v>0</v>
      </c>
      <c r="G13" s="99">
        <v>0</v>
      </c>
      <c r="H13" s="31">
        <f t="shared" si="4"/>
        <v>0</v>
      </c>
      <c r="I13" s="32">
        <f t="shared" si="5"/>
        <v>0</v>
      </c>
      <c r="J13" s="33">
        <f t="shared" si="6"/>
        <v>0</v>
      </c>
    </row>
    <row r="14" spans="1:10" s="140" customFormat="1" ht="99.75" customHeight="1">
      <c r="A14" s="254">
        <f>IF(D14="","",MAX($A$9:A13)+1)</f>
        <v>88</v>
      </c>
      <c r="B14" s="26" t="s">
        <v>281</v>
      </c>
      <c r="C14" s="27" t="s">
        <v>41</v>
      </c>
      <c r="D14" s="46">
        <f t="shared" si="3"/>
        <v>450</v>
      </c>
      <c r="E14" s="98">
        <v>450</v>
      </c>
      <c r="F14" s="98">
        <v>0</v>
      </c>
      <c r="G14" s="99">
        <v>0</v>
      </c>
      <c r="H14" s="31">
        <f t="shared" si="4"/>
        <v>0</v>
      </c>
      <c r="I14" s="32">
        <f t="shared" si="5"/>
        <v>0</v>
      </c>
      <c r="J14" s="33">
        <f t="shared" si="6"/>
        <v>0</v>
      </c>
    </row>
    <row r="15" spans="1:10" s="140" customFormat="1" ht="75">
      <c r="A15" s="254">
        <f>IF(D15="","",MAX($A$9:A14)+1)</f>
        <v>89</v>
      </c>
      <c r="B15" s="26" t="s">
        <v>501</v>
      </c>
      <c r="C15" s="27" t="s">
        <v>38</v>
      </c>
      <c r="D15" s="46">
        <f t="shared" si="3"/>
        <v>12960</v>
      </c>
      <c r="E15" s="98">
        <v>12960</v>
      </c>
      <c r="F15" s="98">
        <v>0</v>
      </c>
      <c r="G15" s="99">
        <v>0</v>
      </c>
      <c r="H15" s="31">
        <f t="shared" si="4"/>
        <v>0</v>
      </c>
      <c r="I15" s="32">
        <f t="shared" si="5"/>
        <v>0</v>
      </c>
      <c r="J15" s="33">
        <f t="shared" si="6"/>
        <v>0</v>
      </c>
    </row>
    <row r="16" spans="1:10" s="140" customFormat="1" ht="82.5" customHeight="1">
      <c r="A16" s="254">
        <f>IF(D16="","",MAX($A$9:A15)+1)</f>
        <v>90</v>
      </c>
      <c r="B16" s="26" t="s">
        <v>503</v>
      </c>
      <c r="C16" s="27" t="s">
        <v>38</v>
      </c>
      <c r="D16" s="46">
        <f t="shared" si="3"/>
        <v>12960</v>
      </c>
      <c r="E16" s="98">
        <v>12960</v>
      </c>
      <c r="F16" s="98">
        <v>0</v>
      </c>
      <c r="G16" s="99">
        <v>0</v>
      </c>
      <c r="H16" s="31">
        <f t="shared" si="4"/>
        <v>0</v>
      </c>
      <c r="I16" s="32">
        <f t="shared" si="5"/>
        <v>0</v>
      </c>
      <c r="J16" s="33">
        <f t="shared" si="6"/>
        <v>0</v>
      </c>
    </row>
    <row r="17" spans="1:10" s="140" customFormat="1" ht="135">
      <c r="A17" s="254">
        <f>IF(D17="","",MAX($A$9:A16)+1)</f>
        <v>91</v>
      </c>
      <c r="B17" s="26" t="s">
        <v>502</v>
      </c>
      <c r="C17" s="27" t="s">
        <v>38</v>
      </c>
      <c r="D17" s="46">
        <f t="shared" si="3"/>
        <v>9500</v>
      </c>
      <c r="E17" s="98">
        <v>9500</v>
      </c>
      <c r="F17" s="98">
        <v>0</v>
      </c>
      <c r="G17" s="99">
        <v>0</v>
      </c>
      <c r="H17" s="31">
        <f t="shared" si="4"/>
        <v>0</v>
      </c>
      <c r="I17" s="32">
        <f t="shared" si="5"/>
        <v>0</v>
      </c>
      <c r="J17" s="33">
        <f t="shared" si="6"/>
        <v>0</v>
      </c>
    </row>
    <row r="18" spans="1:10" s="140" customFormat="1" ht="30">
      <c r="A18" s="254" t="str">
        <f>IF(D18="","",MAX($A$9:A17)+1)</f>
        <v/>
      </c>
      <c r="B18" s="26" t="s">
        <v>223</v>
      </c>
      <c r="C18" s="27"/>
      <c r="D18" s="46"/>
      <c r="E18" s="46"/>
      <c r="F18" s="46"/>
      <c r="G18" s="54"/>
      <c r="H18" s="31"/>
      <c r="I18" s="32"/>
      <c r="J18" s="33"/>
    </row>
    <row r="19" spans="1:10" s="140" customFormat="1" ht="75">
      <c r="A19" s="254">
        <f>IF(D19="","",MAX($A$9:A18)+1)</f>
        <v>92</v>
      </c>
      <c r="B19" s="28" t="s">
        <v>504</v>
      </c>
      <c r="C19" s="27" t="s">
        <v>41</v>
      </c>
      <c r="D19" s="46">
        <f t="shared" si="3"/>
        <v>12500</v>
      </c>
      <c r="E19" s="98">
        <v>12500</v>
      </c>
      <c r="F19" s="98">
        <v>0</v>
      </c>
      <c r="G19" s="99">
        <v>0</v>
      </c>
      <c r="H19" s="31">
        <f t="shared" ref="H19" si="7">IF(ISNUMBER(G19),IF(G19&gt;0,ROUND(G19,2),0),0)</f>
        <v>0</v>
      </c>
      <c r="I19" s="32">
        <f t="shared" ref="I19" si="8">ROUND(E19*H19,2)</f>
        <v>0</v>
      </c>
      <c r="J19" s="33">
        <f t="shared" ref="J19" si="9">ROUND(F19*H19,2)</f>
        <v>0</v>
      </c>
    </row>
    <row r="20" spans="1:10" s="140" customFormat="1">
      <c r="A20" s="254" t="str">
        <f>IF(D20="","",MAX($A$9:A19)+1)</f>
        <v/>
      </c>
      <c r="B20" s="28"/>
      <c r="C20" s="27"/>
      <c r="D20" s="46"/>
      <c r="E20" s="46"/>
      <c r="F20" s="46"/>
      <c r="G20" s="54"/>
      <c r="H20" s="31"/>
      <c r="I20" s="32"/>
      <c r="J20" s="33"/>
    </row>
    <row r="21" spans="1:10" s="140" customFormat="1" ht="15.75">
      <c r="A21" s="254" t="str">
        <f>IF(D21="","",MAX($A$9:A20)+1)</f>
        <v/>
      </c>
      <c r="B21" s="22" t="s">
        <v>284</v>
      </c>
      <c r="C21" s="27"/>
      <c r="D21" s="46"/>
      <c r="E21" s="46"/>
      <c r="F21" s="46"/>
      <c r="G21" s="54"/>
      <c r="H21" s="31"/>
      <c r="I21" s="32"/>
      <c r="J21" s="33"/>
    </row>
    <row r="22" spans="1:10" s="140" customFormat="1" ht="30">
      <c r="A22" s="254" t="str">
        <f>IF(D22="","",MAX($A$9:A21)+1)</f>
        <v/>
      </c>
      <c r="B22" s="26" t="s">
        <v>219</v>
      </c>
      <c r="C22" s="27"/>
      <c r="D22" s="46"/>
      <c r="E22" s="46"/>
      <c r="F22" s="46"/>
      <c r="G22" s="54"/>
      <c r="H22" s="31"/>
      <c r="I22" s="32"/>
      <c r="J22" s="33"/>
    </row>
    <row r="23" spans="1:10" s="140" customFormat="1" ht="30">
      <c r="A23" s="254">
        <f>IF(D23="","",MAX($A$9:A22)+1)</f>
        <v>93</v>
      </c>
      <c r="B23" s="26" t="s">
        <v>386</v>
      </c>
      <c r="C23" s="27" t="s">
        <v>41</v>
      </c>
      <c r="D23" s="46">
        <f t="shared" si="3"/>
        <v>1200</v>
      </c>
      <c r="E23" s="98">
        <v>1200</v>
      </c>
      <c r="F23" s="98">
        <v>0</v>
      </c>
      <c r="G23" s="99">
        <v>0</v>
      </c>
      <c r="H23" s="31">
        <f t="shared" ref="H23:H27" si="10">IF(ISNUMBER(G23),IF(G23&gt;0,ROUND(G23,2),0),0)</f>
        <v>0</v>
      </c>
      <c r="I23" s="32">
        <f t="shared" ref="I23:I27" si="11">ROUND(E23*H23,2)</f>
        <v>0</v>
      </c>
      <c r="J23" s="33">
        <f t="shared" ref="J23:J27" si="12">ROUND(F23*H23,2)</f>
        <v>0</v>
      </c>
    </row>
    <row r="24" spans="1:10" s="140" customFormat="1" ht="30">
      <c r="A24" s="254">
        <f>IF(D24="","",MAX($A$9:A23)+1)</f>
        <v>94</v>
      </c>
      <c r="B24" s="26" t="s">
        <v>387</v>
      </c>
      <c r="C24" s="27" t="s">
        <v>41</v>
      </c>
      <c r="D24" s="46">
        <f t="shared" ref="D24" si="13">SUM(E24:F24)</f>
        <v>1000</v>
      </c>
      <c r="E24" s="98">
        <v>1000</v>
      </c>
      <c r="F24" s="98">
        <v>0</v>
      </c>
      <c r="G24" s="99">
        <v>0</v>
      </c>
      <c r="H24" s="31">
        <f t="shared" si="10"/>
        <v>0</v>
      </c>
      <c r="I24" s="32">
        <f t="shared" si="11"/>
        <v>0</v>
      </c>
      <c r="J24" s="33">
        <f t="shared" si="12"/>
        <v>0</v>
      </c>
    </row>
    <row r="25" spans="1:10" s="140" customFormat="1" ht="45">
      <c r="A25" s="254">
        <f>IF(D25="","",MAX($A$9:A24)+1)</f>
        <v>95</v>
      </c>
      <c r="B25" s="26" t="s">
        <v>388</v>
      </c>
      <c r="C25" s="27" t="s">
        <v>38</v>
      </c>
      <c r="D25" s="46">
        <f t="shared" si="3"/>
        <v>10000</v>
      </c>
      <c r="E25" s="98">
        <v>10000</v>
      </c>
      <c r="F25" s="98">
        <v>0</v>
      </c>
      <c r="G25" s="99">
        <v>0</v>
      </c>
      <c r="H25" s="31">
        <f t="shared" si="10"/>
        <v>0</v>
      </c>
      <c r="I25" s="32">
        <f t="shared" si="11"/>
        <v>0</v>
      </c>
      <c r="J25" s="33">
        <f t="shared" si="12"/>
        <v>0</v>
      </c>
    </row>
    <row r="26" spans="1:10" s="140" customFormat="1" ht="45">
      <c r="A26" s="254">
        <f>IF(D26="","",MAX($A$9:A25)+1)</f>
        <v>96</v>
      </c>
      <c r="B26" s="26" t="s">
        <v>226</v>
      </c>
      <c r="C26" s="27" t="s">
        <v>41</v>
      </c>
      <c r="D26" s="46">
        <f t="shared" si="3"/>
        <v>2200</v>
      </c>
      <c r="E26" s="98">
        <v>2200</v>
      </c>
      <c r="F26" s="98">
        <v>0</v>
      </c>
      <c r="G26" s="99">
        <v>0</v>
      </c>
      <c r="H26" s="31">
        <f t="shared" si="10"/>
        <v>0</v>
      </c>
      <c r="I26" s="32">
        <f t="shared" si="11"/>
        <v>0</v>
      </c>
      <c r="J26" s="33">
        <f t="shared" si="12"/>
        <v>0</v>
      </c>
    </row>
    <row r="27" spans="1:10" s="140" customFormat="1" ht="75">
      <c r="A27" s="254">
        <f>IF(D27="","",MAX($A$9:A26)+1)</f>
        <v>97</v>
      </c>
      <c r="B27" s="28" t="s">
        <v>389</v>
      </c>
      <c r="C27" s="27" t="s">
        <v>38</v>
      </c>
      <c r="D27" s="46">
        <f t="shared" si="3"/>
        <v>10000</v>
      </c>
      <c r="E27" s="98">
        <v>10000</v>
      </c>
      <c r="F27" s="98">
        <v>0</v>
      </c>
      <c r="G27" s="99">
        <v>0</v>
      </c>
      <c r="H27" s="31">
        <f t="shared" si="10"/>
        <v>0</v>
      </c>
      <c r="I27" s="32">
        <f t="shared" si="11"/>
        <v>0</v>
      </c>
      <c r="J27" s="33">
        <f t="shared" si="12"/>
        <v>0</v>
      </c>
    </row>
    <row r="28" spans="1:10" s="140" customFormat="1">
      <c r="A28" s="254" t="str">
        <f>IF(D28="","",MAX($A$9:A27)+1)</f>
        <v/>
      </c>
      <c r="B28" s="28"/>
      <c r="C28" s="27"/>
      <c r="D28" s="46"/>
      <c r="E28" s="46"/>
      <c r="F28" s="46"/>
      <c r="G28" s="54"/>
      <c r="H28" s="31"/>
      <c r="I28" s="32"/>
      <c r="J28" s="33"/>
    </row>
    <row r="29" spans="1:10" s="140" customFormat="1" ht="15.75">
      <c r="A29" s="254" t="str">
        <f>IF(D29="","",MAX($A$9:A28)+1)</f>
        <v/>
      </c>
      <c r="B29" s="22" t="s">
        <v>12</v>
      </c>
      <c r="C29" s="27"/>
      <c r="D29" s="46"/>
      <c r="E29" s="46"/>
      <c r="F29" s="46"/>
      <c r="G29" s="54"/>
      <c r="H29" s="31"/>
      <c r="I29" s="32"/>
      <c r="J29" s="33"/>
    </row>
    <row r="30" spans="1:10" s="140" customFormat="1" ht="30">
      <c r="A30" s="254">
        <f>IF(D30="","",MAX($A$9:A29)+1)</f>
        <v>98</v>
      </c>
      <c r="B30" s="26" t="s">
        <v>482</v>
      </c>
      <c r="C30" s="27" t="s">
        <v>9</v>
      </c>
      <c r="D30" s="46">
        <f>SUM(E30:F30)</f>
        <v>1</v>
      </c>
      <c r="E30" s="98">
        <v>1</v>
      </c>
      <c r="F30" s="98">
        <v>0</v>
      </c>
      <c r="G30" s="99">
        <v>0</v>
      </c>
      <c r="H30" s="31">
        <f t="shared" ref="H30:H34" si="14">IF(ISNUMBER(G30),IF(G30&gt;0,ROUND(G30,2),0),0)</f>
        <v>0</v>
      </c>
      <c r="I30" s="32">
        <f t="shared" ref="I30:I34" si="15">ROUND(E30*H30,2)</f>
        <v>0</v>
      </c>
      <c r="J30" s="33">
        <f t="shared" ref="J30:J34" si="16">ROUND(F30*H30,2)</f>
        <v>0</v>
      </c>
    </row>
    <row r="31" spans="1:10" s="140" customFormat="1" ht="30">
      <c r="A31" s="254">
        <f>IF(D31="","",MAX($A$9:A30)+1)</f>
        <v>99</v>
      </c>
      <c r="B31" s="26" t="s">
        <v>429</v>
      </c>
      <c r="C31" s="27" t="s">
        <v>67</v>
      </c>
      <c r="D31" s="46">
        <f>SUM(E31:F31)</f>
        <v>70</v>
      </c>
      <c r="E31" s="98">
        <v>70</v>
      </c>
      <c r="F31" s="98">
        <v>0</v>
      </c>
      <c r="G31" s="99">
        <v>0</v>
      </c>
      <c r="H31" s="31">
        <f t="shared" si="14"/>
        <v>0</v>
      </c>
      <c r="I31" s="32">
        <f t="shared" si="15"/>
        <v>0</v>
      </c>
      <c r="J31" s="33">
        <f t="shared" si="16"/>
        <v>0</v>
      </c>
    </row>
    <row r="32" spans="1:10" s="140" customFormat="1" ht="45">
      <c r="A32" s="254">
        <f>IF(D32="","",MAX($A$9:A31)+1)</f>
        <v>100</v>
      </c>
      <c r="B32" s="26" t="s">
        <v>76</v>
      </c>
      <c r="C32" s="27" t="s">
        <v>77</v>
      </c>
      <c r="D32" s="46">
        <f t="shared" si="3"/>
        <v>30</v>
      </c>
      <c r="E32" s="98">
        <v>30</v>
      </c>
      <c r="F32" s="98">
        <v>0</v>
      </c>
      <c r="G32" s="99">
        <v>0</v>
      </c>
      <c r="H32" s="31">
        <f t="shared" si="14"/>
        <v>0</v>
      </c>
      <c r="I32" s="32">
        <f t="shared" si="15"/>
        <v>0</v>
      </c>
      <c r="J32" s="33">
        <f t="shared" si="16"/>
        <v>0</v>
      </c>
    </row>
    <row r="33" spans="1:10" s="140" customFormat="1" ht="30">
      <c r="A33" s="254">
        <f>IF(D33="","",MAX($A$9:A32)+1)</f>
        <v>101</v>
      </c>
      <c r="B33" s="26" t="s">
        <v>483</v>
      </c>
      <c r="C33" s="27" t="s">
        <v>9</v>
      </c>
      <c r="D33" s="46">
        <f t="shared" si="3"/>
        <v>1</v>
      </c>
      <c r="E33" s="98">
        <v>1</v>
      </c>
      <c r="F33" s="98">
        <v>0</v>
      </c>
      <c r="G33" s="99">
        <v>0</v>
      </c>
      <c r="H33" s="31">
        <f t="shared" si="14"/>
        <v>0</v>
      </c>
      <c r="I33" s="32">
        <f t="shared" si="15"/>
        <v>0</v>
      </c>
      <c r="J33" s="33">
        <f t="shared" si="16"/>
        <v>0</v>
      </c>
    </row>
    <row r="34" spans="1:10" s="140" customFormat="1" ht="30.75" thickBot="1">
      <c r="A34" s="254">
        <f>IF(D34="","",MAX($A$9:A33)+1)</f>
        <v>102</v>
      </c>
      <c r="B34" s="26" t="s">
        <v>78</v>
      </c>
      <c r="C34" s="27" t="s">
        <v>9</v>
      </c>
      <c r="D34" s="46">
        <f t="shared" si="3"/>
        <v>1</v>
      </c>
      <c r="E34" s="98">
        <v>1</v>
      </c>
      <c r="F34" s="98">
        <v>0</v>
      </c>
      <c r="G34" s="99">
        <v>0</v>
      </c>
      <c r="H34" s="31">
        <f t="shared" si="14"/>
        <v>0</v>
      </c>
      <c r="I34" s="32">
        <f t="shared" si="15"/>
        <v>0</v>
      </c>
      <c r="J34" s="33">
        <f t="shared" si="16"/>
        <v>0</v>
      </c>
    </row>
    <row r="35" spans="1:10" s="140" customFormat="1" ht="16.5" thickBot="1">
      <c r="A35" s="259"/>
      <c r="B35" s="192"/>
      <c r="C35" s="193"/>
      <c r="D35" s="194"/>
      <c r="E35" s="194"/>
      <c r="F35" s="188"/>
      <c r="G35" s="195" t="s">
        <v>4</v>
      </c>
      <c r="H35" s="190"/>
      <c r="I35" s="196">
        <f>SUM(I11:I34)</f>
        <v>0</v>
      </c>
      <c r="J35" s="191">
        <f>SUM(J11:J34)</f>
        <v>0</v>
      </c>
    </row>
    <row r="36" spans="1:10" s="140" customFormat="1" ht="18">
      <c r="A36" s="257"/>
      <c r="B36" s="173"/>
      <c r="D36" s="174"/>
      <c r="E36" s="174"/>
      <c r="F36" s="174"/>
      <c r="G36" s="197"/>
      <c r="H36" s="177"/>
      <c r="I36" s="177"/>
      <c r="J36" s="177"/>
    </row>
    <row r="37" spans="1:10" s="140" customFormat="1" ht="18">
      <c r="A37" s="257"/>
      <c r="B37" s="173"/>
      <c r="D37" s="174"/>
      <c r="E37" s="174"/>
      <c r="F37" s="174"/>
      <c r="G37" s="197"/>
      <c r="H37" s="177"/>
      <c r="I37" s="177"/>
      <c r="J37" s="177"/>
    </row>
    <row r="38" spans="1:10" s="140" customFormat="1">
      <c r="A38" s="164"/>
      <c r="B38" s="178"/>
      <c r="D38" s="179"/>
      <c r="E38" s="179"/>
      <c r="F38" s="179"/>
      <c r="G38" s="197"/>
      <c r="H38" s="177"/>
      <c r="I38" s="177"/>
      <c r="J38" s="177"/>
    </row>
  </sheetData>
  <sheetProtection algorithmName="SHA-512" hashValue="og7whuqjXSK1EhuZwaLGsrsM+NHS5sz5y4u4XGshcH0sQKvhF5Xz4cidYYIy3Au/XhzIpjpqB4z8Xc8FmUA3iQ==" saltValue="8lHIyU5N7TUZAWnlmmPN2w==" spinCount="100000" sheet="1" objects="1" scenarios="1"/>
  <phoneticPr fontId="7" type="noConversion"/>
  <conditionalFormatting sqref="A1:A34">
    <cfRule type="expression" dxfId="36" priority="4">
      <formula>CELL("protect", INDIRECT(ADDRESS(ROW(),COLUMN())))=0</formula>
    </cfRule>
  </conditionalFormatting>
  <conditionalFormatting sqref="A35:J35">
    <cfRule type="expression" dxfId="35" priority="44">
      <formula>CELL("protect", INDIRECT(ADDRESS(ROW(),COLUMN())))=0</formula>
    </cfRule>
  </conditionalFormatting>
  <conditionalFormatting sqref="B1:J2">
    <cfRule type="expression" dxfId="34" priority="1">
      <formula>CELL("protect", INDIRECT(ADDRESS(ROW(),COLUMN())))=0</formula>
    </cfRule>
  </conditionalFormatting>
  <dataValidations count="1">
    <dataValidation type="custom" showErrorMessage="1" errorTitle="Nepravilen vnos cene" error="Cena mora biti nenegativno število z največ dvema decimalkama!" sqref="G19 G30:G34 G11:G17 G23:G27" xr:uid="{00000000-0002-0000-06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34" formulaRange="1"/>
  </ignoredErrors>
  <legacyDrawingHF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S345"/>
  <sheetViews>
    <sheetView view="pageBreakPreview" topLeftCell="A292" zoomScale="85" zoomScaleNormal="85" zoomScaleSheetLayoutView="85" workbookViewId="0">
      <selection activeCell="G294" sqref="G294"/>
    </sheetView>
  </sheetViews>
  <sheetFormatPr defaultColWidth="9.140625" defaultRowHeight="15"/>
  <cols>
    <col min="1" max="1" width="10.140625" style="164" customWidth="1"/>
    <col min="2" max="2" width="73.7109375" style="164" customWidth="1"/>
    <col min="3" max="3" width="10.140625" style="23" customWidth="1"/>
    <col min="4" max="6" width="11.85546875" style="181" customWidth="1"/>
    <col min="7" max="10" width="15.7109375" style="166" customWidth="1"/>
    <col min="11" max="11" width="9.140625" style="23"/>
    <col min="12" max="12" width="11.5703125" style="23" bestFit="1" customWidth="1"/>
    <col min="13" max="13" width="8.7109375" style="23" bestFit="1" customWidth="1"/>
    <col min="14" max="14" width="9.140625" style="23"/>
    <col min="15" max="15" width="10.7109375" style="23" customWidth="1"/>
    <col min="16" max="16384" width="9.140625" style="23"/>
  </cols>
  <sheetData>
    <row r="1" spans="1:13" s="134" customFormat="1" ht="32.25" thickBot="1">
      <c r="A1" s="13" t="s">
        <v>5</v>
      </c>
      <c r="B1" s="10" t="s">
        <v>6</v>
      </c>
      <c r="C1" s="10" t="s">
        <v>0</v>
      </c>
      <c r="D1" s="47" t="s">
        <v>1</v>
      </c>
      <c r="E1" s="47" t="s">
        <v>1</v>
      </c>
      <c r="F1" s="48" t="s">
        <v>1</v>
      </c>
      <c r="G1" s="51" t="s">
        <v>16</v>
      </c>
      <c r="H1" s="51" t="s">
        <v>7</v>
      </c>
      <c r="I1" s="48" t="s">
        <v>3</v>
      </c>
      <c r="J1" s="52" t="s">
        <v>3</v>
      </c>
    </row>
    <row r="2" spans="1:13" s="134" customFormat="1" ht="30" customHeight="1" thickBot="1">
      <c r="A2" s="258" t="s">
        <v>2403</v>
      </c>
      <c r="B2" s="30" t="s">
        <v>26</v>
      </c>
      <c r="C2" s="29"/>
      <c r="D2" s="45"/>
      <c r="E2" s="45" t="s">
        <v>10</v>
      </c>
      <c r="F2" s="45" t="s">
        <v>15</v>
      </c>
      <c r="G2" s="43"/>
      <c r="H2" s="43"/>
      <c r="I2" s="43" t="s">
        <v>10</v>
      </c>
      <c r="J2" s="53" t="s">
        <v>15</v>
      </c>
    </row>
    <row r="3" spans="1:13" s="140" customFormat="1" ht="60">
      <c r="A3" s="260"/>
      <c r="B3" s="24" t="str">
        <f>A!B3</f>
        <v>OPOMBA:
Ponudnik mora v cenah za enoto mere tega poglavja upoštevati vse smiselne in pripadajoče pripombe, zahteve in pogoje, ki so navedeni v poglavju "UVODNE PRIPOMBE" tega popisa.</v>
      </c>
      <c r="C3" s="27"/>
      <c r="D3" s="46"/>
      <c r="E3" s="46"/>
      <c r="F3" s="46"/>
      <c r="G3" s="44"/>
      <c r="H3" s="31"/>
      <c r="I3" s="32"/>
      <c r="J3" s="33"/>
    </row>
    <row r="4" spans="1:13"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6"/>
      <c r="E4" s="46"/>
      <c r="F4" s="46"/>
      <c r="G4" s="44"/>
      <c r="H4" s="31"/>
      <c r="I4" s="32"/>
      <c r="J4" s="33"/>
    </row>
    <row r="5" spans="1:13" s="140" customFormat="1">
      <c r="A5" s="254"/>
      <c r="B5" s="25"/>
      <c r="C5" s="27"/>
      <c r="D5" s="46"/>
      <c r="E5" s="46"/>
      <c r="F5" s="46"/>
      <c r="G5" s="44"/>
      <c r="H5" s="31"/>
      <c r="I5" s="32"/>
      <c r="J5" s="33"/>
    </row>
    <row r="6" spans="1:13" s="140" customFormat="1" ht="15.75">
      <c r="A6" s="255"/>
      <c r="B6" s="22" t="s">
        <v>214</v>
      </c>
      <c r="C6" s="27"/>
      <c r="D6" s="46"/>
      <c r="E6" s="46"/>
      <c r="F6" s="46"/>
      <c r="G6" s="44"/>
      <c r="H6" s="31"/>
      <c r="I6" s="32"/>
      <c r="J6" s="33"/>
    </row>
    <row r="7" spans="1:13" s="140" customFormat="1" ht="15.75">
      <c r="A7" s="255"/>
      <c r="B7" s="22"/>
      <c r="C7" s="27"/>
      <c r="D7" s="46"/>
      <c r="E7" s="46"/>
      <c r="F7" s="46"/>
      <c r="G7" s="44"/>
      <c r="H7" s="31"/>
      <c r="I7" s="32"/>
      <c r="J7" s="33"/>
    </row>
    <row r="8" spans="1:13" s="140" customFormat="1" ht="15.75">
      <c r="A8" s="254"/>
      <c r="B8" s="22" t="s">
        <v>237</v>
      </c>
      <c r="C8" s="27"/>
      <c r="D8" s="46"/>
      <c r="E8" s="46"/>
      <c r="F8" s="46"/>
      <c r="G8" s="44"/>
      <c r="H8" s="31"/>
      <c r="I8" s="32"/>
      <c r="J8" s="33"/>
    </row>
    <row r="9" spans="1:13" s="140" customFormat="1" ht="45">
      <c r="A9" s="254"/>
      <c r="B9" s="26" t="s">
        <v>99</v>
      </c>
      <c r="C9" s="27"/>
      <c r="D9" s="46"/>
      <c r="E9" s="46"/>
      <c r="F9" s="46"/>
      <c r="G9" s="44"/>
      <c r="H9" s="31"/>
      <c r="I9" s="32"/>
      <c r="J9" s="33"/>
      <c r="M9" s="199"/>
    </row>
    <row r="10" spans="1:13" s="140" customFormat="1" ht="61.5" customHeight="1">
      <c r="A10" s="254">
        <f>IF(D10="","",MAX($A$8:A9)+1)+'C.2'!A34</f>
        <v>103</v>
      </c>
      <c r="B10" s="26" t="s">
        <v>100</v>
      </c>
      <c r="C10" s="27" t="s">
        <v>33</v>
      </c>
      <c r="D10" s="46">
        <f>SUM(E10:F10)</f>
        <v>935.4</v>
      </c>
      <c r="E10" s="46">
        <v>935.4</v>
      </c>
      <c r="F10" s="98">
        <v>0</v>
      </c>
      <c r="G10" s="72">
        <v>0</v>
      </c>
      <c r="H10" s="31">
        <f t="shared" ref="H10" si="0">IF(ISNUMBER(G10),IF(G10&gt;0,ROUND(G10,2),0),0)</f>
        <v>0</v>
      </c>
      <c r="I10" s="32">
        <f t="shared" ref="I10" si="1">ROUND(E10*H10,2)</f>
        <v>0</v>
      </c>
      <c r="J10" s="33">
        <f t="shared" ref="J10" si="2">ROUND(F10*H10,2)</f>
        <v>0</v>
      </c>
    </row>
    <row r="11" spans="1:13" s="140" customFormat="1" ht="75">
      <c r="A11" s="254">
        <f>IF(D11="","",MAX($A$8:A10)+1)</f>
        <v>104</v>
      </c>
      <c r="B11" s="26" t="s">
        <v>377</v>
      </c>
      <c r="C11" s="27" t="s">
        <v>2</v>
      </c>
      <c r="D11" s="46">
        <f t="shared" ref="D11:D28" si="3">SUM(E11:F11)</f>
        <v>35</v>
      </c>
      <c r="E11" s="46">
        <v>35</v>
      </c>
      <c r="F11" s="98">
        <v>0</v>
      </c>
      <c r="G11" s="72">
        <v>0</v>
      </c>
      <c r="H11" s="31">
        <f t="shared" ref="H11:H20" si="4">IF(ISNUMBER(G11),IF(G11&gt;0,ROUND(G11,2),0),0)</f>
        <v>0</v>
      </c>
      <c r="I11" s="32">
        <f t="shared" ref="I11:I20" si="5">ROUND(E11*H11,2)</f>
        <v>0</v>
      </c>
      <c r="J11" s="33">
        <f t="shared" ref="J11:J20" si="6">ROUND(F11*H11,2)</f>
        <v>0</v>
      </c>
    </row>
    <row r="12" spans="1:13" s="140" customFormat="1" ht="66.75" customHeight="1">
      <c r="A12" s="254">
        <f>IF(D12="","",MAX($A$8:A11)+1)</f>
        <v>105</v>
      </c>
      <c r="B12" s="26" t="s">
        <v>2463</v>
      </c>
      <c r="C12" s="27" t="s">
        <v>2</v>
      </c>
      <c r="D12" s="46">
        <f t="shared" si="3"/>
        <v>35</v>
      </c>
      <c r="E12" s="46">
        <v>35</v>
      </c>
      <c r="F12" s="98">
        <v>0</v>
      </c>
      <c r="G12" s="72">
        <v>0</v>
      </c>
      <c r="H12" s="31">
        <f t="shared" si="4"/>
        <v>0</v>
      </c>
      <c r="I12" s="32">
        <f t="shared" si="5"/>
        <v>0</v>
      </c>
      <c r="J12" s="33">
        <f t="shared" si="6"/>
        <v>0</v>
      </c>
    </row>
    <row r="13" spans="1:13" s="140" customFormat="1" ht="90">
      <c r="A13" s="254">
        <f>IF(D13="","",MAX($A$8:A12)+1)</f>
        <v>106</v>
      </c>
      <c r="B13" s="26" t="s">
        <v>281</v>
      </c>
      <c r="C13" s="27" t="s">
        <v>41</v>
      </c>
      <c r="D13" s="46">
        <f t="shared" si="3"/>
        <v>1900</v>
      </c>
      <c r="E13" s="46">
        <v>1900</v>
      </c>
      <c r="F13" s="98">
        <v>0</v>
      </c>
      <c r="G13" s="99">
        <v>0</v>
      </c>
      <c r="H13" s="31">
        <f t="shared" si="4"/>
        <v>0</v>
      </c>
      <c r="I13" s="32">
        <f t="shared" si="5"/>
        <v>0</v>
      </c>
      <c r="J13" s="33">
        <f t="shared" si="6"/>
        <v>0</v>
      </c>
    </row>
    <row r="14" spans="1:13" s="140" customFormat="1" ht="45">
      <c r="A14" s="254">
        <f>IF(D14="","",MAX($A$8:A13)+1)</f>
        <v>107</v>
      </c>
      <c r="B14" s="26" t="s">
        <v>275</v>
      </c>
      <c r="C14" s="27" t="s">
        <v>41</v>
      </c>
      <c r="D14" s="46">
        <f t="shared" si="3"/>
        <v>13000</v>
      </c>
      <c r="E14" s="46">
        <v>13000</v>
      </c>
      <c r="F14" s="98">
        <v>0</v>
      </c>
      <c r="G14" s="72">
        <v>0</v>
      </c>
      <c r="H14" s="31">
        <f t="shared" si="4"/>
        <v>0</v>
      </c>
      <c r="I14" s="32">
        <f t="shared" si="5"/>
        <v>0</v>
      </c>
      <c r="J14" s="33">
        <f t="shared" si="6"/>
        <v>0</v>
      </c>
    </row>
    <row r="15" spans="1:13" s="140" customFormat="1" ht="45">
      <c r="A15" s="254">
        <f>IF(D15="","",MAX($A$8:A14)+1)</f>
        <v>108</v>
      </c>
      <c r="B15" s="26" t="s">
        <v>276</v>
      </c>
      <c r="C15" s="27" t="s">
        <v>41</v>
      </c>
      <c r="D15" s="46">
        <f t="shared" si="3"/>
        <v>1500</v>
      </c>
      <c r="E15" s="46">
        <v>1500</v>
      </c>
      <c r="F15" s="98">
        <v>0</v>
      </c>
      <c r="G15" s="72">
        <v>0</v>
      </c>
      <c r="H15" s="31">
        <f t="shared" si="4"/>
        <v>0</v>
      </c>
      <c r="I15" s="32">
        <f t="shared" si="5"/>
        <v>0</v>
      </c>
      <c r="J15" s="33">
        <f t="shared" si="6"/>
        <v>0</v>
      </c>
    </row>
    <row r="16" spans="1:13" s="140" customFormat="1" ht="45">
      <c r="A16" s="254">
        <f>IF(D16="","",MAX($A$8:A15)+1)</f>
        <v>109</v>
      </c>
      <c r="B16" s="26" t="s">
        <v>428</v>
      </c>
      <c r="C16" s="27" t="s">
        <v>41</v>
      </c>
      <c r="D16" s="46">
        <f t="shared" ref="D16" si="7">SUM(E16:F16)</f>
        <v>2500</v>
      </c>
      <c r="E16" s="46">
        <v>2500</v>
      </c>
      <c r="F16" s="98">
        <v>0</v>
      </c>
      <c r="G16" s="72">
        <v>0</v>
      </c>
      <c r="H16" s="31">
        <f t="shared" si="4"/>
        <v>0</v>
      </c>
      <c r="I16" s="32">
        <f t="shared" si="5"/>
        <v>0</v>
      </c>
      <c r="J16" s="33">
        <f t="shared" si="6"/>
        <v>0</v>
      </c>
    </row>
    <row r="17" spans="1:12" s="140" customFormat="1" ht="45">
      <c r="A17" s="254">
        <f>IF(D17="","",MAX($A$8:A16)+1)</f>
        <v>110</v>
      </c>
      <c r="B17" s="26" t="s">
        <v>263</v>
      </c>
      <c r="C17" s="27" t="s">
        <v>41</v>
      </c>
      <c r="D17" s="46">
        <f t="shared" ref="D17" si="8">SUM(E17:F17)</f>
        <v>400</v>
      </c>
      <c r="E17" s="46">
        <v>400</v>
      </c>
      <c r="F17" s="98">
        <v>0</v>
      </c>
      <c r="G17" s="72">
        <v>0</v>
      </c>
      <c r="H17" s="31">
        <f t="shared" si="4"/>
        <v>0</v>
      </c>
      <c r="I17" s="32">
        <f t="shared" si="5"/>
        <v>0</v>
      </c>
      <c r="J17" s="33">
        <f t="shared" si="6"/>
        <v>0</v>
      </c>
    </row>
    <row r="18" spans="1:12" s="140" customFormat="1" ht="45">
      <c r="A18" s="254">
        <f>IF(D18="","",MAX($A$8:A17)+1)</f>
        <v>111</v>
      </c>
      <c r="B18" s="26" t="s">
        <v>231</v>
      </c>
      <c r="C18" s="27" t="s">
        <v>38</v>
      </c>
      <c r="D18" s="46">
        <f t="shared" si="3"/>
        <v>2806.2</v>
      </c>
      <c r="E18" s="46">
        <v>2806.2</v>
      </c>
      <c r="F18" s="98">
        <v>0</v>
      </c>
      <c r="G18" s="72">
        <v>0</v>
      </c>
      <c r="H18" s="31">
        <f t="shared" si="4"/>
        <v>0</v>
      </c>
      <c r="I18" s="32">
        <f t="shared" si="5"/>
        <v>0</v>
      </c>
      <c r="J18" s="33">
        <f t="shared" si="6"/>
        <v>0</v>
      </c>
    </row>
    <row r="19" spans="1:12" s="140" customFormat="1" ht="45" customHeight="1">
      <c r="A19" s="254">
        <f>IF(D19="","",MAX($A$8:A18)+1)</f>
        <v>112</v>
      </c>
      <c r="B19" s="26" t="s">
        <v>234</v>
      </c>
      <c r="C19" s="27" t="s">
        <v>38</v>
      </c>
      <c r="D19" s="46">
        <f t="shared" si="3"/>
        <v>2806.2</v>
      </c>
      <c r="E19" s="46">
        <v>2806.2</v>
      </c>
      <c r="F19" s="98">
        <v>0</v>
      </c>
      <c r="G19" s="72">
        <v>0</v>
      </c>
      <c r="H19" s="31">
        <f t="shared" si="4"/>
        <v>0</v>
      </c>
      <c r="I19" s="32">
        <f t="shared" si="5"/>
        <v>0</v>
      </c>
      <c r="J19" s="33">
        <f t="shared" si="6"/>
        <v>0</v>
      </c>
    </row>
    <row r="20" spans="1:12" s="140" customFormat="1" ht="168" customHeight="1">
      <c r="A20" s="254">
        <f>IF(D20="","",MAX($A$8:A19)+1)</f>
        <v>113</v>
      </c>
      <c r="B20" s="26" t="s">
        <v>395</v>
      </c>
      <c r="C20" s="27" t="s">
        <v>38</v>
      </c>
      <c r="D20" s="46">
        <f t="shared" si="3"/>
        <v>800</v>
      </c>
      <c r="E20" s="46">
        <v>800</v>
      </c>
      <c r="F20" s="98">
        <v>0</v>
      </c>
      <c r="G20" s="72">
        <v>0</v>
      </c>
      <c r="H20" s="31">
        <f t="shared" si="4"/>
        <v>0</v>
      </c>
      <c r="I20" s="32">
        <f t="shared" si="5"/>
        <v>0</v>
      </c>
      <c r="J20" s="33">
        <f t="shared" si="6"/>
        <v>0</v>
      </c>
    </row>
    <row r="21" spans="1:12" s="140" customFormat="1" ht="30">
      <c r="A21" s="254" t="str">
        <f>IF(D21="","",MAX($A$8:A20)+1)</f>
        <v/>
      </c>
      <c r="B21" s="28" t="s">
        <v>223</v>
      </c>
      <c r="C21" s="27"/>
      <c r="D21" s="46"/>
      <c r="E21" s="46"/>
      <c r="F21" s="46"/>
      <c r="G21" s="44"/>
      <c r="H21" s="31"/>
      <c r="I21" s="32"/>
      <c r="J21" s="33"/>
    </row>
    <row r="22" spans="1:12" s="140" customFormat="1" ht="44.25" customHeight="1">
      <c r="A22" s="254">
        <f>IF(D22="","",MAX($A$8:A21)+1)</f>
        <v>114</v>
      </c>
      <c r="B22" s="26" t="s">
        <v>459</v>
      </c>
      <c r="C22" s="27" t="s">
        <v>41</v>
      </c>
      <c r="D22" s="46">
        <f t="shared" ref="D22" si="9">SUM(E22:F22)</f>
        <v>900</v>
      </c>
      <c r="E22" s="46">
        <v>900</v>
      </c>
      <c r="F22" s="98">
        <v>0</v>
      </c>
      <c r="G22" s="72">
        <v>0</v>
      </c>
      <c r="H22" s="31">
        <f t="shared" ref="H22:H28" si="10">IF(ISNUMBER(G22),IF(G22&gt;0,ROUND(G22,2),0),0)</f>
        <v>0</v>
      </c>
      <c r="I22" s="32">
        <f t="shared" ref="I22:I28" si="11">ROUND(E22*H22,2)</f>
        <v>0</v>
      </c>
      <c r="J22" s="33">
        <f t="shared" ref="J22:J28" si="12">ROUND(F22*H22,2)</f>
        <v>0</v>
      </c>
    </row>
    <row r="23" spans="1:12" s="140" customFormat="1" ht="45">
      <c r="A23" s="254">
        <f>IF(D23="","",MAX($A$8:A22)+1)</f>
        <v>115</v>
      </c>
      <c r="B23" s="26" t="s">
        <v>264</v>
      </c>
      <c r="C23" s="27" t="s">
        <v>41</v>
      </c>
      <c r="D23" s="46">
        <f t="shared" si="3"/>
        <v>11000</v>
      </c>
      <c r="E23" s="46">
        <v>11000</v>
      </c>
      <c r="F23" s="98">
        <v>0</v>
      </c>
      <c r="G23" s="72">
        <v>0</v>
      </c>
      <c r="H23" s="31">
        <f t="shared" si="10"/>
        <v>0</v>
      </c>
      <c r="I23" s="32">
        <f t="shared" si="11"/>
        <v>0</v>
      </c>
      <c r="J23" s="33">
        <f t="shared" si="12"/>
        <v>0</v>
      </c>
    </row>
    <row r="24" spans="1:12" s="140" customFormat="1" ht="110.25" customHeight="1">
      <c r="A24" s="254">
        <f>IF(D24="","",MAX($A$8:A23)+1)</f>
        <v>116</v>
      </c>
      <c r="B24" s="26" t="s">
        <v>73</v>
      </c>
      <c r="C24" s="27" t="s">
        <v>41</v>
      </c>
      <c r="D24" s="46">
        <f t="shared" si="3"/>
        <v>11000</v>
      </c>
      <c r="E24" s="46">
        <v>11000</v>
      </c>
      <c r="F24" s="98">
        <v>0</v>
      </c>
      <c r="G24" s="72">
        <v>0</v>
      </c>
      <c r="H24" s="31">
        <f t="shared" si="10"/>
        <v>0</v>
      </c>
      <c r="I24" s="32">
        <f t="shared" si="11"/>
        <v>0</v>
      </c>
      <c r="J24" s="33">
        <f t="shared" si="12"/>
        <v>0</v>
      </c>
    </row>
    <row r="25" spans="1:12" s="140" customFormat="1" ht="33" customHeight="1">
      <c r="A25" s="254">
        <f>IF(D25="","",MAX($A$8:A24)+1)</f>
        <v>117</v>
      </c>
      <c r="B25" s="26" t="s">
        <v>396</v>
      </c>
      <c r="C25" s="27" t="s">
        <v>41</v>
      </c>
      <c r="D25" s="46">
        <f t="shared" si="3"/>
        <v>2000</v>
      </c>
      <c r="E25" s="46">
        <v>2000</v>
      </c>
      <c r="F25" s="98">
        <v>0</v>
      </c>
      <c r="G25" s="99">
        <v>0</v>
      </c>
      <c r="H25" s="31">
        <f t="shared" si="10"/>
        <v>0</v>
      </c>
      <c r="I25" s="32">
        <f t="shared" si="11"/>
        <v>0</v>
      </c>
      <c r="J25" s="33">
        <f t="shared" si="12"/>
        <v>0</v>
      </c>
    </row>
    <row r="26" spans="1:12" s="140" customFormat="1" ht="45">
      <c r="A26" s="254">
        <f>IF(D26="","",MAX($A$8:A25)+1)</f>
        <v>118</v>
      </c>
      <c r="B26" s="26" t="s">
        <v>397</v>
      </c>
      <c r="C26" s="27" t="s">
        <v>41</v>
      </c>
      <c r="D26" s="46">
        <f t="shared" si="3"/>
        <v>250</v>
      </c>
      <c r="E26" s="46">
        <v>250</v>
      </c>
      <c r="F26" s="98">
        <v>0</v>
      </c>
      <c r="G26" s="72">
        <v>0</v>
      </c>
      <c r="H26" s="31">
        <f t="shared" si="10"/>
        <v>0</v>
      </c>
      <c r="I26" s="32">
        <f t="shared" si="11"/>
        <v>0</v>
      </c>
      <c r="J26" s="33">
        <f t="shared" si="12"/>
        <v>0</v>
      </c>
    </row>
    <row r="27" spans="1:12" s="140" customFormat="1" ht="45">
      <c r="A27" s="254">
        <f>IF(D27="","",MAX($A$8:A26)+1)</f>
        <v>119</v>
      </c>
      <c r="B27" s="26" t="s">
        <v>388</v>
      </c>
      <c r="C27" s="27" t="s">
        <v>38</v>
      </c>
      <c r="D27" s="46">
        <f t="shared" si="3"/>
        <v>7483.2</v>
      </c>
      <c r="E27" s="46">
        <v>7483.2</v>
      </c>
      <c r="F27" s="98">
        <v>0</v>
      </c>
      <c r="G27" s="99">
        <v>0</v>
      </c>
      <c r="H27" s="31">
        <f t="shared" si="10"/>
        <v>0</v>
      </c>
      <c r="I27" s="32">
        <f t="shared" si="11"/>
        <v>0</v>
      </c>
      <c r="J27" s="33">
        <f t="shared" si="12"/>
        <v>0</v>
      </c>
    </row>
    <row r="28" spans="1:12" s="140" customFormat="1" ht="75">
      <c r="A28" s="254">
        <f>IF(D28="","",MAX($A$8:A27)+1)</f>
        <v>120</v>
      </c>
      <c r="B28" s="26" t="s">
        <v>389</v>
      </c>
      <c r="C28" s="27" t="s">
        <v>38</v>
      </c>
      <c r="D28" s="46">
        <f t="shared" si="3"/>
        <v>7483.2</v>
      </c>
      <c r="E28" s="46">
        <v>7483.2</v>
      </c>
      <c r="F28" s="98">
        <v>0</v>
      </c>
      <c r="G28" s="72">
        <v>0</v>
      </c>
      <c r="H28" s="31">
        <f t="shared" si="10"/>
        <v>0</v>
      </c>
      <c r="I28" s="32">
        <f t="shared" si="11"/>
        <v>0</v>
      </c>
      <c r="J28" s="33">
        <f t="shared" si="12"/>
        <v>0</v>
      </c>
    </row>
    <row r="29" spans="1:12" s="140" customFormat="1">
      <c r="A29" s="254" t="str">
        <f>IF(D29="","",MAX($A$8:A28)+1)</f>
        <v/>
      </c>
      <c r="B29" s="26"/>
      <c r="C29" s="27"/>
      <c r="D29" s="46"/>
      <c r="E29" s="46"/>
      <c r="F29" s="46"/>
      <c r="G29" s="44"/>
      <c r="H29" s="31"/>
      <c r="I29" s="32"/>
      <c r="J29" s="33"/>
    </row>
    <row r="30" spans="1:12" s="140" customFormat="1" ht="15.75">
      <c r="A30" s="254" t="str">
        <f>IF(D30="","",MAX($A$8:A29)+1)</f>
        <v/>
      </c>
      <c r="B30" s="22" t="s">
        <v>285</v>
      </c>
      <c r="C30" s="27"/>
      <c r="D30" s="46"/>
      <c r="E30" s="46"/>
      <c r="F30" s="46"/>
      <c r="G30" s="44"/>
      <c r="H30" s="31"/>
      <c r="I30" s="32"/>
      <c r="J30" s="33"/>
    </row>
    <row r="31" spans="1:12" s="140" customFormat="1" ht="45.75">
      <c r="A31" s="254" t="str">
        <f>IF(D31="","",MAX($A$8:A30)+1)</f>
        <v/>
      </c>
      <c r="B31" s="26" t="s">
        <v>2397</v>
      </c>
      <c r="C31" s="27"/>
      <c r="D31" s="46"/>
      <c r="E31" s="46"/>
      <c r="F31" s="46"/>
      <c r="G31" s="44"/>
      <c r="H31" s="31"/>
      <c r="I31" s="32"/>
      <c r="J31" s="33"/>
    </row>
    <row r="32" spans="1:12" s="140" customFormat="1">
      <c r="A32" s="254">
        <f>IF(D32="","",MAX($A$8:A31)+1)</f>
        <v>121</v>
      </c>
      <c r="B32" s="26" t="s">
        <v>489</v>
      </c>
      <c r="C32" s="27" t="s">
        <v>41</v>
      </c>
      <c r="D32" s="46">
        <f>SUM(E32:F32)</f>
        <v>5.0783999999999994</v>
      </c>
      <c r="E32" s="46">
        <v>0</v>
      </c>
      <c r="F32" s="46">
        <v>5.0783999999999994</v>
      </c>
      <c r="G32" s="72">
        <v>0</v>
      </c>
      <c r="H32" s="31">
        <f t="shared" ref="H32:H33" si="13">IF(ISNUMBER(G32),IF(G32&gt;0,ROUND(G32,2),0),0)</f>
        <v>0</v>
      </c>
      <c r="I32" s="32">
        <f t="shared" ref="I32:I33" si="14">ROUND(E32*H32,2)</f>
        <v>0</v>
      </c>
      <c r="J32" s="33">
        <f t="shared" ref="J32:J33" si="15">ROUND(F32*H32,2)</f>
        <v>0</v>
      </c>
      <c r="K32" s="200"/>
      <c r="L32" s="243"/>
    </row>
    <row r="33" spans="1:12" s="140" customFormat="1" ht="30">
      <c r="A33" s="254">
        <f>IF(D33="","",MAX($A$8:A32)+1)</f>
        <v>122</v>
      </c>
      <c r="B33" s="26" t="s">
        <v>2333</v>
      </c>
      <c r="C33" s="27" t="s">
        <v>41</v>
      </c>
      <c r="D33" s="46">
        <f t="shared" ref="D33:D47" si="16">SUM(E33:F33)</f>
        <v>24.393600000000006</v>
      </c>
      <c r="E33" s="46">
        <v>0</v>
      </c>
      <c r="F33" s="46">
        <v>24.393600000000006</v>
      </c>
      <c r="G33" s="72">
        <v>0</v>
      </c>
      <c r="H33" s="31">
        <f t="shared" si="13"/>
        <v>0</v>
      </c>
      <c r="I33" s="32">
        <f t="shared" si="14"/>
        <v>0</v>
      </c>
      <c r="J33" s="33">
        <f t="shared" si="15"/>
        <v>0</v>
      </c>
    </row>
    <row r="34" spans="1:12" s="140" customFormat="1" ht="30">
      <c r="A34" s="254" t="str">
        <f>IF(D34="","",MAX($A$8:A33)+1)</f>
        <v/>
      </c>
      <c r="B34" s="26" t="s">
        <v>516</v>
      </c>
      <c r="C34" s="27"/>
      <c r="D34" s="46"/>
      <c r="E34" s="46"/>
      <c r="F34" s="46"/>
      <c r="G34" s="44"/>
      <c r="H34" s="31"/>
      <c r="I34" s="32"/>
      <c r="J34" s="33"/>
      <c r="L34" s="170"/>
    </row>
    <row r="35" spans="1:12" s="140" customFormat="1">
      <c r="A35" s="254">
        <f>IF(D35="","",MAX($A$8:A34)+1)</f>
        <v>123</v>
      </c>
      <c r="B35" s="26" t="s">
        <v>486</v>
      </c>
      <c r="C35" s="27" t="s">
        <v>20</v>
      </c>
      <c r="D35" s="46">
        <f t="shared" si="16"/>
        <v>1560</v>
      </c>
      <c r="E35" s="46">
        <v>0</v>
      </c>
      <c r="F35" s="46">
        <v>1560</v>
      </c>
      <c r="G35" s="72">
        <v>0</v>
      </c>
      <c r="H35" s="31">
        <f t="shared" ref="H35:H47" si="17">IF(ISNUMBER(G35),IF(G35&gt;0,ROUND(G35,2),0),0)</f>
        <v>0</v>
      </c>
      <c r="I35" s="32">
        <f t="shared" ref="I35:I47" si="18">ROUND(E35*H35,2)</f>
        <v>0</v>
      </c>
      <c r="J35" s="33">
        <f t="shared" ref="J35:J47" si="19">ROUND(F35*H35,2)</f>
        <v>0</v>
      </c>
    </row>
    <row r="36" spans="1:12" s="140" customFormat="1">
      <c r="A36" s="254">
        <f>IF(D36="","",MAX($A$8:A35)+1)</f>
        <v>124</v>
      </c>
      <c r="B36" s="26" t="s">
        <v>487</v>
      </c>
      <c r="C36" s="27" t="s">
        <v>20</v>
      </c>
      <c r="D36" s="46">
        <f t="shared" ref="D36" si="20">SUM(E36:F36)</f>
        <v>480</v>
      </c>
      <c r="E36" s="46">
        <v>0</v>
      </c>
      <c r="F36" s="46">
        <v>480</v>
      </c>
      <c r="G36" s="72">
        <v>0</v>
      </c>
      <c r="H36" s="31">
        <f t="shared" si="17"/>
        <v>0</v>
      </c>
      <c r="I36" s="32">
        <f t="shared" si="18"/>
        <v>0</v>
      </c>
      <c r="J36" s="33">
        <f t="shared" si="19"/>
        <v>0</v>
      </c>
    </row>
    <row r="37" spans="1:12" s="140" customFormat="1">
      <c r="A37" s="254">
        <f>IF(D37="","",MAX($A$8:A36)+1)</f>
        <v>125</v>
      </c>
      <c r="B37" s="26" t="s">
        <v>507</v>
      </c>
      <c r="C37" s="27" t="s">
        <v>20</v>
      </c>
      <c r="D37" s="46">
        <f t="shared" ref="D37" si="21">SUM(E37:F37)</f>
        <v>4560</v>
      </c>
      <c r="E37" s="46">
        <v>0</v>
      </c>
      <c r="F37" s="46">
        <v>4560</v>
      </c>
      <c r="G37" s="72">
        <v>0</v>
      </c>
      <c r="H37" s="31">
        <f t="shared" si="17"/>
        <v>0</v>
      </c>
      <c r="I37" s="32">
        <f t="shared" si="18"/>
        <v>0</v>
      </c>
      <c r="J37" s="33">
        <f t="shared" si="19"/>
        <v>0</v>
      </c>
    </row>
    <row r="38" spans="1:12" s="140" customFormat="1" ht="30">
      <c r="A38" s="254">
        <f>IF(D38="","",MAX($A$8:A37)+1)</f>
        <v>126</v>
      </c>
      <c r="B38" s="26" t="s">
        <v>101</v>
      </c>
      <c r="C38" s="27" t="s">
        <v>20</v>
      </c>
      <c r="D38" s="46">
        <f t="shared" si="16"/>
        <v>3408</v>
      </c>
      <c r="E38" s="46">
        <v>0</v>
      </c>
      <c r="F38" s="46">
        <v>3408</v>
      </c>
      <c r="G38" s="72">
        <v>0</v>
      </c>
      <c r="H38" s="31">
        <f t="shared" si="17"/>
        <v>0</v>
      </c>
      <c r="I38" s="32">
        <f t="shared" si="18"/>
        <v>0</v>
      </c>
      <c r="J38" s="33">
        <f t="shared" si="19"/>
        <v>0</v>
      </c>
    </row>
    <row r="39" spans="1:12" s="140" customFormat="1" ht="30">
      <c r="A39" s="254">
        <f>IF(D39="","",MAX($A$8:A38)+1)</f>
        <v>127</v>
      </c>
      <c r="B39" s="26" t="s">
        <v>102</v>
      </c>
      <c r="C39" s="27" t="s">
        <v>20</v>
      </c>
      <c r="D39" s="46">
        <f t="shared" si="16"/>
        <v>12</v>
      </c>
      <c r="E39" s="46">
        <v>0</v>
      </c>
      <c r="F39" s="46">
        <v>12</v>
      </c>
      <c r="G39" s="72">
        <v>0</v>
      </c>
      <c r="H39" s="31">
        <f t="shared" si="17"/>
        <v>0</v>
      </c>
      <c r="I39" s="32">
        <f t="shared" si="18"/>
        <v>0</v>
      </c>
      <c r="J39" s="33">
        <f t="shared" si="19"/>
        <v>0</v>
      </c>
    </row>
    <row r="40" spans="1:12" s="140" customFormat="1" ht="45">
      <c r="A40" s="254">
        <f>IF(D40="","",MAX($A$8:A39)+1)</f>
        <v>128</v>
      </c>
      <c r="B40" s="26" t="s">
        <v>493</v>
      </c>
      <c r="C40" s="27" t="s">
        <v>41</v>
      </c>
      <c r="D40" s="46">
        <f t="shared" si="16"/>
        <v>2.3232000000000004</v>
      </c>
      <c r="E40" s="46">
        <v>0</v>
      </c>
      <c r="F40" s="46">
        <v>2.3232000000000004</v>
      </c>
      <c r="G40" s="72">
        <v>0</v>
      </c>
      <c r="H40" s="31">
        <f t="shared" si="17"/>
        <v>0</v>
      </c>
      <c r="I40" s="32">
        <f t="shared" si="18"/>
        <v>0</v>
      </c>
      <c r="J40" s="33">
        <f t="shared" si="19"/>
        <v>0</v>
      </c>
    </row>
    <row r="41" spans="1:12" s="140" customFormat="1" ht="90">
      <c r="A41" s="254">
        <f>IF(D41="","",MAX($A$8:A40)+1)</f>
        <v>129</v>
      </c>
      <c r="B41" s="26" t="s">
        <v>103</v>
      </c>
      <c r="C41" s="27" t="s">
        <v>38</v>
      </c>
      <c r="D41" s="46">
        <f t="shared" si="16"/>
        <v>97.152000000000001</v>
      </c>
      <c r="E41" s="46">
        <v>0</v>
      </c>
      <c r="F41" s="46">
        <v>97.152000000000001</v>
      </c>
      <c r="G41" s="72">
        <v>0</v>
      </c>
      <c r="H41" s="31">
        <f t="shared" si="17"/>
        <v>0</v>
      </c>
      <c r="I41" s="32">
        <f t="shared" si="18"/>
        <v>0</v>
      </c>
      <c r="J41" s="33">
        <f t="shared" si="19"/>
        <v>0</v>
      </c>
    </row>
    <row r="42" spans="1:12" s="140" customFormat="1" ht="75">
      <c r="A42" s="254">
        <f>IF(D42="","",MAX($A$8:A41)+1)</f>
        <v>130</v>
      </c>
      <c r="B42" s="26" t="s">
        <v>104</v>
      </c>
      <c r="C42" s="27" t="s">
        <v>38</v>
      </c>
      <c r="D42" s="46">
        <f t="shared" si="16"/>
        <v>19.2</v>
      </c>
      <c r="E42" s="46">
        <v>0</v>
      </c>
      <c r="F42" s="46">
        <v>19.2</v>
      </c>
      <c r="G42" s="72">
        <v>0</v>
      </c>
      <c r="H42" s="31">
        <f t="shared" si="17"/>
        <v>0</v>
      </c>
      <c r="I42" s="32">
        <f t="shared" si="18"/>
        <v>0</v>
      </c>
      <c r="J42" s="33">
        <f t="shared" si="19"/>
        <v>0</v>
      </c>
    </row>
    <row r="43" spans="1:12" s="140" customFormat="1" ht="30">
      <c r="A43" s="254">
        <f>IF(D43="","",MAX($A$8:A42)+1)</f>
        <v>131</v>
      </c>
      <c r="B43" s="26" t="s">
        <v>105</v>
      </c>
      <c r="C43" s="27" t="s">
        <v>2</v>
      </c>
      <c r="D43" s="46">
        <f t="shared" si="16"/>
        <v>2</v>
      </c>
      <c r="E43" s="46">
        <v>0</v>
      </c>
      <c r="F43" s="46">
        <v>2</v>
      </c>
      <c r="G43" s="72">
        <v>0</v>
      </c>
      <c r="H43" s="31">
        <f t="shared" si="17"/>
        <v>0</v>
      </c>
      <c r="I43" s="32">
        <f t="shared" si="18"/>
        <v>0</v>
      </c>
      <c r="J43" s="33">
        <f t="shared" si="19"/>
        <v>0</v>
      </c>
    </row>
    <row r="44" spans="1:12" s="140" customFormat="1" ht="30">
      <c r="A44" s="254">
        <f>IF(D44="","",MAX($A$8:A43)+1)</f>
        <v>132</v>
      </c>
      <c r="B44" s="26" t="s">
        <v>106</v>
      </c>
      <c r="C44" s="27" t="s">
        <v>2</v>
      </c>
      <c r="D44" s="46">
        <f t="shared" si="16"/>
        <v>28.999999999999996</v>
      </c>
      <c r="E44" s="46">
        <v>0</v>
      </c>
      <c r="F44" s="46">
        <v>28.999999999999996</v>
      </c>
      <c r="G44" s="72">
        <v>0</v>
      </c>
      <c r="H44" s="31">
        <f t="shared" si="17"/>
        <v>0</v>
      </c>
      <c r="I44" s="32">
        <f t="shared" si="18"/>
        <v>0</v>
      </c>
      <c r="J44" s="33">
        <f t="shared" si="19"/>
        <v>0</v>
      </c>
    </row>
    <row r="45" spans="1:12" s="140" customFormat="1" ht="45">
      <c r="A45" s="254">
        <f>IF(D45="","",MAX($A$8:A44)+1)</f>
        <v>133</v>
      </c>
      <c r="B45" s="26" t="s">
        <v>227</v>
      </c>
      <c r="C45" s="27" t="s">
        <v>2</v>
      </c>
      <c r="D45" s="46">
        <f t="shared" si="16"/>
        <v>2</v>
      </c>
      <c r="E45" s="46">
        <v>0</v>
      </c>
      <c r="F45" s="46">
        <v>2</v>
      </c>
      <c r="G45" s="72">
        <v>0</v>
      </c>
      <c r="H45" s="31">
        <f t="shared" si="17"/>
        <v>0</v>
      </c>
      <c r="I45" s="32">
        <f t="shared" si="18"/>
        <v>0</v>
      </c>
      <c r="J45" s="33">
        <f t="shared" si="19"/>
        <v>0</v>
      </c>
    </row>
    <row r="46" spans="1:12" s="140" customFormat="1" ht="120">
      <c r="A46" s="254">
        <f>IF(D46="","",MAX($A$8:A45)+1)</f>
        <v>134</v>
      </c>
      <c r="B46" s="26" t="s">
        <v>2483</v>
      </c>
      <c r="C46" s="27" t="s">
        <v>2</v>
      </c>
      <c r="D46" s="46">
        <f t="shared" si="16"/>
        <v>2</v>
      </c>
      <c r="E46" s="46">
        <v>0</v>
      </c>
      <c r="F46" s="46">
        <v>2</v>
      </c>
      <c r="G46" s="72">
        <v>0</v>
      </c>
      <c r="H46" s="31">
        <f t="shared" si="17"/>
        <v>0</v>
      </c>
      <c r="I46" s="32">
        <f t="shared" si="18"/>
        <v>0</v>
      </c>
      <c r="J46" s="33">
        <f t="shared" si="19"/>
        <v>0</v>
      </c>
    </row>
    <row r="47" spans="1:12" s="140" customFormat="1" ht="159" customHeight="1">
      <c r="A47" s="254">
        <f>IF(D47="","",MAX($A$8:A46)+1)</f>
        <v>135</v>
      </c>
      <c r="B47" s="26" t="s">
        <v>398</v>
      </c>
      <c r="C47" s="27" t="s">
        <v>9</v>
      </c>
      <c r="D47" s="46">
        <f t="shared" si="16"/>
        <v>1</v>
      </c>
      <c r="E47" s="46">
        <v>0</v>
      </c>
      <c r="F47" s="46">
        <v>1</v>
      </c>
      <c r="G47" s="72">
        <v>0</v>
      </c>
      <c r="H47" s="31">
        <f t="shared" si="17"/>
        <v>0</v>
      </c>
      <c r="I47" s="32">
        <f t="shared" si="18"/>
        <v>0</v>
      </c>
      <c r="J47" s="33">
        <f t="shared" si="19"/>
        <v>0</v>
      </c>
    </row>
    <row r="48" spans="1:12" s="140" customFormat="1">
      <c r="A48" s="254" t="str">
        <f>IF(D48="","",MAX($A$8:A47)+1)</f>
        <v/>
      </c>
      <c r="B48" s="26"/>
      <c r="C48" s="27"/>
      <c r="D48" s="46"/>
      <c r="E48" s="46"/>
      <c r="F48" s="46"/>
      <c r="G48" s="44"/>
      <c r="H48" s="31"/>
      <c r="I48" s="32"/>
      <c r="J48" s="33"/>
    </row>
    <row r="49" spans="1:15" s="140" customFormat="1" ht="45.75">
      <c r="A49" s="254" t="str">
        <f>IF(D49="","",MAX($A$8:A48)+1)</f>
        <v/>
      </c>
      <c r="B49" s="26" t="s">
        <v>2398</v>
      </c>
      <c r="C49" s="27"/>
      <c r="D49" s="46"/>
      <c r="E49" s="46"/>
      <c r="F49" s="46"/>
      <c r="G49" s="44"/>
      <c r="H49" s="31"/>
      <c r="I49" s="32"/>
      <c r="J49" s="33"/>
      <c r="L49" s="243"/>
    </row>
    <row r="50" spans="1:15" s="140" customFormat="1">
      <c r="A50" s="254">
        <f>IF(D50="","",MAX($A$8:A49)+1)</f>
        <v>136</v>
      </c>
      <c r="B50" s="26" t="s">
        <v>489</v>
      </c>
      <c r="C50" s="27" t="s">
        <v>41</v>
      </c>
      <c r="D50" s="46">
        <f t="shared" ref="D50:D66" si="22">SUM(E50:F50)</f>
        <v>4.5263999999999989</v>
      </c>
      <c r="E50" s="46">
        <v>0.50293333333333323</v>
      </c>
      <c r="F50" s="98">
        <v>4.0234666666666659</v>
      </c>
      <c r="G50" s="72">
        <v>0</v>
      </c>
      <c r="H50" s="31">
        <f t="shared" ref="H50:H51" si="23">IF(ISNUMBER(G50),IF(G50&gt;0,ROUND(G50,2),0),0)</f>
        <v>0</v>
      </c>
      <c r="I50" s="32">
        <f t="shared" ref="I50:I51" si="24">ROUND(E50*H50,2)</f>
        <v>0</v>
      </c>
      <c r="J50" s="33">
        <f t="shared" ref="J50:J51" si="25">ROUND(F50*H50,2)</f>
        <v>0</v>
      </c>
      <c r="L50" s="244"/>
      <c r="M50" s="244"/>
      <c r="O50" s="245"/>
    </row>
    <row r="51" spans="1:15" s="140" customFormat="1" ht="30">
      <c r="A51" s="254">
        <f>IF(D51="","",MAX($A$8:A50)+1)</f>
        <v>137</v>
      </c>
      <c r="B51" s="26" t="s">
        <v>2333</v>
      </c>
      <c r="C51" s="27" t="s">
        <v>41</v>
      </c>
      <c r="D51" s="46">
        <f t="shared" si="22"/>
        <v>22.215599999999995</v>
      </c>
      <c r="E51" s="46">
        <v>2.4683999999999995</v>
      </c>
      <c r="F51" s="98">
        <v>19.747199999999996</v>
      </c>
      <c r="G51" s="72">
        <v>0</v>
      </c>
      <c r="H51" s="31">
        <f t="shared" si="23"/>
        <v>0</v>
      </c>
      <c r="I51" s="32">
        <f t="shared" si="24"/>
        <v>0</v>
      </c>
      <c r="J51" s="33">
        <f t="shared" si="25"/>
        <v>0</v>
      </c>
      <c r="O51" s="245"/>
    </row>
    <row r="52" spans="1:15" s="140" customFormat="1" ht="30">
      <c r="A52" s="254" t="str">
        <f>IF(D52="","",MAX($A$8:A51)+1)</f>
        <v/>
      </c>
      <c r="B52" s="26" t="s">
        <v>516</v>
      </c>
      <c r="C52" s="27"/>
      <c r="D52" s="46"/>
      <c r="E52" s="46"/>
      <c r="F52" s="98"/>
      <c r="G52" s="44"/>
      <c r="H52" s="31"/>
      <c r="I52" s="32"/>
      <c r="J52" s="33"/>
      <c r="O52" s="245"/>
    </row>
    <row r="53" spans="1:15" s="140" customFormat="1">
      <c r="A53" s="254">
        <f>IF(D53="","",MAX($A$8:A52)+1)</f>
        <v>138</v>
      </c>
      <c r="B53" s="26" t="s">
        <v>486</v>
      </c>
      <c r="C53" s="27" t="s">
        <v>20</v>
      </c>
      <c r="D53" s="46">
        <f t="shared" si="22"/>
        <v>1559.9999999999998</v>
      </c>
      <c r="E53" s="46">
        <v>173.33333333333331</v>
      </c>
      <c r="F53" s="98">
        <v>1386.6666666666665</v>
      </c>
      <c r="G53" s="72">
        <v>0</v>
      </c>
      <c r="H53" s="31">
        <f t="shared" ref="H53:H66" si="26">IF(ISNUMBER(G53),IF(G53&gt;0,ROUND(G53,2),0),0)</f>
        <v>0</v>
      </c>
      <c r="I53" s="32">
        <f t="shared" ref="I53:I66" si="27">ROUND(E53*H53,2)</f>
        <v>0</v>
      </c>
      <c r="J53" s="33">
        <f t="shared" ref="J53:J66" si="28">ROUND(F53*H53,2)</f>
        <v>0</v>
      </c>
      <c r="O53" s="246"/>
    </row>
    <row r="54" spans="1:15" s="140" customFormat="1">
      <c r="A54" s="254">
        <f>IF(D54="","",MAX($A$8:A53)+1)</f>
        <v>139</v>
      </c>
      <c r="B54" s="26" t="s">
        <v>487</v>
      </c>
      <c r="C54" s="27" t="s">
        <v>20</v>
      </c>
      <c r="D54" s="46">
        <f t="shared" ref="D54:D55" si="29">SUM(E54:F54)</f>
        <v>479.99999999999994</v>
      </c>
      <c r="E54" s="46">
        <v>53.333333333333329</v>
      </c>
      <c r="F54" s="98">
        <v>426.66666666666663</v>
      </c>
      <c r="G54" s="72">
        <v>0</v>
      </c>
      <c r="H54" s="31">
        <f t="shared" si="26"/>
        <v>0</v>
      </c>
      <c r="I54" s="32">
        <f t="shared" si="27"/>
        <v>0</v>
      </c>
      <c r="J54" s="33">
        <f t="shared" si="28"/>
        <v>0</v>
      </c>
      <c r="O54" s="246"/>
    </row>
    <row r="55" spans="1:15" s="140" customFormat="1">
      <c r="A55" s="254">
        <f>IF(D55="","",MAX($A$8:A54)+1)</f>
        <v>140</v>
      </c>
      <c r="B55" s="26" t="s">
        <v>507</v>
      </c>
      <c r="C55" s="27" t="s">
        <v>20</v>
      </c>
      <c r="D55" s="46">
        <f t="shared" si="29"/>
        <v>4560</v>
      </c>
      <c r="E55" s="46">
        <v>506.66666666666663</v>
      </c>
      <c r="F55" s="98">
        <v>4053.333333333333</v>
      </c>
      <c r="G55" s="72">
        <v>0</v>
      </c>
      <c r="H55" s="31">
        <f t="shared" si="26"/>
        <v>0</v>
      </c>
      <c r="I55" s="32">
        <f t="shared" si="27"/>
        <v>0</v>
      </c>
      <c r="J55" s="33">
        <f t="shared" si="28"/>
        <v>0</v>
      </c>
      <c r="O55" s="246"/>
    </row>
    <row r="56" spans="1:15" s="140" customFormat="1" ht="30">
      <c r="A56" s="254">
        <f>IF(D56="","",MAX($A$8:A55)+1)</f>
        <v>141</v>
      </c>
      <c r="B56" s="26" t="s">
        <v>101</v>
      </c>
      <c r="C56" s="27" t="s">
        <v>20</v>
      </c>
      <c r="D56" s="46">
        <f t="shared" si="22"/>
        <v>1980</v>
      </c>
      <c r="E56" s="46">
        <v>220</v>
      </c>
      <c r="F56" s="98">
        <v>1760</v>
      </c>
      <c r="G56" s="72">
        <v>0</v>
      </c>
      <c r="H56" s="31">
        <f t="shared" si="26"/>
        <v>0</v>
      </c>
      <c r="I56" s="32">
        <f t="shared" si="27"/>
        <v>0</v>
      </c>
      <c r="J56" s="33">
        <f t="shared" si="28"/>
        <v>0</v>
      </c>
      <c r="O56" s="246"/>
    </row>
    <row r="57" spans="1:15" s="140" customFormat="1" ht="30">
      <c r="A57" s="254">
        <f>IF(D57="","",MAX($A$8:A56)+1)</f>
        <v>142</v>
      </c>
      <c r="B57" s="26" t="s">
        <v>102</v>
      </c>
      <c r="C57" s="27" t="s">
        <v>20</v>
      </c>
      <c r="D57" s="46">
        <f t="shared" si="22"/>
        <v>12</v>
      </c>
      <c r="E57" s="46">
        <v>1.3333333333333333</v>
      </c>
      <c r="F57" s="98">
        <v>10.666666666666666</v>
      </c>
      <c r="G57" s="72">
        <v>0</v>
      </c>
      <c r="H57" s="31">
        <f t="shared" si="26"/>
        <v>0</v>
      </c>
      <c r="I57" s="32">
        <f t="shared" si="27"/>
        <v>0</v>
      </c>
      <c r="J57" s="33">
        <f t="shared" si="28"/>
        <v>0</v>
      </c>
      <c r="O57" s="246"/>
    </row>
    <row r="58" spans="1:15" s="140" customFormat="1" ht="45">
      <c r="A58" s="254">
        <f>IF(D58="","",MAX($A$8:A57)+1)</f>
        <v>143</v>
      </c>
      <c r="B58" s="26" t="s">
        <v>493</v>
      </c>
      <c r="C58" s="27" t="s">
        <v>41</v>
      </c>
      <c r="D58" s="46">
        <f t="shared" si="22"/>
        <v>2.0592000000000001</v>
      </c>
      <c r="E58" s="46">
        <v>0.2288</v>
      </c>
      <c r="F58" s="98">
        <v>1.8304</v>
      </c>
      <c r="G58" s="72">
        <v>0</v>
      </c>
      <c r="H58" s="31">
        <f t="shared" si="26"/>
        <v>0</v>
      </c>
      <c r="I58" s="32">
        <f t="shared" si="27"/>
        <v>0</v>
      </c>
      <c r="J58" s="33">
        <f t="shared" si="28"/>
        <v>0</v>
      </c>
      <c r="O58" s="245"/>
    </row>
    <row r="59" spans="1:15" s="140" customFormat="1" ht="90">
      <c r="A59" s="254">
        <f>IF(D59="","",MAX($A$8:A58)+1)</f>
        <v>144</v>
      </c>
      <c r="B59" s="26" t="s">
        <v>103</v>
      </c>
      <c r="C59" s="27" t="s">
        <v>38</v>
      </c>
      <c r="D59" s="46">
        <f t="shared" si="22"/>
        <v>91.439999999999984</v>
      </c>
      <c r="E59" s="46">
        <v>10.159999999999998</v>
      </c>
      <c r="F59" s="98">
        <v>81.279999999999987</v>
      </c>
      <c r="G59" s="72">
        <v>0</v>
      </c>
      <c r="H59" s="31">
        <f t="shared" si="26"/>
        <v>0</v>
      </c>
      <c r="I59" s="32">
        <f t="shared" si="27"/>
        <v>0</v>
      </c>
      <c r="J59" s="33">
        <f t="shared" si="28"/>
        <v>0</v>
      </c>
      <c r="O59" s="246"/>
    </row>
    <row r="60" spans="1:15" s="140" customFormat="1" ht="45">
      <c r="A60" s="254">
        <f>IF(D60="","",MAX($A$8:A59)+1)</f>
        <v>145</v>
      </c>
      <c r="B60" s="26" t="s">
        <v>564</v>
      </c>
      <c r="C60" s="27" t="s">
        <v>38</v>
      </c>
      <c r="D60" s="46">
        <f t="shared" si="22"/>
        <v>1</v>
      </c>
      <c r="E60" s="46">
        <v>0.1111111111111111</v>
      </c>
      <c r="F60" s="98">
        <v>0.88888888888888884</v>
      </c>
      <c r="G60" s="72">
        <v>0</v>
      </c>
      <c r="H60" s="31">
        <f t="shared" si="26"/>
        <v>0</v>
      </c>
      <c r="I60" s="32">
        <f t="shared" si="27"/>
        <v>0</v>
      </c>
      <c r="J60" s="33">
        <f t="shared" si="28"/>
        <v>0</v>
      </c>
      <c r="O60" s="247"/>
    </row>
    <row r="61" spans="1:15" s="140" customFormat="1" ht="75">
      <c r="A61" s="254">
        <f>IF(D61="","",MAX($A$8:A60)+1)</f>
        <v>146</v>
      </c>
      <c r="B61" s="26" t="s">
        <v>104</v>
      </c>
      <c r="C61" s="27" t="s">
        <v>38</v>
      </c>
      <c r="D61" s="46">
        <f t="shared" si="22"/>
        <v>16.8</v>
      </c>
      <c r="E61" s="46">
        <v>1.8666666666666667</v>
      </c>
      <c r="F61" s="98">
        <v>14.933333333333334</v>
      </c>
      <c r="G61" s="72">
        <v>0</v>
      </c>
      <c r="H61" s="31">
        <f t="shared" si="26"/>
        <v>0</v>
      </c>
      <c r="I61" s="32">
        <f t="shared" si="27"/>
        <v>0</v>
      </c>
      <c r="J61" s="33">
        <f t="shared" si="28"/>
        <v>0</v>
      </c>
      <c r="O61" s="246"/>
    </row>
    <row r="62" spans="1:15" s="140" customFormat="1" ht="30">
      <c r="A62" s="254">
        <f>IF(D62="","",MAX($A$8:A61)+1)</f>
        <v>147</v>
      </c>
      <c r="B62" s="26" t="s">
        <v>105</v>
      </c>
      <c r="C62" s="27" t="s">
        <v>2</v>
      </c>
      <c r="D62" s="46">
        <f t="shared" si="22"/>
        <v>3</v>
      </c>
      <c r="E62" s="46">
        <v>0.33333333333333331</v>
      </c>
      <c r="F62" s="98">
        <v>2.6666666666666665</v>
      </c>
      <c r="G62" s="72">
        <v>0</v>
      </c>
      <c r="H62" s="31">
        <f t="shared" si="26"/>
        <v>0</v>
      </c>
      <c r="I62" s="32">
        <f t="shared" si="27"/>
        <v>0</v>
      </c>
      <c r="J62" s="33">
        <f t="shared" si="28"/>
        <v>0</v>
      </c>
      <c r="O62" s="247"/>
    </row>
    <row r="63" spans="1:15" s="140" customFormat="1" ht="30">
      <c r="A63" s="254">
        <f>IF(D63="","",MAX($A$8:A62)+1)</f>
        <v>148</v>
      </c>
      <c r="B63" s="26" t="s">
        <v>106</v>
      </c>
      <c r="C63" s="27" t="s">
        <v>2</v>
      </c>
      <c r="D63" s="46">
        <f t="shared" si="22"/>
        <v>46</v>
      </c>
      <c r="E63" s="46">
        <v>5.1111111111111107</v>
      </c>
      <c r="F63" s="98">
        <v>40.888888888888886</v>
      </c>
      <c r="G63" s="72">
        <v>0</v>
      </c>
      <c r="H63" s="31">
        <f t="shared" si="26"/>
        <v>0</v>
      </c>
      <c r="I63" s="32">
        <f t="shared" si="27"/>
        <v>0</v>
      </c>
      <c r="J63" s="33">
        <f t="shared" si="28"/>
        <v>0</v>
      </c>
      <c r="O63" s="247"/>
    </row>
    <row r="64" spans="1:15" s="140" customFormat="1" ht="45">
      <c r="A64" s="254">
        <f>IF(D64="","",MAX($A$8:A63)+1)</f>
        <v>149</v>
      </c>
      <c r="B64" s="26" t="s">
        <v>227</v>
      </c>
      <c r="C64" s="27" t="s">
        <v>2</v>
      </c>
      <c r="D64" s="46">
        <f t="shared" si="22"/>
        <v>2</v>
      </c>
      <c r="E64" s="46">
        <v>0.22222222222222221</v>
      </c>
      <c r="F64" s="98">
        <v>1.7777777777777777</v>
      </c>
      <c r="G64" s="72">
        <v>0</v>
      </c>
      <c r="H64" s="31">
        <f t="shared" si="26"/>
        <v>0</v>
      </c>
      <c r="I64" s="32">
        <f t="shared" si="27"/>
        <v>0</v>
      </c>
      <c r="J64" s="33">
        <f t="shared" si="28"/>
        <v>0</v>
      </c>
      <c r="O64" s="247"/>
    </row>
    <row r="65" spans="1:15" s="140" customFormat="1" ht="120">
      <c r="A65" s="254">
        <f>IF(D65="","",MAX($A$8:A64)+1)</f>
        <v>150</v>
      </c>
      <c r="B65" s="26" t="s">
        <v>2483</v>
      </c>
      <c r="C65" s="27" t="s">
        <v>2</v>
      </c>
      <c r="D65" s="46">
        <f t="shared" si="22"/>
        <v>2</v>
      </c>
      <c r="E65" s="46">
        <v>0.22222222222222221</v>
      </c>
      <c r="F65" s="98">
        <v>1.7777777777777777</v>
      </c>
      <c r="G65" s="72">
        <v>0</v>
      </c>
      <c r="H65" s="31">
        <f t="shared" si="26"/>
        <v>0</v>
      </c>
      <c r="I65" s="32">
        <f t="shared" si="27"/>
        <v>0</v>
      </c>
      <c r="J65" s="33">
        <f t="shared" si="28"/>
        <v>0</v>
      </c>
      <c r="O65" s="247"/>
    </row>
    <row r="66" spans="1:15" s="140" customFormat="1" ht="158.25" customHeight="1">
      <c r="A66" s="254">
        <f>IF(D66="","",MAX($A$8:A65)+1)</f>
        <v>151</v>
      </c>
      <c r="B66" s="26" t="s">
        <v>398</v>
      </c>
      <c r="C66" s="27" t="s">
        <v>9</v>
      </c>
      <c r="D66" s="46">
        <f t="shared" si="22"/>
        <v>1</v>
      </c>
      <c r="E66" s="46">
        <v>0.1111111111111111</v>
      </c>
      <c r="F66" s="98">
        <v>0.88888888888888884</v>
      </c>
      <c r="G66" s="72">
        <v>0</v>
      </c>
      <c r="H66" s="31">
        <f t="shared" si="26"/>
        <v>0</v>
      </c>
      <c r="I66" s="32">
        <f t="shared" si="27"/>
        <v>0</v>
      </c>
      <c r="J66" s="33">
        <f t="shared" si="28"/>
        <v>0</v>
      </c>
      <c r="O66" s="247"/>
    </row>
    <row r="67" spans="1:15" s="140" customFormat="1" ht="45.75">
      <c r="A67" s="254" t="str">
        <f>IF(D67="","",MAX($A$8:A66)+1)</f>
        <v/>
      </c>
      <c r="B67" s="26" t="s">
        <v>2334</v>
      </c>
      <c r="C67" s="27"/>
      <c r="D67" s="46"/>
      <c r="E67" s="46"/>
      <c r="F67" s="46"/>
      <c r="G67" s="44"/>
      <c r="H67" s="31"/>
      <c r="I67" s="32"/>
      <c r="J67" s="33"/>
    </row>
    <row r="68" spans="1:15" s="140" customFormat="1">
      <c r="A68" s="254">
        <f>IF(D68="","",MAX($A$8:A67)+1)</f>
        <v>152</v>
      </c>
      <c r="B68" s="26" t="s">
        <v>489</v>
      </c>
      <c r="C68" s="27" t="s">
        <v>41</v>
      </c>
      <c r="D68" s="46">
        <f t="shared" ref="D68:D83" si="30">SUM(E68:F68)</f>
        <v>1.0584</v>
      </c>
      <c r="E68" s="46">
        <v>1.0584</v>
      </c>
      <c r="F68" s="98">
        <v>0</v>
      </c>
      <c r="G68" s="72">
        <v>0</v>
      </c>
      <c r="H68" s="31">
        <f t="shared" ref="H68:H69" si="31">IF(ISNUMBER(G68),IF(G68&gt;0,ROUND(G68,2),0),0)</f>
        <v>0</v>
      </c>
      <c r="I68" s="32">
        <f t="shared" ref="I68:I69" si="32">ROUND(E68*H68,2)</f>
        <v>0</v>
      </c>
      <c r="J68" s="33">
        <f t="shared" ref="J68:J69" si="33">ROUND(F68*H68,2)</f>
        <v>0</v>
      </c>
    </row>
    <row r="69" spans="1:15" s="140" customFormat="1" ht="30">
      <c r="A69" s="254">
        <f>IF(D69="","",MAX($A$8:A68)+1)</f>
        <v>153</v>
      </c>
      <c r="B69" s="26" t="s">
        <v>2335</v>
      </c>
      <c r="C69" s="27" t="s">
        <v>41</v>
      </c>
      <c r="D69" s="46">
        <f t="shared" si="30"/>
        <v>3.80688</v>
      </c>
      <c r="E69" s="46">
        <v>3.80688</v>
      </c>
      <c r="F69" s="98">
        <v>0</v>
      </c>
      <c r="G69" s="72">
        <v>0</v>
      </c>
      <c r="H69" s="31">
        <f t="shared" si="31"/>
        <v>0</v>
      </c>
      <c r="I69" s="32">
        <f t="shared" si="32"/>
        <v>0</v>
      </c>
      <c r="J69" s="33">
        <f t="shared" si="33"/>
        <v>0</v>
      </c>
    </row>
    <row r="70" spans="1:15" s="140" customFormat="1" ht="30">
      <c r="A70" s="254" t="str">
        <f>IF(D70="","",MAX($A$8:A69)+1)</f>
        <v/>
      </c>
      <c r="B70" s="26" t="s">
        <v>516</v>
      </c>
      <c r="C70" s="27"/>
      <c r="D70" s="46"/>
      <c r="E70" s="46"/>
      <c r="F70" s="98"/>
      <c r="G70" s="44"/>
      <c r="H70" s="31"/>
      <c r="I70" s="32"/>
      <c r="J70" s="33"/>
    </row>
    <row r="71" spans="1:15" s="140" customFormat="1">
      <c r="A71" s="254">
        <f>IF(D71="","",MAX($A$8:A70)+1)</f>
        <v>154</v>
      </c>
      <c r="B71" s="26" t="s">
        <v>486</v>
      </c>
      <c r="C71" s="27" t="s">
        <v>20</v>
      </c>
      <c r="D71" s="46">
        <f t="shared" ref="D71:D73" si="34">SUM(E71:F71)</f>
        <v>300</v>
      </c>
      <c r="E71" s="46">
        <v>300</v>
      </c>
      <c r="F71" s="98">
        <v>0</v>
      </c>
      <c r="G71" s="72">
        <v>0</v>
      </c>
      <c r="H71" s="31">
        <f t="shared" ref="H71:H83" si="35">IF(ISNUMBER(G71),IF(G71&gt;0,ROUND(G71,2),0),0)</f>
        <v>0</v>
      </c>
      <c r="I71" s="32">
        <f t="shared" ref="I71:I83" si="36">ROUND(E71*H71,2)</f>
        <v>0</v>
      </c>
      <c r="J71" s="33">
        <f t="shared" ref="J71:J83" si="37">ROUND(F71*H71,2)</f>
        <v>0</v>
      </c>
      <c r="O71" s="248"/>
    </row>
    <row r="72" spans="1:15" s="140" customFormat="1">
      <c r="A72" s="254">
        <f>IF(D72="","",MAX($A$8:A71)+1)</f>
        <v>155</v>
      </c>
      <c r="B72" s="26" t="s">
        <v>487</v>
      </c>
      <c r="C72" s="27" t="s">
        <v>20</v>
      </c>
      <c r="D72" s="46">
        <f t="shared" si="34"/>
        <v>300</v>
      </c>
      <c r="E72" s="46">
        <v>300</v>
      </c>
      <c r="F72" s="98">
        <v>0</v>
      </c>
      <c r="G72" s="72">
        <v>0</v>
      </c>
      <c r="H72" s="31">
        <f t="shared" si="35"/>
        <v>0</v>
      </c>
      <c r="I72" s="32">
        <f t="shared" si="36"/>
        <v>0</v>
      </c>
      <c r="J72" s="33">
        <f t="shared" si="37"/>
        <v>0</v>
      </c>
      <c r="O72" s="248"/>
    </row>
    <row r="73" spans="1:15" s="140" customFormat="1">
      <c r="A73" s="254">
        <f>IF(D73="","",MAX($A$8:A72)+1)</f>
        <v>156</v>
      </c>
      <c r="B73" s="26" t="s">
        <v>507</v>
      </c>
      <c r="C73" s="27" t="s">
        <v>20</v>
      </c>
      <c r="D73" s="46">
        <f t="shared" si="34"/>
        <v>1080</v>
      </c>
      <c r="E73" s="46">
        <v>1080</v>
      </c>
      <c r="F73" s="98">
        <v>0</v>
      </c>
      <c r="G73" s="72">
        <v>0</v>
      </c>
      <c r="H73" s="31">
        <f t="shared" si="35"/>
        <v>0</v>
      </c>
      <c r="I73" s="32">
        <f t="shared" si="36"/>
        <v>0</v>
      </c>
      <c r="J73" s="33">
        <f t="shared" si="37"/>
        <v>0</v>
      </c>
      <c r="O73" s="248"/>
    </row>
    <row r="74" spans="1:15" s="140" customFormat="1" ht="30">
      <c r="A74" s="254">
        <f>IF(D74="","",MAX($A$8:A73)+1)</f>
        <v>157</v>
      </c>
      <c r="B74" s="26" t="s">
        <v>101</v>
      </c>
      <c r="C74" s="27" t="s">
        <v>20</v>
      </c>
      <c r="D74" s="46">
        <f t="shared" si="30"/>
        <v>924</v>
      </c>
      <c r="E74" s="46">
        <v>924</v>
      </c>
      <c r="F74" s="98">
        <v>0</v>
      </c>
      <c r="G74" s="72">
        <v>0</v>
      </c>
      <c r="H74" s="31">
        <f t="shared" si="35"/>
        <v>0</v>
      </c>
      <c r="I74" s="32">
        <f t="shared" si="36"/>
        <v>0</v>
      </c>
      <c r="J74" s="33">
        <f t="shared" si="37"/>
        <v>0</v>
      </c>
    </row>
    <row r="75" spans="1:15" s="140" customFormat="1" ht="30">
      <c r="A75" s="254">
        <f>IF(D75="","",MAX($A$8:A74)+1)</f>
        <v>158</v>
      </c>
      <c r="B75" s="26" t="s">
        <v>508</v>
      </c>
      <c r="C75" s="27" t="s">
        <v>20</v>
      </c>
      <c r="D75" s="46">
        <f t="shared" si="30"/>
        <v>4</v>
      </c>
      <c r="E75" s="46">
        <v>4</v>
      </c>
      <c r="F75" s="98">
        <v>0</v>
      </c>
      <c r="G75" s="72">
        <v>0</v>
      </c>
      <c r="H75" s="31">
        <f t="shared" si="35"/>
        <v>0</v>
      </c>
      <c r="I75" s="32">
        <f t="shared" si="36"/>
        <v>0</v>
      </c>
      <c r="J75" s="33">
        <f t="shared" si="37"/>
        <v>0</v>
      </c>
    </row>
    <row r="76" spans="1:15" s="140" customFormat="1" ht="45">
      <c r="A76" s="254">
        <f>IF(D76="","",MAX($A$8:A75)+1)</f>
        <v>159</v>
      </c>
      <c r="B76" s="26" t="s">
        <v>514</v>
      </c>
      <c r="C76" s="27" t="s">
        <v>41</v>
      </c>
      <c r="D76" s="46">
        <f t="shared" si="30"/>
        <v>0.27</v>
      </c>
      <c r="E76" s="46">
        <v>0.27</v>
      </c>
      <c r="F76" s="98">
        <v>0</v>
      </c>
      <c r="G76" s="72">
        <v>0</v>
      </c>
      <c r="H76" s="31">
        <f t="shared" si="35"/>
        <v>0</v>
      </c>
      <c r="I76" s="32">
        <f t="shared" si="36"/>
        <v>0</v>
      </c>
      <c r="J76" s="33">
        <f t="shared" si="37"/>
        <v>0</v>
      </c>
    </row>
    <row r="77" spans="1:15" s="140" customFormat="1" ht="90">
      <c r="A77" s="254">
        <f>IF(D77="","",MAX($A$8:A76)+1)</f>
        <v>160</v>
      </c>
      <c r="B77" s="26" t="s">
        <v>103</v>
      </c>
      <c r="C77" s="27" t="s">
        <v>38</v>
      </c>
      <c r="D77" s="46">
        <f t="shared" si="30"/>
        <v>25.931999999999999</v>
      </c>
      <c r="E77" s="46">
        <v>25.931999999999999</v>
      </c>
      <c r="F77" s="98">
        <v>0</v>
      </c>
      <c r="G77" s="72">
        <v>0</v>
      </c>
      <c r="H77" s="31">
        <f t="shared" si="35"/>
        <v>0</v>
      </c>
      <c r="I77" s="32">
        <f t="shared" si="36"/>
        <v>0</v>
      </c>
      <c r="J77" s="33">
        <f t="shared" si="37"/>
        <v>0</v>
      </c>
    </row>
    <row r="78" spans="1:15" s="140" customFormat="1" ht="75">
      <c r="A78" s="254">
        <f>IF(D78="","",MAX($A$8:A77)+1)</f>
        <v>161</v>
      </c>
      <c r="B78" s="26" t="s">
        <v>104</v>
      </c>
      <c r="C78" s="27" t="s">
        <v>38</v>
      </c>
      <c r="D78" s="46">
        <f t="shared" si="30"/>
        <v>4.3319999999999999</v>
      </c>
      <c r="E78" s="46">
        <v>4.3319999999999999</v>
      </c>
      <c r="F78" s="98">
        <v>0</v>
      </c>
      <c r="G78" s="72">
        <v>0</v>
      </c>
      <c r="H78" s="31">
        <f t="shared" si="35"/>
        <v>0</v>
      </c>
      <c r="I78" s="32">
        <f t="shared" si="36"/>
        <v>0</v>
      </c>
      <c r="J78" s="33">
        <f t="shared" si="37"/>
        <v>0</v>
      </c>
    </row>
    <row r="79" spans="1:15" s="140" customFormat="1" ht="45">
      <c r="A79" s="254">
        <f>IF(D79="","",MAX($A$8:A78)+1)</f>
        <v>162</v>
      </c>
      <c r="B79" s="26" t="s">
        <v>111</v>
      </c>
      <c r="C79" s="27" t="s">
        <v>2</v>
      </c>
      <c r="D79" s="46">
        <f t="shared" si="30"/>
        <v>2</v>
      </c>
      <c r="E79" s="46">
        <v>2</v>
      </c>
      <c r="F79" s="98">
        <v>0</v>
      </c>
      <c r="G79" s="72">
        <v>0</v>
      </c>
      <c r="H79" s="31">
        <f t="shared" si="35"/>
        <v>0</v>
      </c>
      <c r="I79" s="32">
        <f t="shared" si="36"/>
        <v>0</v>
      </c>
      <c r="J79" s="33">
        <f t="shared" si="37"/>
        <v>0</v>
      </c>
    </row>
    <row r="80" spans="1:15" s="140" customFormat="1" ht="30">
      <c r="A80" s="254">
        <f>IF(D80="","",MAX($A$8:A79)+1)</f>
        <v>163</v>
      </c>
      <c r="B80" s="26" t="s">
        <v>517</v>
      </c>
      <c r="C80" s="27" t="s">
        <v>2</v>
      </c>
      <c r="D80" s="46">
        <f t="shared" si="30"/>
        <v>2</v>
      </c>
      <c r="E80" s="46">
        <v>2</v>
      </c>
      <c r="F80" s="98">
        <v>0</v>
      </c>
      <c r="G80" s="72">
        <v>0</v>
      </c>
      <c r="H80" s="31">
        <f t="shared" si="35"/>
        <v>0</v>
      </c>
      <c r="I80" s="32">
        <f t="shared" si="36"/>
        <v>0</v>
      </c>
      <c r="J80" s="33">
        <f t="shared" si="37"/>
        <v>0</v>
      </c>
    </row>
    <row r="81" spans="1:10" s="140" customFormat="1" ht="45">
      <c r="A81" s="254">
        <f>IF(D81="","",MAX($A$8:A80)+1)</f>
        <v>164</v>
      </c>
      <c r="B81" s="26" t="s">
        <v>228</v>
      </c>
      <c r="C81" s="27" t="s">
        <v>2</v>
      </c>
      <c r="D81" s="46">
        <f t="shared" si="30"/>
        <v>1</v>
      </c>
      <c r="E81" s="46">
        <v>1</v>
      </c>
      <c r="F81" s="98">
        <v>0</v>
      </c>
      <c r="G81" s="72">
        <v>0</v>
      </c>
      <c r="H81" s="31">
        <f t="shared" si="35"/>
        <v>0</v>
      </c>
      <c r="I81" s="32">
        <f t="shared" si="36"/>
        <v>0</v>
      </c>
      <c r="J81" s="33">
        <f t="shared" si="37"/>
        <v>0</v>
      </c>
    </row>
    <row r="82" spans="1:10" s="140" customFormat="1" ht="105">
      <c r="A82" s="254">
        <f>IF(D82="","",MAX($A$8:A81)+1)</f>
        <v>165</v>
      </c>
      <c r="B82" s="26" t="s">
        <v>2482</v>
      </c>
      <c r="C82" s="27" t="s">
        <v>2</v>
      </c>
      <c r="D82" s="46">
        <f t="shared" si="30"/>
        <v>1</v>
      </c>
      <c r="E82" s="46">
        <v>1</v>
      </c>
      <c r="F82" s="98">
        <v>0</v>
      </c>
      <c r="G82" s="72">
        <v>0</v>
      </c>
      <c r="H82" s="31">
        <f t="shared" si="35"/>
        <v>0</v>
      </c>
      <c r="I82" s="32">
        <f t="shared" si="36"/>
        <v>0</v>
      </c>
      <c r="J82" s="33">
        <f t="shared" si="37"/>
        <v>0</v>
      </c>
    </row>
    <row r="83" spans="1:10" s="140" customFormat="1" ht="170.25" customHeight="1">
      <c r="A83" s="254">
        <f>IF(D83="","",MAX($A$8:A82)+1)</f>
        <v>166</v>
      </c>
      <c r="B83" s="26" t="s">
        <v>398</v>
      </c>
      <c r="C83" s="27" t="s">
        <v>9</v>
      </c>
      <c r="D83" s="46">
        <f t="shared" si="30"/>
        <v>1</v>
      </c>
      <c r="E83" s="46">
        <v>1</v>
      </c>
      <c r="F83" s="98">
        <v>0</v>
      </c>
      <c r="G83" s="72">
        <v>0</v>
      </c>
      <c r="H83" s="31">
        <f t="shared" si="35"/>
        <v>0</v>
      </c>
      <c r="I83" s="32">
        <f t="shared" si="36"/>
        <v>0</v>
      </c>
      <c r="J83" s="33">
        <f t="shared" si="37"/>
        <v>0</v>
      </c>
    </row>
    <row r="84" spans="1:10" s="140" customFormat="1">
      <c r="A84" s="254" t="str">
        <f>IF(D84="","",MAX($A$8:A83)+1)</f>
        <v/>
      </c>
      <c r="B84" s="26"/>
      <c r="C84" s="27"/>
      <c r="D84" s="46"/>
      <c r="E84" s="46"/>
      <c r="F84" s="46"/>
      <c r="G84" s="44"/>
      <c r="H84" s="31"/>
      <c r="I84" s="32"/>
      <c r="J84" s="33"/>
    </row>
    <row r="85" spans="1:10" s="140" customFormat="1" ht="15.75">
      <c r="A85" s="254" t="str">
        <f>IF(D85="","",MAX($A$8:A84)+1)</f>
        <v/>
      </c>
      <c r="B85" s="22" t="s">
        <v>107</v>
      </c>
      <c r="C85" s="27"/>
      <c r="D85" s="46"/>
      <c r="E85" s="46"/>
      <c r="F85" s="46"/>
      <c r="G85" s="44"/>
      <c r="H85" s="31"/>
      <c r="I85" s="32"/>
      <c r="J85" s="33"/>
    </row>
    <row r="86" spans="1:10" s="140" customFormat="1" ht="90">
      <c r="A86" s="254" t="str">
        <f>IF(D86="","",MAX($A$8:A85)+1)</f>
        <v/>
      </c>
      <c r="B86" s="26" t="s">
        <v>2460</v>
      </c>
      <c r="C86" s="27"/>
      <c r="D86" s="46"/>
      <c r="E86" s="46"/>
      <c r="F86" s="46"/>
      <c r="G86" s="44"/>
      <c r="H86" s="31"/>
      <c r="I86" s="32"/>
      <c r="J86" s="33"/>
    </row>
    <row r="87" spans="1:10" s="140" customFormat="1" ht="115.5" customHeight="1">
      <c r="A87" s="254" t="str">
        <f>IF(D87="","",MAX($A$8:A86)+1)</f>
        <v/>
      </c>
      <c r="B87" s="26" t="s">
        <v>472</v>
      </c>
      <c r="C87" s="27"/>
      <c r="D87" s="46"/>
      <c r="E87" s="46"/>
      <c r="F87" s="46"/>
      <c r="G87" s="44"/>
      <c r="H87" s="31"/>
      <c r="I87" s="32"/>
      <c r="J87" s="33"/>
    </row>
    <row r="88" spans="1:10" s="140" customFormat="1">
      <c r="A88" s="254" t="str">
        <f>IF(D88="","",MAX($A$8:A87)+1)</f>
        <v/>
      </c>
      <c r="B88" s="26" t="s">
        <v>108</v>
      </c>
      <c r="C88" s="27"/>
      <c r="D88" s="46"/>
      <c r="E88" s="46"/>
      <c r="F88" s="46"/>
      <c r="G88" s="44"/>
      <c r="H88" s="31"/>
      <c r="I88" s="32"/>
      <c r="J88" s="33"/>
    </row>
    <row r="89" spans="1:10" s="140" customFormat="1">
      <c r="A89" s="254" t="str">
        <f>IF(D89="","",MAX($A$8:A88)+1)</f>
        <v/>
      </c>
      <c r="B89" s="26" t="s">
        <v>253</v>
      </c>
      <c r="C89" s="27"/>
      <c r="D89" s="46"/>
      <c r="E89" s="46"/>
      <c r="F89" s="46"/>
      <c r="G89" s="44"/>
      <c r="H89" s="31"/>
      <c r="I89" s="32"/>
      <c r="J89" s="33"/>
    </row>
    <row r="90" spans="1:10" s="140" customFormat="1">
      <c r="A90" s="254" t="str">
        <f>IF(D90="","",MAX($A$8:A89)+1)</f>
        <v/>
      </c>
      <c r="B90" s="26"/>
      <c r="C90" s="27"/>
      <c r="D90" s="46"/>
      <c r="E90" s="46"/>
      <c r="F90" s="46"/>
      <c r="G90" s="44"/>
      <c r="H90" s="31"/>
      <c r="I90" s="32"/>
      <c r="J90" s="33"/>
    </row>
    <row r="91" spans="1:10" s="140" customFormat="1" ht="108.75" customHeight="1">
      <c r="A91" s="254" t="str">
        <f>IF(D91="","",MAX($A$8:A90)+1)</f>
        <v/>
      </c>
      <c r="B91" s="26" t="s">
        <v>2336</v>
      </c>
      <c r="C91" s="27"/>
      <c r="D91" s="46"/>
      <c r="E91" s="46"/>
      <c r="F91" s="46"/>
      <c r="G91" s="44"/>
      <c r="H91" s="31"/>
      <c r="I91" s="32"/>
      <c r="J91" s="33"/>
    </row>
    <row r="92" spans="1:10" s="140" customFormat="1" ht="45">
      <c r="A92" s="254">
        <f>IF(D92="","",MAX($A$8:A91)+1)</f>
        <v>167</v>
      </c>
      <c r="B92" s="26" t="s">
        <v>257</v>
      </c>
      <c r="C92" s="27" t="s">
        <v>33</v>
      </c>
      <c r="D92" s="46">
        <f t="shared" ref="D92:D103" si="38">SUM(E92:F92)</f>
        <v>90</v>
      </c>
      <c r="E92" s="46">
        <v>90</v>
      </c>
      <c r="F92" s="98">
        <v>0</v>
      </c>
      <c r="G92" s="72">
        <v>0</v>
      </c>
      <c r="H92" s="31">
        <f t="shared" ref="H92:H103" si="39">IF(ISNUMBER(G92),IF(G92&gt;0,ROUND(G92,2),0),0)</f>
        <v>0</v>
      </c>
      <c r="I92" s="32">
        <f t="shared" ref="I92:I103" si="40">ROUND(E92*H92,2)</f>
        <v>0</v>
      </c>
      <c r="J92" s="33">
        <f t="shared" ref="J92:J103" si="41">ROUND(F92*H92,2)</f>
        <v>0</v>
      </c>
    </row>
    <row r="93" spans="1:10" s="140" customFormat="1" ht="30">
      <c r="A93" s="254">
        <f>IF(D93="","",MAX($A$8:A92)+1)</f>
        <v>168</v>
      </c>
      <c r="B93" s="26" t="s">
        <v>249</v>
      </c>
      <c r="C93" s="27" t="s">
        <v>33</v>
      </c>
      <c r="D93" s="46">
        <f t="shared" si="38"/>
        <v>30</v>
      </c>
      <c r="E93" s="46">
        <v>30</v>
      </c>
      <c r="F93" s="98">
        <v>0</v>
      </c>
      <c r="G93" s="72">
        <v>0</v>
      </c>
      <c r="H93" s="31">
        <f t="shared" si="39"/>
        <v>0</v>
      </c>
      <c r="I93" s="32">
        <f t="shared" si="40"/>
        <v>0</v>
      </c>
      <c r="J93" s="33">
        <f t="shared" si="41"/>
        <v>0</v>
      </c>
    </row>
    <row r="94" spans="1:10" s="140" customFormat="1">
      <c r="A94" s="254">
        <f>IF(D94="","",MAX($A$8:A93)+1)</f>
        <v>169</v>
      </c>
      <c r="B94" s="26" t="s">
        <v>399</v>
      </c>
      <c r="C94" s="27" t="s">
        <v>33</v>
      </c>
      <c r="D94" s="46">
        <f t="shared" si="38"/>
        <v>30</v>
      </c>
      <c r="E94" s="46">
        <v>30</v>
      </c>
      <c r="F94" s="98">
        <v>0</v>
      </c>
      <c r="G94" s="72">
        <v>0</v>
      </c>
      <c r="H94" s="31">
        <f t="shared" si="39"/>
        <v>0</v>
      </c>
      <c r="I94" s="32">
        <f t="shared" si="40"/>
        <v>0</v>
      </c>
      <c r="J94" s="33">
        <f t="shared" si="41"/>
        <v>0</v>
      </c>
    </row>
    <row r="95" spans="1:10" s="140" customFormat="1">
      <c r="A95" s="254">
        <f>IF(D95="","",MAX($A$8:A94)+1)</f>
        <v>170</v>
      </c>
      <c r="B95" s="26" t="s">
        <v>109</v>
      </c>
      <c r="C95" s="27" t="s">
        <v>33</v>
      </c>
      <c r="D95" s="46">
        <f t="shared" si="38"/>
        <v>120</v>
      </c>
      <c r="E95" s="46">
        <v>120</v>
      </c>
      <c r="F95" s="98">
        <v>0</v>
      </c>
      <c r="G95" s="72">
        <v>0</v>
      </c>
      <c r="H95" s="31">
        <f t="shared" si="39"/>
        <v>0</v>
      </c>
      <c r="I95" s="32">
        <f t="shared" si="40"/>
        <v>0</v>
      </c>
      <c r="J95" s="33">
        <f t="shared" si="41"/>
        <v>0</v>
      </c>
    </row>
    <row r="96" spans="1:10" s="140" customFormat="1">
      <c r="A96" s="254">
        <f>IF(D96="","",MAX($A$8:A95)+1)</f>
        <v>171</v>
      </c>
      <c r="B96" s="26" t="s">
        <v>489</v>
      </c>
      <c r="C96" s="27" t="s">
        <v>41</v>
      </c>
      <c r="D96" s="46">
        <f t="shared" si="38"/>
        <v>9.36</v>
      </c>
      <c r="E96" s="46">
        <f>6.24*1.5</f>
        <v>9.36</v>
      </c>
      <c r="F96" s="98">
        <v>0</v>
      </c>
      <c r="G96" s="72">
        <v>0</v>
      </c>
      <c r="H96" s="31">
        <f t="shared" si="39"/>
        <v>0</v>
      </c>
      <c r="I96" s="32">
        <f t="shared" si="40"/>
        <v>0</v>
      </c>
      <c r="J96" s="33">
        <f t="shared" si="41"/>
        <v>0</v>
      </c>
    </row>
    <row r="97" spans="1:10" s="140" customFormat="1" ht="60">
      <c r="A97" s="254">
        <f>IF(D97="","",MAX($A$8:A96)+1)</f>
        <v>172</v>
      </c>
      <c r="B97" s="26" t="s">
        <v>110</v>
      </c>
      <c r="C97" s="27" t="s">
        <v>38</v>
      </c>
      <c r="D97" s="46">
        <f t="shared" si="38"/>
        <v>46.8</v>
      </c>
      <c r="E97" s="46">
        <f>31.2*1.5</f>
        <v>46.8</v>
      </c>
      <c r="F97" s="98">
        <v>0</v>
      </c>
      <c r="G97" s="72">
        <v>0</v>
      </c>
      <c r="H97" s="31">
        <f t="shared" si="39"/>
        <v>0</v>
      </c>
      <c r="I97" s="32">
        <f t="shared" si="40"/>
        <v>0</v>
      </c>
      <c r="J97" s="33">
        <f t="shared" si="41"/>
        <v>0</v>
      </c>
    </row>
    <row r="98" spans="1:10" s="140" customFormat="1" ht="120">
      <c r="A98" s="254">
        <f>IF(D98="","",MAX($A$8:A97)+1)</f>
        <v>173</v>
      </c>
      <c r="B98" s="26" t="s">
        <v>511</v>
      </c>
      <c r="C98" s="27" t="s">
        <v>41</v>
      </c>
      <c r="D98" s="46">
        <f t="shared" si="38"/>
        <v>21.995999999999999</v>
      </c>
      <c r="E98" s="46">
        <f>14.664*1.5</f>
        <v>21.995999999999999</v>
      </c>
      <c r="F98" s="98">
        <v>0</v>
      </c>
      <c r="G98" s="72">
        <v>0</v>
      </c>
      <c r="H98" s="31">
        <f t="shared" si="39"/>
        <v>0</v>
      </c>
      <c r="I98" s="32">
        <f t="shared" si="40"/>
        <v>0</v>
      </c>
      <c r="J98" s="33">
        <f t="shared" si="41"/>
        <v>0</v>
      </c>
    </row>
    <row r="99" spans="1:10" s="140" customFormat="1" ht="30">
      <c r="A99" s="254">
        <f>IF(D99="","",MAX($A$8:A98)+1)</f>
        <v>174</v>
      </c>
      <c r="B99" s="26" t="s">
        <v>494</v>
      </c>
      <c r="C99" s="27" t="s">
        <v>20</v>
      </c>
      <c r="D99" s="46">
        <f t="shared" si="38"/>
        <v>652.5</v>
      </c>
      <c r="E99" s="46">
        <f>435*1.5</f>
        <v>652.5</v>
      </c>
      <c r="F99" s="98">
        <v>0</v>
      </c>
      <c r="G99" s="72">
        <v>0</v>
      </c>
      <c r="H99" s="31">
        <f t="shared" si="39"/>
        <v>0</v>
      </c>
      <c r="I99" s="32">
        <f t="shared" si="40"/>
        <v>0</v>
      </c>
      <c r="J99" s="33">
        <f t="shared" si="41"/>
        <v>0</v>
      </c>
    </row>
    <row r="100" spans="1:10" s="140" customFormat="1" ht="30">
      <c r="A100" s="254">
        <f>IF(D100="","",MAX($A$8:A99)+1)</f>
        <v>175</v>
      </c>
      <c r="B100" s="26" t="s">
        <v>250</v>
      </c>
      <c r="C100" s="27" t="s">
        <v>20</v>
      </c>
      <c r="D100" s="46">
        <f t="shared" si="38"/>
        <v>150</v>
      </c>
      <c r="E100" s="46">
        <v>150</v>
      </c>
      <c r="F100" s="98">
        <v>0</v>
      </c>
      <c r="G100" s="72">
        <v>0</v>
      </c>
      <c r="H100" s="31">
        <f t="shared" si="39"/>
        <v>0</v>
      </c>
      <c r="I100" s="32">
        <f t="shared" si="40"/>
        <v>0</v>
      </c>
      <c r="J100" s="33">
        <f t="shared" si="41"/>
        <v>0</v>
      </c>
    </row>
    <row r="101" spans="1:10" s="140" customFormat="1" ht="30">
      <c r="A101" s="254">
        <f>IF(D101="","",MAX($A$8:A100)+1)</f>
        <v>176</v>
      </c>
      <c r="B101" s="26" t="s">
        <v>251</v>
      </c>
      <c r="C101" s="27" t="s">
        <v>20</v>
      </c>
      <c r="D101" s="46">
        <f t="shared" si="38"/>
        <v>150</v>
      </c>
      <c r="E101" s="46">
        <v>150</v>
      </c>
      <c r="F101" s="98">
        <v>0</v>
      </c>
      <c r="G101" s="72">
        <v>0</v>
      </c>
      <c r="H101" s="31">
        <f t="shared" si="39"/>
        <v>0</v>
      </c>
      <c r="I101" s="32">
        <f t="shared" si="40"/>
        <v>0</v>
      </c>
      <c r="J101" s="33">
        <f t="shared" si="41"/>
        <v>0</v>
      </c>
    </row>
    <row r="102" spans="1:10" s="140" customFormat="1">
      <c r="A102" s="254">
        <f>IF(D102="","",MAX($A$8:A101)+1)</f>
        <v>177</v>
      </c>
      <c r="B102" s="26" t="s">
        <v>252</v>
      </c>
      <c r="C102" s="27" t="s">
        <v>20</v>
      </c>
      <c r="D102" s="46">
        <f t="shared" si="38"/>
        <v>75</v>
      </c>
      <c r="E102" s="46">
        <v>75</v>
      </c>
      <c r="F102" s="98">
        <v>0</v>
      </c>
      <c r="G102" s="72">
        <v>0</v>
      </c>
      <c r="H102" s="31">
        <f t="shared" si="39"/>
        <v>0</v>
      </c>
      <c r="I102" s="32">
        <f t="shared" si="40"/>
        <v>0</v>
      </c>
      <c r="J102" s="33">
        <f t="shared" si="41"/>
        <v>0</v>
      </c>
    </row>
    <row r="103" spans="1:10" s="140" customFormat="1" ht="45">
      <c r="A103" s="254">
        <f>IF(D103="","",MAX($A$8:A102)+1)</f>
        <v>178</v>
      </c>
      <c r="B103" s="26" t="s">
        <v>256</v>
      </c>
      <c r="C103" s="27" t="s">
        <v>2</v>
      </c>
      <c r="D103" s="46">
        <f t="shared" si="38"/>
        <v>2</v>
      </c>
      <c r="E103" s="46">
        <v>2</v>
      </c>
      <c r="F103" s="98">
        <v>0</v>
      </c>
      <c r="G103" s="72">
        <v>0</v>
      </c>
      <c r="H103" s="31">
        <f t="shared" si="39"/>
        <v>0</v>
      </c>
      <c r="I103" s="32">
        <f t="shared" si="40"/>
        <v>0</v>
      </c>
      <c r="J103" s="33">
        <f t="shared" si="41"/>
        <v>0</v>
      </c>
    </row>
    <row r="104" spans="1:10" s="140" customFormat="1">
      <c r="A104" s="254" t="str">
        <f>IF(D104="","",MAX($A$8:A103)+1)</f>
        <v/>
      </c>
      <c r="B104" s="26"/>
      <c r="C104" s="27"/>
      <c r="D104" s="46"/>
      <c r="E104" s="46"/>
      <c r="F104" s="46"/>
      <c r="G104" s="44"/>
      <c r="H104" s="31"/>
      <c r="I104" s="32"/>
      <c r="J104" s="33"/>
    </row>
    <row r="105" spans="1:10" s="140" customFormat="1" ht="107.25">
      <c r="A105" s="254" t="str">
        <f>IF(D105="","",MAX($A$8:A104)+1)</f>
        <v/>
      </c>
      <c r="B105" s="26" t="s">
        <v>2337</v>
      </c>
      <c r="C105" s="27"/>
      <c r="D105" s="46"/>
      <c r="E105" s="46"/>
      <c r="F105" s="46"/>
      <c r="G105" s="44"/>
      <c r="H105" s="31"/>
      <c r="I105" s="32"/>
      <c r="J105" s="33"/>
    </row>
    <row r="106" spans="1:10" s="140" customFormat="1" ht="45">
      <c r="A106" s="254">
        <f>IF(D106="","",MAX($A$8:A105)+1)</f>
        <v>179</v>
      </c>
      <c r="B106" s="26" t="s">
        <v>257</v>
      </c>
      <c r="C106" s="27" t="s">
        <v>33</v>
      </c>
      <c r="D106" s="46">
        <f t="shared" ref="D106:D116" si="42">SUM(E106:F106)</f>
        <v>172.79999999999998</v>
      </c>
      <c r="E106" s="46">
        <v>172.79999999999998</v>
      </c>
      <c r="F106" s="98">
        <v>0</v>
      </c>
      <c r="G106" s="72">
        <v>0</v>
      </c>
      <c r="H106" s="31">
        <f t="shared" ref="H106:H117" si="43">IF(ISNUMBER(G106),IF(G106&gt;0,ROUND(G106,2),0),0)</f>
        <v>0</v>
      </c>
      <c r="I106" s="32">
        <f t="shared" ref="I106:I117" si="44">ROUND(E106*H106,2)</f>
        <v>0</v>
      </c>
      <c r="J106" s="33">
        <f t="shared" ref="J106:J117" si="45">ROUND(F106*H106,2)</f>
        <v>0</v>
      </c>
    </row>
    <row r="107" spans="1:10" s="140" customFormat="1" ht="30">
      <c r="A107" s="254">
        <f>IF(D107="","",MAX($A$8:A106)+1)</f>
        <v>180</v>
      </c>
      <c r="B107" s="26" t="s">
        <v>249</v>
      </c>
      <c r="C107" s="27" t="s">
        <v>33</v>
      </c>
      <c r="D107" s="46">
        <f t="shared" si="42"/>
        <v>28.799999999999997</v>
      </c>
      <c r="E107" s="46">
        <v>28.799999999999997</v>
      </c>
      <c r="F107" s="98">
        <v>0</v>
      </c>
      <c r="G107" s="72">
        <v>0</v>
      </c>
      <c r="H107" s="31">
        <f t="shared" si="43"/>
        <v>0</v>
      </c>
      <c r="I107" s="32">
        <f t="shared" si="44"/>
        <v>0</v>
      </c>
      <c r="J107" s="33">
        <f t="shared" si="45"/>
        <v>0</v>
      </c>
    </row>
    <row r="108" spans="1:10" s="140" customFormat="1">
      <c r="A108" s="254">
        <f>IF(D108="","",MAX($A$8:A107)+1)</f>
        <v>181</v>
      </c>
      <c r="B108" s="26" t="s">
        <v>399</v>
      </c>
      <c r="C108" s="27" t="s">
        <v>33</v>
      </c>
      <c r="D108" s="46">
        <f t="shared" si="42"/>
        <v>28.799999999999997</v>
      </c>
      <c r="E108" s="46">
        <v>28.799999999999997</v>
      </c>
      <c r="F108" s="98">
        <v>0</v>
      </c>
      <c r="G108" s="72">
        <v>0</v>
      </c>
      <c r="H108" s="31">
        <f t="shared" si="43"/>
        <v>0</v>
      </c>
      <c r="I108" s="32">
        <f t="shared" si="44"/>
        <v>0</v>
      </c>
      <c r="J108" s="33">
        <f t="shared" si="45"/>
        <v>0</v>
      </c>
    </row>
    <row r="109" spans="1:10" s="140" customFormat="1">
      <c r="A109" s="254">
        <f>IF(D109="","",MAX($A$8:A108)+1)</f>
        <v>182</v>
      </c>
      <c r="B109" s="26" t="s">
        <v>109</v>
      </c>
      <c r="C109" s="27" t="s">
        <v>33</v>
      </c>
      <c r="D109" s="46">
        <f t="shared" si="42"/>
        <v>115.19999999999999</v>
      </c>
      <c r="E109" s="46">
        <v>115.19999999999999</v>
      </c>
      <c r="F109" s="98">
        <v>0</v>
      </c>
      <c r="G109" s="72">
        <v>0</v>
      </c>
      <c r="H109" s="31">
        <f t="shared" si="43"/>
        <v>0</v>
      </c>
      <c r="I109" s="32">
        <f t="shared" si="44"/>
        <v>0</v>
      </c>
      <c r="J109" s="33">
        <f t="shared" si="45"/>
        <v>0</v>
      </c>
    </row>
    <row r="110" spans="1:10" s="140" customFormat="1">
      <c r="A110" s="254">
        <f>IF(D110="","",MAX($A$8:A109)+1)</f>
        <v>183</v>
      </c>
      <c r="B110" s="26" t="s">
        <v>489</v>
      </c>
      <c r="C110" s="27" t="s">
        <v>41</v>
      </c>
      <c r="D110" s="46">
        <f t="shared" si="42"/>
        <v>8.9855999999999998</v>
      </c>
      <c r="E110" s="46">
        <f>5.9904*1.5</f>
        <v>8.9855999999999998</v>
      </c>
      <c r="F110" s="98">
        <v>0</v>
      </c>
      <c r="G110" s="72">
        <v>0</v>
      </c>
      <c r="H110" s="31">
        <f t="shared" si="43"/>
        <v>0</v>
      </c>
      <c r="I110" s="32">
        <f t="shared" si="44"/>
        <v>0</v>
      </c>
      <c r="J110" s="33">
        <f t="shared" si="45"/>
        <v>0</v>
      </c>
    </row>
    <row r="111" spans="1:10" s="140" customFormat="1" ht="60">
      <c r="A111" s="254">
        <f>IF(D111="","",MAX($A$8:A110)+1)</f>
        <v>184</v>
      </c>
      <c r="B111" s="26" t="s">
        <v>110</v>
      </c>
      <c r="C111" s="27" t="s">
        <v>38</v>
      </c>
      <c r="D111" s="46">
        <f t="shared" si="42"/>
        <v>65.664000000000001</v>
      </c>
      <c r="E111" s="46">
        <f>43.776*1.5</f>
        <v>65.664000000000001</v>
      </c>
      <c r="F111" s="98">
        <v>0</v>
      </c>
      <c r="G111" s="72">
        <v>0</v>
      </c>
      <c r="H111" s="31">
        <f t="shared" si="43"/>
        <v>0</v>
      </c>
      <c r="I111" s="32">
        <f t="shared" si="44"/>
        <v>0</v>
      </c>
      <c r="J111" s="33">
        <f t="shared" si="45"/>
        <v>0</v>
      </c>
    </row>
    <row r="112" spans="1:10" s="140" customFormat="1" ht="122.25" customHeight="1">
      <c r="A112" s="254">
        <f>IF(D112="","",MAX($A$8:A111)+1)</f>
        <v>185</v>
      </c>
      <c r="B112" s="26" t="s">
        <v>511</v>
      </c>
      <c r="C112" s="27" t="s">
        <v>41</v>
      </c>
      <c r="D112" s="46">
        <f t="shared" si="42"/>
        <v>30.862079999999999</v>
      </c>
      <c r="E112" s="46">
        <f>20.57472*1.5</f>
        <v>30.862079999999999</v>
      </c>
      <c r="F112" s="98">
        <v>0</v>
      </c>
      <c r="G112" s="72">
        <v>0</v>
      </c>
      <c r="H112" s="31">
        <f t="shared" si="43"/>
        <v>0</v>
      </c>
      <c r="I112" s="32">
        <f t="shared" si="44"/>
        <v>0</v>
      </c>
      <c r="J112" s="33">
        <f t="shared" si="45"/>
        <v>0</v>
      </c>
    </row>
    <row r="113" spans="1:10" s="140" customFormat="1" ht="31.5" customHeight="1">
      <c r="A113" s="254">
        <f>IF(D113="","",MAX($A$8:A112)+1)</f>
        <v>186</v>
      </c>
      <c r="B113" s="26" t="s">
        <v>494</v>
      </c>
      <c r="C113" s="27" t="s">
        <v>20</v>
      </c>
      <c r="D113" s="46">
        <f t="shared" ref="D113" si="46">SUM(E113:F113)</f>
        <v>781.92</v>
      </c>
      <c r="E113" s="46">
        <f>521.28*1.5</f>
        <v>781.92</v>
      </c>
      <c r="F113" s="98">
        <v>0</v>
      </c>
      <c r="G113" s="72">
        <v>0</v>
      </c>
      <c r="H113" s="31">
        <f t="shared" si="43"/>
        <v>0</v>
      </c>
      <c r="I113" s="32">
        <f t="shared" si="44"/>
        <v>0</v>
      </c>
      <c r="J113" s="33">
        <f t="shared" si="45"/>
        <v>0</v>
      </c>
    </row>
    <row r="114" spans="1:10" s="140" customFormat="1" ht="30">
      <c r="A114" s="254">
        <f>IF(D114="","",MAX($A$8:A113)+1)</f>
        <v>187</v>
      </c>
      <c r="B114" s="26" t="s">
        <v>250</v>
      </c>
      <c r="C114" s="27" t="s">
        <v>20</v>
      </c>
      <c r="D114" s="46">
        <f t="shared" si="42"/>
        <v>144</v>
      </c>
      <c r="E114" s="46">
        <v>144</v>
      </c>
      <c r="F114" s="98">
        <v>0</v>
      </c>
      <c r="G114" s="72">
        <v>0</v>
      </c>
      <c r="H114" s="31">
        <f t="shared" si="43"/>
        <v>0</v>
      </c>
      <c r="I114" s="32">
        <f t="shared" si="44"/>
        <v>0</v>
      </c>
      <c r="J114" s="33">
        <f t="shared" si="45"/>
        <v>0</v>
      </c>
    </row>
    <row r="115" spans="1:10" s="140" customFormat="1" ht="30">
      <c r="A115" s="254">
        <f>IF(D115="","",MAX($A$8:A114)+1)</f>
        <v>188</v>
      </c>
      <c r="B115" s="26" t="s">
        <v>251</v>
      </c>
      <c r="C115" s="27" t="s">
        <v>20</v>
      </c>
      <c r="D115" s="46">
        <f t="shared" si="42"/>
        <v>144</v>
      </c>
      <c r="E115" s="46">
        <v>144</v>
      </c>
      <c r="F115" s="98">
        <v>0</v>
      </c>
      <c r="G115" s="72">
        <v>0</v>
      </c>
      <c r="H115" s="31">
        <f t="shared" si="43"/>
        <v>0</v>
      </c>
      <c r="I115" s="32">
        <f t="shared" si="44"/>
        <v>0</v>
      </c>
      <c r="J115" s="33">
        <f t="shared" si="45"/>
        <v>0</v>
      </c>
    </row>
    <row r="116" spans="1:10" s="140" customFormat="1">
      <c r="A116" s="254">
        <f>IF(D116="","",MAX($A$8:A115)+1)</f>
        <v>189</v>
      </c>
      <c r="B116" s="26" t="s">
        <v>252</v>
      </c>
      <c r="C116" s="27" t="s">
        <v>20</v>
      </c>
      <c r="D116" s="46">
        <f t="shared" si="42"/>
        <v>72</v>
      </c>
      <c r="E116" s="46">
        <v>72</v>
      </c>
      <c r="F116" s="98">
        <v>0</v>
      </c>
      <c r="G116" s="72">
        <v>0</v>
      </c>
      <c r="H116" s="31">
        <f t="shared" si="43"/>
        <v>0</v>
      </c>
      <c r="I116" s="32">
        <f t="shared" si="44"/>
        <v>0</v>
      </c>
      <c r="J116" s="33">
        <f t="shared" si="45"/>
        <v>0</v>
      </c>
    </row>
    <row r="117" spans="1:10" s="140" customFormat="1" ht="45">
      <c r="A117" s="254">
        <f>IF(D117="","",MAX($A$8:A116)+1)</f>
        <v>190</v>
      </c>
      <c r="B117" s="26" t="s">
        <v>256</v>
      </c>
      <c r="C117" s="27" t="s">
        <v>2</v>
      </c>
      <c r="D117" s="46">
        <f>SUM(E117:F117)</f>
        <v>2</v>
      </c>
      <c r="E117" s="46">
        <v>2</v>
      </c>
      <c r="F117" s="98">
        <v>0</v>
      </c>
      <c r="G117" s="72">
        <v>0</v>
      </c>
      <c r="H117" s="31">
        <f t="shared" si="43"/>
        <v>0</v>
      </c>
      <c r="I117" s="32">
        <f t="shared" si="44"/>
        <v>0</v>
      </c>
      <c r="J117" s="33">
        <f t="shared" si="45"/>
        <v>0</v>
      </c>
    </row>
    <row r="118" spans="1:10" s="140" customFormat="1">
      <c r="A118" s="254" t="str">
        <f>IF(D118="","",MAX($A$8:A117)+1)</f>
        <v/>
      </c>
      <c r="B118" s="26"/>
      <c r="C118" s="27"/>
      <c r="D118" s="46"/>
      <c r="E118" s="46"/>
      <c r="F118" s="46"/>
      <c r="G118" s="44"/>
      <c r="H118" s="31"/>
      <c r="I118" s="32"/>
      <c r="J118" s="33"/>
    </row>
    <row r="119" spans="1:10" s="140" customFormat="1" ht="108" customHeight="1">
      <c r="A119" s="254" t="str">
        <f>IF(D119="","",MAX($A$8:A118)+1)</f>
        <v/>
      </c>
      <c r="B119" s="26" t="s">
        <v>2338</v>
      </c>
      <c r="C119" s="27"/>
      <c r="D119" s="46"/>
      <c r="E119" s="46"/>
      <c r="F119" s="46"/>
      <c r="G119" s="44"/>
      <c r="H119" s="31"/>
      <c r="I119" s="32"/>
      <c r="J119" s="33"/>
    </row>
    <row r="120" spans="1:10" s="140" customFormat="1" ht="45">
      <c r="A120" s="254">
        <f>IF(D120="","",MAX($A$8:A119)+1)</f>
        <v>191</v>
      </c>
      <c r="B120" s="26" t="s">
        <v>257</v>
      </c>
      <c r="C120" s="27" t="s">
        <v>33</v>
      </c>
      <c r="D120" s="46">
        <f t="shared" ref="D120:D131" si="47">SUM(E120:F120)</f>
        <v>1166.3999999999999</v>
      </c>
      <c r="E120" s="46">
        <v>1166.3999999999999</v>
      </c>
      <c r="F120" s="98">
        <v>0</v>
      </c>
      <c r="G120" s="72">
        <v>0</v>
      </c>
      <c r="H120" s="31">
        <f t="shared" ref="H120:H131" si="48">IF(ISNUMBER(G120),IF(G120&gt;0,ROUND(G120,2),0),0)</f>
        <v>0</v>
      </c>
      <c r="I120" s="32">
        <f t="shared" ref="I120:I131" si="49">ROUND(E120*H120,2)</f>
        <v>0</v>
      </c>
      <c r="J120" s="33">
        <f t="shared" ref="J120:J131" si="50">ROUND(F120*H120,2)</f>
        <v>0</v>
      </c>
    </row>
    <row r="121" spans="1:10" s="140" customFormat="1" ht="30">
      <c r="A121" s="254">
        <f>IF(D121="","",MAX($A$8:A120)+1)</f>
        <v>192</v>
      </c>
      <c r="B121" s="26" t="s">
        <v>249</v>
      </c>
      <c r="C121" s="27" t="s">
        <v>33</v>
      </c>
      <c r="D121" s="46">
        <f t="shared" si="47"/>
        <v>259.2</v>
      </c>
      <c r="E121" s="46">
        <v>259.2</v>
      </c>
      <c r="F121" s="98">
        <v>0</v>
      </c>
      <c r="G121" s="72">
        <v>0</v>
      </c>
      <c r="H121" s="31">
        <f t="shared" si="48"/>
        <v>0</v>
      </c>
      <c r="I121" s="32">
        <f t="shared" si="49"/>
        <v>0</v>
      </c>
      <c r="J121" s="33">
        <f t="shared" si="50"/>
        <v>0</v>
      </c>
    </row>
    <row r="122" spans="1:10" s="140" customFormat="1">
      <c r="A122" s="254">
        <f>IF(D122="","",MAX($A$8:A121)+1)</f>
        <v>193</v>
      </c>
      <c r="B122" s="26" t="s">
        <v>399</v>
      </c>
      <c r="C122" s="27" t="s">
        <v>33</v>
      </c>
      <c r="D122" s="46">
        <f t="shared" si="47"/>
        <v>129.6</v>
      </c>
      <c r="E122" s="46">
        <v>129.6</v>
      </c>
      <c r="F122" s="98">
        <v>0</v>
      </c>
      <c r="G122" s="72">
        <v>0</v>
      </c>
      <c r="H122" s="31">
        <f t="shared" si="48"/>
        <v>0</v>
      </c>
      <c r="I122" s="32">
        <f t="shared" si="49"/>
        <v>0</v>
      </c>
      <c r="J122" s="33">
        <f t="shared" si="50"/>
        <v>0</v>
      </c>
    </row>
    <row r="123" spans="1:10" s="140" customFormat="1">
      <c r="A123" s="254">
        <f>IF(D123="","",MAX($A$8:A122)+1)</f>
        <v>194</v>
      </c>
      <c r="B123" s="26" t="s">
        <v>109</v>
      </c>
      <c r="C123" s="27" t="s">
        <v>33</v>
      </c>
      <c r="D123" s="46">
        <f t="shared" si="47"/>
        <v>518.4</v>
      </c>
      <c r="E123" s="46">
        <v>518.4</v>
      </c>
      <c r="F123" s="98">
        <v>0</v>
      </c>
      <c r="G123" s="72">
        <v>0</v>
      </c>
      <c r="H123" s="31">
        <f t="shared" si="48"/>
        <v>0</v>
      </c>
      <c r="I123" s="32">
        <f t="shared" si="49"/>
        <v>0</v>
      </c>
      <c r="J123" s="33">
        <f t="shared" si="50"/>
        <v>0</v>
      </c>
    </row>
    <row r="124" spans="1:10" s="140" customFormat="1">
      <c r="A124" s="254">
        <f>IF(D124="","",MAX($A$8:A123)+1)</f>
        <v>195</v>
      </c>
      <c r="B124" s="26" t="s">
        <v>489</v>
      </c>
      <c r="C124" s="27" t="s">
        <v>41</v>
      </c>
      <c r="D124" s="46">
        <f t="shared" si="47"/>
        <v>59.0976</v>
      </c>
      <c r="E124" s="46">
        <f>39.3984*1.5</f>
        <v>59.0976</v>
      </c>
      <c r="F124" s="98">
        <v>0</v>
      </c>
      <c r="G124" s="72">
        <v>0</v>
      </c>
      <c r="H124" s="31">
        <f t="shared" si="48"/>
        <v>0</v>
      </c>
      <c r="I124" s="32">
        <f t="shared" si="49"/>
        <v>0</v>
      </c>
      <c r="J124" s="33">
        <f t="shared" si="50"/>
        <v>0</v>
      </c>
    </row>
    <row r="125" spans="1:10" s="140" customFormat="1" ht="60">
      <c r="A125" s="254">
        <f>IF(D125="","",MAX($A$8:A124)+1)</f>
        <v>196</v>
      </c>
      <c r="B125" s="26" t="s">
        <v>110</v>
      </c>
      <c r="C125" s="27" t="s">
        <v>38</v>
      </c>
      <c r="D125" s="46">
        <f t="shared" si="47"/>
        <v>295.488</v>
      </c>
      <c r="E125" s="46">
        <f>196.992*1.5</f>
        <v>295.488</v>
      </c>
      <c r="F125" s="98">
        <v>0</v>
      </c>
      <c r="G125" s="72">
        <v>0</v>
      </c>
      <c r="H125" s="31">
        <f t="shared" si="48"/>
        <v>0</v>
      </c>
      <c r="I125" s="32">
        <f t="shared" si="49"/>
        <v>0</v>
      </c>
      <c r="J125" s="33">
        <f t="shared" si="50"/>
        <v>0</v>
      </c>
    </row>
    <row r="126" spans="1:10" s="140" customFormat="1" ht="128.25" customHeight="1">
      <c r="A126" s="254">
        <f>IF(D126="","",MAX($A$8:A125)+1)</f>
        <v>197</v>
      </c>
      <c r="B126" s="26" t="s">
        <v>511</v>
      </c>
      <c r="C126" s="27" t="s">
        <v>41</v>
      </c>
      <c r="D126" s="46">
        <f t="shared" si="47"/>
        <v>209.79647999999997</v>
      </c>
      <c r="E126" s="46">
        <f>139.86432*1.5</f>
        <v>209.79647999999997</v>
      </c>
      <c r="F126" s="98">
        <v>0</v>
      </c>
      <c r="G126" s="72">
        <v>0</v>
      </c>
      <c r="H126" s="31">
        <f t="shared" si="48"/>
        <v>0</v>
      </c>
      <c r="I126" s="32">
        <f t="shared" si="49"/>
        <v>0</v>
      </c>
      <c r="J126" s="33">
        <f t="shared" si="50"/>
        <v>0</v>
      </c>
    </row>
    <row r="127" spans="1:10" s="140" customFormat="1" ht="30">
      <c r="A127" s="254">
        <f>IF(D127="","",MAX($A$8:A126)+1)</f>
        <v>198</v>
      </c>
      <c r="B127" s="26" t="s">
        <v>494</v>
      </c>
      <c r="C127" s="27" t="s">
        <v>20</v>
      </c>
      <c r="D127" s="46">
        <f t="shared" ref="D127" si="51">SUM(E127:F127)</f>
        <v>4393.4400000000005</v>
      </c>
      <c r="E127" s="46">
        <f>2928.96*1.5</f>
        <v>4393.4400000000005</v>
      </c>
      <c r="F127" s="98">
        <v>0</v>
      </c>
      <c r="G127" s="72">
        <v>0</v>
      </c>
      <c r="H127" s="31">
        <f t="shared" si="48"/>
        <v>0</v>
      </c>
      <c r="I127" s="32">
        <f t="shared" si="49"/>
        <v>0</v>
      </c>
      <c r="J127" s="33">
        <f t="shared" si="50"/>
        <v>0</v>
      </c>
    </row>
    <row r="128" spans="1:10" s="140" customFormat="1" ht="30">
      <c r="A128" s="254">
        <f>IF(D128="","",MAX($A$8:A127)+1)</f>
        <v>199</v>
      </c>
      <c r="B128" s="26" t="s">
        <v>250</v>
      </c>
      <c r="C128" s="27" t="s">
        <v>20</v>
      </c>
      <c r="D128" s="46">
        <f t="shared" si="47"/>
        <v>648</v>
      </c>
      <c r="E128" s="46">
        <v>648</v>
      </c>
      <c r="F128" s="98">
        <v>0</v>
      </c>
      <c r="G128" s="72">
        <v>0</v>
      </c>
      <c r="H128" s="31">
        <f t="shared" si="48"/>
        <v>0</v>
      </c>
      <c r="I128" s="32">
        <f t="shared" si="49"/>
        <v>0</v>
      </c>
      <c r="J128" s="33">
        <f t="shared" si="50"/>
        <v>0</v>
      </c>
    </row>
    <row r="129" spans="1:10" s="140" customFormat="1" ht="30">
      <c r="A129" s="254">
        <f>IF(D129="","",MAX($A$8:A128)+1)</f>
        <v>200</v>
      </c>
      <c r="B129" s="26" t="s">
        <v>251</v>
      </c>
      <c r="C129" s="27" t="s">
        <v>20</v>
      </c>
      <c r="D129" s="46">
        <f t="shared" si="47"/>
        <v>648</v>
      </c>
      <c r="E129" s="46">
        <v>648</v>
      </c>
      <c r="F129" s="98">
        <v>0</v>
      </c>
      <c r="G129" s="72">
        <v>0</v>
      </c>
      <c r="H129" s="31">
        <f t="shared" si="48"/>
        <v>0</v>
      </c>
      <c r="I129" s="32">
        <f t="shared" si="49"/>
        <v>0</v>
      </c>
      <c r="J129" s="33">
        <f t="shared" si="50"/>
        <v>0</v>
      </c>
    </row>
    <row r="130" spans="1:10" s="140" customFormat="1">
      <c r="A130" s="254">
        <f>IF(D130="","",MAX($A$8:A129)+1)</f>
        <v>201</v>
      </c>
      <c r="B130" s="26" t="s">
        <v>252</v>
      </c>
      <c r="C130" s="27" t="s">
        <v>20</v>
      </c>
      <c r="D130" s="46">
        <f t="shared" si="47"/>
        <v>324</v>
      </c>
      <c r="E130" s="46">
        <v>324</v>
      </c>
      <c r="F130" s="98">
        <v>0</v>
      </c>
      <c r="G130" s="72">
        <v>0</v>
      </c>
      <c r="H130" s="31">
        <f t="shared" si="48"/>
        <v>0</v>
      </c>
      <c r="I130" s="32">
        <f t="shared" si="49"/>
        <v>0</v>
      </c>
      <c r="J130" s="33">
        <f t="shared" si="50"/>
        <v>0</v>
      </c>
    </row>
    <row r="131" spans="1:10" s="140" customFormat="1" ht="45">
      <c r="A131" s="254">
        <f>IF(D131="","",MAX($A$8:A130)+1)</f>
        <v>202</v>
      </c>
      <c r="B131" s="26" t="s">
        <v>256</v>
      </c>
      <c r="C131" s="27" t="s">
        <v>2</v>
      </c>
      <c r="D131" s="46">
        <f t="shared" si="47"/>
        <v>6</v>
      </c>
      <c r="E131" s="46">
        <v>6</v>
      </c>
      <c r="F131" s="98">
        <v>0</v>
      </c>
      <c r="G131" s="72">
        <v>0</v>
      </c>
      <c r="H131" s="31">
        <f t="shared" si="48"/>
        <v>0</v>
      </c>
      <c r="I131" s="32">
        <f t="shared" si="49"/>
        <v>0</v>
      </c>
      <c r="J131" s="33">
        <f t="shared" si="50"/>
        <v>0</v>
      </c>
    </row>
    <row r="132" spans="1:10" s="140" customFormat="1">
      <c r="A132" s="254" t="str">
        <f>IF(D132="","",MAX($A$8:A131)+1)</f>
        <v/>
      </c>
      <c r="B132" s="26"/>
      <c r="C132" s="27"/>
      <c r="D132" s="46"/>
      <c r="E132" s="46"/>
      <c r="F132" s="46"/>
      <c r="G132" s="44"/>
      <c r="H132" s="31"/>
      <c r="I132" s="32"/>
      <c r="J132" s="33"/>
    </row>
    <row r="133" spans="1:10" s="140" customFormat="1" ht="107.25">
      <c r="A133" s="254" t="str">
        <f>IF(D133="","",MAX($A$8:A132)+1)</f>
        <v/>
      </c>
      <c r="B133" s="26" t="s">
        <v>2339</v>
      </c>
      <c r="C133" s="27"/>
      <c r="D133" s="46"/>
      <c r="E133" s="46"/>
      <c r="F133" s="46"/>
      <c r="G133" s="44"/>
      <c r="H133" s="31"/>
      <c r="I133" s="32"/>
      <c r="J133" s="33"/>
    </row>
    <row r="134" spans="1:10" s="140" customFormat="1" ht="45">
      <c r="A134" s="254">
        <f>IF(D134="","",MAX($A$8:A133)+1)</f>
        <v>203</v>
      </c>
      <c r="B134" s="26" t="s">
        <v>257</v>
      </c>
      <c r="C134" s="27" t="s">
        <v>33</v>
      </c>
      <c r="D134" s="46">
        <f t="shared" ref="D134:D337" si="52">SUM(E134:F134)</f>
        <v>1728</v>
      </c>
      <c r="E134" s="46">
        <v>1728</v>
      </c>
      <c r="F134" s="98">
        <v>0</v>
      </c>
      <c r="G134" s="72">
        <v>0</v>
      </c>
      <c r="H134" s="31">
        <f t="shared" ref="H134:H146" si="53">IF(ISNUMBER(G134),IF(G134&gt;0,ROUND(G134,2),0),0)</f>
        <v>0</v>
      </c>
      <c r="I134" s="32">
        <f t="shared" ref="I134:I146" si="54">ROUND(E134*H134,2)</f>
        <v>0</v>
      </c>
      <c r="J134" s="33">
        <f t="shared" ref="J134:J146" si="55">ROUND(F134*H134,2)</f>
        <v>0</v>
      </c>
    </row>
    <row r="135" spans="1:10" s="140" customFormat="1" ht="30">
      <c r="A135" s="254">
        <f>IF(D135="","",MAX($A$8:A134)+1)</f>
        <v>204</v>
      </c>
      <c r="B135" s="26" t="s">
        <v>249</v>
      </c>
      <c r="C135" s="27" t="s">
        <v>33</v>
      </c>
      <c r="D135" s="46">
        <f t="shared" si="52"/>
        <v>384</v>
      </c>
      <c r="E135" s="46">
        <v>384</v>
      </c>
      <c r="F135" s="98">
        <v>0</v>
      </c>
      <c r="G135" s="72">
        <v>0</v>
      </c>
      <c r="H135" s="31">
        <f t="shared" si="53"/>
        <v>0</v>
      </c>
      <c r="I135" s="32">
        <f t="shared" si="54"/>
        <v>0</v>
      </c>
      <c r="J135" s="33">
        <f t="shared" si="55"/>
        <v>0</v>
      </c>
    </row>
    <row r="136" spans="1:10" s="140" customFormat="1">
      <c r="A136" s="254">
        <f>IF(D136="","",MAX($A$8:A135)+1)</f>
        <v>205</v>
      </c>
      <c r="B136" s="26" t="s">
        <v>399</v>
      </c>
      <c r="C136" s="27" t="s">
        <v>33</v>
      </c>
      <c r="D136" s="46">
        <f t="shared" si="52"/>
        <v>96</v>
      </c>
      <c r="E136" s="46">
        <v>96</v>
      </c>
      <c r="F136" s="98">
        <v>0</v>
      </c>
      <c r="G136" s="72">
        <v>0</v>
      </c>
      <c r="H136" s="31">
        <f t="shared" si="53"/>
        <v>0</v>
      </c>
      <c r="I136" s="32">
        <f t="shared" si="54"/>
        <v>0</v>
      </c>
      <c r="J136" s="33">
        <f t="shared" si="55"/>
        <v>0</v>
      </c>
    </row>
    <row r="137" spans="1:10" s="140" customFormat="1">
      <c r="A137" s="254">
        <f>IF(D137="","",MAX($A$8:A136)+1)</f>
        <v>206</v>
      </c>
      <c r="B137" s="26" t="s">
        <v>109</v>
      </c>
      <c r="C137" s="27" t="s">
        <v>33</v>
      </c>
      <c r="D137" s="46">
        <f t="shared" si="52"/>
        <v>576</v>
      </c>
      <c r="E137" s="46">
        <v>576</v>
      </c>
      <c r="F137" s="98">
        <v>0</v>
      </c>
      <c r="G137" s="72">
        <v>0</v>
      </c>
      <c r="H137" s="31">
        <f t="shared" si="53"/>
        <v>0</v>
      </c>
      <c r="I137" s="32">
        <f t="shared" si="54"/>
        <v>0</v>
      </c>
      <c r="J137" s="33">
        <f t="shared" si="55"/>
        <v>0</v>
      </c>
    </row>
    <row r="138" spans="1:10" s="140" customFormat="1" ht="45">
      <c r="A138" s="254">
        <f>IF(D138="","",MAX($A$8:A137)+1)</f>
        <v>207</v>
      </c>
      <c r="B138" s="26" t="s">
        <v>495</v>
      </c>
      <c r="C138" s="27" t="s">
        <v>2</v>
      </c>
      <c r="D138" s="46">
        <f t="shared" ref="D138" si="56">SUM(E138:F138)</f>
        <v>288</v>
      </c>
      <c r="E138" s="46">
        <v>288</v>
      </c>
      <c r="F138" s="98">
        <v>0</v>
      </c>
      <c r="G138" s="72">
        <v>0</v>
      </c>
      <c r="H138" s="31">
        <f t="shared" si="53"/>
        <v>0</v>
      </c>
      <c r="I138" s="32">
        <f t="shared" si="54"/>
        <v>0</v>
      </c>
      <c r="J138" s="33">
        <f t="shared" si="55"/>
        <v>0</v>
      </c>
    </row>
    <row r="139" spans="1:10" s="140" customFormat="1">
      <c r="A139" s="254">
        <f>IF(D139="","",MAX($A$8:A138)+1)</f>
        <v>208</v>
      </c>
      <c r="B139" s="26" t="s">
        <v>489</v>
      </c>
      <c r="C139" s="27" t="s">
        <v>41</v>
      </c>
      <c r="D139" s="46">
        <f t="shared" si="52"/>
        <v>72</v>
      </c>
      <c r="E139" s="46">
        <f>48*1.5</f>
        <v>72</v>
      </c>
      <c r="F139" s="98">
        <v>0</v>
      </c>
      <c r="G139" s="72">
        <v>0</v>
      </c>
      <c r="H139" s="31">
        <f t="shared" si="53"/>
        <v>0</v>
      </c>
      <c r="I139" s="32">
        <f t="shared" si="54"/>
        <v>0</v>
      </c>
      <c r="J139" s="33">
        <f t="shared" si="55"/>
        <v>0</v>
      </c>
    </row>
    <row r="140" spans="1:10" s="140" customFormat="1" ht="60">
      <c r="A140" s="254">
        <f>IF(D140="","",MAX($A$8:A139)+1)</f>
        <v>209</v>
      </c>
      <c r="B140" s="26" t="s">
        <v>110</v>
      </c>
      <c r="C140" s="27" t="s">
        <v>38</v>
      </c>
      <c r="D140" s="46">
        <f t="shared" si="52"/>
        <v>218.88</v>
      </c>
      <c r="E140" s="46">
        <f>145.92*1.5</f>
        <v>218.88</v>
      </c>
      <c r="F140" s="98">
        <v>0</v>
      </c>
      <c r="G140" s="72">
        <v>0</v>
      </c>
      <c r="H140" s="31">
        <f t="shared" si="53"/>
        <v>0</v>
      </c>
      <c r="I140" s="32">
        <f t="shared" si="54"/>
        <v>0</v>
      </c>
      <c r="J140" s="33">
        <f t="shared" si="55"/>
        <v>0</v>
      </c>
    </row>
    <row r="141" spans="1:10" s="140" customFormat="1" ht="126" customHeight="1">
      <c r="A141" s="254">
        <f>IF(D141="","",MAX($A$8:A140)+1)</f>
        <v>210</v>
      </c>
      <c r="B141" s="26" t="s">
        <v>511</v>
      </c>
      <c r="C141" s="27" t="s">
        <v>41</v>
      </c>
      <c r="D141" s="46">
        <f t="shared" si="52"/>
        <v>257.18399999999997</v>
      </c>
      <c r="E141" s="46">
        <f>171.456*1.5</f>
        <v>257.18399999999997</v>
      </c>
      <c r="F141" s="98">
        <v>0</v>
      </c>
      <c r="G141" s="72">
        <v>0</v>
      </c>
      <c r="H141" s="31">
        <f t="shared" si="53"/>
        <v>0</v>
      </c>
      <c r="I141" s="32">
        <f t="shared" si="54"/>
        <v>0</v>
      </c>
      <c r="J141" s="33">
        <f t="shared" si="55"/>
        <v>0</v>
      </c>
    </row>
    <row r="142" spans="1:10" s="140" customFormat="1" ht="34.5" customHeight="1">
      <c r="A142" s="254">
        <f>IF(D142="","",MAX($A$8:A141)+1)</f>
        <v>211</v>
      </c>
      <c r="B142" s="26" t="s">
        <v>494</v>
      </c>
      <c r="C142" s="27" t="s">
        <v>20</v>
      </c>
      <c r="D142" s="46">
        <f t="shared" ref="D142" si="57">SUM(E142:F142)</f>
        <v>4291.2000000000007</v>
      </c>
      <c r="E142" s="46">
        <f>2860.8*1.5</f>
        <v>4291.2000000000007</v>
      </c>
      <c r="F142" s="98">
        <v>0</v>
      </c>
      <c r="G142" s="72">
        <v>0</v>
      </c>
      <c r="H142" s="31">
        <f t="shared" si="53"/>
        <v>0</v>
      </c>
      <c r="I142" s="32">
        <f t="shared" si="54"/>
        <v>0</v>
      </c>
      <c r="J142" s="33">
        <f t="shared" si="55"/>
        <v>0</v>
      </c>
    </row>
    <row r="143" spans="1:10" s="140" customFormat="1" ht="30">
      <c r="A143" s="254">
        <f>IF(D143="","",MAX($A$8:A142)+1)</f>
        <v>212</v>
      </c>
      <c r="B143" s="26" t="s">
        <v>250</v>
      </c>
      <c r="C143" s="27" t="s">
        <v>20</v>
      </c>
      <c r="D143" s="46">
        <f t="shared" si="52"/>
        <v>480</v>
      </c>
      <c r="E143" s="46">
        <v>480</v>
      </c>
      <c r="F143" s="98">
        <v>0</v>
      </c>
      <c r="G143" s="72">
        <v>0</v>
      </c>
      <c r="H143" s="31">
        <f t="shared" si="53"/>
        <v>0</v>
      </c>
      <c r="I143" s="32">
        <f t="shared" si="54"/>
        <v>0</v>
      </c>
      <c r="J143" s="33">
        <f t="shared" si="55"/>
        <v>0</v>
      </c>
    </row>
    <row r="144" spans="1:10" s="140" customFormat="1" ht="30">
      <c r="A144" s="254">
        <f>IF(D144="","",MAX($A$8:A143)+1)</f>
        <v>213</v>
      </c>
      <c r="B144" s="26" t="s">
        <v>251</v>
      </c>
      <c r="C144" s="27" t="s">
        <v>20</v>
      </c>
      <c r="D144" s="46">
        <f t="shared" si="52"/>
        <v>480</v>
      </c>
      <c r="E144" s="46">
        <v>480</v>
      </c>
      <c r="F144" s="98">
        <v>0</v>
      </c>
      <c r="G144" s="72">
        <v>0</v>
      </c>
      <c r="H144" s="31">
        <f t="shared" si="53"/>
        <v>0</v>
      </c>
      <c r="I144" s="32">
        <f t="shared" si="54"/>
        <v>0</v>
      </c>
      <c r="J144" s="33">
        <f t="shared" si="55"/>
        <v>0</v>
      </c>
    </row>
    <row r="145" spans="1:10" s="140" customFormat="1">
      <c r="A145" s="254">
        <f>IF(D145="","",MAX($A$8:A144)+1)</f>
        <v>214</v>
      </c>
      <c r="B145" s="26" t="s">
        <v>252</v>
      </c>
      <c r="C145" s="27" t="s">
        <v>20</v>
      </c>
      <c r="D145" s="46">
        <f t="shared" si="52"/>
        <v>240</v>
      </c>
      <c r="E145" s="46">
        <v>240</v>
      </c>
      <c r="F145" s="98">
        <v>0</v>
      </c>
      <c r="G145" s="72">
        <v>0</v>
      </c>
      <c r="H145" s="31">
        <f t="shared" si="53"/>
        <v>0</v>
      </c>
      <c r="I145" s="32">
        <f t="shared" si="54"/>
        <v>0</v>
      </c>
      <c r="J145" s="33">
        <f t="shared" si="55"/>
        <v>0</v>
      </c>
    </row>
    <row r="146" spans="1:10" s="140" customFormat="1" ht="45">
      <c r="A146" s="254">
        <f>IF(D146="","",MAX($A$8:A145)+1)</f>
        <v>215</v>
      </c>
      <c r="B146" s="26" t="s">
        <v>256</v>
      </c>
      <c r="C146" s="27" t="s">
        <v>2</v>
      </c>
      <c r="D146" s="46">
        <f t="shared" si="52"/>
        <v>4</v>
      </c>
      <c r="E146" s="46">
        <v>4</v>
      </c>
      <c r="F146" s="98">
        <v>0</v>
      </c>
      <c r="G146" s="72">
        <v>0</v>
      </c>
      <c r="H146" s="31">
        <f t="shared" si="53"/>
        <v>0</v>
      </c>
      <c r="I146" s="32">
        <f t="shared" si="54"/>
        <v>0</v>
      </c>
      <c r="J146" s="33">
        <f t="shared" si="55"/>
        <v>0</v>
      </c>
    </row>
    <row r="147" spans="1:10" s="140" customFormat="1">
      <c r="A147" s="254" t="str">
        <f>IF(D147="","",MAX($A$8:A146)+1)</f>
        <v/>
      </c>
      <c r="B147" s="26"/>
      <c r="C147" s="27"/>
      <c r="D147" s="46"/>
      <c r="E147" s="46"/>
      <c r="F147" s="46"/>
      <c r="G147" s="44"/>
      <c r="H147" s="31"/>
      <c r="I147" s="32"/>
      <c r="J147" s="33"/>
    </row>
    <row r="148" spans="1:10" s="140" customFormat="1" ht="92.25">
      <c r="A148" s="254" t="str">
        <f>IF(D148="","",MAX($A$8:A147)+1)</f>
        <v/>
      </c>
      <c r="B148" s="26" t="s">
        <v>2340</v>
      </c>
      <c r="C148" s="27"/>
      <c r="D148" s="46"/>
      <c r="E148" s="46"/>
      <c r="F148" s="46"/>
      <c r="G148" s="44"/>
      <c r="H148" s="31"/>
      <c r="I148" s="32"/>
      <c r="J148" s="33"/>
    </row>
    <row r="149" spans="1:10" s="140" customFormat="1" ht="30">
      <c r="A149" s="254">
        <f>IF(D149="","",MAX($A$8:A148)+1)</f>
        <v>216</v>
      </c>
      <c r="B149" s="26" t="s">
        <v>249</v>
      </c>
      <c r="C149" s="27" t="s">
        <v>33</v>
      </c>
      <c r="D149" s="46">
        <f t="shared" ref="D149:D159" si="58">SUM(E149:F149)</f>
        <v>48</v>
      </c>
      <c r="E149" s="46">
        <v>48</v>
      </c>
      <c r="F149" s="98">
        <v>0</v>
      </c>
      <c r="G149" s="72">
        <v>0</v>
      </c>
      <c r="H149" s="31">
        <f t="shared" ref="H149:H159" si="59">IF(ISNUMBER(G149),IF(G149&gt;0,ROUND(G149,2),0),0)</f>
        <v>0</v>
      </c>
      <c r="I149" s="32">
        <f t="shared" ref="I149:I159" si="60">ROUND(E149*H149,2)</f>
        <v>0</v>
      </c>
      <c r="J149" s="33">
        <f t="shared" ref="J149:J159" si="61">ROUND(F149*H149,2)</f>
        <v>0</v>
      </c>
    </row>
    <row r="150" spans="1:10" s="140" customFormat="1">
      <c r="A150" s="254">
        <f>IF(D150="","",MAX($A$8:A149)+1)</f>
        <v>217</v>
      </c>
      <c r="B150" s="26" t="s">
        <v>399</v>
      </c>
      <c r="C150" s="27" t="s">
        <v>33</v>
      </c>
      <c r="D150" s="46">
        <f t="shared" si="58"/>
        <v>12</v>
      </c>
      <c r="E150" s="46">
        <v>12</v>
      </c>
      <c r="F150" s="98">
        <v>0</v>
      </c>
      <c r="G150" s="72">
        <v>0</v>
      </c>
      <c r="H150" s="31">
        <f t="shared" si="59"/>
        <v>0</v>
      </c>
      <c r="I150" s="32">
        <f t="shared" si="60"/>
        <v>0</v>
      </c>
      <c r="J150" s="33">
        <f t="shared" si="61"/>
        <v>0</v>
      </c>
    </row>
    <row r="151" spans="1:10" s="140" customFormat="1">
      <c r="A151" s="254">
        <f>IF(D151="","",MAX($A$8:A150)+1)</f>
        <v>218</v>
      </c>
      <c r="B151" s="26" t="s">
        <v>109</v>
      </c>
      <c r="C151" s="27" t="s">
        <v>33</v>
      </c>
      <c r="D151" s="46">
        <f t="shared" si="58"/>
        <v>48</v>
      </c>
      <c r="E151" s="46">
        <v>48</v>
      </c>
      <c r="F151" s="98">
        <v>0</v>
      </c>
      <c r="G151" s="72">
        <v>0</v>
      </c>
      <c r="H151" s="31">
        <f t="shared" si="59"/>
        <v>0</v>
      </c>
      <c r="I151" s="32">
        <f t="shared" si="60"/>
        <v>0</v>
      </c>
      <c r="J151" s="33">
        <f t="shared" si="61"/>
        <v>0</v>
      </c>
    </row>
    <row r="152" spans="1:10" s="140" customFormat="1">
      <c r="A152" s="254">
        <f>IF(D152="","",MAX($A$8:A151)+1)</f>
        <v>219</v>
      </c>
      <c r="B152" s="26" t="s">
        <v>489</v>
      </c>
      <c r="C152" s="27" t="s">
        <v>41</v>
      </c>
      <c r="D152" s="46">
        <f t="shared" si="58"/>
        <v>2.6640000000000001</v>
      </c>
      <c r="E152" s="46">
        <f>1.776*1.5</f>
        <v>2.6640000000000001</v>
      </c>
      <c r="F152" s="98">
        <v>0</v>
      </c>
      <c r="G152" s="72">
        <v>0</v>
      </c>
      <c r="H152" s="31">
        <f t="shared" si="59"/>
        <v>0</v>
      </c>
      <c r="I152" s="32">
        <f t="shared" si="60"/>
        <v>0</v>
      </c>
      <c r="J152" s="33">
        <f t="shared" si="61"/>
        <v>0</v>
      </c>
    </row>
    <row r="153" spans="1:10" s="140" customFormat="1" ht="60">
      <c r="A153" s="254">
        <f>IF(D153="","",MAX($A$8:A152)+1)</f>
        <v>220</v>
      </c>
      <c r="B153" s="26" t="s">
        <v>110</v>
      </c>
      <c r="C153" s="27" t="s">
        <v>38</v>
      </c>
      <c r="D153" s="46">
        <f t="shared" si="58"/>
        <v>813.59999999999991</v>
      </c>
      <c r="E153" s="46">
        <f>542.4*1.5</f>
        <v>813.59999999999991</v>
      </c>
      <c r="F153" s="98">
        <v>0</v>
      </c>
      <c r="G153" s="72">
        <v>0</v>
      </c>
      <c r="H153" s="31">
        <f t="shared" si="59"/>
        <v>0</v>
      </c>
      <c r="I153" s="32">
        <f t="shared" si="60"/>
        <v>0</v>
      </c>
      <c r="J153" s="33">
        <f t="shared" si="61"/>
        <v>0</v>
      </c>
    </row>
    <row r="154" spans="1:10" s="140" customFormat="1" ht="126.75" customHeight="1">
      <c r="A154" s="254">
        <f>IF(D154="","",MAX($A$8:A153)+1)</f>
        <v>221</v>
      </c>
      <c r="B154" s="26" t="s">
        <v>511</v>
      </c>
      <c r="C154" s="27" t="s">
        <v>41</v>
      </c>
      <c r="D154" s="46">
        <f t="shared" si="58"/>
        <v>301.03199999999998</v>
      </c>
      <c r="E154" s="46">
        <f>200.688*1.5</f>
        <v>301.03199999999998</v>
      </c>
      <c r="F154" s="98">
        <v>0</v>
      </c>
      <c r="G154" s="72">
        <v>0</v>
      </c>
      <c r="H154" s="31">
        <f t="shared" si="59"/>
        <v>0</v>
      </c>
      <c r="I154" s="32">
        <f t="shared" si="60"/>
        <v>0</v>
      </c>
      <c r="J154" s="33">
        <f t="shared" si="61"/>
        <v>0</v>
      </c>
    </row>
    <row r="155" spans="1:10" s="140" customFormat="1" ht="30" customHeight="1">
      <c r="A155" s="254">
        <f>IF(D155="","",MAX($A$8:A154)+1)</f>
        <v>222</v>
      </c>
      <c r="B155" s="26" t="s">
        <v>494</v>
      </c>
      <c r="C155" s="27" t="s">
        <v>20</v>
      </c>
      <c r="D155" s="46">
        <f t="shared" ref="D155" si="62">SUM(E155:F155)</f>
        <v>270</v>
      </c>
      <c r="E155" s="46">
        <f>180*1.5</f>
        <v>270</v>
      </c>
      <c r="F155" s="98">
        <v>0</v>
      </c>
      <c r="G155" s="72">
        <v>0</v>
      </c>
      <c r="H155" s="31">
        <f t="shared" si="59"/>
        <v>0</v>
      </c>
      <c r="I155" s="32">
        <f t="shared" si="60"/>
        <v>0</v>
      </c>
      <c r="J155" s="33">
        <f t="shared" si="61"/>
        <v>0</v>
      </c>
    </row>
    <row r="156" spans="1:10" s="140" customFormat="1" ht="30">
      <c r="A156" s="254">
        <f>IF(D156="","",MAX($A$8:A155)+1)</f>
        <v>223</v>
      </c>
      <c r="B156" s="26" t="s">
        <v>250</v>
      </c>
      <c r="C156" s="27" t="s">
        <v>20</v>
      </c>
      <c r="D156" s="46">
        <f t="shared" si="58"/>
        <v>60</v>
      </c>
      <c r="E156" s="46">
        <v>60</v>
      </c>
      <c r="F156" s="98">
        <v>0</v>
      </c>
      <c r="G156" s="72">
        <v>0</v>
      </c>
      <c r="H156" s="31">
        <f t="shared" si="59"/>
        <v>0</v>
      </c>
      <c r="I156" s="32">
        <f t="shared" si="60"/>
        <v>0</v>
      </c>
      <c r="J156" s="33">
        <f t="shared" si="61"/>
        <v>0</v>
      </c>
    </row>
    <row r="157" spans="1:10" s="140" customFormat="1" ht="30">
      <c r="A157" s="254">
        <f>IF(D157="","",MAX($A$8:A156)+1)</f>
        <v>224</v>
      </c>
      <c r="B157" s="26" t="s">
        <v>251</v>
      </c>
      <c r="C157" s="27" t="s">
        <v>20</v>
      </c>
      <c r="D157" s="46">
        <f t="shared" si="58"/>
        <v>60</v>
      </c>
      <c r="E157" s="46">
        <v>60</v>
      </c>
      <c r="F157" s="98">
        <v>0</v>
      </c>
      <c r="G157" s="72">
        <v>0</v>
      </c>
      <c r="H157" s="31">
        <f t="shared" si="59"/>
        <v>0</v>
      </c>
      <c r="I157" s="32">
        <f t="shared" si="60"/>
        <v>0</v>
      </c>
      <c r="J157" s="33">
        <f t="shared" si="61"/>
        <v>0</v>
      </c>
    </row>
    <row r="158" spans="1:10" s="140" customFormat="1">
      <c r="A158" s="254">
        <f>IF(D158="","",MAX($A$8:A157)+1)</f>
        <v>225</v>
      </c>
      <c r="B158" s="26" t="s">
        <v>252</v>
      </c>
      <c r="C158" s="27" t="s">
        <v>20</v>
      </c>
      <c r="D158" s="46">
        <f t="shared" si="58"/>
        <v>30</v>
      </c>
      <c r="E158" s="46">
        <v>30</v>
      </c>
      <c r="F158" s="98">
        <v>0</v>
      </c>
      <c r="G158" s="72">
        <v>0</v>
      </c>
      <c r="H158" s="31">
        <f t="shared" si="59"/>
        <v>0</v>
      </c>
      <c r="I158" s="32">
        <f t="shared" si="60"/>
        <v>0</v>
      </c>
      <c r="J158" s="33">
        <f t="shared" si="61"/>
        <v>0</v>
      </c>
    </row>
    <row r="159" spans="1:10" s="140" customFormat="1" ht="45">
      <c r="A159" s="254">
        <f>IF(D159="","",MAX($A$8:A158)+1)</f>
        <v>226</v>
      </c>
      <c r="B159" s="26" t="s">
        <v>256</v>
      </c>
      <c r="C159" s="27" t="s">
        <v>2</v>
      </c>
      <c r="D159" s="46">
        <f t="shared" si="58"/>
        <v>1</v>
      </c>
      <c r="E159" s="46">
        <v>1</v>
      </c>
      <c r="F159" s="98">
        <v>0</v>
      </c>
      <c r="G159" s="72">
        <v>0</v>
      </c>
      <c r="H159" s="31">
        <f t="shared" si="59"/>
        <v>0</v>
      </c>
      <c r="I159" s="32">
        <f t="shared" si="60"/>
        <v>0</v>
      </c>
      <c r="J159" s="33">
        <f t="shared" si="61"/>
        <v>0</v>
      </c>
    </row>
    <row r="160" spans="1:10" s="140" customFormat="1">
      <c r="A160" s="254" t="str">
        <f>IF(D160="","",MAX($A$8:A159)+1)</f>
        <v/>
      </c>
      <c r="B160" s="26"/>
      <c r="C160" s="27"/>
      <c r="D160" s="46"/>
      <c r="E160" s="46"/>
      <c r="F160" s="46"/>
      <c r="G160" s="44"/>
      <c r="H160" s="31"/>
      <c r="I160" s="32"/>
      <c r="J160" s="33"/>
    </row>
    <row r="161" spans="1:12" s="140" customFormat="1" ht="107.25">
      <c r="A161" s="254" t="str">
        <f>IF(D161="","",MAX($A$8:A160)+1)</f>
        <v/>
      </c>
      <c r="B161" s="26" t="s">
        <v>2341</v>
      </c>
      <c r="C161" s="27"/>
      <c r="D161" s="46"/>
      <c r="E161" s="46"/>
      <c r="F161" s="46"/>
      <c r="G161" s="44"/>
      <c r="H161" s="31"/>
      <c r="I161" s="32"/>
      <c r="J161" s="33"/>
    </row>
    <row r="162" spans="1:12" s="140" customFormat="1" ht="45">
      <c r="A162" s="254">
        <f>IF(D162="","",MAX($A$8:A161)+1)</f>
        <v>227</v>
      </c>
      <c r="B162" s="26" t="s">
        <v>260</v>
      </c>
      <c r="C162" s="27" t="s">
        <v>33</v>
      </c>
      <c r="D162" s="46">
        <f t="shared" ref="D162:D172" si="63">SUM(E162:F162)</f>
        <v>3</v>
      </c>
      <c r="E162" s="46">
        <v>3</v>
      </c>
      <c r="F162" s="98">
        <v>0</v>
      </c>
      <c r="G162" s="72">
        <v>0</v>
      </c>
      <c r="H162" s="31">
        <f t="shared" ref="H162:H172" si="64">IF(ISNUMBER(G162),IF(G162&gt;0,ROUND(G162,2),0),0)</f>
        <v>0</v>
      </c>
      <c r="I162" s="32">
        <f t="shared" ref="I162:I172" si="65">ROUND(E162*H162,2)</f>
        <v>0</v>
      </c>
      <c r="J162" s="33">
        <f t="shared" ref="J162:J172" si="66">ROUND(F162*H162,2)</f>
        <v>0</v>
      </c>
    </row>
    <row r="163" spans="1:12" s="140" customFormat="1" ht="30">
      <c r="A163" s="254">
        <f>IF(D163="","",MAX($A$8:A162)+1)</f>
        <v>228</v>
      </c>
      <c r="B163" s="26" t="s">
        <v>249</v>
      </c>
      <c r="C163" s="27" t="s">
        <v>33</v>
      </c>
      <c r="D163" s="46">
        <f t="shared" si="63"/>
        <v>6</v>
      </c>
      <c r="E163" s="46">
        <v>6</v>
      </c>
      <c r="F163" s="98">
        <v>0</v>
      </c>
      <c r="G163" s="72">
        <v>0</v>
      </c>
      <c r="H163" s="31">
        <f t="shared" si="64"/>
        <v>0</v>
      </c>
      <c r="I163" s="32">
        <f t="shared" si="65"/>
        <v>0</v>
      </c>
      <c r="J163" s="33">
        <f t="shared" si="66"/>
        <v>0</v>
      </c>
    </row>
    <row r="164" spans="1:12" s="140" customFormat="1">
      <c r="A164" s="254">
        <f>IF(D164="","",MAX($A$8:A163)+1)</f>
        <v>229</v>
      </c>
      <c r="B164" s="26" t="s">
        <v>109</v>
      </c>
      <c r="C164" s="27" t="s">
        <v>33</v>
      </c>
      <c r="D164" s="46">
        <f t="shared" si="63"/>
        <v>6</v>
      </c>
      <c r="E164" s="46">
        <v>6</v>
      </c>
      <c r="F164" s="98">
        <v>0</v>
      </c>
      <c r="G164" s="72">
        <v>0</v>
      </c>
      <c r="H164" s="31">
        <f t="shared" si="64"/>
        <v>0</v>
      </c>
      <c r="I164" s="32">
        <f t="shared" si="65"/>
        <v>0</v>
      </c>
      <c r="J164" s="33">
        <f t="shared" si="66"/>
        <v>0</v>
      </c>
    </row>
    <row r="165" spans="1:12" s="140" customFormat="1">
      <c r="A165" s="254">
        <f>IF(D165="","",MAX($A$8:A164)+1)</f>
        <v>230</v>
      </c>
      <c r="B165" s="26" t="s">
        <v>489</v>
      </c>
      <c r="C165" s="27" t="s">
        <v>41</v>
      </c>
      <c r="D165" s="46">
        <f t="shared" si="63"/>
        <v>0.8819999999999999</v>
      </c>
      <c r="E165" s="46">
        <f>0.588*1.5</f>
        <v>0.8819999999999999</v>
      </c>
      <c r="F165" s="98">
        <v>0</v>
      </c>
      <c r="G165" s="72">
        <v>0</v>
      </c>
      <c r="H165" s="31">
        <f t="shared" si="64"/>
        <v>0</v>
      </c>
      <c r="I165" s="32">
        <f t="shared" si="65"/>
        <v>0</v>
      </c>
      <c r="J165" s="33">
        <f t="shared" si="66"/>
        <v>0</v>
      </c>
    </row>
    <row r="166" spans="1:12" s="140" customFormat="1" ht="60">
      <c r="A166" s="254">
        <f>IF(D166="","",MAX($A$8:A165)+1)</f>
        <v>231</v>
      </c>
      <c r="B166" s="26" t="s">
        <v>110</v>
      </c>
      <c r="C166" s="27" t="s">
        <v>38</v>
      </c>
      <c r="D166" s="46">
        <f t="shared" si="63"/>
        <v>3.33</v>
      </c>
      <c r="E166" s="46">
        <f>2.22*1.5</f>
        <v>3.33</v>
      </c>
      <c r="F166" s="98">
        <v>0</v>
      </c>
      <c r="G166" s="72">
        <v>0</v>
      </c>
      <c r="H166" s="31">
        <f t="shared" si="64"/>
        <v>0</v>
      </c>
      <c r="I166" s="32">
        <f t="shared" si="65"/>
        <v>0</v>
      </c>
      <c r="J166" s="33">
        <f t="shared" si="66"/>
        <v>0</v>
      </c>
    </row>
    <row r="167" spans="1:12" s="140" customFormat="1" ht="130.5" customHeight="1">
      <c r="A167" s="254">
        <f>IF(D167="","",MAX($A$8:A166)+1)</f>
        <v>232</v>
      </c>
      <c r="B167" s="26" t="s">
        <v>511</v>
      </c>
      <c r="C167" s="27" t="s">
        <v>41</v>
      </c>
      <c r="D167" s="46">
        <f t="shared" si="63"/>
        <v>1.6317000000000002</v>
      </c>
      <c r="E167" s="46">
        <f>1.0878*1.5</f>
        <v>1.6317000000000002</v>
      </c>
      <c r="F167" s="98">
        <v>0</v>
      </c>
      <c r="G167" s="72">
        <v>0</v>
      </c>
      <c r="H167" s="31">
        <f t="shared" si="64"/>
        <v>0</v>
      </c>
      <c r="I167" s="32">
        <f t="shared" si="65"/>
        <v>0</v>
      </c>
      <c r="J167" s="33">
        <f t="shared" si="66"/>
        <v>0</v>
      </c>
    </row>
    <row r="168" spans="1:12" s="140" customFormat="1" ht="30">
      <c r="A168" s="254">
        <f>IF(D168="","",MAX($A$8:A167)+1)</f>
        <v>233</v>
      </c>
      <c r="B168" s="26" t="s">
        <v>494</v>
      </c>
      <c r="C168" s="27" t="s">
        <v>20</v>
      </c>
      <c r="D168" s="46">
        <f t="shared" ref="D168" si="67">SUM(E168:F168)</f>
        <v>81</v>
      </c>
      <c r="E168" s="46">
        <f>54*1.5</f>
        <v>81</v>
      </c>
      <c r="F168" s="98">
        <v>0</v>
      </c>
      <c r="G168" s="72">
        <v>0</v>
      </c>
      <c r="H168" s="31">
        <f t="shared" si="64"/>
        <v>0</v>
      </c>
      <c r="I168" s="32">
        <f t="shared" si="65"/>
        <v>0</v>
      </c>
      <c r="J168" s="33">
        <f t="shared" si="66"/>
        <v>0</v>
      </c>
      <c r="L168" s="201"/>
    </row>
    <row r="169" spans="1:12" s="140" customFormat="1" ht="30">
      <c r="A169" s="254">
        <f>IF(D169="","",MAX($A$8:A168)+1)</f>
        <v>234</v>
      </c>
      <c r="B169" s="26" t="s">
        <v>250</v>
      </c>
      <c r="C169" s="27" t="s">
        <v>20</v>
      </c>
      <c r="D169" s="46">
        <f t="shared" si="63"/>
        <v>15</v>
      </c>
      <c r="E169" s="46">
        <v>15</v>
      </c>
      <c r="F169" s="98">
        <v>0</v>
      </c>
      <c r="G169" s="72">
        <v>0</v>
      </c>
      <c r="H169" s="31">
        <f t="shared" si="64"/>
        <v>0</v>
      </c>
      <c r="I169" s="32">
        <f t="shared" si="65"/>
        <v>0</v>
      </c>
      <c r="J169" s="33">
        <f t="shared" si="66"/>
        <v>0</v>
      </c>
    </row>
    <row r="170" spans="1:12" s="140" customFormat="1" ht="30">
      <c r="A170" s="254">
        <f>IF(D170="","",MAX($A$8:A169)+1)</f>
        <v>235</v>
      </c>
      <c r="B170" s="26" t="s">
        <v>251</v>
      </c>
      <c r="C170" s="27" t="s">
        <v>20</v>
      </c>
      <c r="D170" s="46">
        <f t="shared" si="63"/>
        <v>15</v>
      </c>
      <c r="E170" s="46">
        <v>15</v>
      </c>
      <c r="F170" s="98">
        <v>0</v>
      </c>
      <c r="G170" s="72">
        <v>0</v>
      </c>
      <c r="H170" s="31">
        <f t="shared" si="64"/>
        <v>0</v>
      </c>
      <c r="I170" s="32">
        <f t="shared" si="65"/>
        <v>0</v>
      </c>
      <c r="J170" s="33">
        <f t="shared" si="66"/>
        <v>0</v>
      </c>
    </row>
    <row r="171" spans="1:12" s="140" customFormat="1">
      <c r="A171" s="254">
        <f>IF(D171="","",MAX($A$8:A170)+1)</f>
        <v>236</v>
      </c>
      <c r="B171" s="26" t="s">
        <v>252</v>
      </c>
      <c r="C171" s="27" t="s">
        <v>20</v>
      </c>
      <c r="D171" s="46">
        <f t="shared" si="63"/>
        <v>7.5</v>
      </c>
      <c r="E171" s="46">
        <v>7.5</v>
      </c>
      <c r="F171" s="98">
        <v>0</v>
      </c>
      <c r="G171" s="72">
        <v>0</v>
      </c>
      <c r="H171" s="31">
        <f t="shared" si="64"/>
        <v>0</v>
      </c>
      <c r="I171" s="32">
        <f t="shared" si="65"/>
        <v>0</v>
      </c>
      <c r="J171" s="33">
        <f t="shared" si="66"/>
        <v>0</v>
      </c>
    </row>
    <row r="172" spans="1:12" s="140" customFormat="1" ht="45">
      <c r="A172" s="254">
        <f>IF(D172="","",MAX($A$8:A171)+1)</f>
        <v>237</v>
      </c>
      <c r="B172" s="26" t="s">
        <v>256</v>
      </c>
      <c r="C172" s="27" t="s">
        <v>2</v>
      </c>
      <c r="D172" s="46">
        <f t="shared" si="63"/>
        <v>1</v>
      </c>
      <c r="E172" s="46">
        <v>1</v>
      </c>
      <c r="F172" s="98">
        <v>0</v>
      </c>
      <c r="G172" s="72">
        <v>0</v>
      </c>
      <c r="H172" s="31">
        <f t="shared" si="64"/>
        <v>0</v>
      </c>
      <c r="I172" s="32">
        <f t="shared" si="65"/>
        <v>0</v>
      </c>
      <c r="J172" s="33">
        <f t="shared" si="66"/>
        <v>0</v>
      </c>
    </row>
    <row r="173" spans="1:12" s="140" customFormat="1">
      <c r="A173" s="254" t="str">
        <f>IF(D173="","",MAX($A$8:A172)+1)</f>
        <v/>
      </c>
      <c r="B173" s="26"/>
      <c r="C173" s="27"/>
      <c r="D173" s="46"/>
      <c r="E173" s="46"/>
      <c r="F173" s="46"/>
      <c r="G173" s="44"/>
      <c r="H173" s="31"/>
      <c r="I173" s="32"/>
      <c r="J173" s="33"/>
    </row>
    <row r="174" spans="1:12" s="140" customFormat="1" ht="91.5">
      <c r="A174" s="254" t="str">
        <f>IF(D174="","",MAX($A$8:A173)+1)</f>
        <v/>
      </c>
      <c r="B174" s="26" t="s">
        <v>2342</v>
      </c>
      <c r="C174" s="27"/>
      <c r="D174" s="46"/>
      <c r="E174" s="46"/>
      <c r="F174" s="46"/>
      <c r="G174" s="44"/>
      <c r="H174" s="31"/>
      <c r="I174" s="32"/>
      <c r="J174" s="33"/>
    </row>
    <row r="175" spans="1:12" s="140" customFormat="1" ht="45">
      <c r="A175" s="254">
        <f>IF(D175="","",MAX($A$8:A174)+1)</f>
        <v>238</v>
      </c>
      <c r="B175" s="26" t="s">
        <v>257</v>
      </c>
      <c r="C175" s="27" t="s">
        <v>33</v>
      </c>
      <c r="D175" s="46">
        <f t="shared" ref="D175:D185" si="68">SUM(E175:F175)</f>
        <v>104.39999999999999</v>
      </c>
      <c r="E175" s="46">
        <v>104.39999999999999</v>
      </c>
      <c r="F175" s="98">
        <v>0</v>
      </c>
      <c r="G175" s="72">
        <v>0</v>
      </c>
      <c r="H175" s="31">
        <f t="shared" ref="H175:H185" si="69">IF(ISNUMBER(G175),IF(G175&gt;0,ROUND(G175,2),0),0)</f>
        <v>0</v>
      </c>
      <c r="I175" s="32">
        <f t="shared" ref="I175:I185" si="70">ROUND(E175*H175,2)</f>
        <v>0</v>
      </c>
      <c r="J175" s="33">
        <f t="shared" ref="J175:J185" si="71">ROUND(F175*H175,2)</f>
        <v>0</v>
      </c>
    </row>
    <row r="176" spans="1:12" s="140" customFormat="1">
      <c r="A176" s="254">
        <f>IF(D176="","",MAX($A$8:A175)+1)</f>
        <v>239</v>
      </c>
      <c r="B176" s="26" t="s">
        <v>399</v>
      </c>
      <c r="C176" s="27" t="s">
        <v>33</v>
      </c>
      <c r="D176" s="46">
        <f t="shared" si="68"/>
        <v>34.799999999999997</v>
      </c>
      <c r="E176" s="46">
        <v>34.799999999999997</v>
      </c>
      <c r="F176" s="98">
        <v>0</v>
      </c>
      <c r="G176" s="72">
        <v>0</v>
      </c>
      <c r="H176" s="31">
        <f t="shared" si="69"/>
        <v>0</v>
      </c>
      <c r="I176" s="32">
        <f t="shared" si="70"/>
        <v>0</v>
      </c>
      <c r="J176" s="33">
        <f t="shared" si="71"/>
        <v>0</v>
      </c>
    </row>
    <row r="177" spans="1:10" s="140" customFormat="1">
      <c r="A177" s="254">
        <f>IF(D177="","",MAX($A$8:A176)+1)</f>
        <v>240</v>
      </c>
      <c r="B177" s="26" t="s">
        <v>109</v>
      </c>
      <c r="C177" s="27" t="s">
        <v>33</v>
      </c>
      <c r="D177" s="46">
        <f t="shared" si="68"/>
        <v>69.599999999999994</v>
      </c>
      <c r="E177" s="46">
        <v>69.599999999999994</v>
      </c>
      <c r="F177" s="98">
        <v>0</v>
      </c>
      <c r="G177" s="72">
        <v>0</v>
      </c>
      <c r="H177" s="31">
        <f t="shared" si="69"/>
        <v>0</v>
      </c>
      <c r="I177" s="32">
        <f t="shared" si="70"/>
        <v>0</v>
      </c>
      <c r="J177" s="33">
        <f t="shared" si="71"/>
        <v>0</v>
      </c>
    </row>
    <row r="178" spans="1:10" s="140" customFormat="1">
      <c r="A178" s="254">
        <f>IF(D178="","",MAX($A$8:A177)+1)</f>
        <v>241</v>
      </c>
      <c r="B178" s="26" t="s">
        <v>489</v>
      </c>
      <c r="C178" s="27" t="s">
        <v>41</v>
      </c>
      <c r="D178" s="46">
        <f t="shared" si="68"/>
        <v>26.099999999999998</v>
      </c>
      <c r="E178" s="46">
        <f>17.4*1.5</f>
        <v>26.099999999999998</v>
      </c>
      <c r="F178" s="98">
        <v>0</v>
      </c>
      <c r="G178" s="72">
        <v>0</v>
      </c>
      <c r="H178" s="31">
        <f t="shared" si="69"/>
        <v>0</v>
      </c>
      <c r="I178" s="32">
        <f t="shared" si="70"/>
        <v>0</v>
      </c>
      <c r="J178" s="33">
        <f t="shared" si="71"/>
        <v>0</v>
      </c>
    </row>
    <row r="179" spans="1:10" s="140" customFormat="1" ht="64.5" customHeight="1">
      <c r="A179" s="254">
        <f>IF(D179="","",MAX($A$8:A178)+1)</f>
        <v>242</v>
      </c>
      <c r="B179" s="26" t="s">
        <v>110</v>
      </c>
      <c r="C179" s="27" t="s">
        <v>38</v>
      </c>
      <c r="D179" s="46">
        <f t="shared" si="68"/>
        <v>83.52</v>
      </c>
      <c r="E179" s="46">
        <f>55.68*1.5</f>
        <v>83.52</v>
      </c>
      <c r="F179" s="98">
        <v>0</v>
      </c>
      <c r="G179" s="72">
        <v>0</v>
      </c>
      <c r="H179" s="31">
        <f t="shared" si="69"/>
        <v>0</v>
      </c>
      <c r="I179" s="32">
        <f t="shared" si="70"/>
        <v>0</v>
      </c>
      <c r="J179" s="33">
        <f t="shared" si="71"/>
        <v>0</v>
      </c>
    </row>
    <row r="180" spans="1:10" s="140" customFormat="1" ht="120">
      <c r="A180" s="254">
        <f>IF(D180="","",MAX($A$8:A179)+1)</f>
        <v>243</v>
      </c>
      <c r="B180" s="26" t="s">
        <v>511</v>
      </c>
      <c r="C180" s="27" t="s">
        <v>41</v>
      </c>
      <c r="D180" s="46">
        <f t="shared" si="68"/>
        <v>98.13600000000001</v>
      </c>
      <c r="E180" s="46">
        <f>65.424*1.5</f>
        <v>98.13600000000001</v>
      </c>
      <c r="F180" s="98">
        <v>0</v>
      </c>
      <c r="G180" s="72">
        <v>0</v>
      </c>
      <c r="H180" s="31">
        <f t="shared" si="69"/>
        <v>0</v>
      </c>
      <c r="I180" s="32">
        <f t="shared" si="70"/>
        <v>0</v>
      </c>
      <c r="J180" s="33">
        <f t="shared" si="71"/>
        <v>0</v>
      </c>
    </row>
    <row r="181" spans="1:10" s="140" customFormat="1" ht="30">
      <c r="A181" s="254">
        <f>IF(D181="","",MAX($A$8:A180)+1)</f>
        <v>244</v>
      </c>
      <c r="B181" s="26" t="s">
        <v>494</v>
      </c>
      <c r="C181" s="27" t="s">
        <v>20</v>
      </c>
      <c r="D181" s="46">
        <f t="shared" ref="D181" si="72">SUM(E181:F181)</f>
        <v>1044</v>
      </c>
      <c r="E181" s="46">
        <f>696*1.5</f>
        <v>1044</v>
      </c>
      <c r="F181" s="98">
        <v>0</v>
      </c>
      <c r="G181" s="72">
        <v>0</v>
      </c>
      <c r="H181" s="31">
        <f t="shared" si="69"/>
        <v>0</v>
      </c>
      <c r="I181" s="32">
        <f t="shared" si="70"/>
        <v>0</v>
      </c>
      <c r="J181" s="33">
        <f t="shared" si="71"/>
        <v>0</v>
      </c>
    </row>
    <row r="182" spans="1:10" s="140" customFormat="1" ht="30">
      <c r="A182" s="254">
        <f>IF(D182="","",MAX($A$8:A181)+1)</f>
        <v>245</v>
      </c>
      <c r="B182" s="26" t="s">
        <v>250</v>
      </c>
      <c r="C182" s="27" t="s">
        <v>20</v>
      </c>
      <c r="D182" s="46">
        <f t="shared" si="68"/>
        <v>174</v>
      </c>
      <c r="E182" s="46">
        <v>174</v>
      </c>
      <c r="F182" s="98">
        <v>0</v>
      </c>
      <c r="G182" s="72">
        <v>0</v>
      </c>
      <c r="H182" s="31">
        <f t="shared" si="69"/>
        <v>0</v>
      </c>
      <c r="I182" s="32">
        <f t="shared" si="70"/>
        <v>0</v>
      </c>
      <c r="J182" s="33">
        <f t="shared" si="71"/>
        <v>0</v>
      </c>
    </row>
    <row r="183" spans="1:10" s="140" customFormat="1" ht="30">
      <c r="A183" s="254">
        <f>IF(D183="","",MAX($A$8:A182)+1)</f>
        <v>246</v>
      </c>
      <c r="B183" s="26" t="s">
        <v>251</v>
      </c>
      <c r="C183" s="27" t="s">
        <v>20</v>
      </c>
      <c r="D183" s="46">
        <f t="shared" si="68"/>
        <v>174</v>
      </c>
      <c r="E183" s="46">
        <v>174</v>
      </c>
      <c r="F183" s="98">
        <v>0</v>
      </c>
      <c r="G183" s="72">
        <v>0</v>
      </c>
      <c r="H183" s="31">
        <f t="shared" si="69"/>
        <v>0</v>
      </c>
      <c r="I183" s="32">
        <f t="shared" si="70"/>
        <v>0</v>
      </c>
      <c r="J183" s="33">
        <f t="shared" si="71"/>
        <v>0</v>
      </c>
    </row>
    <row r="184" spans="1:10" s="140" customFormat="1">
      <c r="A184" s="254">
        <f>IF(D184="","",MAX($A$8:A183)+1)</f>
        <v>247</v>
      </c>
      <c r="B184" s="26" t="s">
        <v>252</v>
      </c>
      <c r="C184" s="27" t="s">
        <v>20</v>
      </c>
      <c r="D184" s="46">
        <f t="shared" si="68"/>
        <v>87</v>
      </c>
      <c r="E184" s="46">
        <v>87</v>
      </c>
      <c r="F184" s="98">
        <v>0</v>
      </c>
      <c r="G184" s="72">
        <v>0</v>
      </c>
      <c r="H184" s="31">
        <f t="shared" si="69"/>
        <v>0</v>
      </c>
      <c r="I184" s="32">
        <f t="shared" si="70"/>
        <v>0</v>
      </c>
      <c r="J184" s="33">
        <f t="shared" si="71"/>
        <v>0</v>
      </c>
    </row>
    <row r="185" spans="1:10" s="140" customFormat="1" ht="45">
      <c r="A185" s="254">
        <f>IF(D185="","",MAX($A$8:A184)+1)</f>
        <v>248</v>
      </c>
      <c r="B185" s="26" t="s">
        <v>256</v>
      </c>
      <c r="C185" s="27" t="s">
        <v>2</v>
      </c>
      <c r="D185" s="46">
        <f t="shared" si="68"/>
        <v>2</v>
      </c>
      <c r="E185" s="46">
        <v>2</v>
      </c>
      <c r="F185" s="98">
        <v>0</v>
      </c>
      <c r="G185" s="72">
        <v>0</v>
      </c>
      <c r="H185" s="31">
        <f t="shared" si="69"/>
        <v>0</v>
      </c>
      <c r="I185" s="32">
        <f t="shared" si="70"/>
        <v>0</v>
      </c>
      <c r="J185" s="33">
        <f t="shared" si="71"/>
        <v>0</v>
      </c>
    </row>
    <row r="186" spans="1:10" s="140" customFormat="1">
      <c r="A186" s="254" t="str">
        <f>IF(D186="","",MAX($A$8:A185)+1)</f>
        <v/>
      </c>
      <c r="B186" s="26"/>
      <c r="C186" s="27"/>
      <c r="D186" s="46"/>
      <c r="E186" s="46"/>
      <c r="F186" s="46"/>
      <c r="G186" s="44"/>
      <c r="H186" s="31"/>
      <c r="I186" s="32"/>
      <c r="J186" s="33"/>
    </row>
    <row r="187" spans="1:10" s="140" customFormat="1" ht="107.25">
      <c r="A187" s="254" t="str">
        <f>IF(D187="","",MAX($A$8:A186)+1)</f>
        <v/>
      </c>
      <c r="B187" s="26" t="s">
        <v>2343</v>
      </c>
      <c r="C187" s="27"/>
      <c r="D187" s="46"/>
      <c r="E187" s="46"/>
      <c r="F187" s="46"/>
      <c r="G187" s="44"/>
      <c r="H187" s="31"/>
      <c r="I187" s="32"/>
      <c r="J187" s="33"/>
    </row>
    <row r="188" spans="1:10" s="140" customFormat="1" ht="45">
      <c r="A188" s="254">
        <f>IF(D188="","",MAX($A$8:A187)+1)</f>
        <v>249</v>
      </c>
      <c r="B188" s="26" t="s">
        <v>257</v>
      </c>
      <c r="C188" s="27" t="s">
        <v>33</v>
      </c>
      <c r="D188" s="46">
        <f t="shared" ref="D188:D199" si="73">SUM(E188:F188)</f>
        <v>1512</v>
      </c>
      <c r="E188" s="46">
        <v>1512</v>
      </c>
      <c r="F188" s="98">
        <v>0</v>
      </c>
      <c r="G188" s="72">
        <v>0</v>
      </c>
      <c r="H188" s="31">
        <f t="shared" ref="H188:H199" si="74">IF(ISNUMBER(G188),IF(G188&gt;0,ROUND(G188,2),0),0)</f>
        <v>0</v>
      </c>
      <c r="I188" s="32">
        <f t="shared" ref="I188:I199" si="75">ROUND(E188*H188,2)</f>
        <v>0</v>
      </c>
      <c r="J188" s="33">
        <f t="shared" ref="J188:J199" si="76">ROUND(F188*H188,2)</f>
        <v>0</v>
      </c>
    </row>
    <row r="189" spans="1:10" s="140" customFormat="1" ht="30">
      <c r="A189" s="254">
        <f>IF(D189="","",MAX($A$8:A188)+1)</f>
        <v>250</v>
      </c>
      <c r="B189" s="26" t="s">
        <v>249</v>
      </c>
      <c r="C189" s="27" t="s">
        <v>33</v>
      </c>
      <c r="D189" s="46">
        <f t="shared" si="73"/>
        <v>504</v>
      </c>
      <c r="E189" s="46">
        <v>504</v>
      </c>
      <c r="F189" s="98">
        <v>0</v>
      </c>
      <c r="G189" s="72">
        <v>0</v>
      </c>
      <c r="H189" s="31">
        <f t="shared" si="74"/>
        <v>0</v>
      </c>
      <c r="I189" s="32">
        <f t="shared" si="75"/>
        <v>0</v>
      </c>
      <c r="J189" s="33">
        <f t="shared" si="76"/>
        <v>0</v>
      </c>
    </row>
    <row r="190" spans="1:10" s="140" customFormat="1">
      <c r="A190" s="254">
        <f>IF(D190="","",MAX($A$8:A189)+1)</f>
        <v>251</v>
      </c>
      <c r="B190" s="26" t="s">
        <v>399</v>
      </c>
      <c r="C190" s="27" t="s">
        <v>33</v>
      </c>
      <c r="D190" s="46">
        <f t="shared" si="73"/>
        <v>168</v>
      </c>
      <c r="E190" s="46">
        <v>168</v>
      </c>
      <c r="F190" s="98">
        <v>0</v>
      </c>
      <c r="G190" s="72">
        <v>0</v>
      </c>
      <c r="H190" s="31">
        <f t="shared" si="74"/>
        <v>0</v>
      </c>
      <c r="I190" s="32">
        <f t="shared" si="75"/>
        <v>0</v>
      </c>
      <c r="J190" s="33">
        <f t="shared" si="76"/>
        <v>0</v>
      </c>
    </row>
    <row r="191" spans="1:10" s="140" customFormat="1">
      <c r="A191" s="254">
        <f>IF(D191="","",MAX($A$8:A190)+1)</f>
        <v>252</v>
      </c>
      <c r="B191" s="26" t="s">
        <v>109</v>
      </c>
      <c r="C191" s="27" t="s">
        <v>33</v>
      </c>
      <c r="D191" s="46">
        <f t="shared" si="73"/>
        <v>672</v>
      </c>
      <c r="E191" s="46">
        <v>672</v>
      </c>
      <c r="F191" s="98">
        <v>0</v>
      </c>
      <c r="G191" s="72">
        <v>0</v>
      </c>
      <c r="H191" s="31">
        <f t="shared" si="74"/>
        <v>0</v>
      </c>
      <c r="I191" s="32">
        <f t="shared" si="75"/>
        <v>0</v>
      </c>
      <c r="J191" s="33">
        <f t="shared" si="76"/>
        <v>0</v>
      </c>
    </row>
    <row r="192" spans="1:10" s="140" customFormat="1">
      <c r="A192" s="254">
        <f>IF(D192="","",MAX($A$8:A191)+1)</f>
        <v>253</v>
      </c>
      <c r="B192" s="26" t="s">
        <v>489</v>
      </c>
      <c r="C192" s="27" t="s">
        <v>41</v>
      </c>
      <c r="D192" s="46">
        <f t="shared" si="73"/>
        <v>126</v>
      </c>
      <c r="E192" s="46">
        <f>84*1.5</f>
        <v>126</v>
      </c>
      <c r="F192" s="98">
        <v>0</v>
      </c>
      <c r="G192" s="72">
        <v>0</v>
      </c>
      <c r="H192" s="31">
        <f t="shared" si="74"/>
        <v>0</v>
      </c>
      <c r="I192" s="32">
        <f t="shared" si="75"/>
        <v>0</v>
      </c>
      <c r="J192" s="33">
        <f t="shared" si="76"/>
        <v>0</v>
      </c>
    </row>
    <row r="193" spans="1:10" s="140" customFormat="1" ht="60">
      <c r="A193" s="254">
        <f>IF(D193="","",MAX($A$8:A192)+1)</f>
        <v>254</v>
      </c>
      <c r="B193" s="26" t="s">
        <v>110</v>
      </c>
      <c r="C193" s="27" t="s">
        <v>38</v>
      </c>
      <c r="D193" s="46">
        <f t="shared" si="73"/>
        <v>383.04</v>
      </c>
      <c r="E193" s="46">
        <f>255.36*1.5</f>
        <v>383.04</v>
      </c>
      <c r="F193" s="98">
        <v>0</v>
      </c>
      <c r="G193" s="72">
        <v>0</v>
      </c>
      <c r="H193" s="31">
        <f t="shared" si="74"/>
        <v>0</v>
      </c>
      <c r="I193" s="32">
        <f t="shared" si="75"/>
        <v>0</v>
      </c>
      <c r="J193" s="33">
        <f t="shared" si="76"/>
        <v>0</v>
      </c>
    </row>
    <row r="194" spans="1:10" s="140" customFormat="1" ht="123.75" customHeight="1">
      <c r="A194" s="254">
        <f>IF(D194="","",MAX($A$8:A193)+1)</f>
        <v>255</v>
      </c>
      <c r="B194" s="26" t="s">
        <v>511</v>
      </c>
      <c r="C194" s="27" t="s">
        <v>41</v>
      </c>
      <c r="D194" s="46">
        <f t="shared" si="73"/>
        <v>270.04319999999996</v>
      </c>
      <c r="E194" s="46">
        <f>180.0288*1.5</f>
        <v>270.04319999999996</v>
      </c>
      <c r="F194" s="98">
        <v>0</v>
      </c>
      <c r="G194" s="72">
        <v>0</v>
      </c>
      <c r="H194" s="31">
        <f t="shared" si="74"/>
        <v>0</v>
      </c>
      <c r="I194" s="32">
        <f t="shared" si="75"/>
        <v>0</v>
      </c>
      <c r="J194" s="33">
        <f t="shared" si="76"/>
        <v>0</v>
      </c>
    </row>
    <row r="195" spans="1:10" s="140" customFormat="1" ht="30">
      <c r="A195" s="254">
        <f>IF(D195="","",MAX($A$8:A194)+1)</f>
        <v>256</v>
      </c>
      <c r="B195" s="265" t="s">
        <v>494</v>
      </c>
      <c r="C195" s="27" t="s">
        <v>20</v>
      </c>
      <c r="D195" s="46">
        <f t="shared" ref="D195" si="77">SUM(E195:F195)</f>
        <v>5670</v>
      </c>
      <c r="E195" s="46">
        <f>3780*1.5</f>
        <v>5670</v>
      </c>
      <c r="F195" s="98">
        <v>0</v>
      </c>
      <c r="G195" s="72">
        <v>0</v>
      </c>
      <c r="H195" s="31">
        <f t="shared" si="74"/>
        <v>0</v>
      </c>
      <c r="I195" s="32">
        <f t="shared" si="75"/>
        <v>0</v>
      </c>
      <c r="J195" s="33">
        <f t="shared" si="76"/>
        <v>0</v>
      </c>
    </row>
    <row r="196" spans="1:10" s="140" customFormat="1" ht="30">
      <c r="A196" s="254">
        <f>IF(D196="","",MAX($A$8:A195)+1)</f>
        <v>257</v>
      </c>
      <c r="B196" s="26" t="s">
        <v>250</v>
      </c>
      <c r="C196" s="27" t="s">
        <v>20</v>
      </c>
      <c r="D196" s="46">
        <f t="shared" si="73"/>
        <v>840</v>
      </c>
      <c r="E196" s="46">
        <v>840</v>
      </c>
      <c r="F196" s="98">
        <v>0</v>
      </c>
      <c r="G196" s="72">
        <v>0</v>
      </c>
      <c r="H196" s="31">
        <f t="shared" si="74"/>
        <v>0</v>
      </c>
      <c r="I196" s="32">
        <f t="shared" si="75"/>
        <v>0</v>
      </c>
      <c r="J196" s="33">
        <f t="shared" si="76"/>
        <v>0</v>
      </c>
    </row>
    <row r="197" spans="1:10" s="140" customFormat="1" ht="30">
      <c r="A197" s="254">
        <f>IF(D197="","",MAX($A$8:A196)+1)</f>
        <v>258</v>
      </c>
      <c r="B197" s="26" t="s">
        <v>251</v>
      </c>
      <c r="C197" s="27" t="s">
        <v>20</v>
      </c>
      <c r="D197" s="46">
        <f t="shared" si="73"/>
        <v>840</v>
      </c>
      <c r="E197" s="46">
        <v>840</v>
      </c>
      <c r="F197" s="98">
        <v>0</v>
      </c>
      <c r="G197" s="72">
        <v>0</v>
      </c>
      <c r="H197" s="31">
        <f t="shared" si="74"/>
        <v>0</v>
      </c>
      <c r="I197" s="32">
        <f t="shared" si="75"/>
        <v>0</v>
      </c>
      <c r="J197" s="33">
        <f t="shared" si="76"/>
        <v>0</v>
      </c>
    </row>
    <row r="198" spans="1:10" s="140" customFormat="1">
      <c r="A198" s="254">
        <f>IF(D198="","",MAX($A$8:A197)+1)</f>
        <v>259</v>
      </c>
      <c r="B198" s="26" t="s">
        <v>252</v>
      </c>
      <c r="C198" s="27" t="s">
        <v>20</v>
      </c>
      <c r="D198" s="46">
        <f t="shared" si="73"/>
        <v>420</v>
      </c>
      <c r="E198" s="46">
        <v>420</v>
      </c>
      <c r="F198" s="98">
        <v>0</v>
      </c>
      <c r="G198" s="72">
        <v>0</v>
      </c>
      <c r="H198" s="31">
        <f t="shared" si="74"/>
        <v>0</v>
      </c>
      <c r="I198" s="32">
        <f t="shared" si="75"/>
        <v>0</v>
      </c>
      <c r="J198" s="33">
        <f t="shared" si="76"/>
        <v>0</v>
      </c>
    </row>
    <row r="199" spans="1:10" s="140" customFormat="1" ht="45">
      <c r="A199" s="254">
        <f>IF(D199="","",MAX($A$8:A198)+1)</f>
        <v>260</v>
      </c>
      <c r="B199" s="26" t="s">
        <v>256</v>
      </c>
      <c r="C199" s="27" t="s">
        <v>2</v>
      </c>
      <c r="D199" s="46">
        <f t="shared" si="73"/>
        <v>7</v>
      </c>
      <c r="E199" s="46">
        <v>7</v>
      </c>
      <c r="F199" s="98">
        <v>0</v>
      </c>
      <c r="G199" s="72">
        <v>0</v>
      </c>
      <c r="H199" s="31">
        <f t="shared" si="74"/>
        <v>0</v>
      </c>
      <c r="I199" s="32">
        <f t="shared" si="75"/>
        <v>0</v>
      </c>
      <c r="J199" s="33">
        <f t="shared" si="76"/>
        <v>0</v>
      </c>
    </row>
    <row r="200" spans="1:10" s="140" customFormat="1">
      <c r="A200" s="254" t="str">
        <f>IF(D200="","",MAX($A$8:A199)+1)</f>
        <v/>
      </c>
      <c r="B200" s="26"/>
      <c r="C200" s="27"/>
      <c r="D200" s="46"/>
      <c r="E200" s="46"/>
      <c r="F200" s="46"/>
      <c r="G200" s="44"/>
      <c r="H200" s="31"/>
      <c r="I200" s="32"/>
      <c r="J200" s="33"/>
    </row>
    <row r="201" spans="1:10" s="140" customFormat="1" ht="107.25">
      <c r="A201" s="254" t="str">
        <f>IF(D201="","",MAX($A$8:A200)+1)</f>
        <v/>
      </c>
      <c r="B201" s="26" t="s">
        <v>2344</v>
      </c>
      <c r="C201" s="27"/>
      <c r="D201" s="46"/>
      <c r="E201" s="46"/>
      <c r="F201" s="46"/>
      <c r="G201" s="44"/>
      <c r="H201" s="31"/>
      <c r="I201" s="32"/>
      <c r="J201" s="33"/>
    </row>
    <row r="202" spans="1:10" s="140" customFormat="1" ht="45">
      <c r="A202" s="254">
        <f>IF(D202="","",MAX($A$8:A201)+1)</f>
        <v>261</v>
      </c>
      <c r="B202" s="26" t="s">
        <v>257</v>
      </c>
      <c r="C202" s="27" t="s">
        <v>33</v>
      </c>
      <c r="D202" s="46">
        <f t="shared" ref="D202:D214" si="78">SUM(E202:F202)</f>
        <v>403.2</v>
      </c>
      <c r="E202" s="46">
        <v>403.2</v>
      </c>
      <c r="F202" s="98">
        <v>0</v>
      </c>
      <c r="G202" s="72">
        <v>0</v>
      </c>
      <c r="H202" s="31">
        <f t="shared" ref="H202:H214" si="79">IF(ISNUMBER(G202),IF(G202&gt;0,ROUND(G202,2),0),0)</f>
        <v>0</v>
      </c>
      <c r="I202" s="32">
        <f t="shared" ref="I202:I214" si="80">ROUND(E202*H202,2)</f>
        <v>0</v>
      </c>
      <c r="J202" s="33">
        <f t="shared" ref="J202:J214" si="81">ROUND(F202*H202,2)</f>
        <v>0</v>
      </c>
    </row>
    <row r="203" spans="1:10" s="140" customFormat="1" ht="30">
      <c r="A203" s="254">
        <f>IF(D203="","",MAX($A$8:A202)+1)</f>
        <v>262</v>
      </c>
      <c r="B203" s="26" t="s">
        <v>249</v>
      </c>
      <c r="C203" s="27" t="s">
        <v>33</v>
      </c>
      <c r="D203" s="46">
        <f t="shared" si="78"/>
        <v>100.8</v>
      </c>
      <c r="E203" s="46">
        <v>100.8</v>
      </c>
      <c r="F203" s="98">
        <v>0</v>
      </c>
      <c r="G203" s="72">
        <v>0</v>
      </c>
      <c r="H203" s="31">
        <f t="shared" si="79"/>
        <v>0</v>
      </c>
      <c r="I203" s="32">
        <f t="shared" si="80"/>
        <v>0</v>
      </c>
      <c r="J203" s="33">
        <f t="shared" si="81"/>
        <v>0</v>
      </c>
    </row>
    <row r="204" spans="1:10" s="140" customFormat="1">
      <c r="A204" s="254">
        <f>IF(D204="","",MAX($A$8:A203)+1)</f>
        <v>263</v>
      </c>
      <c r="B204" s="26" t="s">
        <v>399</v>
      </c>
      <c r="C204" s="27" t="s">
        <v>33</v>
      </c>
      <c r="D204" s="46">
        <f t="shared" si="78"/>
        <v>33.6</v>
      </c>
      <c r="E204" s="46">
        <v>33.6</v>
      </c>
      <c r="F204" s="98">
        <v>0</v>
      </c>
      <c r="G204" s="72">
        <v>0</v>
      </c>
      <c r="H204" s="31">
        <f t="shared" si="79"/>
        <v>0</v>
      </c>
      <c r="I204" s="32">
        <f t="shared" si="80"/>
        <v>0</v>
      </c>
      <c r="J204" s="33">
        <f t="shared" si="81"/>
        <v>0</v>
      </c>
    </row>
    <row r="205" spans="1:10" s="140" customFormat="1">
      <c r="A205" s="254">
        <f>IF(D205="","",MAX($A$8:A204)+1)</f>
        <v>264</v>
      </c>
      <c r="B205" s="26" t="s">
        <v>109</v>
      </c>
      <c r="C205" s="27" t="s">
        <v>33</v>
      </c>
      <c r="D205" s="46">
        <f t="shared" si="78"/>
        <v>134.4</v>
      </c>
      <c r="E205" s="46">
        <v>134.4</v>
      </c>
      <c r="F205" s="98">
        <v>0</v>
      </c>
      <c r="G205" s="72">
        <v>0</v>
      </c>
      <c r="H205" s="31">
        <f t="shared" si="79"/>
        <v>0</v>
      </c>
      <c r="I205" s="32">
        <f t="shared" si="80"/>
        <v>0</v>
      </c>
      <c r="J205" s="33">
        <f t="shared" si="81"/>
        <v>0</v>
      </c>
    </row>
    <row r="206" spans="1:10" s="140" customFormat="1" ht="45">
      <c r="A206" s="254">
        <f>IF(D206="","",MAX($A$8:A205)+1)</f>
        <v>265</v>
      </c>
      <c r="B206" s="26" t="s">
        <v>496</v>
      </c>
      <c r="C206" s="27" t="s">
        <v>2</v>
      </c>
      <c r="D206" s="46">
        <f t="shared" si="78"/>
        <v>67</v>
      </c>
      <c r="E206" s="46">
        <v>67</v>
      </c>
      <c r="F206" s="98">
        <v>0</v>
      </c>
      <c r="G206" s="72">
        <v>0</v>
      </c>
      <c r="H206" s="31">
        <f t="shared" si="79"/>
        <v>0</v>
      </c>
      <c r="I206" s="32">
        <f t="shared" si="80"/>
        <v>0</v>
      </c>
      <c r="J206" s="33">
        <f t="shared" si="81"/>
        <v>0</v>
      </c>
    </row>
    <row r="207" spans="1:10" s="140" customFormat="1">
      <c r="A207" s="254">
        <f>IF(D207="","",MAX($A$8:A206)+1)</f>
        <v>266</v>
      </c>
      <c r="B207" s="26" t="s">
        <v>489</v>
      </c>
      <c r="C207" s="27" t="s">
        <v>41</v>
      </c>
      <c r="D207" s="46">
        <f t="shared" si="78"/>
        <v>24</v>
      </c>
      <c r="E207" s="46">
        <f>12*2</f>
        <v>24</v>
      </c>
      <c r="F207" s="98">
        <v>0</v>
      </c>
      <c r="G207" s="72">
        <v>0</v>
      </c>
      <c r="H207" s="31">
        <f t="shared" si="79"/>
        <v>0</v>
      </c>
      <c r="I207" s="32">
        <f t="shared" si="80"/>
        <v>0</v>
      </c>
      <c r="J207" s="33">
        <f t="shared" si="81"/>
        <v>0</v>
      </c>
    </row>
    <row r="208" spans="1:10" s="140" customFormat="1" ht="60">
      <c r="A208" s="254">
        <f>IF(D208="","",MAX($A$8:A207)+1)</f>
        <v>267</v>
      </c>
      <c r="B208" s="26" t="s">
        <v>110</v>
      </c>
      <c r="C208" s="27" t="s">
        <v>38</v>
      </c>
      <c r="D208" s="46">
        <f t="shared" si="78"/>
        <v>72.959999999999994</v>
      </c>
      <c r="E208" s="46">
        <f>36.48*2</f>
        <v>72.959999999999994</v>
      </c>
      <c r="F208" s="98">
        <v>0</v>
      </c>
      <c r="G208" s="72">
        <v>0</v>
      </c>
      <c r="H208" s="31">
        <f t="shared" si="79"/>
        <v>0</v>
      </c>
      <c r="I208" s="32">
        <f t="shared" si="80"/>
        <v>0</v>
      </c>
      <c r="J208" s="33">
        <f t="shared" si="81"/>
        <v>0</v>
      </c>
    </row>
    <row r="209" spans="1:10" s="140" customFormat="1" ht="120.75" customHeight="1">
      <c r="A209" s="254">
        <f>IF(D209="","",MAX($A$8:A208)+1)</f>
        <v>268</v>
      </c>
      <c r="B209" s="26" t="s">
        <v>511</v>
      </c>
      <c r="C209" s="27" t="s">
        <v>41</v>
      </c>
      <c r="D209" s="46">
        <f t="shared" si="78"/>
        <v>51.436799999999998</v>
      </c>
      <c r="E209" s="46">
        <f>25.7184*2</f>
        <v>51.436799999999998</v>
      </c>
      <c r="F209" s="98">
        <v>0</v>
      </c>
      <c r="G209" s="72">
        <v>0</v>
      </c>
      <c r="H209" s="31">
        <f t="shared" si="79"/>
        <v>0</v>
      </c>
      <c r="I209" s="32">
        <f t="shared" si="80"/>
        <v>0</v>
      </c>
      <c r="J209" s="33">
        <f t="shared" si="81"/>
        <v>0</v>
      </c>
    </row>
    <row r="210" spans="1:10" s="140" customFormat="1" ht="30">
      <c r="A210" s="254">
        <f>IF(D210="","",MAX($A$8:A209)+1)</f>
        <v>269</v>
      </c>
      <c r="B210" s="26" t="s">
        <v>494</v>
      </c>
      <c r="C210" s="27" t="s">
        <v>20</v>
      </c>
      <c r="D210" s="46">
        <f t="shared" ref="D210" si="82">SUM(E210:F210)</f>
        <v>1080</v>
      </c>
      <c r="E210" s="46">
        <f>540*2</f>
        <v>1080</v>
      </c>
      <c r="F210" s="98">
        <v>0</v>
      </c>
      <c r="G210" s="72">
        <v>0</v>
      </c>
      <c r="H210" s="31">
        <f t="shared" si="79"/>
        <v>0</v>
      </c>
      <c r="I210" s="32">
        <f t="shared" si="80"/>
        <v>0</v>
      </c>
      <c r="J210" s="33">
        <f t="shared" si="81"/>
        <v>0</v>
      </c>
    </row>
    <row r="211" spans="1:10" s="140" customFormat="1" ht="30">
      <c r="A211" s="254">
        <f>IF(D211="","",MAX($A$8:A210)+1)</f>
        <v>270</v>
      </c>
      <c r="B211" s="26" t="s">
        <v>250</v>
      </c>
      <c r="C211" s="27" t="s">
        <v>20</v>
      </c>
      <c r="D211" s="46">
        <f t="shared" si="78"/>
        <v>168</v>
      </c>
      <c r="E211" s="46">
        <v>168</v>
      </c>
      <c r="F211" s="98">
        <v>0</v>
      </c>
      <c r="G211" s="72">
        <v>0</v>
      </c>
      <c r="H211" s="31">
        <f t="shared" si="79"/>
        <v>0</v>
      </c>
      <c r="I211" s="32">
        <f t="shared" si="80"/>
        <v>0</v>
      </c>
      <c r="J211" s="33">
        <f t="shared" si="81"/>
        <v>0</v>
      </c>
    </row>
    <row r="212" spans="1:10" s="140" customFormat="1" ht="30">
      <c r="A212" s="254">
        <f>IF(D212="","",MAX($A$8:A211)+1)</f>
        <v>271</v>
      </c>
      <c r="B212" s="26" t="s">
        <v>251</v>
      </c>
      <c r="C212" s="27" t="s">
        <v>20</v>
      </c>
      <c r="D212" s="46">
        <f t="shared" si="78"/>
        <v>168</v>
      </c>
      <c r="E212" s="46">
        <v>168</v>
      </c>
      <c r="F212" s="98">
        <v>0</v>
      </c>
      <c r="G212" s="72">
        <v>0</v>
      </c>
      <c r="H212" s="31">
        <f t="shared" si="79"/>
        <v>0</v>
      </c>
      <c r="I212" s="32">
        <f t="shared" si="80"/>
        <v>0</v>
      </c>
      <c r="J212" s="33">
        <f t="shared" si="81"/>
        <v>0</v>
      </c>
    </row>
    <row r="213" spans="1:10" s="140" customFormat="1">
      <c r="A213" s="254">
        <f>IF(D213="","",MAX($A$8:A212)+1)</f>
        <v>272</v>
      </c>
      <c r="B213" s="26" t="s">
        <v>252</v>
      </c>
      <c r="C213" s="27" t="s">
        <v>20</v>
      </c>
      <c r="D213" s="46">
        <f t="shared" si="78"/>
        <v>84</v>
      </c>
      <c r="E213" s="46">
        <v>84</v>
      </c>
      <c r="F213" s="98">
        <v>0</v>
      </c>
      <c r="G213" s="72">
        <v>0</v>
      </c>
      <c r="H213" s="31">
        <f t="shared" si="79"/>
        <v>0</v>
      </c>
      <c r="I213" s="32">
        <f t="shared" si="80"/>
        <v>0</v>
      </c>
      <c r="J213" s="33">
        <f t="shared" si="81"/>
        <v>0</v>
      </c>
    </row>
    <row r="214" spans="1:10" s="140" customFormat="1" ht="45">
      <c r="A214" s="254">
        <f>IF(D214="","",MAX($A$8:A213)+1)</f>
        <v>273</v>
      </c>
      <c r="B214" s="26" t="s">
        <v>256</v>
      </c>
      <c r="C214" s="27" t="s">
        <v>2</v>
      </c>
      <c r="D214" s="46">
        <f t="shared" si="78"/>
        <v>2</v>
      </c>
      <c r="E214" s="46">
        <v>2</v>
      </c>
      <c r="F214" s="98">
        <v>0</v>
      </c>
      <c r="G214" s="72">
        <v>0</v>
      </c>
      <c r="H214" s="31">
        <f t="shared" si="79"/>
        <v>0</v>
      </c>
      <c r="I214" s="32">
        <f t="shared" si="80"/>
        <v>0</v>
      </c>
      <c r="J214" s="33">
        <f t="shared" si="81"/>
        <v>0</v>
      </c>
    </row>
    <row r="215" spans="1:10" s="140" customFormat="1">
      <c r="A215" s="254" t="str">
        <f>IF(D215="","",MAX($A$8:A214)+1)</f>
        <v/>
      </c>
      <c r="B215" s="26"/>
      <c r="C215" s="37"/>
      <c r="D215" s="46"/>
      <c r="E215" s="46"/>
      <c r="F215" s="46"/>
      <c r="G215" s="44"/>
      <c r="H215" s="31"/>
      <c r="I215" s="32"/>
      <c r="J215" s="33"/>
    </row>
    <row r="216" spans="1:10" s="140" customFormat="1" ht="107.25">
      <c r="A216" s="254" t="str">
        <f>IF(D216="","",MAX($A$8:A215)+1)</f>
        <v/>
      </c>
      <c r="B216" s="26" t="s">
        <v>2345</v>
      </c>
      <c r="C216" s="27"/>
      <c r="D216" s="46"/>
      <c r="E216" s="46"/>
      <c r="F216" s="46"/>
      <c r="G216" s="44"/>
      <c r="H216" s="31"/>
      <c r="I216" s="32"/>
      <c r="J216" s="33"/>
    </row>
    <row r="217" spans="1:10" s="140" customFormat="1" ht="45">
      <c r="A217" s="254">
        <f>IF(D217="","",MAX($A$8:A216)+1)</f>
        <v>274</v>
      </c>
      <c r="B217" s="26" t="s">
        <v>257</v>
      </c>
      <c r="C217" s="27" t="s">
        <v>33</v>
      </c>
      <c r="D217" s="46">
        <f t="shared" ref="D217:D228" si="83">SUM(E217:F217)</f>
        <v>216</v>
      </c>
      <c r="E217" s="46">
        <v>216</v>
      </c>
      <c r="F217" s="98">
        <v>0</v>
      </c>
      <c r="G217" s="72">
        <v>0</v>
      </c>
      <c r="H217" s="31">
        <f t="shared" ref="H217:H228" si="84">IF(ISNUMBER(G217),IF(G217&gt;0,ROUND(G217,2),0),0)</f>
        <v>0</v>
      </c>
      <c r="I217" s="32">
        <f t="shared" ref="I217:I228" si="85">ROUND(E217*H217,2)</f>
        <v>0</v>
      </c>
      <c r="J217" s="33">
        <f t="shared" ref="J217:J228" si="86">ROUND(F217*H217,2)</f>
        <v>0</v>
      </c>
    </row>
    <row r="218" spans="1:10" s="140" customFormat="1" ht="30">
      <c r="A218" s="254">
        <f>IF(D218="","",MAX($A$8:A217)+1)</f>
        <v>275</v>
      </c>
      <c r="B218" s="26" t="s">
        <v>249</v>
      </c>
      <c r="C218" s="27" t="s">
        <v>33</v>
      </c>
      <c r="D218" s="46">
        <f t="shared" si="83"/>
        <v>72</v>
      </c>
      <c r="E218" s="46">
        <v>72</v>
      </c>
      <c r="F218" s="98">
        <v>0</v>
      </c>
      <c r="G218" s="72">
        <v>0</v>
      </c>
      <c r="H218" s="31">
        <f t="shared" si="84"/>
        <v>0</v>
      </c>
      <c r="I218" s="32">
        <f t="shared" si="85"/>
        <v>0</v>
      </c>
      <c r="J218" s="33">
        <f t="shared" si="86"/>
        <v>0</v>
      </c>
    </row>
    <row r="219" spans="1:10" s="140" customFormat="1">
      <c r="A219" s="254">
        <f>IF(D219="","",MAX($A$8:A218)+1)</f>
        <v>276</v>
      </c>
      <c r="B219" s="26" t="s">
        <v>399</v>
      </c>
      <c r="C219" s="27" t="s">
        <v>33</v>
      </c>
      <c r="D219" s="46">
        <f t="shared" si="83"/>
        <v>24</v>
      </c>
      <c r="E219" s="46">
        <v>24</v>
      </c>
      <c r="F219" s="98">
        <v>0</v>
      </c>
      <c r="G219" s="72">
        <v>0</v>
      </c>
      <c r="H219" s="31">
        <f t="shared" si="84"/>
        <v>0</v>
      </c>
      <c r="I219" s="32">
        <f t="shared" si="85"/>
        <v>0</v>
      </c>
      <c r="J219" s="33">
        <f t="shared" si="86"/>
        <v>0</v>
      </c>
    </row>
    <row r="220" spans="1:10" s="140" customFormat="1">
      <c r="A220" s="254">
        <f>IF(D220="","",MAX($A$8:A219)+1)</f>
        <v>277</v>
      </c>
      <c r="B220" s="26" t="s">
        <v>109</v>
      </c>
      <c r="C220" s="27" t="s">
        <v>33</v>
      </c>
      <c r="D220" s="46">
        <f t="shared" si="83"/>
        <v>96</v>
      </c>
      <c r="E220" s="46">
        <v>96</v>
      </c>
      <c r="F220" s="98">
        <v>0</v>
      </c>
      <c r="G220" s="72">
        <v>0</v>
      </c>
      <c r="H220" s="31">
        <f t="shared" si="84"/>
        <v>0</v>
      </c>
      <c r="I220" s="32">
        <f t="shared" si="85"/>
        <v>0</v>
      </c>
      <c r="J220" s="33">
        <f t="shared" si="86"/>
        <v>0</v>
      </c>
    </row>
    <row r="221" spans="1:10" s="140" customFormat="1">
      <c r="A221" s="254">
        <f>IF(D221="","",MAX($A$8:A220)+1)</f>
        <v>278</v>
      </c>
      <c r="B221" s="26" t="s">
        <v>489</v>
      </c>
      <c r="C221" s="27" t="s">
        <v>41</v>
      </c>
      <c r="D221" s="46">
        <f t="shared" si="83"/>
        <v>24</v>
      </c>
      <c r="E221" s="46">
        <f>12*2</f>
        <v>24</v>
      </c>
      <c r="F221" s="98">
        <v>0</v>
      </c>
      <c r="G221" s="72">
        <v>0</v>
      </c>
      <c r="H221" s="31">
        <f t="shared" si="84"/>
        <v>0</v>
      </c>
      <c r="I221" s="32">
        <f t="shared" si="85"/>
        <v>0</v>
      </c>
      <c r="J221" s="33">
        <f t="shared" si="86"/>
        <v>0</v>
      </c>
    </row>
    <row r="222" spans="1:10" s="140" customFormat="1" ht="60">
      <c r="A222" s="254">
        <f>IF(D222="","",MAX($A$8:A221)+1)</f>
        <v>279</v>
      </c>
      <c r="B222" s="26" t="s">
        <v>110</v>
      </c>
      <c r="C222" s="27" t="s">
        <v>38</v>
      </c>
      <c r="D222" s="46">
        <f t="shared" si="83"/>
        <v>72.959999999999994</v>
      </c>
      <c r="E222" s="46">
        <f>36.48*2</f>
        <v>72.959999999999994</v>
      </c>
      <c r="F222" s="98">
        <v>0</v>
      </c>
      <c r="G222" s="72">
        <v>0</v>
      </c>
      <c r="H222" s="31">
        <f t="shared" si="84"/>
        <v>0</v>
      </c>
      <c r="I222" s="32">
        <f t="shared" si="85"/>
        <v>0</v>
      </c>
      <c r="J222" s="33">
        <f t="shared" si="86"/>
        <v>0</v>
      </c>
    </row>
    <row r="223" spans="1:10" s="140" customFormat="1" ht="121.5" customHeight="1">
      <c r="A223" s="254">
        <f>IF(D223="","",MAX($A$8:A222)+1)</f>
        <v>280</v>
      </c>
      <c r="B223" s="26" t="s">
        <v>511</v>
      </c>
      <c r="C223" s="27" t="s">
        <v>41</v>
      </c>
      <c r="D223" s="46">
        <f t="shared" si="83"/>
        <v>51.436799999999998</v>
      </c>
      <c r="E223" s="46">
        <f>25.7184*2</f>
        <v>51.436799999999998</v>
      </c>
      <c r="F223" s="98">
        <v>0</v>
      </c>
      <c r="G223" s="72">
        <v>0</v>
      </c>
      <c r="H223" s="31">
        <f t="shared" si="84"/>
        <v>0</v>
      </c>
      <c r="I223" s="32">
        <f t="shared" si="85"/>
        <v>0</v>
      </c>
      <c r="J223" s="33">
        <f t="shared" si="86"/>
        <v>0</v>
      </c>
    </row>
    <row r="224" spans="1:10" s="140" customFormat="1" ht="34.5" customHeight="1">
      <c r="A224" s="254">
        <f>IF(D224="","",MAX($A$8:A223)+1)</f>
        <v>281</v>
      </c>
      <c r="B224" s="26" t="s">
        <v>494</v>
      </c>
      <c r="C224" s="27" t="s">
        <v>20</v>
      </c>
      <c r="D224" s="46">
        <f t="shared" ref="D224" si="87">SUM(E224:F224)</f>
        <v>1080</v>
      </c>
      <c r="E224" s="46">
        <f>540*2</f>
        <v>1080</v>
      </c>
      <c r="F224" s="98">
        <v>0</v>
      </c>
      <c r="G224" s="72">
        <v>0</v>
      </c>
      <c r="H224" s="31">
        <f t="shared" si="84"/>
        <v>0</v>
      </c>
      <c r="I224" s="32">
        <f t="shared" si="85"/>
        <v>0</v>
      </c>
      <c r="J224" s="33">
        <f t="shared" si="86"/>
        <v>0</v>
      </c>
    </row>
    <row r="225" spans="1:10" s="140" customFormat="1" ht="30">
      <c r="A225" s="254">
        <f>IF(D225="","",MAX($A$8:A224)+1)</f>
        <v>282</v>
      </c>
      <c r="B225" s="26" t="s">
        <v>250</v>
      </c>
      <c r="C225" s="27" t="s">
        <v>20</v>
      </c>
      <c r="D225" s="46">
        <f t="shared" si="83"/>
        <v>120</v>
      </c>
      <c r="E225" s="46">
        <v>120</v>
      </c>
      <c r="F225" s="98">
        <v>0</v>
      </c>
      <c r="G225" s="72">
        <v>0</v>
      </c>
      <c r="H225" s="31">
        <f t="shared" si="84"/>
        <v>0</v>
      </c>
      <c r="I225" s="32">
        <f t="shared" si="85"/>
        <v>0</v>
      </c>
      <c r="J225" s="33">
        <f t="shared" si="86"/>
        <v>0</v>
      </c>
    </row>
    <row r="226" spans="1:10" s="140" customFormat="1" ht="30">
      <c r="A226" s="254">
        <f>IF(D226="","",MAX($A$8:A225)+1)</f>
        <v>283</v>
      </c>
      <c r="B226" s="26" t="s">
        <v>251</v>
      </c>
      <c r="C226" s="27" t="s">
        <v>20</v>
      </c>
      <c r="D226" s="46">
        <f t="shared" si="83"/>
        <v>120</v>
      </c>
      <c r="E226" s="46">
        <v>120</v>
      </c>
      <c r="F226" s="98">
        <v>0</v>
      </c>
      <c r="G226" s="72">
        <v>0</v>
      </c>
      <c r="H226" s="31">
        <f t="shared" si="84"/>
        <v>0</v>
      </c>
      <c r="I226" s="32">
        <f t="shared" si="85"/>
        <v>0</v>
      </c>
      <c r="J226" s="33">
        <f t="shared" si="86"/>
        <v>0</v>
      </c>
    </row>
    <row r="227" spans="1:10" s="140" customFormat="1">
      <c r="A227" s="254">
        <f>IF(D227="","",MAX($A$8:A226)+1)</f>
        <v>284</v>
      </c>
      <c r="B227" s="26" t="s">
        <v>252</v>
      </c>
      <c r="C227" s="27" t="s">
        <v>20</v>
      </c>
      <c r="D227" s="46">
        <f t="shared" si="83"/>
        <v>60</v>
      </c>
      <c r="E227" s="46">
        <v>60</v>
      </c>
      <c r="F227" s="98">
        <v>0</v>
      </c>
      <c r="G227" s="72">
        <v>0</v>
      </c>
      <c r="H227" s="31">
        <f t="shared" si="84"/>
        <v>0</v>
      </c>
      <c r="I227" s="32">
        <f t="shared" si="85"/>
        <v>0</v>
      </c>
      <c r="J227" s="33">
        <f t="shared" si="86"/>
        <v>0</v>
      </c>
    </row>
    <row r="228" spans="1:10" s="140" customFormat="1" ht="45">
      <c r="A228" s="254">
        <f>IF(D228="","",MAX($A$8:A227)+1)</f>
        <v>285</v>
      </c>
      <c r="B228" s="26" t="s">
        <v>256</v>
      </c>
      <c r="C228" s="27" t="s">
        <v>2</v>
      </c>
      <c r="D228" s="46">
        <f t="shared" si="83"/>
        <v>1</v>
      </c>
      <c r="E228" s="46">
        <v>1</v>
      </c>
      <c r="F228" s="98">
        <v>0</v>
      </c>
      <c r="G228" s="72">
        <v>0</v>
      </c>
      <c r="H228" s="31">
        <f t="shared" si="84"/>
        <v>0</v>
      </c>
      <c r="I228" s="32">
        <f t="shared" si="85"/>
        <v>0</v>
      </c>
      <c r="J228" s="33">
        <f t="shared" si="86"/>
        <v>0</v>
      </c>
    </row>
    <row r="229" spans="1:10" s="140" customFormat="1">
      <c r="A229" s="254" t="str">
        <f>IF(D229="","",MAX($A$8:A228)+1)</f>
        <v/>
      </c>
      <c r="B229" s="26"/>
      <c r="C229" s="27"/>
      <c r="D229" s="46"/>
      <c r="E229" s="46"/>
      <c r="F229" s="46"/>
      <c r="G229" s="44"/>
      <c r="H229" s="31"/>
      <c r="I229" s="32"/>
      <c r="J229" s="33"/>
    </row>
    <row r="230" spans="1:10" s="140" customFormat="1" ht="107.25">
      <c r="A230" s="254" t="str">
        <f>IF(D230="","",MAX($A$8:A229)+1)</f>
        <v/>
      </c>
      <c r="B230" s="26" t="s">
        <v>2346</v>
      </c>
      <c r="C230" s="27"/>
      <c r="D230" s="46"/>
      <c r="E230" s="46"/>
      <c r="F230" s="46"/>
      <c r="G230" s="44"/>
      <c r="H230" s="31"/>
      <c r="I230" s="32"/>
      <c r="J230" s="33"/>
    </row>
    <row r="231" spans="1:10" s="140" customFormat="1" ht="45">
      <c r="A231" s="254">
        <f>IF(D231="","",MAX($A$8:A230)+1)</f>
        <v>286</v>
      </c>
      <c r="B231" s="26" t="s">
        <v>257</v>
      </c>
      <c r="C231" s="27" t="s">
        <v>33</v>
      </c>
      <c r="D231" s="46">
        <f>SUM(E231:F231)</f>
        <v>336</v>
      </c>
      <c r="E231" s="46">
        <v>0</v>
      </c>
      <c r="F231" s="98">
        <v>336</v>
      </c>
      <c r="G231" s="72">
        <v>0</v>
      </c>
      <c r="H231" s="31">
        <f t="shared" ref="H231:H242" si="88">IF(ISNUMBER(G231),IF(G231&gt;0,ROUND(G231,2),0),0)</f>
        <v>0</v>
      </c>
      <c r="I231" s="32">
        <f t="shared" ref="I231:I242" si="89">ROUND(E231*H231,2)</f>
        <v>0</v>
      </c>
      <c r="J231" s="33">
        <f t="shared" ref="J231:J242" si="90">ROUND(F231*H231,2)</f>
        <v>0</v>
      </c>
    </row>
    <row r="232" spans="1:10" s="140" customFormat="1" ht="30">
      <c r="A232" s="254">
        <f>IF(D232="","",MAX($A$8:A231)+1)</f>
        <v>287</v>
      </c>
      <c r="B232" s="26" t="s">
        <v>249</v>
      </c>
      <c r="C232" s="27" t="s">
        <v>33</v>
      </c>
      <c r="D232" s="46">
        <f t="shared" ref="D232:D242" si="91">SUM(E232:F232)</f>
        <v>48</v>
      </c>
      <c r="E232" s="46">
        <v>0</v>
      </c>
      <c r="F232" s="98">
        <v>48</v>
      </c>
      <c r="G232" s="72">
        <v>0</v>
      </c>
      <c r="H232" s="31">
        <f t="shared" si="88"/>
        <v>0</v>
      </c>
      <c r="I232" s="32">
        <f t="shared" si="89"/>
        <v>0</v>
      </c>
      <c r="J232" s="33">
        <f t="shared" si="90"/>
        <v>0</v>
      </c>
    </row>
    <row r="233" spans="1:10" s="140" customFormat="1">
      <c r="A233" s="254">
        <f>IF(D233="","",MAX($A$8:A232)+1)</f>
        <v>288</v>
      </c>
      <c r="B233" s="26" t="s">
        <v>399</v>
      </c>
      <c r="C233" s="27" t="s">
        <v>33</v>
      </c>
      <c r="D233" s="46">
        <f t="shared" si="91"/>
        <v>24</v>
      </c>
      <c r="E233" s="46">
        <v>0</v>
      </c>
      <c r="F233" s="98">
        <v>24</v>
      </c>
      <c r="G233" s="72">
        <v>0</v>
      </c>
      <c r="H233" s="31">
        <f t="shared" si="88"/>
        <v>0</v>
      </c>
      <c r="I233" s="32">
        <f t="shared" si="89"/>
        <v>0</v>
      </c>
      <c r="J233" s="33">
        <f t="shared" si="90"/>
        <v>0</v>
      </c>
    </row>
    <row r="234" spans="1:10" s="140" customFormat="1">
      <c r="A234" s="254">
        <f>IF(D234="","",MAX($A$8:A233)+1)</f>
        <v>289</v>
      </c>
      <c r="B234" s="26" t="s">
        <v>109</v>
      </c>
      <c r="C234" s="27" t="s">
        <v>33</v>
      </c>
      <c r="D234" s="46">
        <f t="shared" si="91"/>
        <v>96</v>
      </c>
      <c r="E234" s="46">
        <v>0</v>
      </c>
      <c r="F234" s="98">
        <v>96</v>
      </c>
      <c r="G234" s="72">
        <v>0</v>
      </c>
      <c r="H234" s="31">
        <f t="shared" si="88"/>
        <v>0</v>
      </c>
      <c r="I234" s="32">
        <f t="shared" si="89"/>
        <v>0</v>
      </c>
      <c r="J234" s="33">
        <f t="shared" si="90"/>
        <v>0</v>
      </c>
    </row>
    <row r="235" spans="1:10" s="140" customFormat="1">
      <c r="A235" s="254">
        <f>IF(D235="","",MAX($A$8:A234)+1)</f>
        <v>290</v>
      </c>
      <c r="B235" s="26" t="s">
        <v>489</v>
      </c>
      <c r="C235" s="27" t="s">
        <v>41</v>
      </c>
      <c r="D235" s="46">
        <f t="shared" si="91"/>
        <v>9.6</v>
      </c>
      <c r="E235" s="46">
        <v>0</v>
      </c>
      <c r="F235" s="98">
        <v>9.6</v>
      </c>
      <c r="G235" s="72">
        <v>0</v>
      </c>
      <c r="H235" s="31">
        <f t="shared" si="88"/>
        <v>0</v>
      </c>
      <c r="I235" s="32">
        <f t="shared" si="89"/>
        <v>0</v>
      </c>
      <c r="J235" s="33">
        <f t="shared" si="90"/>
        <v>0</v>
      </c>
    </row>
    <row r="236" spans="1:10" s="140" customFormat="1" ht="60">
      <c r="A236" s="254">
        <f>IF(D236="","",MAX($A$8:A235)+1)</f>
        <v>291</v>
      </c>
      <c r="B236" s="26" t="s">
        <v>110</v>
      </c>
      <c r="C236" s="27" t="s">
        <v>38</v>
      </c>
      <c r="D236" s="46">
        <f t="shared" si="91"/>
        <v>72.959999999999994</v>
      </c>
      <c r="E236" s="46">
        <v>0</v>
      </c>
      <c r="F236" s="98">
        <f>36.48*2</f>
        <v>72.959999999999994</v>
      </c>
      <c r="G236" s="72">
        <v>0</v>
      </c>
      <c r="H236" s="31">
        <f t="shared" si="88"/>
        <v>0</v>
      </c>
      <c r="I236" s="32">
        <f t="shared" si="89"/>
        <v>0</v>
      </c>
      <c r="J236" s="33">
        <f t="shared" si="90"/>
        <v>0</v>
      </c>
    </row>
    <row r="237" spans="1:10" s="140" customFormat="1" ht="123" customHeight="1">
      <c r="A237" s="254">
        <f>IF(D237="","",MAX($A$8:A236)+1)</f>
        <v>292</v>
      </c>
      <c r="B237" s="26" t="s">
        <v>511</v>
      </c>
      <c r="C237" s="27" t="s">
        <v>41</v>
      </c>
      <c r="D237" s="46">
        <f t="shared" si="91"/>
        <v>69.311999999999998</v>
      </c>
      <c r="E237" s="46">
        <v>0</v>
      </c>
      <c r="F237" s="98">
        <f>34.656*2</f>
        <v>69.311999999999998</v>
      </c>
      <c r="G237" s="72">
        <v>0</v>
      </c>
      <c r="H237" s="31">
        <f t="shared" si="88"/>
        <v>0</v>
      </c>
      <c r="I237" s="32">
        <f t="shared" si="89"/>
        <v>0</v>
      </c>
      <c r="J237" s="33">
        <f t="shared" si="90"/>
        <v>0</v>
      </c>
    </row>
    <row r="238" spans="1:10" s="140" customFormat="1" ht="30">
      <c r="A238" s="254">
        <f>IF(D238="","",MAX($A$8:A237)+1)</f>
        <v>293</v>
      </c>
      <c r="B238" s="265" t="s">
        <v>494</v>
      </c>
      <c r="C238" s="27" t="s">
        <v>20</v>
      </c>
      <c r="D238" s="46">
        <f t="shared" ref="D238" si="92">SUM(E238:F238)</f>
        <v>1262.4000000000001</v>
      </c>
      <c r="E238" s="46">
        <v>0</v>
      </c>
      <c r="F238" s="98">
        <f>631.2*2</f>
        <v>1262.4000000000001</v>
      </c>
      <c r="G238" s="72">
        <v>0</v>
      </c>
      <c r="H238" s="31">
        <f t="shared" si="88"/>
        <v>0</v>
      </c>
      <c r="I238" s="32">
        <f t="shared" si="89"/>
        <v>0</v>
      </c>
      <c r="J238" s="33">
        <f t="shared" si="90"/>
        <v>0</v>
      </c>
    </row>
    <row r="239" spans="1:10" s="140" customFormat="1" ht="30">
      <c r="A239" s="254">
        <f>IF(D239="","",MAX($A$8:A238)+1)</f>
        <v>294</v>
      </c>
      <c r="B239" s="26" t="s">
        <v>250</v>
      </c>
      <c r="C239" s="27" t="s">
        <v>20</v>
      </c>
      <c r="D239" s="46">
        <f t="shared" si="91"/>
        <v>120</v>
      </c>
      <c r="E239" s="46">
        <v>0</v>
      </c>
      <c r="F239" s="98">
        <v>120</v>
      </c>
      <c r="G239" s="72">
        <v>0</v>
      </c>
      <c r="H239" s="31">
        <f t="shared" si="88"/>
        <v>0</v>
      </c>
      <c r="I239" s="32">
        <f t="shared" si="89"/>
        <v>0</v>
      </c>
      <c r="J239" s="33">
        <f t="shared" si="90"/>
        <v>0</v>
      </c>
    </row>
    <row r="240" spans="1:10" s="140" customFormat="1" ht="30">
      <c r="A240" s="254">
        <f>IF(D240="","",MAX($A$8:A239)+1)</f>
        <v>295</v>
      </c>
      <c r="B240" s="26" t="s">
        <v>251</v>
      </c>
      <c r="C240" s="27" t="s">
        <v>20</v>
      </c>
      <c r="D240" s="46">
        <f t="shared" si="91"/>
        <v>120</v>
      </c>
      <c r="E240" s="46">
        <v>0</v>
      </c>
      <c r="F240" s="98">
        <v>120</v>
      </c>
      <c r="G240" s="72">
        <v>0</v>
      </c>
      <c r="H240" s="31">
        <f t="shared" si="88"/>
        <v>0</v>
      </c>
      <c r="I240" s="32">
        <f t="shared" si="89"/>
        <v>0</v>
      </c>
      <c r="J240" s="33">
        <f t="shared" si="90"/>
        <v>0</v>
      </c>
    </row>
    <row r="241" spans="1:10" s="140" customFormat="1">
      <c r="A241" s="254">
        <f>IF(D241="","",MAX($A$8:A240)+1)</f>
        <v>296</v>
      </c>
      <c r="B241" s="26" t="s">
        <v>252</v>
      </c>
      <c r="C241" s="27" t="s">
        <v>20</v>
      </c>
      <c r="D241" s="46">
        <f t="shared" si="91"/>
        <v>60</v>
      </c>
      <c r="E241" s="46">
        <v>0</v>
      </c>
      <c r="F241" s="98">
        <v>60</v>
      </c>
      <c r="G241" s="72">
        <v>0</v>
      </c>
      <c r="H241" s="31">
        <f t="shared" si="88"/>
        <v>0</v>
      </c>
      <c r="I241" s="32">
        <f t="shared" si="89"/>
        <v>0</v>
      </c>
      <c r="J241" s="33">
        <f t="shared" si="90"/>
        <v>0</v>
      </c>
    </row>
    <row r="242" spans="1:10" s="140" customFormat="1" ht="45">
      <c r="A242" s="254">
        <f>IF(D242="","",MAX($A$8:A241)+1)</f>
        <v>297</v>
      </c>
      <c r="B242" s="26" t="s">
        <v>256</v>
      </c>
      <c r="C242" s="27" t="s">
        <v>2</v>
      </c>
      <c r="D242" s="46">
        <f t="shared" si="91"/>
        <v>1</v>
      </c>
      <c r="E242" s="46">
        <v>0</v>
      </c>
      <c r="F242" s="98">
        <v>1</v>
      </c>
      <c r="G242" s="72">
        <v>0</v>
      </c>
      <c r="H242" s="31">
        <f t="shared" si="88"/>
        <v>0</v>
      </c>
      <c r="I242" s="32">
        <f t="shared" si="89"/>
        <v>0</v>
      </c>
      <c r="J242" s="33">
        <f t="shared" si="90"/>
        <v>0</v>
      </c>
    </row>
    <row r="243" spans="1:10" s="140" customFormat="1">
      <c r="A243" s="254" t="str">
        <f>IF(D243="","",MAX($A$8:A242)+1)</f>
        <v/>
      </c>
      <c r="B243" s="26"/>
      <c r="C243" s="27"/>
      <c r="D243" s="46"/>
      <c r="E243" s="46"/>
      <c r="F243" s="46"/>
      <c r="G243" s="44"/>
      <c r="H243" s="31"/>
      <c r="I243" s="32"/>
      <c r="J243" s="33"/>
    </row>
    <row r="244" spans="1:10" s="140" customFormat="1" ht="107.25">
      <c r="A244" s="254" t="str">
        <f>IF(D244="","",MAX($A$8:A243)+1)</f>
        <v/>
      </c>
      <c r="B244" s="26" t="s">
        <v>2347</v>
      </c>
      <c r="C244" s="27"/>
      <c r="D244" s="46"/>
      <c r="E244" s="46"/>
      <c r="F244" s="46"/>
      <c r="G244" s="44"/>
      <c r="H244" s="31"/>
      <c r="I244" s="32"/>
      <c r="J244" s="33"/>
    </row>
    <row r="245" spans="1:10" s="140" customFormat="1" ht="45">
      <c r="A245" s="254">
        <f>IF(D245="","",MAX($A$8:A244)+1)</f>
        <v>298</v>
      </c>
      <c r="B245" s="26" t="s">
        <v>257</v>
      </c>
      <c r="C245" s="27" t="s">
        <v>33</v>
      </c>
      <c r="D245" s="46">
        <f>SUM(E245:F245)</f>
        <v>230.39999999999998</v>
      </c>
      <c r="E245" s="46">
        <v>0</v>
      </c>
      <c r="F245" s="98">
        <v>230.39999999999998</v>
      </c>
      <c r="G245" s="72">
        <v>0</v>
      </c>
      <c r="H245" s="31">
        <f t="shared" ref="H245:H256" si="93">IF(ISNUMBER(G245),IF(G245&gt;0,ROUND(G245,2),0),0)</f>
        <v>0</v>
      </c>
      <c r="I245" s="32">
        <f t="shared" ref="I245:I256" si="94">ROUND(E245*H245,2)</f>
        <v>0</v>
      </c>
      <c r="J245" s="33">
        <f t="shared" ref="J245:J256" si="95">ROUND(F245*H245,2)</f>
        <v>0</v>
      </c>
    </row>
    <row r="246" spans="1:10" s="140" customFormat="1" ht="30">
      <c r="A246" s="254">
        <f>IF(D246="","",MAX($A$8:A245)+1)</f>
        <v>299</v>
      </c>
      <c r="B246" s="26" t="s">
        <v>249</v>
      </c>
      <c r="C246" s="27" t="s">
        <v>33</v>
      </c>
      <c r="D246" s="46">
        <f t="shared" ref="D246:D256" si="96">SUM(E246:F246)</f>
        <v>38.4</v>
      </c>
      <c r="E246" s="46">
        <v>0</v>
      </c>
      <c r="F246" s="98">
        <v>38.4</v>
      </c>
      <c r="G246" s="72">
        <v>0</v>
      </c>
      <c r="H246" s="31">
        <f t="shared" si="93"/>
        <v>0</v>
      </c>
      <c r="I246" s="32">
        <f t="shared" si="94"/>
        <v>0</v>
      </c>
      <c r="J246" s="33">
        <f t="shared" si="95"/>
        <v>0</v>
      </c>
    </row>
    <row r="247" spans="1:10" s="140" customFormat="1">
      <c r="A247" s="254">
        <f>IF(D247="","",MAX($A$8:A246)+1)</f>
        <v>300</v>
      </c>
      <c r="B247" s="26" t="s">
        <v>399</v>
      </c>
      <c r="C247" s="27" t="s">
        <v>33</v>
      </c>
      <c r="D247" s="46">
        <f t="shared" si="96"/>
        <v>19.2</v>
      </c>
      <c r="E247" s="46">
        <v>0</v>
      </c>
      <c r="F247" s="98">
        <v>19.2</v>
      </c>
      <c r="G247" s="72">
        <v>0</v>
      </c>
      <c r="H247" s="31">
        <f t="shared" si="93"/>
        <v>0</v>
      </c>
      <c r="I247" s="32">
        <f t="shared" si="94"/>
        <v>0</v>
      </c>
      <c r="J247" s="33">
        <f t="shared" si="95"/>
        <v>0</v>
      </c>
    </row>
    <row r="248" spans="1:10" s="140" customFormat="1">
      <c r="A248" s="254">
        <f>IF(D248="","",MAX($A$8:A247)+1)</f>
        <v>301</v>
      </c>
      <c r="B248" s="26" t="s">
        <v>109</v>
      </c>
      <c r="C248" s="27" t="s">
        <v>33</v>
      </c>
      <c r="D248" s="46">
        <f t="shared" si="96"/>
        <v>76.8</v>
      </c>
      <c r="E248" s="46">
        <v>0</v>
      </c>
      <c r="F248" s="98">
        <v>76.8</v>
      </c>
      <c r="G248" s="72">
        <v>0</v>
      </c>
      <c r="H248" s="31">
        <f t="shared" si="93"/>
        <v>0</v>
      </c>
      <c r="I248" s="32">
        <f t="shared" si="94"/>
        <v>0</v>
      </c>
      <c r="J248" s="33">
        <f t="shared" si="95"/>
        <v>0</v>
      </c>
    </row>
    <row r="249" spans="1:10" s="140" customFormat="1">
      <c r="A249" s="254">
        <f>IF(D249="","",MAX($A$8:A248)+1)</f>
        <v>302</v>
      </c>
      <c r="B249" s="26" t="s">
        <v>489</v>
      </c>
      <c r="C249" s="27" t="s">
        <v>41</v>
      </c>
      <c r="D249" s="46">
        <f t="shared" si="96"/>
        <v>13.5168</v>
      </c>
      <c r="E249" s="46">
        <v>0</v>
      </c>
      <c r="F249" s="98">
        <f>6.7584*2</f>
        <v>13.5168</v>
      </c>
      <c r="G249" s="72">
        <v>0</v>
      </c>
      <c r="H249" s="31">
        <f t="shared" si="93"/>
        <v>0</v>
      </c>
      <c r="I249" s="32">
        <f t="shared" si="94"/>
        <v>0</v>
      </c>
      <c r="J249" s="33">
        <f t="shared" si="95"/>
        <v>0</v>
      </c>
    </row>
    <row r="250" spans="1:10" s="140" customFormat="1" ht="68.25" customHeight="1">
      <c r="A250" s="254">
        <f>IF(D250="","",MAX($A$8:A249)+1)</f>
        <v>303</v>
      </c>
      <c r="B250" s="26" t="s">
        <v>110</v>
      </c>
      <c r="C250" s="27" t="s">
        <v>38</v>
      </c>
      <c r="D250" s="46">
        <f t="shared" si="96"/>
        <v>58.368000000000002</v>
      </c>
      <c r="E250" s="46">
        <v>0</v>
      </c>
      <c r="F250" s="98">
        <f>29.184*2</f>
        <v>58.368000000000002</v>
      </c>
      <c r="G250" s="72">
        <v>0</v>
      </c>
      <c r="H250" s="31">
        <f t="shared" si="93"/>
        <v>0</v>
      </c>
      <c r="I250" s="32">
        <f t="shared" si="94"/>
        <v>0</v>
      </c>
      <c r="J250" s="33">
        <f t="shared" si="95"/>
        <v>0</v>
      </c>
    </row>
    <row r="251" spans="1:10" s="140" customFormat="1" ht="123" customHeight="1">
      <c r="A251" s="254">
        <f>IF(D251="","",MAX($A$8:A250)+1)</f>
        <v>304</v>
      </c>
      <c r="B251" s="26" t="s">
        <v>511</v>
      </c>
      <c r="C251" s="27" t="s">
        <v>41</v>
      </c>
      <c r="D251" s="46">
        <f t="shared" si="96"/>
        <v>48.445439999999998</v>
      </c>
      <c r="E251" s="46">
        <v>0</v>
      </c>
      <c r="F251" s="98">
        <f>24.22272*2</f>
        <v>48.445439999999998</v>
      </c>
      <c r="G251" s="72">
        <v>0</v>
      </c>
      <c r="H251" s="31">
        <f t="shared" si="93"/>
        <v>0</v>
      </c>
      <c r="I251" s="32">
        <f t="shared" si="94"/>
        <v>0</v>
      </c>
      <c r="J251" s="33">
        <f t="shared" si="95"/>
        <v>0</v>
      </c>
    </row>
    <row r="252" spans="1:10" s="140" customFormat="1" ht="30">
      <c r="A252" s="254">
        <f>IF(D252="","",MAX($A$8:A251)+1)</f>
        <v>305</v>
      </c>
      <c r="B252" s="26" t="s">
        <v>494</v>
      </c>
      <c r="C252" s="27" t="s">
        <v>20</v>
      </c>
      <c r="D252" s="46">
        <f>SUM(F252:F252)</f>
        <v>936.96</v>
      </c>
      <c r="E252" s="46">
        <v>0</v>
      </c>
      <c r="F252" s="46">
        <f>468.48*2</f>
        <v>936.96</v>
      </c>
      <c r="G252" s="72">
        <v>0</v>
      </c>
      <c r="H252" s="31">
        <f t="shared" si="93"/>
        <v>0</v>
      </c>
      <c r="I252" s="32">
        <f t="shared" si="94"/>
        <v>0</v>
      </c>
      <c r="J252" s="33">
        <f t="shared" si="95"/>
        <v>0</v>
      </c>
    </row>
    <row r="253" spans="1:10" s="140" customFormat="1" ht="30">
      <c r="A253" s="254">
        <f>IF(D253="","",MAX($A$8:A252)+1)</f>
        <v>306</v>
      </c>
      <c r="B253" s="26" t="s">
        <v>250</v>
      </c>
      <c r="C253" s="27" t="s">
        <v>20</v>
      </c>
      <c r="D253" s="46">
        <f t="shared" si="96"/>
        <v>96</v>
      </c>
      <c r="E253" s="46">
        <v>0</v>
      </c>
      <c r="F253" s="98">
        <v>96</v>
      </c>
      <c r="G253" s="72">
        <v>0</v>
      </c>
      <c r="H253" s="31">
        <f t="shared" si="93"/>
        <v>0</v>
      </c>
      <c r="I253" s="32">
        <f t="shared" si="94"/>
        <v>0</v>
      </c>
      <c r="J253" s="33">
        <f t="shared" si="95"/>
        <v>0</v>
      </c>
    </row>
    <row r="254" spans="1:10" s="140" customFormat="1" ht="30">
      <c r="A254" s="254">
        <f>IF(D254="","",MAX($A$8:A253)+1)</f>
        <v>307</v>
      </c>
      <c r="B254" s="26" t="s">
        <v>251</v>
      </c>
      <c r="C254" s="27" t="s">
        <v>20</v>
      </c>
      <c r="D254" s="46">
        <f t="shared" si="96"/>
        <v>96</v>
      </c>
      <c r="E254" s="46">
        <v>0</v>
      </c>
      <c r="F254" s="98">
        <v>96</v>
      </c>
      <c r="G254" s="72">
        <v>0</v>
      </c>
      <c r="H254" s="31">
        <f t="shared" si="93"/>
        <v>0</v>
      </c>
      <c r="I254" s="32">
        <f t="shared" si="94"/>
        <v>0</v>
      </c>
      <c r="J254" s="33">
        <f t="shared" si="95"/>
        <v>0</v>
      </c>
    </row>
    <row r="255" spans="1:10" s="140" customFormat="1">
      <c r="A255" s="254">
        <f>IF(D255="","",MAX($A$8:A254)+1)</f>
        <v>308</v>
      </c>
      <c r="B255" s="26" t="s">
        <v>252</v>
      </c>
      <c r="C255" s="27" t="s">
        <v>20</v>
      </c>
      <c r="D255" s="46">
        <f t="shared" si="96"/>
        <v>48</v>
      </c>
      <c r="E255" s="46">
        <v>0</v>
      </c>
      <c r="F255" s="98">
        <v>48</v>
      </c>
      <c r="G255" s="72">
        <v>0</v>
      </c>
      <c r="H255" s="31">
        <f t="shared" si="93"/>
        <v>0</v>
      </c>
      <c r="I255" s="32">
        <f t="shared" si="94"/>
        <v>0</v>
      </c>
      <c r="J255" s="33">
        <f t="shared" si="95"/>
        <v>0</v>
      </c>
    </row>
    <row r="256" spans="1:10" s="140" customFormat="1" ht="45">
      <c r="A256" s="254">
        <f>IF(D256="","",MAX($A$8:A255)+1)</f>
        <v>309</v>
      </c>
      <c r="B256" s="26" t="s">
        <v>256</v>
      </c>
      <c r="C256" s="27" t="s">
        <v>2</v>
      </c>
      <c r="D256" s="46">
        <f t="shared" si="96"/>
        <v>1</v>
      </c>
      <c r="E256" s="46">
        <v>0</v>
      </c>
      <c r="F256" s="98">
        <v>1</v>
      </c>
      <c r="G256" s="72">
        <v>0</v>
      </c>
      <c r="H256" s="31">
        <f t="shared" si="93"/>
        <v>0</v>
      </c>
      <c r="I256" s="32">
        <f t="shared" si="94"/>
        <v>0</v>
      </c>
      <c r="J256" s="33">
        <f t="shared" si="95"/>
        <v>0</v>
      </c>
    </row>
    <row r="257" spans="1:18" s="140" customFormat="1">
      <c r="A257" s="254" t="str">
        <f>IF(D257="","",MAX($A$8:A256)+1)</f>
        <v/>
      </c>
      <c r="B257" s="26"/>
      <c r="C257" s="27"/>
      <c r="D257" s="46"/>
      <c r="E257" s="46"/>
      <c r="F257" s="46"/>
      <c r="G257" s="44"/>
      <c r="H257" s="31"/>
      <c r="I257" s="32"/>
      <c r="J257" s="33"/>
    </row>
    <row r="258" spans="1:18" s="140" customFormat="1" ht="91.5">
      <c r="A258" s="254" t="str">
        <f>IF(D258="","",MAX($A$8:A257)+1)</f>
        <v/>
      </c>
      <c r="B258" s="26" t="s">
        <v>2348</v>
      </c>
      <c r="C258" s="27"/>
      <c r="D258" s="46"/>
      <c r="E258" s="46"/>
      <c r="F258" s="46"/>
      <c r="G258" s="44"/>
      <c r="H258" s="31"/>
      <c r="I258" s="32"/>
      <c r="J258" s="33"/>
    </row>
    <row r="259" spans="1:18" s="140" customFormat="1" ht="45">
      <c r="A259" s="254">
        <f>IF(D259="","",MAX($A$8:A258)+1)</f>
        <v>310</v>
      </c>
      <c r="B259" s="26" t="s">
        <v>257</v>
      </c>
      <c r="C259" s="27" t="s">
        <v>33</v>
      </c>
      <c r="D259" s="46">
        <f>SUM(E259:F259)</f>
        <v>24</v>
      </c>
      <c r="E259" s="46">
        <v>24</v>
      </c>
      <c r="F259" s="98">
        <v>0</v>
      </c>
      <c r="G259" s="72">
        <v>0</v>
      </c>
      <c r="H259" s="31">
        <f t="shared" ref="H259:H269" si="97">IF(ISNUMBER(G259),IF(G259&gt;0,ROUND(G259,2),0),0)</f>
        <v>0</v>
      </c>
      <c r="I259" s="32">
        <f t="shared" ref="I259:I269" si="98">ROUND(E259*H259,2)</f>
        <v>0</v>
      </c>
      <c r="J259" s="33">
        <f t="shared" ref="J259:J269" si="99">ROUND(F259*H259,2)</f>
        <v>0</v>
      </c>
    </row>
    <row r="260" spans="1:18" s="140" customFormat="1">
      <c r="A260" s="254">
        <f>IF(D260="","",MAX($A$8:A259)+1)</f>
        <v>311</v>
      </c>
      <c r="B260" s="26" t="s">
        <v>399</v>
      </c>
      <c r="C260" s="27" t="s">
        <v>33</v>
      </c>
      <c r="D260" s="46">
        <f t="shared" ref="D260:D269" si="100">SUM(E260:F260)</f>
        <v>12</v>
      </c>
      <c r="E260" s="46">
        <v>12</v>
      </c>
      <c r="F260" s="98">
        <v>0</v>
      </c>
      <c r="G260" s="72">
        <v>0</v>
      </c>
      <c r="H260" s="31">
        <f t="shared" si="97"/>
        <v>0</v>
      </c>
      <c r="I260" s="32">
        <f t="shared" si="98"/>
        <v>0</v>
      </c>
      <c r="J260" s="33">
        <f t="shared" si="99"/>
        <v>0</v>
      </c>
    </row>
    <row r="261" spans="1:18" s="140" customFormat="1">
      <c r="A261" s="254">
        <f>IF(D261="","",MAX($A$8:A260)+1)</f>
        <v>312</v>
      </c>
      <c r="B261" s="26" t="s">
        <v>109</v>
      </c>
      <c r="C261" s="27" t="s">
        <v>33</v>
      </c>
      <c r="D261" s="46">
        <f t="shared" si="100"/>
        <v>24</v>
      </c>
      <c r="E261" s="46">
        <v>24</v>
      </c>
      <c r="F261" s="98">
        <v>0</v>
      </c>
      <c r="G261" s="72">
        <v>0</v>
      </c>
      <c r="H261" s="31">
        <f t="shared" si="97"/>
        <v>0</v>
      </c>
      <c r="I261" s="32">
        <f t="shared" si="98"/>
        <v>0</v>
      </c>
      <c r="J261" s="33">
        <f t="shared" si="99"/>
        <v>0</v>
      </c>
    </row>
    <row r="262" spans="1:18" s="140" customFormat="1">
      <c r="A262" s="254">
        <f>IF(D262="","",MAX($A$8:A261)+1)</f>
        <v>313</v>
      </c>
      <c r="B262" s="26" t="s">
        <v>489</v>
      </c>
      <c r="C262" s="27" t="s">
        <v>41</v>
      </c>
      <c r="D262" s="46">
        <f t="shared" si="100"/>
        <v>2.6880000000000002</v>
      </c>
      <c r="E262" s="46">
        <f>1.344*2</f>
        <v>2.6880000000000002</v>
      </c>
      <c r="F262" s="98">
        <v>0</v>
      </c>
      <c r="G262" s="72">
        <v>0</v>
      </c>
      <c r="H262" s="31">
        <f t="shared" si="97"/>
        <v>0</v>
      </c>
      <c r="I262" s="32">
        <f t="shared" si="98"/>
        <v>0</v>
      </c>
      <c r="J262" s="33">
        <f t="shared" si="99"/>
        <v>0</v>
      </c>
    </row>
    <row r="263" spans="1:18" s="140" customFormat="1" ht="60">
      <c r="A263" s="254">
        <f>IF(D263="","",MAX($A$8:A262)+1)</f>
        <v>314</v>
      </c>
      <c r="B263" s="26" t="s">
        <v>110</v>
      </c>
      <c r="C263" s="27" t="s">
        <v>38</v>
      </c>
      <c r="D263" s="46">
        <f t="shared" si="100"/>
        <v>36.479999999999997</v>
      </c>
      <c r="E263" s="46">
        <f>18.24*2</f>
        <v>36.479999999999997</v>
      </c>
      <c r="F263" s="98">
        <v>0</v>
      </c>
      <c r="G263" s="72">
        <v>0</v>
      </c>
      <c r="H263" s="31">
        <f t="shared" si="97"/>
        <v>0</v>
      </c>
      <c r="I263" s="32">
        <f t="shared" si="98"/>
        <v>0</v>
      </c>
      <c r="J263" s="33">
        <f t="shared" si="99"/>
        <v>0</v>
      </c>
    </row>
    <row r="264" spans="1:18" s="140" customFormat="1" ht="123" customHeight="1">
      <c r="A264" s="254">
        <f>IF(D264="","",MAX($A$8:A263)+1)</f>
        <v>315</v>
      </c>
      <c r="B264" s="26" t="s">
        <v>511</v>
      </c>
      <c r="C264" s="27" t="s">
        <v>41</v>
      </c>
      <c r="D264" s="46">
        <f t="shared" si="100"/>
        <v>8.3903999999999996</v>
      </c>
      <c r="E264" s="46">
        <f>4.1952*2</f>
        <v>8.3903999999999996</v>
      </c>
      <c r="F264" s="98">
        <v>0</v>
      </c>
      <c r="G264" s="72">
        <v>0</v>
      </c>
      <c r="H264" s="31">
        <f t="shared" si="97"/>
        <v>0</v>
      </c>
      <c r="I264" s="32">
        <f t="shared" si="98"/>
        <v>0</v>
      </c>
      <c r="J264" s="33">
        <f t="shared" si="99"/>
        <v>0</v>
      </c>
    </row>
    <row r="265" spans="1:18" s="140" customFormat="1" ht="36" customHeight="1">
      <c r="A265" s="254">
        <f>IF(D265="","",MAX($A$8:A264)+1)</f>
        <v>316</v>
      </c>
      <c r="B265" s="26" t="s">
        <v>494</v>
      </c>
      <c r="C265" s="27" t="s">
        <v>20</v>
      </c>
      <c r="D265" s="46">
        <f t="shared" ref="D265" si="101">SUM(E265:F265)</f>
        <v>348</v>
      </c>
      <c r="E265" s="46">
        <f>174*2</f>
        <v>348</v>
      </c>
      <c r="F265" s="98">
        <v>0</v>
      </c>
      <c r="G265" s="72">
        <v>0</v>
      </c>
      <c r="H265" s="31">
        <f t="shared" si="97"/>
        <v>0</v>
      </c>
      <c r="I265" s="32">
        <f t="shared" si="98"/>
        <v>0</v>
      </c>
      <c r="J265" s="33">
        <f t="shared" si="99"/>
        <v>0</v>
      </c>
    </row>
    <row r="266" spans="1:18" s="140" customFormat="1" ht="30">
      <c r="A266" s="254">
        <f>IF(D266="","",MAX($A$8:A265)+1)</f>
        <v>317</v>
      </c>
      <c r="B266" s="26" t="s">
        <v>250</v>
      </c>
      <c r="C266" s="27" t="s">
        <v>20</v>
      </c>
      <c r="D266" s="46">
        <f t="shared" si="100"/>
        <v>60</v>
      </c>
      <c r="E266" s="46">
        <v>60</v>
      </c>
      <c r="F266" s="98">
        <v>0</v>
      </c>
      <c r="G266" s="72">
        <v>0</v>
      </c>
      <c r="H266" s="31">
        <f t="shared" si="97"/>
        <v>0</v>
      </c>
      <c r="I266" s="32">
        <f t="shared" si="98"/>
        <v>0</v>
      </c>
      <c r="J266" s="33">
        <f t="shared" si="99"/>
        <v>0</v>
      </c>
    </row>
    <row r="267" spans="1:18" s="140" customFormat="1" ht="30">
      <c r="A267" s="254">
        <f>IF(D267="","",MAX($A$8:A266)+1)</f>
        <v>318</v>
      </c>
      <c r="B267" s="26" t="s">
        <v>251</v>
      </c>
      <c r="C267" s="27" t="s">
        <v>20</v>
      </c>
      <c r="D267" s="46">
        <f t="shared" si="100"/>
        <v>60</v>
      </c>
      <c r="E267" s="46">
        <v>60</v>
      </c>
      <c r="F267" s="98">
        <v>0</v>
      </c>
      <c r="G267" s="72">
        <v>0</v>
      </c>
      <c r="H267" s="31">
        <f t="shared" si="97"/>
        <v>0</v>
      </c>
      <c r="I267" s="32">
        <f t="shared" si="98"/>
        <v>0</v>
      </c>
      <c r="J267" s="33">
        <f t="shared" si="99"/>
        <v>0</v>
      </c>
    </row>
    <row r="268" spans="1:18" s="140" customFormat="1">
      <c r="A268" s="254">
        <f>IF(D268="","",MAX($A$8:A267)+1)</f>
        <v>319</v>
      </c>
      <c r="B268" s="26" t="s">
        <v>252</v>
      </c>
      <c r="C268" s="27" t="s">
        <v>20</v>
      </c>
      <c r="D268" s="46">
        <f t="shared" si="100"/>
        <v>30</v>
      </c>
      <c r="E268" s="46">
        <v>30</v>
      </c>
      <c r="F268" s="98">
        <v>0</v>
      </c>
      <c r="G268" s="72">
        <v>0</v>
      </c>
      <c r="H268" s="31">
        <f t="shared" si="97"/>
        <v>0</v>
      </c>
      <c r="I268" s="32">
        <f t="shared" si="98"/>
        <v>0</v>
      </c>
      <c r="J268" s="33">
        <f t="shared" si="99"/>
        <v>0</v>
      </c>
    </row>
    <row r="269" spans="1:18" s="140" customFormat="1" ht="45">
      <c r="A269" s="254">
        <f>IF(D269="","",MAX($A$8:A268)+1)</f>
        <v>320</v>
      </c>
      <c r="B269" s="26" t="s">
        <v>256</v>
      </c>
      <c r="C269" s="27" t="s">
        <v>2</v>
      </c>
      <c r="D269" s="46">
        <f t="shared" si="100"/>
        <v>1</v>
      </c>
      <c r="E269" s="46">
        <v>1</v>
      </c>
      <c r="F269" s="98">
        <v>0</v>
      </c>
      <c r="G269" s="72">
        <v>0</v>
      </c>
      <c r="H269" s="31">
        <f t="shared" si="97"/>
        <v>0</v>
      </c>
      <c r="I269" s="32">
        <f t="shared" si="98"/>
        <v>0</v>
      </c>
      <c r="J269" s="33">
        <f t="shared" si="99"/>
        <v>0</v>
      </c>
    </row>
    <row r="270" spans="1:18" s="140" customFormat="1">
      <c r="A270" s="254" t="str">
        <f>IF(D270="","",MAX($A$8:A269)+1)</f>
        <v/>
      </c>
      <c r="B270" s="26"/>
      <c r="C270" s="27"/>
      <c r="D270" s="46"/>
      <c r="E270" s="46"/>
      <c r="F270" s="46"/>
      <c r="G270" s="44"/>
      <c r="H270" s="31"/>
      <c r="I270" s="32"/>
      <c r="J270" s="33"/>
    </row>
    <row r="271" spans="1:18" s="140" customFormat="1" ht="107.25">
      <c r="A271" s="254" t="str">
        <f>IF(D271="","",MAX($A$8:A270)+1)</f>
        <v/>
      </c>
      <c r="B271" s="26" t="s">
        <v>2349</v>
      </c>
      <c r="C271" s="27"/>
      <c r="D271" s="46"/>
      <c r="E271" s="46"/>
      <c r="F271" s="46"/>
      <c r="G271" s="44"/>
      <c r="H271" s="31"/>
      <c r="I271" s="32"/>
      <c r="J271" s="33"/>
    </row>
    <row r="272" spans="1:18" s="140" customFormat="1" ht="45">
      <c r="A272" s="254">
        <f>IF(D272="","",MAX($A$8:A271)+1)</f>
        <v>321</v>
      </c>
      <c r="B272" s="26" t="s">
        <v>257</v>
      </c>
      <c r="C272" s="27" t="s">
        <v>33</v>
      </c>
      <c r="D272" s="46">
        <f>SUM(E272:F272)</f>
        <v>1209.5999999999999</v>
      </c>
      <c r="E272" s="46">
        <v>134.39999999999998</v>
      </c>
      <c r="F272" s="98">
        <v>1075.1999999999998</v>
      </c>
      <c r="G272" s="72">
        <v>0</v>
      </c>
      <c r="H272" s="31">
        <f t="shared" ref="H272:H283" si="102">IF(ISNUMBER(G272),IF(G272&gt;0,ROUND(G272,2),0),0)</f>
        <v>0</v>
      </c>
      <c r="I272" s="32">
        <f t="shared" ref="I272:I283" si="103">ROUND(E272*H272,2)</f>
        <v>0</v>
      </c>
      <c r="J272" s="33">
        <f t="shared" ref="J272:J283" si="104">ROUND(F272*H272,2)</f>
        <v>0</v>
      </c>
      <c r="P272" s="246"/>
      <c r="R272" s="243"/>
    </row>
    <row r="273" spans="1:19" s="140" customFormat="1" ht="30">
      <c r="A273" s="254">
        <f>IF(D273="","",MAX($A$8:A272)+1)</f>
        <v>322</v>
      </c>
      <c r="B273" s="26" t="s">
        <v>249</v>
      </c>
      <c r="C273" s="27" t="s">
        <v>33</v>
      </c>
      <c r="D273" s="46">
        <f t="shared" ref="D273:D283" si="105">SUM(E273:F273)</f>
        <v>151.19999999999999</v>
      </c>
      <c r="E273" s="46">
        <v>16.799999999999997</v>
      </c>
      <c r="F273" s="98">
        <v>134.39999999999998</v>
      </c>
      <c r="G273" s="72">
        <v>0</v>
      </c>
      <c r="H273" s="31">
        <f t="shared" si="102"/>
        <v>0</v>
      </c>
      <c r="I273" s="32">
        <f t="shared" si="103"/>
        <v>0</v>
      </c>
      <c r="J273" s="33">
        <f t="shared" si="104"/>
        <v>0</v>
      </c>
      <c r="P273" s="246"/>
      <c r="R273" s="244"/>
      <c r="S273" s="244"/>
    </row>
    <row r="274" spans="1:19" s="140" customFormat="1">
      <c r="A274" s="254">
        <f>IF(D274="","",MAX($A$8:A273)+1)</f>
        <v>323</v>
      </c>
      <c r="B274" s="26" t="s">
        <v>399</v>
      </c>
      <c r="C274" s="27" t="s">
        <v>33</v>
      </c>
      <c r="D274" s="46">
        <f t="shared" si="105"/>
        <v>75.599999999999994</v>
      </c>
      <c r="E274" s="46">
        <v>8.3999999999999986</v>
      </c>
      <c r="F274" s="98">
        <v>67.199999999999989</v>
      </c>
      <c r="G274" s="72">
        <v>0</v>
      </c>
      <c r="H274" s="31">
        <f t="shared" si="102"/>
        <v>0</v>
      </c>
      <c r="I274" s="32">
        <f t="shared" si="103"/>
        <v>0</v>
      </c>
      <c r="J274" s="33">
        <f t="shared" si="104"/>
        <v>0</v>
      </c>
      <c r="P274" s="246"/>
    </row>
    <row r="275" spans="1:19" s="140" customFormat="1">
      <c r="A275" s="254">
        <f>IF(D275="","",MAX($A$8:A274)+1)</f>
        <v>324</v>
      </c>
      <c r="B275" s="26" t="s">
        <v>109</v>
      </c>
      <c r="C275" s="27" t="s">
        <v>33</v>
      </c>
      <c r="D275" s="46">
        <f t="shared" si="105"/>
        <v>302.39999999999998</v>
      </c>
      <c r="E275" s="46">
        <v>33.599999999999994</v>
      </c>
      <c r="F275" s="98">
        <v>268.79999999999995</v>
      </c>
      <c r="G275" s="72">
        <v>0</v>
      </c>
      <c r="H275" s="31">
        <f t="shared" si="102"/>
        <v>0</v>
      </c>
      <c r="I275" s="32">
        <f t="shared" si="103"/>
        <v>0</v>
      </c>
      <c r="J275" s="33">
        <f t="shared" si="104"/>
        <v>0</v>
      </c>
      <c r="P275" s="246"/>
    </row>
    <row r="276" spans="1:19" s="140" customFormat="1">
      <c r="A276" s="254">
        <f>IF(D276="","",MAX($A$8:A275)+1)</f>
        <v>325</v>
      </c>
      <c r="B276" s="26" t="s">
        <v>489</v>
      </c>
      <c r="C276" s="27" t="s">
        <v>41</v>
      </c>
      <c r="D276" s="46">
        <f t="shared" si="105"/>
        <v>45.964799999999997</v>
      </c>
      <c r="E276" s="46">
        <f>2.5536*2</f>
        <v>5.1071999999999997</v>
      </c>
      <c r="F276" s="98">
        <f>20.4288*2</f>
        <v>40.857599999999998</v>
      </c>
      <c r="G276" s="72">
        <v>0</v>
      </c>
      <c r="H276" s="31">
        <f t="shared" si="102"/>
        <v>0</v>
      </c>
      <c r="I276" s="32">
        <f t="shared" si="103"/>
        <v>0</v>
      </c>
      <c r="J276" s="33">
        <f t="shared" si="104"/>
        <v>0</v>
      </c>
      <c r="P276" s="246"/>
    </row>
    <row r="277" spans="1:19" s="140" customFormat="1" ht="60">
      <c r="A277" s="254">
        <f>IF(D277="","",MAX($A$8:A276)+1)</f>
        <v>326</v>
      </c>
      <c r="B277" s="26" t="s">
        <v>110</v>
      </c>
      <c r="C277" s="27" t="s">
        <v>38</v>
      </c>
      <c r="D277" s="46">
        <f t="shared" si="105"/>
        <v>374.976</v>
      </c>
      <c r="E277" s="46">
        <f>20.832*2</f>
        <v>41.664000000000001</v>
      </c>
      <c r="F277" s="98">
        <f>166.656*2</f>
        <v>333.31200000000001</v>
      </c>
      <c r="G277" s="72">
        <v>0</v>
      </c>
      <c r="H277" s="31">
        <f t="shared" si="102"/>
        <v>0</v>
      </c>
      <c r="I277" s="32">
        <f t="shared" si="103"/>
        <v>0</v>
      </c>
      <c r="J277" s="33">
        <f t="shared" si="104"/>
        <v>0</v>
      </c>
      <c r="P277" s="245"/>
    </row>
    <row r="278" spans="1:19" s="140" customFormat="1" ht="126" customHeight="1">
      <c r="A278" s="254">
        <f>IF(D278="","",MAX($A$8:A277)+1)</f>
        <v>327</v>
      </c>
      <c r="B278" s="26" t="s">
        <v>511</v>
      </c>
      <c r="C278" s="27" t="s">
        <v>41</v>
      </c>
      <c r="D278" s="46">
        <f t="shared" si="105"/>
        <v>266.23295999999999</v>
      </c>
      <c r="E278" s="46">
        <f>14.79072*2</f>
        <v>29.581440000000001</v>
      </c>
      <c r="F278" s="98">
        <f>118.32576*2</f>
        <v>236.65152</v>
      </c>
      <c r="G278" s="72">
        <v>0</v>
      </c>
      <c r="H278" s="31">
        <f t="shared" si="102"/>
        <v>0</v>
      </c>
      <c r="I278" s="32">
        <f t="shared" si="103"/>
        <v>0</v>
      </c>
      <c r="J278" s="33">
        <f t="shared" si="104"/>
        <v>0</v>
      </c>
      <c r="P278" s="245"/>
    </row>
    <row r="279" spans="1:19" s="140" customFormat="1" ht="31.5" customHeight="1">
      <c r="A279" s="254">
        <f>IF(D279="","",MAX($A$8:A278)+1)</f>
        <v>328</v>
      </c>
      <c r="B279" s="26" t="s">
        <v>494</v>
      </c>
      <c r="C279" s="27" t="s">
        <v>20</v>
      </c>
      <c r="D279" s="46">
        <f t="shared" ref="D279" si="106">SUM(E279:F279)</f>
        <v>4505.76</v>
      </c>
      <c r="E279" s="46">
        <f>250.32*2</f>
        <v>500.64</v>
      </c>
      <c r="F279" s="46">
        <f>2002.56*2</f>
        <v>4005.12</v>
      </c>
      <c r="G279" s="72">
        <v>0</v>
      </c>
      <c r="H279" s="31">
        <f t="shared" si="102"/>
        <v>0</v>
      </c>
      <c r="I279" s="32">
        <f t="shared" si="103"/>
        <v>0</v>
      </c>
      <c r="J279" s="33">
        <f t="shared" si="104"/>
        <v>0</v>
      </c>
      <c r="P279" s="247"/>
    </row>
    <row r="280" spans="1:19" s="140" customFormat="1" ht="30">
      <c r="A280" s="254">
        <f>IF(D280="","",MAX($A$8:A279)+1)</f>
        <v>329</v>
      </c>
      <c r="B280" s="26" t="s">
        <v>250</v>
      </c>
      <c r="C280" s="27" t="s">
        <v>20</v>
      </c>
      <c r="D280" s="46">
        <f t="shared" si="105"/>
        <v>378</v>
      </c>
      <c r="E280" s="46">
        <v>42</v>
      </c>
      <c r="F280" s="98">
        <v>336</v>
      </c>
      <c r="G280" s="72">
        <v>0</v>
      </c>
      <c r="H280" s="31">
        <f t="shared" si="102"/>
        <v>0</v>
      </c>
      <c r="I280" s="32">
        <f t="shared" si="103"/>
        <v>0</v>
      </c>
      <c r="J280" s="33">
        <f t="shared" si="104"/>
        <v>0</v>
      </c>
      <c r="P280" s="247"/>
    </row>
    <row r="281" spans="1:19" s="140" customFormat="1" ht="30">
      <c r="A281" s="254">
        <f>IF(D281="","",MAX($A$8:A280)+1)</f>
        <v>330</v>
      </c>
      <c r="B281" s="26" t="s">
        <v>251</v>
      </c>
      <c r="C281" s="27" t="s">
        <v>20</v>
      </c>
      <c r="D281" s="46">
        <f t="shared" si="105"/>
        <v>378</v>
      </c>
      <c r="E281" s="46">
        <v>42</v>
      </c>
      <c r="F281" s="98">
        <v>336</v>
      </c>
      <c r="G281" s="72">
        <v>0</v>
      </c>
      <c r="H281" s="31">
        <f t="shared" si="102"/>
        <v>0</v>
      </c>
      <c r="I281" s="32">
        <f t="shared" si="103"/>
        <v>0</v>
      </c>
      <c r="J281" s="33">
        <f t="shared" si="104"/>
        <v>0</v>
      </c>
      <c r="P281" s="247"/>
    </row>
    <row r="282" spans="1:19" s="140" customFormat="1">
      <c r="A282" s="254">
        <f>IF(D282="","",MAX($A$8:A281)+1)</f>
        <v>331</v>
      </c>
      <c r="B282" s="26" t="s">
        <v>252</v>
      </c>
      <c r="C282" s="27" t="s">
        <v>20</v>
      </c>
      <c r="D282" s="46">
        <f t="shared" si="105"/>
        <v>189</v>
      </c>
      <c r="E282" s="46">
        <v>21</v>
      </c>
      <c r="F282" s="98">
        <v>168</v>
      </c>
      <c r="G282" s="72">
        <v>0</v>
      </c>
      <c r="H282" s="31">
        <f t="shared" si="102"/>
        <v>0</v>
      </c>
      <c r="I282" s="32">
        <f t="shared" si="103"/>
        <v>0</v>
      </c>
      <c r="J282" s="33">
        <f t="shared" si="104"/>
        <v>0</v>
      </c>
      <c r="P282" s="247"/>
    </row>
    <row r="283" spans="1:19" s="140" customFormat="1" ht="45">
      <c r="A283" s="254">
        <f>IF(D283="","",MAX($A$8:A282)+1)</f>
        <v>332</v>
      </c>
      <c r="B283" s="26" t="s">
        <v>256</v>
      </c>
      <c r="C283" s="27" t="s">
        <v>2</v>
      </c>
      <c r="D283" s="46">
        <f t="shared" si="105"/>
        <v>3</v>
      </c>
      <c r="E283" s="46">
        <v>1</v>
      </c>
      <c r="F283" s="98">
        <v>2</v>
      </c>
      <c r="G283" s="72">
        <v>0</v>
      </c>
      <c r="H283" s="31">
        <f t="shared" si="102"/>
        <v>0</v>
      </c>
      <c r="I283" s="32">
        <f t="shared" si="103"/>
        <v>0</v>
      </c>
      <c r="J283" s="33">
        <f t="shared" si="104"/>
        <v>0</v>
      </c>
      <c r="P283" s="246"/>
    </row>
    <row r="284" spans="1:19" s="140" customFormat="1">
      <c r="A284" s="254" t="str">
        <f>IF(D284="","",MAX($A$8:A283)+1)</f>
        <v/>
      </c>
      <c r="B284" s="26"/>
      <c r="C284" s="27"/>
      <c r="D284" s="46"/>
      <c r="E284" s="46"/>
      <c r="F284" s="46"/>
      <c r="G284" s="44"/>
      <c r="H284" s="31"/>
      <c r="I284" s="32"/>
      <c r="J284" s="33"/>
    </row>
    <row r="285" spans="1:19" s="140" customFormat="1" ht="107.25">
      <c r="A285" s="254" t="str">
        <f>IF(D285="","",MAX($A$8:A284)+1)</f>
        <v/>
      </c>
      <c r="B285" s="26" t="s">
        <v>2350</v>
      </c>
      <c r="C285" s="27"/>
      <c r="D285" s="46"/>
      <c r="E285" s="46"/>
      <c r="F285" s="46"/>
      <c r="G285" s="44"/>
      <c r="H285" s="31"/>
      <c r="I285" s="32"/>
      <c r="J285" s="33"/>
    </row>
    <row r="286" spans="1:19" s="140" customFormat="1" ht="45">
      <c r="A286" s="254">
        <f>IF(D286="","",MAX($A$8:A285)+1)</f>
        <v>333</v>
      </c>
      <c r="B286" s="26" t="s">
        <v>257</v>
      </c>
      <c r="C286" s="27" t="s">
        <v>33</v>
      </c>
      <c r="D286" s="46">
        <f>SUM(E286:F286)</f>
        <v>218.4</v>
      </c>
      <c r="E286" s="46">
        <v>0</v>
      </c>
      <c r="F286" s="98">
        <v>218.4</v>
      </c>
      <c r="G286" s="72">
        <v>0</v>
      </c>
      <c r="H286" s="31">
        <f t="shared" ref="H286:H297" si="107">IF(ISNUMBER(G286),IF(G286&gt;0,ROUND(G286,2),0),0)</f>
        <v>0</v>
      </c>
      <c r="I286" s="32">
        <f t="shared" ref="I286:I297" si="108">ROUND(E286*H286,2)</f>
        <v>0</v>
      </c>
      <c r="J286" s="33">
        <f t="shared" ref="J286:J297" si="109">ROUND(F286*H286,2)</f>
        <v>0</v>
      </c>
    </row>
    <row r="287" spans="1:19" s="140" customFormat="1" ht="30">
      <c r="A287" s="254">
        <f>IF(D287="","",MAX($A$8:A286)+1)</f>
        <v>334</v>
      </c>
      <c r="B287" s="26" t="s">
        <v>249</v>
      </c>
      <c r="C287" s="27" t="s">
        <v>33</v>
      </c>
      <c r="D287" s="46">
        <f t="shared" ref="D287:D297" si="110">SUM(E287:F287)</f>
        <v>31.2</v>
      </c>
      <c r="E287" s="46">
        <v>0</v>
      </c>
      <c r="F287" s="98">
        <v>31.2</v>
      </c>
      <c r="G287" s="72">
        <v>0</v>
      </c>
      <c r="H287" s="31">
        <f t="shared" si="107"/>
        <v>0</v>
      </c>
      <c r="I287" s="32">
        <f t="shared" si="108"/>
        <v>0</v>
      </c>
      <c r="J287" s="33">
        <f t="shared" si="109"/>
        <v>0</v>
      </c>
    </row>
    <row r="288" spans="1:19" s="140" customFormat="1">
      <c r="A288" s="254">
        <f>IF(D288="","",MAX($A$8:A287)+1)</f>
        <v>335</v>
      </c>
      <c r="B288" s="26" t="s">
        <v>399</v>
      </c>
      <c r="C288" s="27" t="s">
        <v>33</v>
      </c>
      <c r="D288" s="46">
        <f t="shared" si="110"/>
        <v>15.6</v>
      </c>
      <c r="E288" s="46">
        <v>0</v>
      </c>
      <c r="F288" s="98">
        <v>15.6</v>
      </c>
      <c r="G288" s="72">
        <v>0</v>
      </c>
      <c r="H288" s="31">
        <f t="shared" si="107"/>
        <v>0</v>
      </c>
      <c r="I288" s="32">
        <f t="shared" si="108"/>
        <v>0</v>
      </c>
      <c r="J288" s="33">
        <f t="shared" si="109"/>
        <v>0</v>
      </c>
    </row>
    <row r="289" spans="1:10" s="140" customFormat="1">
      <c r="A289" s="254">
        <f>IF(D289="","",MAX($A$8:A288)+1)</f>
        <v>336</v>
      </c>
      <c r="B289" s="26" t="s">
        <v>109</v>
      </c>
      <c r="C289" s="27" t="s">
        <v>33</v>
      </c>
      <c r="D289" s="46">
        <f t="shared" si="110"/>
        <v>62.4</v>
      </c>
      <c r="E289" s="46">
        <v>0</v>
      </c>
      <c r="F289" s="98">
        <v>62.4</v>
      </c>
      <c r="G289" s="72">
        <v>0</v>
      </c>
      <c r="H289" s="31">
        <f t="shared" si="107"/>
        <v>0</v>
      </c>
      <c r="I289" s="32">
        <f t="shared" si="108"/>
        <v>0</v>
      </c>
      <c r="J289" s="33">
        <f t="shared" si="109"/>
        <v>0</v>
      </c>
    </row>
    <row r="290" spans="1:10" s="140" customFormat="1">
      <c r="A290" s="254">
        <f>IF(D290="","",MAX($A$8:A289)+1)</f>
        <v>337</v>
      </c>
      <c r="B290" s="26" t="s">
        <v>489</v>
      </c>
      <c r="C290" s="27" t="s">
        <v>41</v>
      </c>
      <c r="D290" s="46">
        <f t="shared" si="110"/>
        <v>7.9871999999999996</v>
      </c>
      <c r="E290" s="46">
        <v>0</v>
      </c>
      <c r="F290" s="98">
        <f>3.9936*2</f>
        <v>7.9871999999999996</v>
      </c>
      <c r="G290" s="72">
        <v>0</v>
      </c>
      <c r="H290" s="31">
        <f t="shared" si="107"/>
        <v>0</v>
      </c>
      <c r="I290" s="32">
        <f t="shared" si="108"/>
        <v>0</v>
      </c>
      <c r="J290" s="33">
        <f t="shared" si="109"/>
        <v>0</v>
      </c>
    </row>
    <row r="291" spans="1:10" s="140" customFormat="1" ht="60">
      <c r="A291" s="254">
        <f>IF(D291="","",MAX($A$8:A290)+1)</f>
        <v>338</v>
      </c>
      <c r="B291" s="26" t="s">
        <v>110</v>
      </c>
      <c r="C291" s="27" t="s">
        <v>38</v>
      </c>
      <c r="D291" s="46">
        <f t="shared" si="110"/>
        <v>77.376000000000005</v>
      </c>
      <c r="E291" s="46">
        <v>0</v>
      </c>
      <c r="F291" s="98">
        <f>38.688*2</f>
        <v>77.376000000000005</v>
      </c>
      <c r="G291" s="72">
        <v>0</v>
      </c>
      <c r="H291" s="31">
        <f t="shared" si="107"/>
        <v>0</v>
      </c>
      <c r="I291" s="32">
        <f t="shared" si="108"/>
        <v>0</v>
      </c>
      <c r="J291" s="33">
        <f t="shared" si="109"/>
        <v>0</v>
      </c>
    </row>
    <row r="292" spans="1:10" s="140" customFormat="1" ht="124.5" customHeight="1">
      <c r="A292" s="254">
        <f>IF(D292="","",MAX($A$8:A291)+1)</f>
        <v>339</v>
      </c>
      <c r="B292" s="26" t="s">
        <v>511</v>
      </c>
      <c r="C292" s="27" t="s">
        <v>41</v>
      </c>
      <c r="D292" s="46">
        <f t="shared" si="110"/>
        <v>45.65184</v>
      </c>
      <c r="E292" s="46">
        <v>0</v>
      </c>
      <c r="F292" s="98">
        <f>22.82592*2</f>
        <v>45.65184</v>
      </c>
      <c r="G292" s="72">
        <v>0</v>
      </c>
      <c r="H292" s="31">
        <f t="shared" si="107"/>
        <v>0</v>
      </c>
      <c r="I292" s="32">
        <f t="shared" si="108"/>
        <v>0</v>
      </c>
      <c r="J292" s="33">
        <f t="shared" si="109"/>
        <v>0</v>
      </c>
    </row>
    <row r="293" spans="1:10" s="140" customFormat="1" ht="31.5" customHeight="1">
      <c r="A293" s="254">
        <f>IF(D293="","",MAX($A$8:A292)+1)</f>
        <v>340</v>
      </c>
      <c r="B293" s="26" t="s">
        <v>494</v>
      </c>
      <c r="C293" s="27" t="s">
        <v>20</v>
      </c>
      <c r="D293" s="46">
        <f t="shared" ref="D293" si="111">SUM(E293:F293)</f>
        <v>873.6</v>
      </c>
      <c r="E293" s="46">
        <v>0</v>
      </c>
      <c r="F293" s="98">
        <f>436.8*2</f>
        <v>873.6</v>
      </c>
      <c r="G293" s="72">
        <v>0</v>
      </c>
      <c r="H293" s="31">
        <f t="shared" si="107"/>
        <v>0</v>
      </c>
      <c r="I293" s="32">
        <f t="shared" si="108"/>
        <v>0</v>
      </c>
      <c r="J293" s="33">
        <f t="shared" si="109"/>
        <v>0</v>
      </c>
    </row>
    <row r="294" spans="1:10" s="140" customFormat="1" ht="30">
      <c r="A294" s="254">
        <f>IF(D294="","",MAX($A$8:A293)+1)</f>
        <v>341</v>
      </c>
      <c r="B294" s="26" t="s">
        <v>250</v>
      </c>
      <c r="C294" s="27" t="s">
        <v>20</v>
      </c>
      <c r="D294" s="46">
        <f t="shared" si="110"/>
        <v>78</v>
      </c>
      <c r="E294" s="46">
        <v>0</v>
      </c>
      <c r="F294" s="98">
        <v>78</v>
      </c>
      <c r="G294" s="72">
        <v>0</v>
      </c>
      <c r="H294" s="31">
        <f t="shared" si="107"/>
        <v>0</v>
      </c>
      <c r="I294" s="32">
        <f t="shared" si="108"/>
        <v>0</v>
      </c>
      <c r="J294" s="33">
        <f t="shared" si="109"/>
        <v>0</v>
      </c>
    </row>
    <row r="295" spans="1:10" s="140" customFormat="1" ht="30">
      <c r="A295" s="254">
        <f>IF(D295="","",MAX($A$8:A294)+1)</f>
        <v>342</v>
      </c>
      <c r="B295" s="26" t="s">
        <v>251</v>
      </c>
      <c r="C295" s="27" t="s">
        <v>20</v>
      </c>
      <c r="D295" s="46">
        <f t="shared" si="110"/>
        <v>78</v>
      </c>
      <c r="E295" s="46">
        <v>0</v>
      </c>
      <c r="F295" s="98">
        <v>78</v>
      </c>
      <c r="G295" s="72">
        <v>0</v>
      </c>
      <c r="H295" s="31">
        <f t="shared" si="107"/>
        <v>0</v>
      </c>
      <c r="I295" s="32">
        <f t="shared" si="108"/>
        <v>0</v>
      </c>
      <c r="J295" s="33">
        <f t="shared" si="109"/>
        <v>0</v>
      </c>
    </row>
    <row r="296" spans="1:10" s="140" customFormat="1">
      <c r="A296" s="254">
        <f>IF(D296="","",MAX($A$8:A295)+1)</f>
        <v>343</v>
      </c>
      <c r="B296" s="26" t="s">
        <v>252</v>
      </c>
      <c r="C296" s="27" t="s">
        <v>20</v>
      </c>
      <c r="D296" s="46">
        <f t="shared" si="110"/>
        <v>39</v>
      </c>
      <c r="E296" s="46">
        <v>0</v>
      </c>
      <c r="F296" s="98">
        <v>39</v>
      </c>
      <c r="G296" s="72"/>
      <c r="H296" s="31">
        <f t="shared" si="107"/>
        <v>0</v>
      </c>
      <c r="I296" s="32">
        <f t="shared" si="108"/>
        <v>0</v>
      </c>
      <c r="J296" s="33">
        <f t="shared" si="109"/>
        <v>0</v>
      </c>
    </row>
    <row r="297" spans="1:10" s="140" customFormat="1" ht="45">
      <c r="A297" s="254">
        <f>IF(D297="","",MAX($A$8:A296)+1)</f>
        <v>344</v>
      </c>
      <c r="B297" s="26" t="s">
        <v>256</v>
      </c>
      <c r="C297" s="27" t="s">
        <v>2</v>
      </c>
      <c r="D297" s="46">
        <f t="shared" si="110"/>
        <v>1</v>
      </c>
      <c r="E297" s="46">
        <v>0</v>
      </c>
      <c r="F297" s="98">
        <v>1</v>
      </c>
      <c r="G297" s="72">
        <v>0</v>
      </c>
      <c r="H297" s="31">
        <f t="shared" si="107"/>
        <v>0</v>
      </c>
      <c r="I297" s="32">
        <f t="shared" si="108"/>
        <v>0</v>
      </c>
      <c r="J297" s="33">
        <f t="shared" si="109"/>
        <v>0</v>
      </c>
    </row>
    <row r="298" spans="1:10" s="140" customFormat="1">
      <c r="A298" s="254" t="str">
        <f>IF(D298="","",MAX($A$8:A297)+1)</f>
        <v/>
      </c>
      <c r="B298" s="26"/>
      <c r="C298" s="27"/>
      <c r="D298" s="46"/>
      <c r="E298" s="46"/>
      <c r="F298" s="46"/>
      <c r="G298" s="44"/>
      <c r="H298" s="31"/>
      <c r="I298" s="32"/>
      <c r="J298" s="33"/>
    </row>
    <row r="299" spans="1:10" s="140" customFormat="1" ht="91.5">
      <c r="A299" s="254" t="str">
        <f>IF(D299="","",MAX($A$8:A298)+1)</f>
        <v/>
      </c>
      <c r="B299" s="26" t="s">
        <v>2351</v>
      </c>
      <c r="C299" s="27"/>
      <c r="D299" s="46"/>
      <c r="E299" s="46"/>
      <c r="F299" s="46"/>
      <c r="G299" s="44"/>
      <c r="H299" s="31"/>
      <c r="I299" s="32"/>
      <c r="J299" s="33"/>
    </row>
    <row r="300" spans="1:10" s="140" customFormat="1" ht="45">
      <c r="A300" s="254">
        <f>IF(D300="","",MAX($A$8:A299)+1)</f>
        <v>345</v>
      </c>
      <c r="B300" s="26" t="s">
        <v>257</v>
      </c>
      <c r="C300" s="27" t="s">
        <v>33</v>
      </c>
      <c r="D300" s="46">
        <f t="shared" ref="D300:D309" si="112">SUM(E300:F300)</f>
        <v>153.6</v>
      </c>
      <c r="E300" s="46">
        <v>153.6</v>
      </c>
      <c r="F300" s="98">
        <v>0</v>
      </c>
      <c r="G300" s="72">
        <v>0</v>
      </c>
      <c r="H300" s="31">
        <f t="shared" ref="H300:H309" si="113">IF(ISNUMBER(G300),IF(G300&gt;0,ROUND(G300,2),0),0)</f>
        <v>0</v>
      </c>
      <c r="I300" s="32">
        <f t="shared" ref="I300:I309" si="114">ROUND(E300*H300,2)</f>
        <v>0</v>
      </c>
      <c r="J300" s="33">
        <f t="shared" ref="J300:J309" si="115">ROUND(F300*H300,2)</f>
        <v>0</v>
      </c>
    </row>
    <row r="301" spans="1:10" s="140" customFormat="1">
      <c r="A301" s="254">
        <f>IF(D301="","",MAX($A$8:A300)+1)</f>
        <v>346</v>
      </c>
      <c r="B301" s="26" t="s">
        <v>109</v>
      </c>
      <c r="C301" s="27" t="s">
        <v>33</v>
      </c>
      <c r="D301" s="46">
        <f t="shared" si="112"/>
        <v>230.39999999999998</v>
      </c>
      <c r="E301" s="46">
        <v>230.39999999999998</v>
      </c>
      <c r="F301" s="98">
        <v>0</v>
      </c>
      <c r="G301" s="72">
        <v>0</v>
      </c>
      <c r="H301" s="31">
        <f t="shared" si="113"/>
        <v>0</v>
      </c>
      <c r="I301" s="32">
        <f t="shared" si="114"/>
        <v>0</v>
      </c>
      <c r="J301" s="33">
        <f t="shared" si="115"/>
        <v>0</v>
      </c>
    </row>
    <row r="302" spans="1:10" s="140" customFormat="1">
      <c r="A302" s="254">
        <f>IF(D302="","",MAX($A$8:A301)+1)</f>
        <v>347</v>
      </c>
      <c r="B302" s="26" t="s">
        <v>489</v>
      </c>
      <c r="C302" s="27" t="s">
        <v>41</v>
      </c>
      <c r="D302" s="46">
        <f t="shared" si="112"/>
        <v>23.347200000000001</v>
      </c>
      <c r="E302" s="46">
        <f>11.6736*2</f>
        <v>23.347200000000001</v>
      </c>
      <c r="F302" s="98">
        <v>0</v>
      </c>
      <c r="G302" s="72">
        <v>0</v>
      </c>
      <c r="H302" s="31">
        <f t="shared" si="113"/>
        <v>0</v>
      </c>
      <c r="I302" s="32">
        <f t="shared" si="114"/>
        <v>0</v>
      </c>
      <c r="J302" s="33">
        <f t="shared" si="115"/>
        <v>0</v>
      </c>
    </row>
    <row r="303" spans="1:10" s="140" customFormat="1" ht="60">
      <c r="A303" s="254">
        <f>IF(D303="","",MAX($A$8:A302)+1)</f>
        <v>348</v>
      </c>
      <c r="B303" s="26" t="s">
        <v>110</v>
      </c>
      <c r="C303" s="27" t="s">
        <v>38</v>
      </c>
      <c r="D303" s="46">
        <f t="shared" si="112"/>
        <v>135.16800000000001</v>
      </c>
      <c r="E303" s="46">
        <f>67.584*2</f>
        <v>135.16800000000001</v>
      </c>
      <c r="F303" s="98">
        <v>0</v>
      </c>
      <c r="G303" s="72">
        <v>0</v>
      </c>
      <c r="H303" s="31">
        <f t="shared" si="113"/>
        <v>0</v>
      </c>
      <c r="I303" s="32">
        <f t="shared" si="114"/>
        <v>0</v>
      </c>
      <c r="J303" s="33">
        <f t="shared" si="115"/>
        <v>0</v>
      </c>
    </row>
    <row r="304" spans="1:10" s="140" customFormat="1" ht="120" customHeight="1">
      <c r="A304" s="254">
        <f>IF(D304="","",MAX($A$8:A303)+1)</f>
        <v>349</v>
      </c>
      <c r="B304" s="26" t="s">
        <v>511</v>
      </c>
      <c r="C304" s="27" t="s">
        <v>41</v>
      </c>
      <c r="D304" s="46">
        <f t="shared" si="112"/>
        <v>44.605440000000002</v>
      </c>
      <c r="E304" s="46">
        <f>22.30272*2</f>
        <v>44.605440000000002</v>
      </c>
      <c r="F304" s="98">
        <v>0</v>
      </c>
      <c r="G304" s="72">
        <v>0</v>
      </c>
      <c r="H304" s="31">
        <f t="shared" si="113"/>
        <v>0</v>
      </c>
      <c r="I304" s="32">
        <f t="shared" si="114"/>
        <v>0</v>
      </c>
      <c r="J304" s="33">
        <f t="shared" si="115"/>
        <v>0</v>
      </c>
    </row>
    <row r="305" spans="1:17" s="140" customFormat="1" ht="33.75" customHeight="1">
      <c r="A305" s="254">
        <f>IF(D305="","",MAX($A$8:A304)+1)</f>
        <v>350</v>
      </c>
      <c r="B305" s="26" t="s">
        <v>494</v>
      </c>
      <c r="C305" s="27" t="s">
        <v>20</v>
      </c>
      <c r="D305" s="46">
        <f t="shared" ref="D305" si="116">SUM(E305:F305)</f>
        <v>1720.32</v>
      </c>
      <c r="E305" s="46">
        <f>860.16*2</f>
        <v>1720.32</v>
      </c>
      <c r="F305" s="98">
        <v>0</v>
      </c>
      <c r="G305" s="72">
        <v>0</v>
      </c>
      <c r="H305" s="31">
        <f t="shared" si="113"/>
        <v>0</v>
      </c>
      <c r="I305" s="32">
        <f t="shared" si="114"/>
        <v>0</v>
      </c>
      <c r="J305" s="33">
        <f t="shared" si="115"/>
        <v>0</v>
      </c>
      <c r="P305" s="249"/>
      <c r="Q305" s="249"/>
    </row>
    <row r="306" spans="1:17" s="140" customFormat="1" ht="30">
      <c r="A306" s="254">
        <f>IF(D306="","",MAX($A$8:A305)+1)</f>
        <v>351</v>
      </c>
      <c r="B306" s="26" t="s">
        <v>250</v>
      </c>
      <c r="C306" s="27" t="s">
        <v>20</v>
      </c>
      <c r="D306" s="46">
        <f t="shared" si="112"/>
        <v>384</v>
      </c>
      <c r="E306" s="46">
        <v>384</v>
      </c>
      <c r="F306" s="98">
        <v>0</v>
      </c>
      <c r="G306" s="72">
        <v>0</v>
      </c>
      <c r="H306" s="31">
        <f t="shared" si="113"/>
        <v>0</v>
      </c>
      <c r="I306" s="32">
        <f t="shared" si="114"/>
        <v>0</v>
      </c>
      <c r="J306" s="33">
        <f t="shared" si="115"/>
        <v>0</v>
      </c>
    </row>
    <row r="307" spans="1:17" s="140" customFormat="1" ht="30">
      <c r="A307" s="254">
        <f>IF(D307="","",MAX($A$8:A306)+1)</f>
        <v>352</v>
      </c>
      <c r="B307" s="26" t="s">
        <v>251</v>
      </c>
      <c r="C307" s="27" t="s">
        <v>20</v>
      </c>
      <c r="D307" s="46">
        <f t="shared" si="112"/>
        <v>384</v>
      </c>
      <c r="E307" s="46">
        <v>384</v>
      </c>
      <c r="F307" s="98">
        <v>0</v>
      </c>
      <c r="G307" s="72">
        <v>0</v>
      </c>
      <c r="H307" s="31">
        <f t="shared" si="113"/>
        <v>0</v>
      </c>
      <c r="I307" s="32">
        <f t="shared" si="114"/>
        <v>0</v>
      </c>
      <c r="J307" s="33">
        <f t="shared" si="115"/>
        <v>0</v>
      </c>
    </row>
    <row r="308" spans="1:17" s="140" customFormat="1">
      <c r="A308" s="254">
        <f>IF(D308="","",MAX($A$8:A307)+1)</f>
        <v>353</v>
      </c>
      <c r="B308" s="26" t="s">
        <v>252</v>
      </c>
      <c r="C308" s="27" t="s">
        <v>20</v>
      </c>
      <c r="D308" s="46">
        <f t="shared" si="112"/>
        <v>192</v>
      </c>
      <c r="E308" s="46">
        <v>192</v>
      </c>
      <c r="F308" s="98">
        <v>0</v>
      </c>
      <c r="G308" s="72">
        <v>0</v>
      </c>
      <c r="H308" s="31">
        <f t="shared" si="113"/>
        <v>0</v>
      </c>
      <c r="I308" s="32">
        <f t="shared" si="114"/>
        <v>0</v>
      </c>
      <c r="J308" s="33">
        <f t="shared" si="115"/>
        <v>0</v>
      </c>
    </row>
    <row r="309" spans="1:17" s="140" customFormat="1" ht="45">
      <c r="A309" s="254">
        <f>IF(D309="","",MAX($A$8:A308)+1)</f>
        <v>354</v>
      </c>
      <c r="B309" s="26" t="s">
        <v>256</v>
      </c>
      <c r="C309" s="27" t="s">
        <v>2</v>
      </c>
      <c r="D309" s="46">
        <f t="shared" si="112"/>
        <v>3</v>
      </c>
      <c r="E309" s="46">
        <v>3</v>
      </c>
      <c r="F309" s="98">
        <v>0</v>
      </c>
      <c r="G309" s="72">
        <v>0</v>
      </c>
      <c r="H309" s="31">
        <f t="shared" si="113"/>
        <v>0</v>
      </c>
      <c r="I309" s="32">
        <f t="shared" si="114"/>
        <v>0</v>
      </c>
      <c r="J309" s="33">
        <f t="shared" si="115"/>
        <v>0</v>
      </c>
    </row>
    <row r="310" spans="1:17" s="140" customFormat="1">
      <c r="A310" s="254" t="str">
        <f>IF(D310="","",MAX($A$8:A309)+1)</f>
        <v/>
      </c>
      <c r="B310" s="26"/>
      <c r="C310" s="27"/>
      <c r="D310" s="46"/>
      <c r="E310" s="46"/>
      <c r="F310" s="46"/>
      <c r="G310" s="44"/>
      <c r="H310" s="31"/>
      <c r="I310" s="32"/>
      <c r="J310" s="33"/>
    </row>
    <row r="311" spans="1:17" s="140" customFormat="1" ht="91.5">
      <c r="A311" s="254" t="str">
        <f>IF(D311="","",MAX($A$8:A310)+1)</f>
        <v/>
      </c>
      <c r="B311" s="26" t="s">
        <v>2352</v>
      </c>
      <c r="C311" s="27"/>
      <c r="D311" s="46"/>
      <c r="E311" s="46"/>
      <c r="F311" s="46"/>
      <c r="G311" s="44"/>
      <c r="H311" s="31"/>
      <c r="I311" s="32"/>
      <c r="J311" s="33"/>
    </row>
    <row r="312" spans="1:17" s="140" customFormat="1" ht="45">
      <c r="A312" s="254">
        <f>IF(D312="","",MAX($A$8:A311)+1)</f>
        <v>355</v>
      </c>
      <c r="B312" s="26" t="s">
        <v>257</v>
      </c>
      <c r="C312" s="27" t="s">
        <v>33</v>
      </c>
      <c r="D312" s="46">
        <f t="shared" ref="D312:D317" si="117">SUM(E312:F312)</f>
        <v>36</v>
      </c>
      <c r="E312" s="46">
        <v>36</v>
      </c>
      <c r="F312" s="98">
        <v>0</v>
      </c>
      <c r="G312" s="72">
        <v>0</v>
      </c>
      <c r="H312" s="31">
        <f t="shared" ref="H312:H317" si="118">IF(ISNUMBER(G312),IF(G312&gt;0,ROUND(G312,2),0),0)</f>
        <v>0</v>
      </c>
      <c r="I312" s="32">
        <f t="shared" ref="I312:I317" si="119">ROUND(E312*H312,2)</f>
        <v>0</v>
      </c>
      <c r="J312" s="33">
        <f t="shared" ref="J312:J317" si="120">ROUND(F312*H312,2)</f>
        <v>0</v>
      </c>
    </row>
    <row r="313" spans="1:17" s="140" customFormat="1">
      <c r="A313" s="254">
        <f>IF(D313="","",MAX($A$8:A312)+1)</f>
        <v>356</v>
      </c>
      <c r="B313" s="26" t="s">
        <v>109</v>
      </c>
      <c r="C313" s="27" t="s">
        <v>33</v>
      </c>
      <c r="D313" s="46">
        <f t="shared" si="117"/>
        <v>54</v>
      </c>
      <c r="E313" s="46">
        <v>54</v>
      </c>
      <c r="F313" s="98">
        <v>0</v>
      </c>
      <c r="G313" s="72">
        <v>0</v>
      </c>
      <c r="H313" s="31">
        <f t="shared" si="118"/>
        <v>0</v>
      </c>
      <c r="I313" s="32">
        <f t="shared" si="119"/>
        <v>0</v>
      </c>
      <c r="J313" s="33">
        <f t="shared" si="120"/>
        <v>0</v>
      </c>
    </row>
    <row r="314" spans="1:17" s="140" customFormat="1" ht="121.5" customHeight="1">
      <c r="A314" s="254">
        <f>IF(D314="","",MAX($A$8:A313)+1)</f>
        <v>357</v>
      </c>
      <c r="B314" s="26" t="s">
        <v>390</v>
      </c>
      <c r="C314" s="27" t="s">
        <v>38</v>
      </c>
      <c r="D314" s="46">
        <f t="shared" si="117"/>
        <v>60</v>
      </c>
      <c r="E314" s="46">
        <v>60</v>
      </c>
      <c r="F314" s="98">
        <v>0</v>
      </c>
      <c r="G314" s="72">
        <v>0</v>
      </c>
      <c r="H314" s="31">
        <f t="shared" si="118"/>
        <v>0</v>
      </c>
      <c r="I314" s="32">
        <f t="shared" si="119"/>
        <v>0</v>
      </c>
      <c r="J314" s="33">
        <f t="shared" si="120"/>
        <v>0</v>
      </c>
    </row>
    <row r="315" spans="1:17" s="140" customFormat="1" ht="45">
      <c r="A315" s="254">
        <f>IF(D315="","",MAX($A$8:A314)+1)</f>
        <v>358</v>
      </c>
      <c r="B315" s="26" t="s">
        <v>458</v>
      </c>
      <c r="C315" s="27" t="s">
        <v>41</v>
      </c>
      <c r="D315" s="46">
        <f t="shared" si="117"/>
        <v>7.5</v>
      </c>
      <c r="E315" s="46">
        <v>7.5</v>
      </c>
      <c r="F315" s="98">
        <v>0</v>
      </c>
      <c r="G315" s="72">
        <v>0</v>
      </c>
      <c r="H315" s="31">
        <f t="shared" si="118"/>
        <v>0</v>
      </c>
      <c r="I315" s="32">
        <f t="shared" si="119"/>
        <v>0</v>
      </c>
      <c r="J315" s="33">
        <f t="shared" si="120"/>
        <v>0</v>
      </c>
    </row>
    <row r="316" spans="1:17" s="140" customFormat="1" ht="30">
      <c r="A316" s="254">
        <f>IF(D316="","",MAX($A$8:A315)+1)</f>
        <v>359</v>
      </c>
      <c r="B316" s="26" t="s">
        <v>250</v>
      </c>
      <c r="C316" s="27" t="s">
        <v>20</v>
      </c>
      <c r="D316" s="46">
        <f t="shared" si="117"/>
        <v>90</v>
      </c>
      <c r="E316" s="46">
        <v>90</v>
      </c>
      <c r="F316" s="98">
        <v>0</v>
      </c>
      <c r="G316" s="72">
        <v>0</v>
      </c>
      <c r="H316" s="31">
        <f t="shared" si="118"/>
        <v>0</v>
      </c>
      <c r="I316" s="32">
        <f t="shared" si="119"/>
        <v>0</v>
      </c>
      <c r="J316" s="33">
        <f t="shared" si="120"/>
        <v>0</v>
      </c>
    </row>
    <row r="317" spans="1:17" s="140" customFormat="1" ht="45">
      <c r="A317" s="254">
        <f>IF(D317="","",MAX($A$8:A316)+1)</f>
        <v>360</v>
      </c>
      <c r="B317" s="26" t="s">
        <v>256</v>
      </c>
      <c r="C317" s="27" t="s">
        <v>2</v>
      </c>
      <c r="D317" s="46">
        <f t="shared" si="117"/>
        <v>0.75</v>
      </c>
      <c r="E317" s="46">
        <v>0.75</v>
      </c>
      <c r="F317" s="98">
        <v>0</v>
      </c>
      <c r="G317" s="72">
        <v>0</v>
      </c>
      <c r="H317" s="31">
        <f t="shared" si="118"/>
        <v>0</v>
      </c>
      <c r="I317" s="32">
        <f t="shared" si="119"/>
        <v>0</v>
      </c>
      <c r="J317" s="33">
        <f t="shared" si="120"/>
        <v>0</v>
      </c>
    </row>
    <row r="318" spans="1:17" s="140" customFormat="1">
      <c r="A318" s="254" t="str">
        <f>IF(D318="","",MAX($A$8:A317)+1)</f>
        <v/>
      </c>
      <c r="B318" s="26"/>
      <c r="C318" s="27"/>
      <c r="D318" s="46"/>
      <c r="E318" s="46"/>
      <c r="F318" s="46"/>
      <c r="G318" s="44"/>
      <c r="H318" s="31"/>
      <c r="I318" s="32"/>
      <c r="J318" s="33"/>
    </row>
    <row r="319" spans="1:17" s="140" customFormat="1" ht="91.5">
      <c r="A319" s="254" t="str">
        <f>IF(D319="","",MAX($A$8:A318)+1)</f>
        <v/>
      </c>
      <c r="B319" s="26" t="s">
        <v>2353</v>
      </c>
      <c r="C319" s="27"/>
      <c r="D319" s="46"/>
      <c r="E319" s="46"/>
      <c r="F319" s="46"/>
      <c r="G319" s="44"/>
      <c r="H319" s="31"/>
      <c r="I319" s="32"/>
      <c r="J319" s="33"/>
    </row>
    <row r="320" spans="1:17" s="140" customFormat="1" ht="45">
      <c r="A320" s="254">
        <f>IF(D320="","",MAX($A$8:A319)+1)</f>
        <v>361</v>
      </c>
      <c r="B320" s="26" t="s">
        <v>257</v>
      </c>
      <c r="C320" s="27" t="s">
        <v>33</v>
      </c>
      <c r="D320" s="46">
        <f t="shared" ref="D320:D325" si="121">SUM(E320:F320)</f>
        <v>268.8</v>
      </c>
      <c r="E320" s="46">
        <v>268.8</v>
      </c>
      <c r="F320" s="98">
        <v>0</v>
      </c>
      <c r="G320" s="72">
        <v>0</v>
      </c>
      <c r="H320" s="31">
        <f t="shared" ref="H320:H325" si="122">IF(ISNUMBER(G320),IF(G320&gt;0,ROUND(G320,2),0),0)</f>
        <v>0</v>
      </c>
      <c r="I320" s="32">
        <f t="shared" ref="I320:I325" si="123">ROUND(E320*H320,2)</f>
        <v>0</v>
      </c>
      <c r="J320" s="33">
        <f t="shared" ref="J320:J325" si="124">ROUND(F320*H320,2)</f>
        <v>0</v>
      </c>
    </row>
    <row r="321" spans="1:10" s="140" customFormat="1" ht="18.75" customHeight="1">
      <c r="A321" s="254">
        <f>IF(D321="","",MAX($A$8:A320)+1)</f>
        <v>362</v>
      </c>
      <c r="B321" s="26" t="s">
        <v>109</v>
      </c>
      <c r="C321" s="27" t="s">
        <v>33</v>
      </c>
      <c r="D321" s="46">
        <f t="shared" si="121"/>
        <v>403.2</v>
      </c>
      <c r="E321" s="46">
        <v>403.2</v>
      </c>
      <c r="F321" s="98">
        <v>0</v>
      </c>
      <c r="G321" s="72">
        <v>0</v>
      </c>
      <c r="H321" s="31">
        <f t="shared" si="122"/>
        <v>0</v>
      </c>
      <c r="I321" s="32">
        <f t="shared" si="123"/>
        <v>0</v>
      </c>
      <c r="J321" s="33">
        <f t="shared" si="124"/>
        <v>0</v>
      </c>
    </row>
    <row r="322" spans="1:10" s="140" customFormat="1" ht="127.5" customHeight="1">
      <c r="A322" s="254">
        <f>IF(D322="","",MAX($A$8:A321)+1)</f>
        <v>363</v>
      </c>
      <c r="B322" s="26" t="s">
        <v>390</v>
      </c>
      <c r="C322" s="27" t="s">
        <v>38</v>
      </c>
      <c r="D322" s="46">
        <f t="shared" si="121"/>
        <v>448</v>
      </c>
      <c r="E322" s="46">
        <v>448</v>
      </c>
      <c r="F322" s="98">
        <v>0</v>
      </c>
      <c r="G322" s="72">
        <v>0</v>
      </c>
      <c r="H322" s="31">
        <f t="shared" si="122"/>
        <v>0</v>
      </c>
      <c r="I322" s="32">
        <f t="shared" si="123"/>
        <v>0</v>
      </c>
      <c r="J322" s="33">
        <f t="shared" si="124"/>
        <v>0</v>
      </c>
    </row>
    <row r="323" spans="1:10" s="140" customFormat="1" ht="45">
      <c r="A323" s="254">
        <f>IF(D323="","",MAX($A$8:A322)+1)</f>
        <v>364</v>
      </c>
      <c r="B323" s="26" t="s">
        <v>458</v>
      </c>
      <c r="C323" s="27" t="s">
        <v>41</v>
      </c>
      <c r="D323" s="46">
        <f t="shared" si="121"/>
        <v>56</v>
      </c>
      <c r="E323" s="46">
        <v>56</v>
      </c>
      <c r="F323" s="98">
        <v>0</v>
      </c>
      <c r="G323" s="72">
        <v>0</v>
      </c>
      <c r="H323" s="31">
        <f t="shared" si="122"/>
        <v>0</v>
      </c>
      <c r="I323" s="32">
        <f t="shared" si="123"/>
        <v>0</v>
      </c>
      <c r="J323" s="33">
        <f t="shared" si="124"/>
        <v>0</v>
      </c>
    </row>
    <row r="324" spans="1:10" s="140" customFormat="1" ht="30">
      <c r="A324" s="254">
        <f>IF(D324="","",MAX($A$8:A323)+1)</f>
        <v>365</v>
      </c>
      <c r="B324" s="26" t="s">
        <v>250</v>
      </c>
      <c r="C324" s="27" t="s">
        <v>20</v>
      </c>
      <c r="D324" s="46">
        <f t="shared" si="121"/>
        <v>672</v>
      </c>
      <c r="E324" s="46">
        <v>672</v>
      </c>
      <c r="F324" s="98">
        <v>0</v>
      </c>
      <c r="G324" s="72">
        <v>0</v>
      </c>
      <c r="H324" s="31">
        <f t="shared" si="122"/>
        <v>0</v>
      </c>
      <c r="I324" s="32">
        <f t="shared" si="123"/>
        <v>0</v>
      </c>
      <c r="J324" s="33">
        <f t="shared" si="124"/>
        <v>0</v>
      </c>
    </row>
    <row r="325" spans="1:10" s="140" customFormat="1" ht="45">
      <c r="A325" s="254">
        <f>IF(D325="","",MAX($A$8:A324)+1)</f>
        <v>366</v>
      </c>
      <c r="B325" s="26" t="s">
        <v>256</v>
      </c>
      <c r="C325" s="27" t="s">
        <v>2</v>
      </c>
      <c r="D325" s="46">
        <f t="shared" si="121"/>
        <v>5.6</v>
      </c>
      <c r="E325" s="46">
        <v>5.6</v>
      </c>
      <c r="F325" s="98">
        <v>0</v>
      </c>
      <c r="G325" s="72">
        <v>0</v>
      </c>
      <c r="H325" s="31">
        <f t="shared" si="122"/>
        <v>0</v>
      </c>
      <c r="I325" s="32">
        <f t="shared" si="123"/>
        <v>0</v>
      </c>
      <c r="J325" s="33">
        <f t="shared" si="124"/>
        <v>0</v>
      </c>
    </row>
    <row r="326" spans="1:10" s="140" customFormat="1">
      <c r="A326" s="254" t="str">
        <f>IF(D326="","",MAX($A$8:A325)+1)</f>
        <v/>
      </c>
      <c r="B326" s="26"/>
      <c r="C326" s="27"/>
      <c r="D326" s="46"/>
      <c r="E326" s="46"/>
      <c r="F326" s="46"/>
      <c r="G326" s="44"/>
      <c r="H326" s="31"/>
      <c r="I326" s="32"/>
      <c r="J326" s="33"/>
    </row>
    <row r="327" spans="1:10" s="140" customFormat="1" ht="60">
      <c r="A327" s="254">
        <f>IF(D327="","",MAX($A$8:A326)+1)</f>
        <v>367</v>
      </c>
      <c r="B327" s="26" t="s">
        <v>391</v>
      </c>
      <c r="C327" s="27" t="s">
        <v>2</v>
      </c>
      <c r="D327" s="46">
        <f t="shared" ref="D327:D330" si="125">SUM(E327:F327)</f>
        <v>200</v>
      </c>
      <c r="E327" s="46">
        <v>200</v>
      </c>
      <c r="F327" s="98">
        <v>0</v>
      </c>
      <c r="G327" s="72">
        <v>0</v>
      </c>
      <c r="H327" s="31">
        <f t="shared" ref="H327:H330" si="126">IF(ISNUMBER(G327),IF(G327&gt;0,ROUND(G327,2),0),0)</f>
        <v>0</v>
      </c>
      <c r="I327" s="32">
        <f t="shared" ref="I327:I330" si="127">ROUND(E327*H327,2)</f>
        <v>0</v>
      </c>
      <c r="J327" s="33">
        <f t="shared" ref="J327:J330" si="128">ROUND(F327*H327,2)</f>
        <v>0</v>
      </c>
    </row>
    <row r="328" spans="1:10" s="140" customFormat="1" ht="45">
      <c r="A328" s="254">
        <f>IF(D328="","",MAX($A$8:A327)+1)</f>
        <v>368</v>
      </c>
      <c r="B328" s="26" t="s">
        <v>261</v>
      </c>
      <c r="C328" s="27" t="s">
        <v>2</v>
      </c>
      <c r="D328" s="46">
        <f t="shared" si="125"/>
        <v>200</v>
      </c>
      <c r="E328" s="46">
        <v>200</v>
      </c>
      <c r="F328" s="98">
        <v>0</v>
      </c>
      <c r="G328" s="72">
        <v>0</v>
      </c>
      <c r="H328" s="31">
        <f t="shared" si="126"/>
        <v>0</v>
      </c>
      <c r="I328" s="32">
        <f t="shared" si="127"/>
        <v>0</v>
      </c>
      <c r="J328" s="33">
        <f t="shared" si="128"/>
        <v>0</v>
      </c>
    </row>
    <row r="329" spans="1:10" s="140" customFormat="1" ht="30">
      <c r="A329" s="254">
        <f>IF(D329="","",MAX($A$8:A328)+1)</f>
        <v>369</v>
      </c>
      <c r="B329" s="26" t="s">
        <v>254</v>
      </c>
      <c r="C329" s="27" t="s">
        <v>9</v>
      </c>
      <c r="D329" s="46">
        <f t="shared" si="125"/>
        <v>1</v>
      </c>
      <c r="E329" s="46">
        <v>1</v>
      </c>
      <c r="F329" s="98">
        <v>0</v>
      </c>
      <c r="G329" s="72">
        <v>0</v>
      </c>
      <c r="H329" s="31">
        <f t="shared" si="126"/>
        <v>0</v>
      </c>
      <c r="I329" s="32">
        <f t="shared" si="127"/>
        <v>0</v>
      </c>
      <c r="J329" s="33">
        <f t="shared" si="128"/>
        <v>0</v>
      </c>
    </row>
    <row r="330" spans="1:10" s="140" customFormat="1" ht="30">
      <c r="A330" s="254">
        <f>IF(D330="","",MAX($A$8:A329)+1)</f>
        <v>370</v>
      </c>
      <c r="B330" s="26" t="s">
        <v>255</v>
      </c>
      <c r="C330" s="27" t="s">
        <v>9</v>
      </c>
      <c r="D330" s="46">
        <f t="shared" si="125"/>
        <v>1</v>
      </c>
      <c r="E330" s="46">
        <v>1</v>
      </c>
      <c r="F330" s="98">
        <v>0</v>
      </c>
      <c r="G330" s="72">
        <v>0</v>
      </c>
      <c r="H330" s="31">
        <f t="shared" si="126"/>
        <v>0</v>
      </c>
      <c r="I330" s="32">
        <f t="shared" si="127"/>
        <v>0</v>
      </c>
      <c r="J330" s="33">
        <f t="shared" si="128"/>
        <v>0</v>
      </c>
    </row>
    <row r="331" spans="1:10" s="140" customFormat="1">
      <c r="A331" s="254" t="str">
        <f>IF(D331="","",MAX($A$8:A330)+1)</f>
        <v/>
      </c>
      <c r="B331" s="26"/>
      <c r="C331" s="37"/>
      <c r="D331" s="46"/>
      <c r="E331" s="46"/>
      <c r="F331" s="46"/>
      <c r="G331" s="44"/>
      <c r="H331" s="31"/>
      <c r="I331" s="32"/>
      <c r="J331" s="33"/>
    </row>
    <row r="332" spans="1:10" s="140" customFormat="1" ht="31.5">
      <c r="A332" s="254" t="str">
        <f>IF(D332="","",MAX($A$8:A331)+1)</f>
        <v/>
      </c>
      <c r="B332" s="22" t="s">
        <v>259</v>
      </c>
      <c r="C332" s="27"/>
      <c r="D332" s="46"/>
      <c r="E332" s="46"/>
      <c r="F332" s="46"/>
      <c r="G332" s="44"/>
      <c r="H332" s="31"/>
      <c r="I332" s="32"/>
      <c r="J332" s="33"/>
    </row>
    <row r="333" spans="1:10" s="140" customFormat="1" ht="60">
      <c r="A333" s="254">
        <f>IF(D333="","",MAX($A$8:A332)+1)</f>
        <v>371</v>
      </c>
      <c r="B333" s="26" t="s">
        <v>258</v>
      </c>
      <c r="C333" s="27" t="s">
        <v>2</v>
      </c>
      <c r="D333" s="46">
        <f t="shared" ref="D333" si="129">SUM(E333:F333)</f>
        <v>3</v>
      </c>
      <c r="E333" s="46">
        <v>3</v>
      </c>
      <c r="F333" s="98">
        <v>0</v>
      </c>
      <c r="G333" s="72">
        <v>0</v>
      </c>
      <c r="H333" s="31">
        <f t="shared" ref="H333" si="130">IF(ISNUMBER(G333),IF(G333&gt;0,ROUND(G333,2),0),0)</f>
        <v>0</v>
      </c>
      <c r="I333" s="32">
        <f t="shared" ref="I333" si="131">ROUND(E333*H333,2)</f>
        <v>0</v>
      </c>
      <c r="J333" s="33">
        <f t="shared" ref="J333" si="132">ROUND(F333*H333,2)</f>
        <v>0</v>
      </c>
    </row>
    <row r="334" spans="1:10" s="140" customFormat="1">
      <c r="A334" s="254" t="str">
        <f>IF(D334="","",MAX($A$8:A333)+1)</f>
        <v/>
      </c>
      <c r="B334" s="26"/>
      <c r="C334" s="27"/>
      <c r="D334" s="46"/>
      <c r="E334" s="46"/>
      <c r="F334" s="98"/>
      <c r="G334" s="44"/>
      <c r="H334" s="31"/>
      <c r="I334" s="32"/>
      <c r="J334" s="33"/>
    </row>
    <row r="335" spans="1:10" s="140" customFormat="1" ht="15.75">
      <c r="A335" s="254" t="str">
        <f>IF(D335="","",MAX($A$8:A334)+1)</f>
        <v/>
      </c>
      <c r="B335" s="22" t="s">
        <v>12</v>
      </c>
      <c r="C335" s="27"/>
      <c r="D335" s="46"/>
      <c r="E335" s="46"/>
      <c r="F335" s="46"/>
      <c r="G335" s="44"/>
      <c r="H335" s="31"/>
      <c r="I335" s="32"/>
      <c r="J335" s="33"/>
    </row>
    <row r="336" spans="1:10" s="140" customFormat="1" ht="358.5" customHeight="1">
      <c r="A336" s="254">
        <f>IF(D336="","",MAX($A$8:A335)+1)</f>
        <v>372</v>
      </c>
      <c r="B336" s="26" t="s">
        <v>2481</v>
      </c>
      <c r="C336" s="27" t="s">
        <v>9</v>
      </c>
      <c r="D336" s="46">
        <f t="shared" ref="D336" si="133">SUM(E336:F336)</f>
        <v>1</v>
      </c>
      <c r="E336" s="46">
        <v>1</v>
      </c>
      <c r="F336" s="98">
        <v>0</v>
      </c>
      <c r="G336" s="72">
        <v>0</v>
      </c>
      <c r="H336" s="31">
        <f t="shared" ref="H336:H337" si="134">IF(ISNUMBER(G336),IF(G336&gt;0,ROUND(G336,2),0),0)</f>
        <v>0</v>
      </c>
      <c r="I336" s="32">
        <f t="shared" ref="I336:I337" si="135">ROUND(E336*H336,2)</f>
        <v>0</v>
      </c>
      <c r="J336" s="33">
        <f t="shared" ref="J336:J337" si="136">ROUND(F336*H336,2)</f>
        <v>0</v>
      </c>
    </row>
    <row r="337" spans="1:10" s="140" customFormat="1" ht="98.25" customHeight="1" thickBot="1">
      <c r="A337" s="254">
        <f>IF(D337="","",MAX($A$8:A336)+1)</f>
        <v>373</v>
      </c>
      <c r="B337" s="26" t="s">
        <v>400</v>
      </c>
      <c r="C337" s="27" t="s">
        <v>2</v>
      </c>
      <c r="D337" s="46">
        <f t="shared" si="52"/>
        <v>6</v>
      </c>
      <c r="E337" s="46">
        <v>6</v>
      </c>
      <c r="F337" s="98">
        <v>0</v>
      </c>
      <c r="G337" s="72">
        <v>0</v>
      </c>
      <c r="H337" s="31">
        <f t="shared" si="134"/>
        <v>0</v>
      </c>
      <c r="I337" s="32">
        <f t="shared" si="135"/>
        <v>0</v>
      </c>
      <c r="J337" s="33">
        <f t="shared" si="136"/>
        <v>0</v>
      </c>
    </row>
    <row r="338" spans="1:10" s="140" customFormat="1" ht="16.5" thickBot="1">
      <c r="A338" s="259"/>
      <c r="B338" s="192"/>
      <c r="C338" s="193"/>
      <c r="D338" s="194"/>
      <c r="E338" s="194"/>
      <c r="F338" s="188"/>
      <c r="G338" s="189" t="s">
        <v>4</v>
      </c>
      <c r="H338" s="190"/>
      <c r="I338" s="190">
        <f>SUM(I10:I337)</f>
        <v>0</v>
      </c>
      <c r="J338" s="191">
        <f>SUM(J10:J337)</f>
        <v>0</v>
      </c>
    </row>
    <row r="339" spans="1:10" s="140" customFormat="1">
      <c r="A339" s="164"/>
      <c r="B339" s="164"/>
      <c r="C339" s="23"/>
      <c r="D339" s="181"/>
      <c r="E339" s="181"/>
      <c r="F339" s="181"/>
      <c r="G339" s="166"/>
      <c r="H339" s="166"/>
      <c r="I339" s="166"/>
      <c r="J339" s="166"/>
    </row>
    <row r="340" spans="1:10" s="140" customFormat="1">
      <c r="A340" s="164"/>
      <c r="B340" s="164"/>
      <c r="C340" s="23"/>
      <c r="D340" s="181"/>
      <c r="E340" s="181"/>
      <c r="F340" s="181"/>
      <c r="G340" s="166"/>
      <c r="H340" s="166"/>
      <c r="I340" s="166"/>
      <c r="J340" s="166"/>
    </row>
    <row r="341" spans="1:10" s="140" customFormat="1">
      <c r="A341" s="164"/>
      <c r="B341" s="164"/>
      <c r="C341" s="23"/>
      <c r="D341" s="181"/>
      <c r="E341" s="181"/>
      <c r="F341" s="181"/>
      <c r="G341" s="166"/>
      <c r="H341" s="166"/>
      <c r="I341" s="166"/>
      <c r="J341" s="166"/>
    </row>
    <row r="342" spans="1:10" s="140" customFormat="1">
      <c r="A342" s="164"/>
      <c r="B342" s="164"/>
      <c r="C342" s="23"/>
      <c r="D342" s="181"/>
      <c r="E342" s="181"/>
      <c r="F342" s="181"/>
      <c r="G342" s="166"/>
      <c r="H342" s="166"/>
      <c r="I342" s="166"/>
      <c r="J342" s="166"/>
    </row>
    <row r="343" spans="1:10" s="140" customFormat="1">
      <c r="A343" s="164"/>
      <c r="B343" s="164"/>
      <c r="C343" s="23"/>
      <c r="D343" s="181"/>
      <c r="E343" s="181"/>
      <c r="F343" s="181"/>
      <c r="G343" s="166"/>
      <c r="H343" s="166"/>
      <c r="I343" s="166"/>
      <c r="J343" s="166"/>
    </row>
    <row r="344" spans="1:10" s="140" customFormat="1">
      <c r="A344" s="164"/>
      <c r="B344" s="164"/>
      <c r="C344" s="23"/>
      <c r="D344" s="181"/>
      <c r="E344" s="181"/>
      <c r="F344" s="181"/>
      <c r="G344" s="166"/>
      <c r="H344" s="166"/>
      <c r="I344" s="166"/>
      <c r="J344" s="166"/>
    </row>
    <row r="345" spans="1:10" s="140" customFormat="1">
      <c r="A345" s="164"/>
      <c r="B345" s="164"/>
      <c r="C345" s="23"/>
      <c r="D345" s="181"/>
      <c r="E345" s="181"/>
      <c r="F345" s="181"/>
      <c r="G345" s="166"/>
      <c r="H345" s="166"/>
      <c r="I345" s="166"/>
      <c r="J345" s="166"/>
    </row>
  </sheetData>
  <sheetProtection algorithmName="SHA-512" hashValue="F3DaFmfqrkIGSbB7Fx9hD3ItL6YJLbDPHkxtxgfNlX/mcHdYA+SwcPXZO2xSPsnRWOBFW7gx4UTDIY424lWVSg==" saltValue="nL5XRs4b6CL7I6fvqOASBw==" spinCount="100000" sheet="1" objects="1" scenarios="1"/>
  <phoneticPr fontId="7" type="noConversion"/>
  <conditionalFormatting sqref="A1:A337">
    <cfRule type="expression" dxfId="33" priority="4">
      <formula>CELL("protect", INDIRECT(ADDRESS(ROW(),COLUMN())))=0</formula>
    </cfRule>
  </conditionalFormatting>
  <conditionalFormatting sqref="A338:J338">
    <cfRule type="expression" dxfId="32" priority="27">
      <formula>CELL("protect", INDIRECT(ADDRESS(ROW(),COLUMN())))=0</formula>
    </cfRule>
  </conditionalFormatting>
  <conditionalFormatting sqref="B1:J2">
    <cfRule type="expression" dxfId="31" priority="1">
      <formula>CELL("protect", INDIRECT(ADDRESS(ROW(),COLUMN())))=0</formula>
    </cfRule>
  </conditionalFormatting>
  <dataValidations count="1">
    <dataValidation type="custom" showErrorMessage="1" errorTitle="Nepravilen vnos cene" error="Cena mora biti nenegativno število z največ dvema decimalkama!" sqref="G336:G337 G53:G66 G22:G28 G120:G131 G92:G103 G175:G185 G202:G214 G217:G228 G231:G242 G259:G269 G188:G199 G312:G317 G327:G330 G134:G146 G149:G159 G162:G172 G333 G272:G283 G286:G297 G320:G325 G10:G20 G245:G256 G32:G33 G50:G51 G68:G69 G300:G309 G71:G83 G35:G47 G106:G117" xr:uid="{00000000-0002-0000-07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P46"/>
  <sheetViews>
    <sheetView view="pageBreakPreview" topLeftCell="A30" zoomScale="85" zoomScaleNormal="55" zoomScaleSheetLayoutView="85" workbookViewId="0">
      <selection activeCell="B14" sqref="B14"/>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4" width="9.140625" style="23"/>
    <col min="15" max="15" width="10.140625" style="23" bestFit="1" customWidth="1"/>
    <col min="16"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5.5" customHeight="1" thickBot="1">
      <c r="A2" s="258" t="s">
        <v>2413</v>
      </c>
      <c r="B2" s="30" t="s">
        <v>26</v>
      </c>
      <c r="C2" s="29"/>
      <c r="D2" s="43"/>
      <c r="E2" s="43" t="s">
        <v>10</v>
      </c>
      <c r="F2" s="43" t="s">
        <v>15</v>
      </c>
      <c r="G2" s="43"/>
      <c r="H2" s="43"/>
      <c r="I2" s="43" t="s">
        <v>10</v>
      </c>
      <c r="J2" s="53" t="s">
        <v>15</v>
      </c>
    </row>
    <row r="3" spans="1:15"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5">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6" t="s">
        <v>238</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282</v>
      </c>
      <c r="C7" s="27"/>
      <c r="D7" s="44"/>
      <c r="E7" s="44"/>
      <c r="F7" s="44"/>
      <c r="G7" s="44"/>
      <c r="H7" s="31"/>
      <c r="I7" s="32"/>
      <c r="J7" s="33"/>
      <c r="L7" s="250"/>
      <c r="M7" s="23"/>
      <c r="N7" s="23"/>
    </row>
    <row r="8" spans="1:15" s="140" customFormat="1" ht="15.75">
      <c r="A8" s="255"/>
      <c r="B8" s="22"/>
      <c r="C8" s="27"/>
      <c r="D8" s="44"/>
      <c r="E8" s="44"/>
      <c r="F8" s="44"/>
      <c r="G8" s="44"/>
      <c r="H8" s="31"/>
      <c r="I8" s="32"/>
      <c r="J8" s="33"/>
      <c r="L8" s="250"/>
      <c r="M8" s="23"/>
      <c r="N8" s="23"/>
    </row>
    <row r="9" spans="1:15" s="140" customFormat="1" ht="15.75">
      <c r="A9" s="261"/>
      <c r="B9" s="22" t="s">
        <v>506</v>
      </c>
      <c r="C9" s="153"/>
      <c r="D9" s="71"/>
      <c r="E9" s="71"/>
      <c r="F9" s="71"/>
      <c r="G9" s="71"/>
      <c r="H9" s="32"/>
      <c r="I9" s="32"/>
      <c r="J9" s="33"/>
      <c r="L9" s="250"/>
      <c r="M9" s="23"/>
      <c r="N9" s="23"/>
    </row>
    <row r="10" spans="1:15" s="140" customFormat="1">
      <c r="A10" s="254"/>
      <c r="B10" s="26" t="s">
        <v>91</v>
      </c>
      <c r="C10" s="27"/>
      <c r="D10" s="44"/>
      <c r="E10" s="44"/>
      <c r="F10" s="44"/>
      <c r="G10" s="44"/>
      <c r="H10" s="31"/>
      <c r="I10" s="32"/>
      <c r="J10" s="33"/>
    </row>
    <row r="11" spans="1:15" s="140" customFormat="1" ht="60">
      <c r="A11" s="254">
        <f>IF(D11="","",MAX($A$9:A10)+1)+'C.3'!A337</f>
        <v>374</v>
      </c>
      <c r="B11" s="26" t="s">
        <v>92</v>
      </c>
      <c r="C11" s="27" t="s">
        <v>2</v>
      </c>
      <c r="D11" s="44">
        <f>SUM(E11:F11)</f>
        <v>12</v>
      </c>
      <c r="E11" s="44">
        <v>12</v>
      </c>
      <c r="F11" s="71">
        <v>0</v>
      </c>
      <c r="G11" s="72">
        <v>0</v>
      </c>
      <c r="H11" s="31">
        <f t="shared" ref="H11" si="0">IF(ISNUMBER(G11),IF(G11&gt;0,ROUND(G11,2),0),0)</f>
        <v>0</v>
      </c>
      <c r="I11" s="32">
        <f t="shared" ref="I11" si="1">ROUND(E11*H11,2)</f>
        <v>0</v>
      </c>
      <c r="J11" s="33">
        <f t="shared" ref="J11" si="2">ROUND(F11*H11,2)</f>
        <v>0</v>
      </c>
      <c r="M11" s="203"/>
      <c r="O11" s="251"/>
    </row>
    <row r="12" spans="1:15" s="140" customFormat="1" ht="81" customHeight="1">
      <c r="A12" s="254">
        <f>IF(D12="","",MAX($A$9:A11)+1)</f>
        <v>375</v>
      </c>
      <c r="B12" s="26" t="s">
        <v>377</v>
      </c>
      <c r="C12" s="27" t="s">
        <v>2</v>
      </c>
      <c r="D12" s="44">
        <f t="shared" ref="D12:D42" si="3">SUM(E12:F12)</f>
        <v>12</v>
      </c>
      <c r="E12" s="44">
        <v>12</v>
      </c>
      <c r="F12" s="71">
        <v>0</v>
      </c>
      <c r="G12" s="72">
        <v>0</v>
      </c>
      <c r="H12" s="31">
        <f t="shared" ref="H12:H18" si="4">IF(ISNUMBER(G12),IF(G12&gt;0,ROUND(G12,2),0),0)</f>
        <v>0</v>
      </c>
      <c r="I12" s="32">
        <f t="shared" ref="I12:I18" si="5">ROUND(E12*H12,2)</f>
        <v>0</v>
      </c>
      <c r="J12" s="33">
        <f t="shared" ref="J12:J18" si="6">ROUND(F12*H12,2)</f>
        <v>0</v>
      </c>
      <c r="O12" s="251"/>
    </row>
    <row r="13" spans="1:15" s="140" customFormat="1" ht="45">
      <c r="A13" s="254">
        <f>IF(D13="","",MAX($A$9:A12)+1)</f>
        <v>376</v>
      </c>
      <c r="B13" s="26" t="s">
        <v>72</v>
      </c>
      <c r="C13" s="27" t="s">
        <v>2</v>
      </c>
      <c r="D13" s="44">
        <f t="shared" si="3"/>
        <v>12</v>
      </c>
      <c r="E13" s="44">
        <v>12</v>
      </c>
      <c r="F13" s="71">
        <v>0</v>
      </c>
      <c r="G13" s="72">
        <v>0</v>
      </c>
      <c r="H13" s="31">
        <f t="shared" si="4"/>
        <v>0</v>
      </c>
      <c r="I13" s="32">
        <f t="shared" si="5"/>
        <v>0</v>
      </c>
      <c r="J13" s="33">
        <f t="shared" si="6"/>
        <v>0</v>
      </c>
      <c r="L13" s="185"/>
      <c r="M13" s="185"/>
      <c r="N13" s="185"/>
      <c r="O13" s="251"/>
    </row>
    <row r="14" spans="1:15" s="140" customFormat="1" ht="45">
      <c r="A14" s="254">
        <f>IF(D14="","",MAX($A$9:A13)+1)</f>
        <v>377</v>
      </c>
      <c r="B14" s="26" t="s">
        <v>229</v>
      </c>
      <c r="C14" s="27" t="s">
        <v>41</v>
      </c>
      <c r="D14" s="44">
        <f t="shared" si="3"/>
        <v>1000</v>
      </c>
      <c r="E14" s="44">
        <v>1000</v>
      </c>
      <c r="F14" s="71">
        <v>0</v>
      </c>
      <c r="G14" s="72">
        <v>0</v>
      </c>
      <c r="H14" s="31">
        <f t="shared" si="4"/>
        <v>0</v>
      </c>
      <c r="I14" s="32">
        <f t="shared" si="5"/>
        <v>0</v>
      </c>
      <c r="J14" s="33">
        <f t="shared" si="6"/>
        <v>0</v>
      </c>
      <c r="O14" s="251"/>
    </row>
    <row r="15" spans="1:15" s="140" customFormat="1" ht="45">
      <c r="A15" s="254">
        <f>IF(D15="","",MAX($A$9:A14)+1)</f>
        <v>378</v>
      </c>
      <c r="B15" s="26" t="s">
        <v>230</v>
      </c>
      <c r="C15" s="27" t="s">
        <v>41</v>
      </c>
      <c r="D15" s="44">
        <f t="shared" ref="D15" si="7">SUM(E15:F15)</f>
        <v>800</v>
      </c>
      <c r="E15" s="44">
        <v>800</v>
      </c>
      <c r="F15" s="71">
        <v>0</v>
      </c>
      <c r="G15" s="72">
        <v>0</v>
      </c>
      <c r="H15" s="31">
        <f t="shared" si="4"/>
        <v>0</v>
      </c>
      <c r="I15" s="32">
        <f t="shared" si="5"/>
        <v>0</v>
      </c>
      <c r="J15" s="33">
        <f t="shared" si="6"/>
        <v>0</v>
      </c>
      <c r="O15" s="251"/>
    </row>
    <row r="16" spans="1:15" s="140" customFormat="1" ht="45.75" customHeight="1">
      <c r="A16" s="254">
        <f>IF(D16="","",MAX($A$9:A15)+1)</f>
        <v>379</v>
      </c>
      <c r="B16" s="26" t="s">
        <v>234</v>
      </c>
      <c r="C16" s="27" t="s">
        <v>38</v>
      </c>
      <c r="D16" s="44">
        <f>SUM(E16:F16)</f>
        <v>518.4</v>
      </c>
      <c r="E16" s="44">
        <v>518.4</v>
      </c>
      <c r="F16" s="71">
        <v>0</v>
      </c>
      <c r="G16" s="72">
        <v>0</v>
      </c>
      <c r="H16" s="31">
        <f t="shared" si="4"/>
        <v>0</v>
      </c>
      <c r="I16" s="32">
        <f t="shared" si="5"/>
        <v>0</v>
      </c>
      <c r="J16" s="33">
        <f t="shared" si="6"/>
        <v>0</v>
      </c>
      <c r="O16" s="251"/>
    </row>
    <row r="17" spans="1:15" s="140" customFormat="1" ht="53.25" customHeight="1">
      <c r="A17" s="254">
        <f>IF(D17="","",MAX($A$9:A16)+1)</f>
        <v>380</v>
      </c>
      <c r="B17" s="26" t="s">
        <v>232</v>
      </c>
      <c r="C17" s="27" t="s">
        <v>38</v>
      </c>
      <c r="D17" s="44">
        <f t="shared" si="3"/>
        <v>518.4</v>
      </c>
      <c r="E17" s="44">
        <v>518.4</v>
      </c>
      <c r="F17" s="71">
        <v>0</v>
      </c>
      <c r="G17" s="72">
        <v>0</v>
      </c>
      <c r="H17" s="31">
        <f t="shared" si="4"/>
        <v>0</v>
      </c>
      <c r="I17" s="32">
        <f t="shared" si="5"/>
        <v>0</v>
      </c>
      <c r="J17" s="33">
        <f t="shared" si="6"/>
        <v>0</v>
      </c>
      <c r="O17" s="251"/>
    </row>
    <row r="18" spans="1:15" s="140" customFormat="1" ht="127.5" customHeight="1">
      <c r="A18" s="254">
        <f>IF(D18="","",MAX($A$9:A17)+1)</f>
        <v>381</v>
      </c>
      <c r="B18" s="26" t="s">
        <v>378</v>
      </c>
      <c r="C18" s="27" t="s">
        <v>38</v>
      </c>
      <c r="D18" s="44">
        <f t="shared" si="3"/>
        <v>2000</v>
      </c>
      <c r="E18" s="44">
        <v>2000</v>
      </c>
      <c r="F18" s="71">
        <v>0</v>
      </c>
      <c r="G18" s="72">
        <v>0</v>
      </c>
      <c r="H18" s="31">
        <f t="shared" si="4"/>
        <v>0</v>
      </c>
      <c r="I18" s="32">
        <f t="shared" si="5"/>
        <v>0</v>
      </c>
      <c r="J18" s="33">
        <f t="shared" si="6"/>
        <v>0</v>
      </c>
      <c r="O18" s="251"/>
    </row>
    <row r="19" spans="1:15" s="140" customFormat="1" ht="30">
      <c r="A19" s="254" t="str">
        <f>IF(D19="","",MAX($A$9:A18)+1)</f>
        <v/>
      </c>
      <c r="B19" s="26" t="s">
        <v>223</v>
      </c>
      <c r="C19" s="27"/>
      <c r="D19" s="44"/>
      <c r="E19" s="44"/>
      <c r="F19" s="44"/>
      <c r="G19" s="44"/>
      <c r="H19" s="31"/>
      <c r="I19" s="32"/>
      <c r="J19" s="33"/>
      <c r="O19" s="251"/>
    </row>
    <row r="20" spans="1:15" s="140" customFormat="1" ht="45">
      <c r="A20" s="254">
        <f>IF(D20="","",MAX($A$9:A19)+1)</f>
        <v>382</v>
      </c>
      <c r="B20" s="26" t="s">
        <v>457</v>
      </c>
      <c r="C20" s="27" t="s">
        <v>41</v>
      </c>
      <c r="D20" s="44">
        <f t="shared" si="3"/>
        <v>350</v>
      </c>
      <c r="E20" s="44">
        <v>350</v>
      </c>
      <c r="F20" s="71">
        <v>0</v>
      </c>
      <c r="G20" s="72">
        <v>0</v>
      </c>
      <c r="H20" s="31">
        <f t="shared" ref="H20:H24" si="8">IF(ISNUMBER(G20),IF(G20&gt;0,ROUND(G20,2),0),0)</f>
        <v>0</v>
      </c>
      <c r="I20" s="32">
        <f t="shared" ref="I20:I24" si="9">ROUND(E20*H20,2)</f>
        <v>0</v>
      </c>
      <c r="J20" s="33">
        <f t="shared" ref="J20:J24" si="10">ROUND(F20*H20,2)</f>
        <v>0</v>
      </c>
      <c r="O20" s="251"/>
    </row>
    <row r="21" spans="1:15" s="140" customFormat="1" ht="30">
      <c r="A21" s="254">
        <f>IF(D21="","",MAX($A$9:A20)+1)</f>
        <v>383</v>
      </c>
      <c r="B21" s="26" t="s">
        <v>2461</v>
      </c>
      <c r="C21" s="27" t="s">
        <v>41</v>
      </c>
      <c r="D21" s="44">
        <f t="shared" si="3"/>
        <v>90</v>
      </c>
      <c r="E21" s="44">
        <v>90</v>
      </c>
      <c r="F21" s="71">
        <v>0</v>
      </c>
      <c r="G21" s="72">
        <v>0</v>
      </c>
      <c r="H21" s="31">
        <f t="shared" si="8"/>
        <v>0</v>
      </c>
      <c r="I21" s="32">
        <f t="shared" si="9"/>
        <v>0</v>
      </c>
      <c r="J21" s="33">
        <f t="shared" si="10"/>
        <v>0</v>
      </c>
      <c r="O21" s="251"/>
    </row>
    <row r="22" spans="1:15" s="140" customFormat="1" ht="90">
      <c r="A22" s="254">
        <f>IF(D22="","",MAX($A$9:A21)+1)</f>
        <v>384</v>
      </c>
      <c r="B22" s="26" t="s">
        <v>2462</v>
      </c>
      <c r="C22" s="27" t="s">
        <v>41</v>
      </c>
      <c r="D22" s="44">
        <f t="shared" si="3"/>
        <v>310</v>
      </c>
      <c r="E22" s="44">
        <v>310</v>
      </c>
      <c r="F22" s="71">
        <v>0</v>
      </c>
      <c r="G22" s="72">
        <v>0</v>
      </c>
      <c r="H22" s="31">
        <f t="shared" si="8"/>
        <v>0</v>
      </c>
      <c r="I22" s="32">
        <f t="shared" si="9"/>
        <v>0</v>
      </c>
      <c r="J22" s="33">
        <f t="shared" si="10"/>
        <v>0</v>
      </c>
      <c r="L22" s="252"/>
      <c r="O22" s="251"/>
    </row>
    <row r="23" spans="1:15" s="140" customFormat="1" ht="90">
      <c r="A23" s="254">
        <f>IF(D23="","",MAX($A$9:A22)+1)</f>
        <v>385</v>
      </c>
      <c r="B23" s="26" t="s">
        <v>2452</v>
      </c>
      <c r="C23" s="27" t="s">
        <v>41</v>
      </c>
      <c r="D23" s="44">
        <f t="shared" ref="D23" si="11">SUM(E23:F23)</f>
        <v>25</v>
      </c>
      <c r="E23" s="44">
        <v>25</v>
      </c>
      <c r="F23" s="71">
        <v>0</v>
      </c>
      <c r="G23" s="72">
        <v>0</v>
      </c>
      <c r="H23" s="31">
        <f t="shared" si="8"/>
        <v>0</v>
      </c>
      <c r="I23" s="32">
        <f t="shared" si="9"/>
        <v>0</v>
      </c>
      <c r="J23" s="33">
        <f t="shared" si="10"/>
        <v>0</v>
      </c>
      <c r="L23" s="252"/>
      <c r="O23" s="251"/>
    </row>
    <row r="24" spans="1:15" s="140" customFormat="1" ht="30">
      <c r="A24" s="254">
        <f>IF(D24="","",MAX($A$9:A23)+1)</f>
        <v>386</v>
      </c>
      <c r="B24" s="26" t="s">
        <v>565</v>
      </c>
      <c r="C24" s="27" t="s">
        <v>38</v>
      </c>
      <c r="D24" s="44">
        <f t="shared" si="3"/>
        <v>15</v>
      </c>
      <c r="E24" s="44">
        <v>15</v>
      </c>
      <c r="F24" s="71">
        <v>0</v>
      </c>
      <c r="G24" s="72">
        <v>0</v>
      </c>
      <c r="H24" s="31">
        <f t="shared" si="8"/>
        <v>0</v>
      </c>
      <c r="I24" s="32">
        <f t="shared" si="9"/>
        <v>0</v>
      </c>
      <c r="J24" s="33">
        <f t="shared" si="10"/>
        <v>0</v>
      </c>
      <c r="O24" s="251"/>
    </row>
    <row r="25" spans="1:15" s="140" customFormat="1" ht="50.25" customHeight="1">
      <c r="A25" s="254" t="str">
        <f>IF(D25="","",MAX($A$9:A24)+1)</f>
        <v/>
      </c>
      <c r="B25" s="26" t="s">
        <v>2450</v>
      </c>
      <c r="C25" s="27"/>
      <c r="D25" s="44"/>
      <c r="E25" s="44"/>
      <c r="F25" s="71"/>
      <c r="G25" s="44"/>
      <c r="H25" s="31"/>
      <c r="I25" s="32"/>
      <c r="J25" s="33"/>
      <c r="O25" s="251"/>
    </row>
    <row r="26" spans="1:15" s="140" customFormat="1">
      <c r="A26" s="254">
        <f>IF(D26="","",MAX($A$9:A25)+1)</f>
        <v>387</v>
      </c>
      <c r="B26" s="26" t="s">
        <v>2445</v>
      </c>
      <c r="C26" s="27" t="s">
        <v>20</v>
      </c>
      <c r="D26" s="44">
        <f t="shared" si="3"/>
        <v>3276</v>
      </c>
      <c r="E26" s="44">
        <v>3276</v>
      </c>
      <c r="F26" s="71">
        <v>0</v>
      </c>
      <c r="G26" s="72">
        <v>0</v>
      </c>
      <c r="H26" s="31">
        <f t="shared" ref="H26:H32" si="12">IF(ISNUMBER(G26),IF(G26&gt;0,ROUND(G26,2),0),0)</f>
        <v>0</v>
      </c>
      <c r="I26" s="32">
        <f t="shared" ref="I26:I32" si="13">ROUND(E26*H26,2)</f>
        <v>0</v>
      </c>
      <c r="J26" s="33">
        <f t="shared" ref="J26:J32" si="14">ROUND(F26*H26,2)</f>
        <v>0</v>
      </c>
      <c r="O26" s="251"/>
    </row>
    <row r="27" spans="1:15" s="140" customFormat="1">
      <c r="A27" s="254">
        <f>IF(D27="","",MAX($A$9:A26)+1)</f>
        <v>388</v>
      </c>
      <c r="B27" s="26" t="s">
        <v>513</v>
      </c>
      <c r="C27" s="27" t="s">
        <v>20</v>
      </c>
      <c r="D27" s="44">
        <f t="shared" si="3"/>
        <v>3779.9999999999995</v>
      </c>
      <c r="E27" s="44">
        <v>3779.9999999999995</v>
      </c>
      <c r="F27" s="71">
        <v>0</v>
      </c>
      <c r="G27" s="72">
        <v>0</v>
      </c>
      <c r="H27" s="31">
        <f t="shared" si="12"/>
        <v>0</v>
      </c>
      <c r="I27" s="32">
        <f t="shared" si="13"/>
        <v>0</v>
      </c>
      <c r="J27" s="33">
        <f t="shared" si="14"/>
        <v>0</v>
      </c>
      <c r="O27" s="251"/>
    </row>
    <row r="28" spans="1:15" s="140" customFormat="1">
      <c r="A28" s="254">
        <f>IF(D28="","",MAX($A$9:A27)+1)</f>
        <v>389</v>
      </c>
      <c r="B28" s="26" t="s">
        <v>507</v>
      </c>
      <c r="C28" s="27" t="s">
        <v>20</v>
      </c>
      <c r="D28" s="44">
        <f t="shared" si="3"/>
        <v>17136</v>
      </c>
      <c r="E28" s="44">
        <v>17136</v>
      </c>
      <c r="F28" s="44">
        <v>0</v>
      </c>
      <c r="G28" s="72">
        <v>0</v>
      </c>
      <c r="H28" s="31">
        <f t="shared" si="12"/>
        <v>0</v>
      </c>
      <c r="I28" s="32">
        <f t="shared" si="13"/>
        <v>0</v>
      </c>
      <c r="J28" s="33">
        <f t="shared" si="14"/>
        <v>0</v>
      </c>
      <c r="O28" s="251"/>
    </row>
    <row r="29" spans="1:15" s="140" customFormat="1" ht="30">
      <c r="A29" s="254">
        <f>IF(D29="","",MAX($A$9:A28)+1)</f>
        <v>390</v>
      </c>
      <c r="B29" s="26" t="s">
        <v>90</v>
      </c>
      <c r="C29" s="27" t="s">
        <v>20</v>
      </c>
      <c r="D29" s="44">
        <f t="shared" si="3"/>
        <v>7257.5999999999995</v>
      </c>
      <c r="E29" s="44">
        <f>SUM(E26:E28)*0.3</f>
        <v>7257.5999999999995</v>
      </c>
      <c r="F29" s="71">
        <v>0</v>
      </c>
      <c r="G29" s="72">
        <v>0</v>
      </c>
      <c r="H29" s="31">
        <f t="shared" si="12"/>
        <v>0</v>
      </c>
      <c r="I29" s="32">
        <f t="shared" si="13"/>
        <v>0</v>
      </c>
      <c r="J29" s="33">
        <f t="shared" si="14"/>
        <v>0</v>
      </c>
      <c r="O29" s="251"/>
    </row>
    <row r="30" spans="1:15" s="140" customFormat="1" ht="45">
      <c r="A30" s="254">
        <f>IF(D30="","",MAX($A$9:A29)+1)</f>
        <v>391</v>
      </c>
      <c r="B30" s="26" t="s">
        <v>93</v>
      </c>
      <c r="C30" s="27" t="s">
        <v>38</v>
      </c>
      <c r="D30" s="44">
        <f t="shared" si="3"/>
        <v>243.35999999999996</v>
      </c>
      <c r="E30" s="44">
        <v>243.35999999999996</v>
      </c>
      <c r="F30" s="71">
        <v>0</v>
      </c>
      <c r="G30" s="72">
        <v>0</v>
      </c>
      <c r="H30" s="31">
        <f t="shared" si="12"/>
        <v>0</v>
      </c>
      <c r="I30" s="32">
        <f t="shared" si="13"/>
        <v>0</v>
      </c>
      <c r="J30" s="33">
        <f t="shared" si="14"/>
        <v>0</v>
      </c>
      <c r="O30" s="251"/>
    </row>
    <row r="31" spans="1:15" s="140" customFormat="1" ht="30">
      <c r="A31" s="254">
        <f>IF(D31="","",MAX($A$9:A30)+1)</f>
        <v>392</v>
      </c>
      <c r="B31" s="26" t="s">
        <v>566</v>
      </c>
      <c r="C31" s="27" t="s">
        <v>38</v>
      </c>
      <c r="D31" s="44">
        <f t="shared" si="3"/>
        <v>14.399999999999999</v>
      </c>
      <c r="E31" s="44">
        <v>14.399999999999999</v>
      </c>
      <c r="F31" s="71">
        <v>0</v>
      </c>
      <c r="G31" s="72">
        <v>0</v>
      </c>
      <c r="H31" s="31">
        <f t="shared" si="12"/>
        <v>0</v>
      </c>
      <c r="I31" s="32">
        <f t="shared" si="13"/>
        <v>0</v>
      </c>
      <c r="J31" s="33">
        <f t="shared" si="14"/>
        <v>0</v>
      </c>
      <c r="O31" s="251"/>
    </row>
    <row r="32" spans="1:15" s="140" customFormat="1" ht="60">
      <c r="A32" s="254">
        <f>IF(D32="","",MAX($A$9:A31)+1)</f>
        <v>393</v>
      </c>
      <c r="B32" s="26" t="s">
        <v>233</v>
      </c>
      <c r="C32" s="27" t="s">
        <v>41</v>
      </c>
      <c r="D32" s="44">
        <f>SUM(E32:F32)</f>
        <v>900</v>
      </c>
      <c r="E32" s="44">
        <v>900</v>
      </c>
      <c r="F32" s="71">
        <v>0</v>
      </c>
      <c r="G32" s="72">
        <v>0</v>
      </c>
      <c r="H32" s="31">
        <f t="shared" si="12"/>
        <v>0</v>
      </c>
      <c r="I32" s="32">
        <f t="shared" si="13"/>
        <v>0</v>
      </c>
      <c r="J32" s="33">
        <f t="shared" si="14"/>
        <v>0</v>
      </c>
      <c r="O32" s="251"/>
    </row>
    <row r="33" spans="1:16" s="140" customFormat="1" ht="99.75" customHeight="1">
      <c r="A33" s="254" t="str">
        <f>IF(D33="","",MAX($A$9:A32)+1)</f>
        <v/>
      </c>
      <c r="B33" s="26" t="s">
        <v>2451</v>
      </c>
      <c r="C33" s="27"/>
      <c r="D33" s="44"/>
      <c r="E33" s="44"/>
      <c r="F33" s="71"/>
      <c r="G33" s="44"/>
      <c r="H33" s="31"/>
      <c r="I33" s="32"/>
      <c r="J33" s="33"/>
      <c r="O33" s="251"/>
    </row>
    <row r="34" spans="1:16" s="140" customFormat="1">
      <c r="A34" s="254">
        <f>IF(D34="","",MAX($A$9:A33)+1)</f>
        <v>394</v>
      </c>
      <c r="B34" s="26" t="s">
        <v>2445</v>
      </c>
      <c r="C34" s="27" t="s">
        <v>20</v>
      </c>
      <c r="D34" s="44">
        <f t="shared" ref="D34:D37" si="15">SUM(E34:F34)</f>
        <v>147.6</v>
      </c>
      <c r="E34" s="44">
        <v>147.6</v>
      </c>
      <c r="F34" s="71">
        <v>0</v>
      </c>
      <c r="G34" s="72">
        <v>0</v>
      </c>
      <c r="H34" s="31">
        <f t="shared" ref="H34:H42" si="16">IF(ISNUMBER(G34),IF(G34&gt;0,ROUND(G34,2),0),0)</f>
        <v>0</v>
      </c>
      <c r="I34" s="32">
        <f t="shared" ref="I34:I42" si="17">ROUND(E34*H34,2)</f>
        <v>0</v>
      </c>
      <c r="J34" s="33">
        <f t="shared" ref="J34:J42" si="18">ROUND(F34*H34,2)</f>
        <v>0</v>
      </c>
      <c r="O34" s="251"/>
    </row>
    <row r="35" spans="1:16" s="140" customFormat="1">
      <c r="A35" s="254">
        <f>IF(D35="","",MAX($A$9:A34)+1)</f>
        <v>395</v>
      </c>
      <c r="B35" s="26" t="s">
        <v>513</v>
      </c>
      <c r="C35" s="27" t="s">
        <v>20</v>
      </c>
      <c r="D35" s="44">
        <f t="shared" si="15"/>
        <v>583.19999999999993</v>
      </c>
      <c r="E35" s="44">
        <v>583.19999999999993</v>
      </c>
      <c r="F35" s="71">
        <v>0</v>
      </c>
      <c r="G35" s="72">
        <v>0</v>
      </c>
      <c r="H35" s="31">
        <f t="shared" si="16"/>
        <v>0</v>
      </c>
      <c r="I35" s="32">
        <f t="shared" si="17"/>
        <v>0</v>
      </c>
      <c r="J35" s="33">
        <f t="shared" si="18"/>
        <v>0</v>
      </c>
      <c r="O35" s="251"/>
    </row>
    <row r="36" spans="1:16" s="140" customFormat="1">
      <c r="A36" s="254">
        <f>IF(D36="","",MAX($A$9:A35)+1)</f>
        <v>396</v>
      </c>
      <c r="B36" s="26" t="s">
        <v>507</v>
      </c>
      <c r="C36" s="27" t="s">
        <v>20</v>
      </c>
      <c r="D36" s="44">
        <f t="shared" si="15"/>
        <v>1476</v>
      </c>
      <c r="E36" s="44">
        <v>1476</v>
      </c>
      <c r="F36" s="44">
        <v>0</v>
      </c>
      <c r="G36" s="72">
        <v>0</v>
      </c>
      <c r="H36" s="31">
        <f t="shared" si="16"/>
        <v>0</v>
      </c>
      <c r="I36" s="32">
        <f t="shared" si="17"/>
        <v>0</v>
      </c>
      <c r="J36" s="33">
        <f t="shared" si="18"/>
        <v>0</v>
      </c>
      <c r="O36" s="251"/>
    </row>
    <row r="37" spans="1:16" s="140" customFormat="1" ht="30">
      <c r="A37" s="254">
        <f>IF(D37="","",MAX($A$9:A36)+1)</f>
        <v>397</v>
      </c>
      <c r="B37" s="26" t="s">
        <v>90</v>
      </c>
      <c r="C37" s="27" t="s">
        <v>20</v>
      </c>
      <c r="D37" s="44">
        <f t="shared" si="15"/>
        <v>662.04000000000008</v>
      </c>
      <c r="E37" s="44">
        <f>SUM(E34:E36)*0.3</f>
        <v>662.04000000000008</v>
      </c>
      <c r="F37" s="71">
        <v>0</v>
      </c>
      <c r="G37" s="72">
        <v>0</v>
      </c>
      <c r="H37" s="31">
        <f t="shared" si="16"/>
        <v>0</v>
      </c>
      <c r="I37" s="32">
        <f t="shared" si="17"/>
        <v>0</v>
      </c>
      <c r="J37" s="33">
        <f t="shared" si="18"/>
        <v>0</v>
      </c>
      <c r="O37" s="251"/>
    </row>
    <row r="38" spans="1:16" s="140" customFormat="1" ht="30">
      <c r="A38" s="254">
        <f>IF(D38="","",MAX($A$9:A37)+1)</f>
        <v>398</v>
      </c>
      <c r="B38" s="26" t="s">
        <v>396</v>
      </c>
      <c r="C38" s="27" t="s">
        <v>41</v>
      </c>
      <c r="D38" s="44">
        <f t="shared" ref="D38" si="19">SUM(E38:F38)</f>
        <v>200</v>
      </c>
      <c r="E38" s="44">
        <v>200</v>
      </c>
      <c r="F38" s="71">
        <v>0</v>
      </c>
      <c r="G38" s="99">
        <v>0</v>
      </c>
      <c r="H38" s="31">
        <f t="shared" si="16"/>
        <v>0</v>
      </c>
      <c r="I38" s="32">
        <f t="shared" si="17"/>
        <v>0</v>
      </c>
      <c r="J38" s="33">
        <f t="shared" si="18"/>
        <v>0</v>
      </c>
      <c r="O38" s="251"/>
      <c r="P38" s="23"/>
    </row>
    <row r="39" spans="1:16" s="140" customFormat="1" ht="30">
      <c r="A39" s="254">
        <f>IF(D39="","",MAX($A$9:A38)+1)</f>
        <v>399</v>
      </c>
      <c r="B39" s="26" t="s">
        <v>387</v>
      </c>
      <c r="C39" s="27" t="s">
        <v>41</v>
      </c>
      <c r="D39" s="44">
        <f t="shared" si="3"/>
        <v>100</v>
      </c>
      <c r="E39" s="44">
        <v>100</v>
      </c>
      <c r="F39" s="71">
        <v>0</v>
      </c>
      <c r="G39" s="99">
        <v>0</v>
      </c>
      <c r="H39" s="31">
        <f t="shared" si="16"/>
        <v>0</v>
      </c>
      <c r="I39" s="32">
        <f t="shared" si="17"/>
        <v>0</v>
      </c>
      <c r="J39" s="33">
        <f t="shared" si="18"/>
        <v>0</v>
      </c>
      <c r="O39" s="251"/>
      <c r="P39" s="23"/>
    </row>
    <row r="40" spans="1:16" s="140" customFormat="1" ht="48" customHeight="1">
      <c r="A40" s="254">
        <f>IF(D40="","",MAX($A$9:A39)+1)</f>
        <v>400</v>
      </c>
      <c r="B40" s="26" t="s">
        <v>388</v>
      </c>
      <c r="C40" s="27" t="s">
        <v>38</v>
      </c>
      <c r="D40" s="44">
        <f t="shared" si="3"/>
        <v>810</v>
      </c>
      <c r="E40" s="44">
        <v>810</v>
      </c>
      <c r="F40" s="71">
        <v>0</v>
      </c>
      <c r="G40" s="99">
        <v>0</v>
      </c>
      <c r="H40" s="31">
        <f t="shared" si="16"/>
        <v>0</v>
      </c>
      <c r="I40" s="32">
        <f t="shared" si="17"/>
        <v>0</v>
      </c>
      <c r="J40" s="33">
        <f t="shared" si="18"/>
        <v>0</v>
      </c>
      <c r="O40" s="251"/>
    </row>
    <row r="41" spans="1:16" s="140" customFormat="1" ht="45.75" customHeight="1">
      <c r="A41" s="254">
        <f>IF(D41="","",MAX($A$9:A40)+1)</f>
        <v>401</v>
      </c>
      <c r="B41" s="26" t="s">
        <v>226</v>
      </c>
      <c r="C41" s="27" t="s">
        <v>41</v>
      </c>
      <c r="D41" s="44">
        <f t="shared" si="3"/>
        <v>300</v>
      </c>
      <c r="E41" s="44">
        <v>300</v>
      </c>
      <c r="F41" s="71">
        <v>0</v>
      </c>
      <c r="G41" s="99">
        <v>0</v>
      </c>
      <c r="H41" s="31">
        <f t="shared" si="16"/>
        <v>0</v>
      </c>
      <c r="I41" s="32">
        <f t="shared" si="17"/>
        <v>0</v>
      </c>
      <c r="J41" s="33">
        <f t="shared" si="18"/>
        <v>0</v>
      </c>
      <c r="O41" s="251"/>
    </row>
    <row r="42" spans="1:16" s="140" customFormat="1" ht="75.75" thickBot="1">
      <c r="A42" s="254">
        <f>IF(D42="","",MAX($A$9:A41)+1)</f>
        <v>402</v>
      </c>
      <c r="B42" s="28" t="s">
        <v>430</v>
      </c>
      <c r="C42" s="27" t="s">
        <v>38</v>
      </c>
      <c r="D42" s="44">
        <f t="shared" si="3"/>
        <v>810</v>
      </c>
      <c r="E42" s="44">
        <v>810</v>
      </c>
      <c r="F42" s="71">
        <v>0</v>
      </c>
      <c r="G42" s="99">
        <v>0</v>
      </c>
      <c r="H42" s="31">
        <f t="shared" si="16"/>
        <v>0</v>
      </c>
      <c r="I42" s="32">
        <f t="shared" si="17"/>
        <v>0</v>
      </c>
      <c r="J42" s="33">
        <f t="shared" si="18"/>
        <v>0</v>
      </c>
      <c r="O42" s="251"/>
    </row>
    <row r="43" spans="1:16" s="140" customFormat="1" ht="16.5" thickBot="1">
      <c r="A43" s="259"/>
      <c r="B43" s="192"/>
      <c r="C43" s="193"/>
      <c r="D43" s="204"/>
      <c r="E43" s="204"/>
      <c r="F43" s="205"/>
      <c r="G43" s="189" t="s">
        <v>4</v>
      </c>
      <c r="H43" s="190"/>
      <c r="I43" s="190">
        <f>SUM(I11:I42)</f>
        <v>0</v>
      </c>
      <c r="J43" s="191">
        <f>SUM(J11:J42)</f>
        <v>0</v>
      </c>
    </row>
    <row r="44" spans="1:16" s="140" customFormat="1" ht="18">
      <c r="A44" s="257"/>
      <c r="B44" s="173"/>
      <c r="D44" s="175"/>
      <c r="E44" s="175"/>
      <c r="F44" s="175"/>
      <c r="G44" s="177"/>
      <c r="H44" s="177"/>
      <c r="I44" s="177"/>
      <c r="J44" s="177"/>
    </row>
    <row r="45" spans="1:16" s="140" customFormat="1" ht="18">
      <c r="A45" s="257"/>
      <c r="B45" s="173"/>
      <c r="D45" s="175"/>
      <c r="E45" s="175"/>
      <c r="F45" s="175"/>
      <c r="G45" s="177"/>
      <c r="H45" s="177"/>
      <c r="I45" s="177"/>
      <c r="J45" s="177"/>
    </row>
    <row r="46" spans="1:16" s="140" customFormat="1">
      <c r="A46" s="164"/>
      <c r="B46" s="178"/>
      <c r="D46" s="180"/>
      <c r="E46" s="180"/>
      <c r="F46" s="180"/>
      <c r="G46" s="177"/>
      <c r="H46" s="177"/>
      <c r="I46" s="177"/>
      <c r="J46" s="177"/>
    </row>
  </sheetData>
  <sheetProtection algorithmName="SHA-512" hashValue="Ld0+pv+Bt6/POo6m1AyWgqdisb+9QLw9B10ERx9qwUu0PcF+jXEqxbBHhksrKfHBLYdwXXw7N/b9KnD31dvnyQ==" saltValue="TjUUGgIpD8bE1YsCfqA71A==" spinCount="100000" sheet="1" objects="1" scenarios="1"/>
  <phoneticPr fontId="7" type="noConversion"/>
  <conditionalFormatting sqref="A1:A42">
    <cfRule type="expression" dxfId="30" priority="7">
      <formula>CELL("protect", INDIRECT(ADDRESS(ROW(),COLUMN())))=0</formula>
    </cfRule>
  </conditionalFormatting>
  <conditionalFormatting sqref="A43:J43">
    <cfRule type="expression" dxfId="29" priority="12">
      <formula>CELL("protect", INDIRECT(ADDRESS(ROW(),COLUMN())))=0</formula>
    </cfRule>
  </conditionalFormatting>
  <conditionalFormatting sqref="B1:J2">
    <cfRule type="expression" dxfId="28" priority="2">
      <formula>CELL("protect", INDIRECT(ADDRESS(ROW(),COLUMN())))=0</formula>
    </cfRule>
  </conditionalFormatting>
  <dataValidations count="1">
    <dataValidation type="custom" showErrorMessage="1" errorTitle="Nepravilen vnos cene" error="Cena mora biti nenegativno število z največ dvema decimalkama!" sqref="G11:G18 G26:G32 G34:G42 G20:G24" xr:uid="{00000000-0002-0000-0800-000000000000}">
      <formula1>AND(ISNUMBER(G11),G11&gt;=0,ROUND(G11*100,6)-INT(G11*100)=0,NOT(ISBLANK(G11)))</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1:D14 D38:D42 D24:D32 D34:D36 D16:D22" formulaRange="1"/>
  </ignoredErrors>
  <legacyDrawingHF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O48"/>
  <sheetViews>
    <sheetView view="pageBreakPreview" topLeftCell="A33" zoomScale="85" zoomScaleNormal="11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19" customWidth="1"/>
    <col min="4" max="6" width="11.85546875" style="182" customWidth="1"/>
    <col min="7" max="10" width="15.7109375" style="220"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4.75" customHeight="1" thickBot="1">
      <c r="A2" s="258" t="s">
        <v>2412</v>
      </c>
      <c r="B2" s="30" t="s">
        <v>26</v>
      </c>
      <c r="C2" s="29"/>
      <c r="D2" s="43"/>
      <c r="E2" s="43" t="s">
        <v>10</v>
      </c>
      <c r="F2" s="43" t="s">
        <v>15</v>
      </c>
      <c r="G2" s="43"/>
      <c r="H2" s="43"/>
      <c r="I2" s="43" t="s">
        <v>10</v>
      </c>
      <c r="J2" s="53" t="s">
        <v>15</v>
      </c>
    </row>
    <row r="3" spans="1:15" s="140" customFormat="1" ht="65.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61"/>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153"/>
      <c r="D4" s="71"/>
      <c r="E4" s="71"/>
      <c r="F4" s="71"/>
      <c r="G4" s="71"/>
      <c r="H4" s="32"/>
      <c r="I4" s="32"/>
      <c r="J4" s="33"/>
    </row>
    <row r="5" spans="1:15" s="140" customFormat="1">
      <c r="A5" s="261"/>
      <c r="B5" s="26"/>
      <c r="C5" s="153"/>
      <c r="D5" s="71"/>
      <c r="E5" s="71"/>
      <c r="F5" s="71"/>
      <c r="G5" s="71"/>
      <c r="H5" s="32"/>
      <c r="I5" s="32"/>
      <c r="J5" s="33"/>
    </row>
    <row r="6" spans="1:15" s="140" customFormat="1" ht="15.75">
      <c r="A6" s="262"/>
      <c r="B6" s="22" t="s">
        <v>2420</v>
      </c>
      <c r="C6" s="153"/>
      <c r="D6" s="71"/>
      <c r="E6" s="71"/>
      <c r="F6" s="71"/>
      <c r="G6" s="71"/>
      <c r="H6" s="32"/>
      <c r="I6" s="32"/>
      <c r="J6" s="33"/>
    </row>
    <row r="7" spans="1:15" s="140" customFormat="1" ht="15.75">
      <c r="A7" s="262"/>
      <c r="B7" s="22"/>
      <c r="C7" s="153"/>
      <c r="D7" s="71"/>
      <c r="E7" s="71"/>
      <c r="F7" s="71"/>
      <c r="G7" s="71"/>
      <c r="H7" s="32"/>
      <c r="I7" s="32"/>
      <c r="J7" s="33"/>
    </row>
    <row r="8" spans="1:15" s="140" customFormat="1" ht="15.75">
      <c r="A8" s="261"/>
      <c r="B8" s="22" t="s">
        <v>237</v>
      </c>
      <c r="C8" s="202"/>
      <c r="D8" s="71"/>
      <c r="E8" s="71"/>
      <c r="F8" s="71"/>
      <c r="G8" s="71"/>
      <c r="H8" s="32"/>
      <c r="I8" s="32"/>
      <c r="J8" s="33"/>
    </row>
    <row r="9" spans="1:15" s="140" customFormat="1" ht="45">
      <c r="A9" s="261"/>
      <c r="B9" s="26" t="s">
        <v>244</v>
      </c>
      <c r="C9" s="202"/>
      <c r="D9" s="71"/>
      <c r="E9" s="71"/>
      <c r="F9" s="71"/>
      <c r="G9" s="71"/>
      <c r="H9" s="32"/>
      <c r="I9" s="32"/>
      <c r="J9" s="33"/>
    </row>
    <row r="10" spans="1:15" s="140" customFormat="1" ht="75">
      <c r="A10" s="261"/>
      <c r="B10" s="26" t="s">
        <v>239</v>
      </c>
      <c r="C10" s="206"/>
      <c r="D10" s="70"/>
      <c r="E10" s="70"/>
      <c r="F10" s="71"/>
      <c r="G10" s="71"/>
      <c r="H10" s="32"/>
      <c r="I10" s="32"/>
      <c r="J10" s="33"/>
    </row>
    <row r="11" spans="1:15" s="140" customFormat="1" ht="60">
      <c r="A11" s="261"/>
      <c r="B11" s="26" t="s">
        <v>401</v>
      </c>
      <c r="C11" s="206"/>
      <c r="D11" s="70"/>
      <c r="E11" s="70"/>
      <c r="F11" s="71"/>
      <c r="G11" s="71"/>
      <c r="H11" s="32"/>
      <c r="I11" s="32"/>
      <c r="J11" s="33"/>
    </row>
    <row r="12" spans="1:15" s="140" customFormat="1" ht="18">
      <c r="A12" s="261">
        <f>IF(D12="","",MAX($A$9:A11)+1)+'C.4'!A42</f>
        <v>403</v>
      </c>
      <c r="B12" s="26" t="s">
        <v>2418</v>
      </c>
      <c r="C12" s="207" t="s">
        <v>41</v>
      </c>
      <c r="D12" s="70">
        <f>SUM(E12:F12)</f>
        <v>153.6</v>
      </c>
      <c r="E12" s="70">
        <v>153.6</v>
      </c>
      <c r="F12" s="71">
        <v>0</v>
      </c>
      <c r="G12" s="72">
        <v>0</v>
      </c>
      <c r="H12" s="32">
        <f t="shared" ref="H12" si="0">IF(ISNUMBER(G12),IF(G12&gt;0,ROUND(G12,2),0),0)</f>
        <v>0</v>
      </c>
      <c r="I12" s="32">
        <f>ROUND(E12*H12,2)</f>
        <v>0</v>
      </c>
      <c r="J12" s="33">
        <f t="shared" ref="J12" si="1">ROUND(F12*H12,2)</f>
        <v>0</v>
      </c>
      <c r="L12" s="185"/>
      <c r="M12" s="185"/>
      <c r="N12" s="185"/>
      <c r="O12" s="185"/>
    </row>
    <row r="13" spans="1:15" s="140" customFormat="1">
      <c r="A13" s="261">
        <f>IF(D13="","",MAX($A$9:A12)+1)</f>
        <v>404</v>
      </c>
      <c r="B13" s="26" t="s">
        <v>505</v>
      </c>
      <c r="C13" s="207" t="s">
        <v>38</v>
      </c>
      <c r="D13" s="70">
        <f t="shared" ref="D13:D44" si="2">SUM(E13:F13)</f>
        <v>30</v>
      </c>
      <c r="E13" s="70">
        <v>30</v>
      </c>
      <c r="F13" s="71">
        <v>0</v>
      </c>
      <c r="G13" s="72">
        <v>0</v>
      </c>
      <c r="H13" s="32">
        <f t="shared" ref="H13:H14" si="3">IF(ISNUMBER(G13),IF(G13&gt;0,ROUND(G13,2),0),0)</f>
        <v>0</v>
      </c>
      <c r="I13" s="32">
        <f t="shared" ref="I13:I14" si="4">ROUND(E13*H13,2)</f>
        <v>0</v>
      </c>
      <c r="J13" s="33">
        <f t="shared" ref="J13:J14" si="5">ROUND(F13*H13,2)</f>
        <v>0</v>
      </c>
    </row>
    <row r="14" spans="1:15" s="140" customFormat="1" ht="125.25" customHeight="1">
      <c r="A14" s="261">
        <f>IF(D14="","",MAX($A$9:A13)+1)</f>
        <v>405</v>
      </c>
      <c r="B14" s="26" t="s">
        <v>378</v>
      </c>
      <c r="C14" s="207" t="s">
        <v>38</v>
      </c>
      <c r="D14" s="70">
        <f t="shared" si="2"/>
        <v>230.39999999999998</v>
      </c>
      <c r="E14" s="70">
        <v>230.39999999999998</v>
      </c>
      <c r="F14" s="71">
        <v>0</v>
      </c>
      <c r="G14" s="72">
        <v>0</v>
      </c>
      <c r="H14" s="32">
        <f t="shared" si="3"/>
        <v>0</v>
      </c>
      <c r="I14" s="32">
        <f t="shared" si="4"/>
        <v>0</v>
      </c>
      <c r="J14" s="33">
        <f t="shared" si="5"/>
        <v>0</v>
      </c>
    </row>
    <row r="15" spans="1:15" s="140" customFormat="1" ht="30">
      <c r="A15" s="261" t="str">
        <f>IF(D15="","",MAX($A$9:A14)+1)</f>
        <v/>
      </c>
      <c r="B15" s="26" t="s">
        <v>223</v>
      </c>
      <c r="C15" s="153"/>
      <c r="D15" s="71"/>
      <c r="E15" s="71"/>
      <c r="F15" s="71"/>
      <c r="G15" s="71"/>
      <c r="H15" s="32"/>
      <c r="I15" s="32"/>
      <c r="J15" s="33"/>
    </row>
    <row r="16" spans="1:15" s="140" customFormat="1" ht="45">
      <c r="A16" s="261">
        <f>IF(D16="","",MAX($A$9:A15)+1)</f>
        <v>406</v>
      </c>
      <c r="B16" s="26" t="s">
        <v>457</v>
      </c>
      <c r="C16" s="153" t="s">
        <v>41</v>
      </c>
      <c r="D16" s="71">
        <f t="shared" ref="D16" si="6">SUM(E16:F16)</f>
        <v>18</v>
      </c>
      <c r="E16" s="71">
        <v>18</v>
      </c>
      <c r="F16" s="71">
        <v>0</v>
      </c>
      <c r="G16" s="72">
        <v>0</v>
      </c>
      <c r="H16" s="32">
        <f t="shared" ref="H16:H18" si="7">IF(ISNUMBER(G16),IF(G16&gt;0,ROUND(G16,2),0),0)</f>
        <v>0</v>
      </c>
      <c r="I16" s="32">
        <f t="shared" ref="I16:I18" si="8">ROUND(E16*H16,2)</f>
        <v>0</v>
      </c>
      <c r="J16" s="33">
        <f t="shared" ref="J16:J18" si="9">ROUND(F16*H16,2)</f>
        <v>0</v>
      </c>
    </row>
    <row r="17" spans="1:12" s="140" customFormat="1" ht="32.25" customHeight="1">
      <c r="A17" s="261">
        <f>IF(D17="","",MAX($A$9:A16)+1)</f>
        <v>407</v>
      </c>
      <c r="B17" s="26" t="s">
        <v>319</v>
      </c>
      <c r="C17" s="207" t="s">
        <v>41</v>
      </c>
      <c r="D17" s="70">
        <f t="shared" si="2"/>
        <v>76.8</v>
      </c>
      <c r="E17" s="70">
        <v>76.8</v>
      </c>
      <c r="F17" s="71">
        <v>0</v>
      </c>
      <c r="G17" s="72">
        <v>0</v>
      </c>
      <c r="H17" s="32">
        <f t="shared" si="7"/>
        <v>0</v>
      </c>
      <c r="I17" s="32">
        <f t="shared" si="8"/>
        <v>0</v>
      </c>
      <c r="J17" s="33">
        <f t="shared" si="9"/>
        <v>0</v>
      </c>
    </row>
    <row r="18" spans="1:12" s="140" customFormat="1" ht="45">
      <c r="A18" s="261">
        <f>IF(D18="","",MAX($A$9:A17)+1)</f>
        <v>408</v>
      </c>
      <c r="B18" s="26" t="s">
        <v>240</v>
      </c>
      <c r="C18" s="207" t="s">
        <v>41</v>
      </c>
      <c r="D18" s="70">
        <f t="shared" si="2"/>
        <v>76.8</v>
      </c>
      <c r="E18" s="70">
        <v>76.8</v>
      </c>
      <c r="F18" s="71">
        <v>0</v>
      </c>
      <c r="G18" s="72">
        <v>0</v>
      </c>
      <c r="H18" s="32">
        <f t="shared" si="7"/>
        <v>0</v>
      </c>
      <c r="I18" s="32">
        <f t="shared" si="8"/>
        <v>0</v>
      </c>
      <c r="J18" s="33">
        <f t="shared" si="9"/>
        <v>0</v>
      </c>
    </row>
    <row r="19" spans="1:12" s="140" customFormat="1">
      <c r="A19" s="261" t="str">
        <f>IF(D19="","",MAX($A$9:A18)+1)</f>
        <v/>
      </c>
      <c r="B19" s="26"/>
      <c r="C19" s="207"/>
      <c r="D19" s="70"/>
      <c r="E19" s="70"/>
      <c r="F19" s="71"/>
      <c r="G19" s="71"/>
      <c r="H19" s="32"/>
      <c r="I19" s="32"/>
      <c r="J19" s="33"/>
    </row>
    <row r="20" spans="1:12" s="140" customFormat="1" ht="15.75">
      <c r="A20" s="261" t="str">
        <f>IF(D20="","",MAX($A$9:A19)+1)</f>
        <v/>
      </c>
      <c r="B20" s="22" t="s">
        <v>1996</v>
      </c>
      <c r="C20" s="208"/>
      <c r="D20" s="70"/>
      <c r="E20" s="70"/>
      <c r="F20" s="71"/>
      <c r="G20" s="71"/>
      <c r="H20" s="32"/>
      <c r="I20" s="32"/>
      <c r="J20" s="33"/>
    </row>
    <row r="21" spans="1:12" s="140" customFormat="1">
      <c r="A21" s="261" t="str">
        <f>IF(D21="","",MAX($A$9:A20)+1)</f>
        <v/>
      </c>
      <c r="B21" s="26" t="s">
        <v>515</v>
      </c>
      <c r="C21" s="27"/>
      <c r="D21" s="46"/>
      <c r="E21" s="46"/>
      <c r="F21" s="46"/>
      <c r="G21" s="44"/>
      <c r="H21" s="31"/>
      <c r="I21" s="32"/>
      <c r="J21" s="33"/>
      <c r="L21" s="170"/>
    </row>
    <row r="22" spans="1:12" s="140" customFormat="1">
      <c r="A22" s="261">
        <f>IF(D22="","",MAX($A$9:A21)+1)</f>
        <v>409</v>
      </c>
      <c r="B22" s="26" t="s">
        <v>2445</v>
      </c>
      <c r="C22" s="27" t="s">
        <v>20</v>
      </c>
      <c r="D22" s="46">
        <f>SUM(E22:F22)</f>
        <v>180</v>
      </c>
      <c r="E22" s="46">
        <v>180</v>
      </c>
      <c r="F22" s="98">
        <v>0</v>
      </c>
      <c r="G22" s="72">
        <v>0</v>
      </c>
      <c r="H22" s="32">
        <f t="shared" ref="H22:H30" si="10">IF(ISNUMBER(G22),IF(G22&gt;0,ROUND(G22,2),0),0)</f>
        <v>0</v>
      </c>
      <c r="I22" s="32">
        <f t="shared" ref="I22:I30" si="11">ROUND(E22*H22,2)</f>
        <v>0</v>
      </c>
      <c r="J22" s="33">
        <f t="shared" ref="J22:J30" si="12">ROUND(F22*H22,2)</f>
        <v>0</v>
      </c>
      <c r="L22" s="170"/>
    </row>
    <row r="23" spans="1:12" s="140" customFormat="1">
      <c r="A23" s="261">
        <f>IF(D23="","",MAX($A$9:A22)+1)</f>
        <v>410</v>
      </c>
      <c r="B23" s="26" t="s">
        <v>513</v>
      </c>
      <c r="C23" s="27" t="s">
        <v>20</v>
      </c>
      <c r="D23" s="46">
        <f t="shared" ref="D23:D25" si="13">SUM(E23:F23)</f>
        <v>180</v>
      </c>
      <c r="E23" s="46">
        <v>180</v>
      </c>
      <c r="F23" s="98">
        <v>0</v>
      </c>
      <c r="G23" s="72">
        <v>0</v>
      </c>
      <c r="H23" s="32">
        <f t="shared" si="10"/>
        <v>0</v>
      </c>
      <c r="I23" s="32">
        <f t="shared" si="11"/>
        <v>0</v>
      </c>
      <c r="J23" s="33">
        <f t="shared" si="12"/>
        <v>0</v>
      </c>
      <c r="L23" s="170"/>
    </row>
    <row r="24" spans="1:12" s="140" customFormat="1">
      <c r="A24" s="261">
        <f>IF(D24="","",MAX($A$9:A23)+1)</f>
        <v>411</v>
      </c>
      <c r="B24" s="26" t="s">
        <v>507</v>
      </c>
      <c r="C24" s="27" t="s">
        <v>20</v>
      </c>
      <c r="D24" s="46">
        <f t="shared" si="13"/>
        <v>1560</v>
      </c>
      <c r="E24" s="46">
        <v>1560</v>
      </c>
      <c r="F24" s="98">
        <v>0</v>
      </c>
      <c r="G24" s="72">
        <v>0</v>
      </c>
      <c r="H24" s="32">
        <f t="shared" si="10"/>
        <v>0</v>
      </c>
      <c r="I24" s="32">
        <f t="shared" si="11"/>
        <v>0</v>
      </c>
      <c r="J24" s="33">
        <f t="shared" si="12"/>
        <v>0</v>
      </c>
      <c r="L24" s="170"/>
    </row>
    <row r="25" spans="1:12" s="140" customFormat="1" ht="30">
      <c r="A25" s="261">
        <f>IF(D25="","",MAX($A$9:A24)+1)</f>
        <v>412</v>
      </c>
      <c r="B25" s="26" t="s">
        <v>90</v>
      </c>
      <c r="C25" s="27" t="s">
        <v>20</v>
      </c>
      <c r="D25" s="46">
        <f t="shared" si="13"/>
        <v>576</v>
      </c>
      <c r="E25" s="46">
        <v>576</v>
      </c>
      <c r="F25" s="98">
        <v>0</v>
      </c>
      <c r="G25" s="72">
        <v>0</v>
      </c>
      <c r="H25" s="32">
        <f t="shared" si="10"/>
        <v>0</v>
      </c>
      <c r="I25" s="32">
        <f t="shared" si="11"/>
        <v>0</v>
      </c>
      <c r="J25" s="33">
        <f t="shared" si="12"/>
        <v>0</v>
      </c>
      <c r="L25" s="170"/>
    </row>
    <row r="26" spans="1:12" s="140" customFormat="1" ht="30">
      <c r="A26" s="261">
        <f>IF(D26="","",MAX($A$9:A25)+1)</f>
        <v>413</v>
      </c>
      <c r="B26" s="26" t="s">
        <v>2354</v>
      </c>
      <c r="C26" s="208" t="s">
        <v>41</v>
      </c>
      <c r="D26" s="70">
        <f t="shared" si="2"/>
        <v>6</v>
      </c>
      <c r="E26" s="70">
        <v>6</v>
      </c>
      <c r="F26" s="71">
        <v>0</v>
      </c>
      <c r="G26" s="72">
        <v>0</v>
      </c>
      <c r="H26" s="32">
        <f t="shared" si="10"/>
        <v>0</v>
      </c>
      <c r="I26" s="32">
        <f t="shared" si="11"/>
        <v>0</v>
      </c>
      <c r="J26" s="33">
        <f t="shared" si="12"/>
        <v>0</v>
      </c>
    </row>
    <row r="27" spans="1:12" s="140" customFormat="1" ht="60">
      <c r="A27" s="261">
        <f>IF(D27="","",MAX($A$9:A26)+1)</f>
        <v>414</v>
      </c>
      <c r="B27" s="26" t="s">
        <v>2355</v>
      </c>
      <c r="C27" s="208" t="s">
        <v>41</v>
      </c>
      <c r="D27" s="70">
        <f t="shared" si="2"/>
        <v>2.6999999999999997</v>
      </c>
      <c r="E27" s="70">
        <v>2.6999999999999997</v>
      </c>
      <c r="F27" s="71">
        <v>0</v>
      </c>
      <c r="G27" s="72">
        <v>0</v>
      </c>
      <c r="H27" s="32">
        <f t="shared" si="10"/>
        <v>0</v>
      </c>
      <c r="I27" s="32">
        <f t="shared" si="11"/>
        <v>0</v>
      </c>
      <c r="J27" s="33">
        <f t="shared" si="12"/>
        <v>0</v>
      </c>
    </row>
    <row r="28" spans="1:12" s="140" customFormat="1" ht="75">
      <c r="A28" s="261">
        <f>IF(D28="","",MAX($A$9:A27)+1)</f>
        <v>415</v>
      </c>
      <c r="B28" s="26" t="s">
        <v>518</v>
      </c>
      <c r="C28" s="208" t="s">
        <v>41</v>
      </c>
      <c r="D28" s="70">
        <f t="shared" si="2"/>
        <v>28.799999999999997</v>
      </c>
      <c r="E28" s="70">
        <v>28.799999999999997</v>
      </c>
      <c r="F28" s="71">
        <v>0</v>
      </c>
      <c r="G28" s="72">
        <v>0</v>
      </c>
      <c r="H28" s="32">
        <f t="shared" si="10"/>
        <v>0</v>
      </c>
      <c r="I28" s="32">
        <f t="shared" si="11"/>
        <v>0</v>
      </c>
      <c r="J28" s="33">
        <f t="shared" si="12"/>
        <v>0</v>
      </c>
    </row>
    <row r="29" spans="1:12" s="140" customFormat="1" ht="60">
      <c r="A29" s="261">
        <f>IF(D29="","",MAX($A$9:A28)+1)</f>
        <v>416</v>
      </c>
      <c r="B29" s="26" t="s">
        <v>241</v>
      </c>
      <c r="C29" s="208" t="s">
        <v>33</v>
      </c>
      <c r="D29" s="70">
        <f t="shared" si="2"/>
        <v>22.08</v>
      </c>
      <c r="E29" s="70">
        <v>22.08</v>
      </c>
      <c r="F29" s="71">
        <v>0</v>
      </c>
      <c r="G29" s="72">
        <v>0</v>
      </c>
      <c r="H29" s="32">
        <f t="shared" si="10"/>
        <v>0</v>
      </c>
      <c r="I29" s="32">
        <f t="shared" si="11"/>
        <v>0</v>
      </c>
      <c r="J29" s="33">
        <f t="shared" si="12"/>
        <v>0</v>
      </c>
    </row>
    <row r="30" spans="1:12" s="140" customFormat="1" ht="30">
      <c r="A30" s="261">
        <f>IF(D30="","",MAX($A$9:A29)+1)</f>
        <v>417</v>
      </c>
      <c r="B30" s="26" t="s">
        <v>242</v>
      </c>
      <c r="C30" s="208" t="s">
        <v>2</v>
      </c>
      <c r="D30" s="70">
        <f t="shared" si="2"/>
        <v>1</v>
      </c>
      <c r="E30" s="70">
        <v>1</v>
      </c>
      <c r="F30" s="71">
        <v>0</v>
      </c>
      <c r="G30" s="72">
        <v>0</v>
      </c>
      <c r="H30" s="32">
        <f t="shared" si="10"/>
        <v>0</v>
      </c>
      <c r="I30" s="32">
        <f t="shared" si="11"/>
        <v>0</v>
      </c>
      <c r="J30" s="33">
        <f t="shared" si="12"/>
        <v>0</v>
      </c>
    </row>
    <row r="31" spans="1:12" s="140" customFormat="1">
      <c r="A31" s="261" t="str">
        <f>IF(D31="","",MAX($A$9:A30)+1)</f>
        <v/>
      </c>
      <c r="B31" s="26"/>
      <c r="C31" s="208"/>
      <c r="D31" s="70"/>
      <c r="E31" s="70"/>
      <c r="F31" s="71"/>
      <c r="G31" s="71"/>
      <c r="H31" s="32"/>
      <c r="I31" s="32"/>
      <c r="J31" s="33"/>
    </row>
    <row r="32" spans="1:12" s="140" customFormat="1" ht="15.75">
      <c r="A32" s="261" t="str">
        <f>IF(D32="","",MAX($A$9:A31)+1)</f>
        <v/>
      </c>
      <c r="B32" s="22" t="s">
        <v>286</v>
      </c>
      <c r="C32" s="209"/>
      <c r="D32" s="70"/>
      <c r="E32" s="70"/>
      <c r="F32" s="71"/>
      <c r="G32" s="71"/>
      <c r="H32" s="32"/>
      <c r="I32" s="32"/>
      <c r="J32" s="33"/>
    </row>
    <row r="33" spans="1:10" s="140" customFormat="1" ht="139.5" customHeight="1">
      <c r="A33" s="261">
        <f>IF(D33="","",MAX($A$9:A32)+1)</f>
        <v>418</v>
      </c>
      <c r="B33" s="26" t="s">
        <v>491</v>
      </c>
      <c r="C33" s="209" t="s">
        <v>38</v>
      </c>
      <c r="D33" s="70">
        <f t="shared" si="2"/>
        <v>23.184000000000001</v>
      </c>
      <c r="E33" s="70">
        <v>23.184000000000001</v>
      </c>
      <c r="F33" s="71">
        <v>0</v>
      </c>
      <c r="G33" s="72">
        <v>0</v>
      </c>
      <c r="H33" s="32">
        <f t="shared" ref="H33:H37" si="14">IF(ISNUMBER(G33),IF(G33&gt;0,ROUND(G33,2),0),0)</f>
        <v>0</v>
      </c>
      <c r="I33" s="32">
        <f t="shared" ref="I33:I37" si="15">ROUND(E33*H33,2)</f>
        <v>0</v>
      </c>
      <c r="J33" s="33">
        <f t="shared" ref="J33:J37" si="16">ROUND(F33*H33,2)</f>
        <v>0</v>
      </c>
    </row>
    <row r="34" spans="1:10" s="140" customFormat="1" ht="220.5" customHeight="1">
      <c r="A34" s="261">
        <f>IF(D34="","",MAX($A$9:A33)+1)</f>
        <v>419</v>
      </c>
      <c r="B34" s="26" t="s">
        <v>453</v>
      </c>
      <c r="C34" s="209" t="s">
        <v>38</v>
      </c>
      <c r="D34" s="70">
        <f t="shared" si="2"/>
        <v>29.567999999999998</v>
      </c>
      <c r="E34" s="70">
        <v>29.567999999999998</v>
      </c>
      <c r="F34" s="71">
        <v>0</v>
      </c>
      <c r="G34" s="72">
        <v>0</v>
      </c>
      <c r="H34" s="32">
        <f t="shared" si="14"/>
        <v>0</v>
      </c>
      <c r="I34" s="32">
        <f t="shared" si="15"/>
        <v>0</v>
      </c>
      <c r="J34" s="33">
        <f t="shared" si="16"/>
        <v>0</v>
      </c>
    </row>
    <row r="35" spans="1:10" s="140" customFormat="1" ht="45">
      <c r="A35" s="261">
        <f>IF(D35="","",MAX($A$9:A34)+1)</f>
        <v>420</v>
      </c>
      <c r="B35" s="26" t="s">
        <v>265</v>
      </c>
      <c r="C35" s="209" t="s">
        <v>2</v>
      </c>
      <c r="D35" s="70">
        <f t="shared" si="2"/>
        <v>1</v>
      </c>
      <c r="E35" s="70">
        <v>1</v>
      </c>
      <c r="F35" s="71">
        <v>0</v>
      </c>
      <c r="G35" s="72">
        <v>0</v>
      </c>
      <c r="H35" s="32">
        <f t="shared" si="14"/>
        <v>0</v>
      </c>
      <c r="I35" s="32">
        <f t="shared" si="15"/>
        <v>0</v>
      </c>
      <c r="J35" s="33">
        <f t="shared" si="16"/>
        <v>0</v>
      </c>
    </row>
    <row r="36" spans="1:10" s="140" customFormat="1" ht="33.75" customHeight="1">
      <c r="A36" s="261">
        <f>IF(D36="","",MAX($A$9:A35)+1)</f>
        <v>421</v>
      </c>
      <c r="B36" s="26" t="s">
        <v>266</v>
      </c>
      <c r="C36" s="209" t="s">
        <v>38</v>
      </c>
      <c r="D36" s="70">
        <f>SUM(E36:F36)</f>
        <v>40.32</v>
      </c>
      <c r="E36" s="70">
        <v>40.32</v>
      </c>
      <c r="F36" s="71">
        <v>0</v>
      </c>
      <c r="G36" s="72">
        <v>0</v>
      </c>
      <c r="H36" s="32">
        <f t="shared" si="14"/>
        <v>0</v>
      </c>
      <c r="I36" s="32">
        <f t="shared" si="15"/>
        <v>0</v>
      </c>
      <c r="J36" s="33">
        <f t="shared" si="16"/>
        <v>0</v>
      </c>
    </row>
    <row r="37" spans="1:10" s="140" customFormat="1" ht="45">
      <c r="A37" s="261">
        <f>IF(D37="","",MAX($A$9:A36)+1)</f>
        <v>422</v>
      </c>
      <c r="B37" s="26" t="s">
        <v>519</v>
      </c>
      <c r="C37" s="209" t="s">
        <v>38</v>
      </c>
      <c r="D37" s="70">
        <f t="shared" si="2"/>
        <v>40.32</v>
      </c>
      <c r="E37" s="70">
        <v>40.32</v>
      </c>
      <c r="F37" s="71">
        <v>0</v>
      </c>
      <c r="G37" s="72">
        <v>0</v>
      </c>
      <c r="H37" s="32">
        <f t="shared" si="14"/>
        <v>0</v>
      </c>
      <c r="I37" s="32">
        <f t="shared" si="15"/>
        <v>0</v>
      </c>
      <c r="J37" s="33">
        <f t="shared" si="16"/>
        <v>0</v>
      </c>
    </row>
    <row r="38" spans="1:10" s="140" customFormat="1" ht="15.75">
      <c r="A38" s="261" t="str">
        <f>IF(D38="","",MAX($A$9:A37)+1)</f>
        <v/>
      </c>
      <c r="B38" s="22" t="s">
        <v>287</v>
      </c>
      <c r="C38" s="206"/>
      <c r="D38" s="70"/>
      <c r="E38" s="70"/>
      <c r="F38" s="71"/>
      <c r="G38" s="71"/>
      <c r="H38" s="32"/>
      <c r="I38" s="32"/>
      <c r="J38" s="33"/>
    </row>
    <row r="39" spans="1:10" s="140" customFormat="1" ht="15.75">
      <c r="A39" s="261" t="str">
        <f>IF(D39="","",MAX($A$9:A38)+1)</f>
        <v/>
      </c>
      <c r="B39" s="239" t="s">
        <v>267</v>
      </c>
      <c r="C39" s="206"/>
      <c r="D39" s="70"/>
      <c r="E39" s="70"/>
      <c r="F39" s="71"/>
      <c r="G39" s="71"/>
      <c r="H39" s="32"/>
      <c r="I39" s="32"/>
      <c r="J39" s="33"/>
    </row>
    <row r="40" spans="1:10" s="140" customFormat="1">
      <c r="A40" s="261">
        <f>IF(D40="","",MAX($A$9:A39)+1)</f>
        <v>423</v>
      </c>
      <c r="B40" s="26" t="s">
        <v>269</v>
      </c>
      <c r="C40" s="210" t="s">
        <v>38</v>
      </c>
      <c r="D40" s="70">
        <f t="shared" ref="D40" si="17">SUM(E40:F40)</f>
        <v>53.832000000000008</v>
      </c>
      <c r="E40" s="70">
        <v>53.832000000000008</v>
      </c>
      <c r="F40" s="71">
        <v>0</v>
      </c>
      <c r="G40" s="72">
        <v>0</v>
      </c>
      <c r="H40" s="32">
        <f t="shared" ref="H40:H44" si="18">IF(ISNUMBER(G40),IF(G40&gt;0,ROUND(G40,2),0),0)</f>
        <v>0</v>
      </c>
      <c r="I40" s="32">
        <f t="shared" ref="I40:I44" si="19">ROUND(E40*H40,2)</f>
        <v>0</v>
      </c>
      <c r="J40" s="33">
        <f t="shared" ref="J40:J44" si="20">ROUND(F40*H40,2)</f>
        <v>0</v>
      </c>
    </row>
    <row r="41" spans="1:10" s="140" customFormat="1">
      <c r="A41" s="261">
        <f>IF(D41="","",MAX($A$9:A40)+1)</f>
        <v>424</v>
      </c>
      <c r="B41" s="26" t="s">
        <v>268</v>
      </c>
      <c r="C41" s="210" t="s">
        <v>38</v>
      </c>
      <c r="D41" s="70">
        <f>SUM(E41:F41)</f>
        <v>80.748000000000005</v>
      </c>
      <c r="E41" s="70">
        <v>80.748000000000005</v>
      </c>
      <c r="F41" s="71">
        <v>0</v>
      </c>
      <c r="G41" s="72">
        <v>0</v>
      </c>
      <c r="H41" s="32">
        <f t="shared" si="18"/>
        <v>0</v>
      </c>
      <c r="I41" s="32">
        <f t="shared" si="19"/>
        <v>0</v>
      </c>
      <c r="J41" s="33">
        <f t="shared" si="20"/>
        <v>0</v>
      </c>
    </row>
    <row r="42" spans="1:10" s="140" customFormat="1">
      <c r="A42" s="261">
        <f>IF(D42="","",MAX($A$9:A41)+1)</f>
        <v>425</v>
      </c>
      <c r="B42" s="239" t="s">
        <v>243</v>
      </c>
      <c r="C42" s="210" t="s">
        <v>33</v>
      </c>
      <c r="D42" s="70">
        <f t="shared" si="2"/>
        <v>5</v>
      </c>
      <c r="E42" s="70">
        <v>5</v>
      </c>
      <c r="F42" s="71">
        <v>0</v>
      </c>
      <c r="G42" s="72">
        <v>0</v>
      </c>
      <c r="H42" s="32">
        <f t="shared" si="18"/>
        <v>0</v>
      </c>
      <c r="I42" s="32">
        <f t="shared" si="19"/>
        <v>0</v>
      </c>
      <c r="J42" s="33">
        <f t="shared" si="20"/>
        <v>0</v>
      </c>
    </row>
    <row r="43" spans="1:10" s="140" customFormat="1" ht="15.75">
      <c r="A43" s="261" t="str">
        <f>IF(D43="","",MAX($A$9:A42)+1)</f>
        <v/>
      </c>
      <c r="B43" s="22" t="s">
        <v>579</v>
      </c>
      <c r="C43" s="206"/>
      <c r="D43" s="70"/>
      <c r="E43" s="70"/>
      <c r="F43" s="71"/>
      <c r="G43" s="71"/>
      <c r="H43" s="32"/>
      <c r="I43" s="32"/>
      <c r="J43" s="33"/>
    </row>
    <row r="44" spans="1:10" s="140" customFormat="1" ht="30.75" thickBot="1">
      <c r="A44" s="261">
        <f>IF(D44="","",MAX($A$9:A43)+1)</f>
        <v>426</v>
      </c>
      <c r="B44" s="28" t="s">
        <v>402</v>
      </c>
      <c r="C44" s="211" t="s">
        <v>41</v>
      </c>
      <c r="D44" s="212">
        <f t="shared" si="2"/>
        <v>2.8079999999999998</v>
      </c>
      <c r="E44" s="212">
        <v>2.8079999999999998</v>
      </c>
      <c r="F44" s="266">
        <v>0</v>
      </c>
      <c r="G44" s="213">
        <v>0</v>
      </c>
      <c r="H44" s="32">
        <f t="shared" si="18"/>
        <v>0</v>
      </c>
      <c r="I44" s="32">
        <f t="shared" si="19"/>
        <v>0</v>
      </c>
      <c r="J44" s="33">
        <f t="shared" si="20"/>
        <v>0</v>
      </c>
    </row>
    <row r="45" spans="1:10" s="140" customFormat="1" ht="16.5" thickBot="1">
      <c r="A45" s="263"/>
      <c r="B45" s="186"/>
      <c r="C45" s="215"/>
      <c r="D45" s="216"/>
      <c r="E45" s="216"/>
      <c r="F45" s="217"/>
      <c r="G45" s="189" t="s">
        <v>4</v>
      </c>
      <c r="H45" s="190"/>
      <c r="I45" s="190">
        <f>SUM(I12:I44)</f>
        <v>0</v>
      </c>
      <c r="J45" s="191">
        <f>SUM(J12:J44)</f>
        <v>0</v>
      </c>
    </row>
    <row r="46" spans="1:10" s="140" customFormat="1" ht="18">
      <c r="A46" s="257"/>
      <c r="B46" s="173"/>
      <c r="C46" s="170"/>
      <c r="D46" s="175"/>
      <c r="E46" s="175"/>
      <c r="F46" s="175"/>
      <c r="G46" s="218"/>
      <c r="H46" s="218"/>
      <c r="I46" s="218"/>
      <c r="J46" s="218"/>
    </row>
    <row r="47" spans="1:10" s="140" customFormat="1" ht="18">
      <c r="A47" s="257"/>
      <c r="B47" s="173"/>
      <c r="C47" s="170"/>
      <c r="D47" s="175"/>
      <c r="E47" s="175"/>
      <c r="F47" s="175"/>
      <c r="G47" s="218"/>
      <c r="H47" s="218"/>
      <c r="I47" s="218"/>
      <c r="J47" s="218"/>
    </row>
    <row r="48" spans="1:10" s="140" customFormat="1">
      <c r="A48" s="164"/>
      <c r="B48" s="178"/>
      <c r="C48" s="170"/>
      <c r="D48" s="180"/>
      <c r="E48" s="180"/>
      <c r="F48" s="180"/>
      <c r="G48" s="218"/>
      <c r="H48" s="218"/>
      <c r="I48" s="218"/>
      <c r="J48" s="218"/>
    </row>
  </sheetData>
  <sheetProtection algorithmName="SHA-512" hashValue="FzbkiRbdMxs1OVuR7xEmcCgWslqhic9OfNVCWQuV3eK50vZ/agYUpUbqYtSMZNIL628x0eDGKMNUH3Vpr5UKAQ==" saltValue="Npj46IagaYIxr757COpenQ==" spinCount="100000" sheet="1" objects="1" scenarios="1"/>
  <phoneticPr fontId="7" type="noConversion"/>
  <conditionalFormatting sqref="A1:A44">
    <cfRule type="expression" dxfId="27" priority="6">
      <formula>CELL("protect", INDIRECT(ADDRESS(ROW(),COLUMN())))=0</formula>
    </cfRule>
  </conditionalFormatting>
  <conditionalFormatting sqref="A45:J45">
    <cfRule type="expression" dxfId="26" priority="12">
      <formula>CELL("protect", INDIRECT(ADDRESS(ROW(),COLUMN())))=0</formula>
    </cfRule>
  </conditionalFormatting>
  <conditionalFormatting sqref="B1:J2">
    <cfRule type="expression" dxfId="25"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40:G42 G16:G18 G12:G14 G33:G37 G22:G30 G44" xr:uid="{00000000-0002-0000-09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2" manualBreakCount="2">
    <brk id="15" max="9" man="1"/>
    <brk id="31" max="9" man="1"/>
  </rowBreaks>
  <ignoredErrors>
    <ignoredError sqref="D12:D20 D31:D35 D26:D30 D22:D25 D43 D44 D37 D42 D36 D39:D41 D38" formulaRange="1"/>
  </ignoredErrors>
  <legacyDrawingHF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L54"/>
  <sheetViews>
    <sheetView view="pageBreakPreview" topLeftCell="A34" zoomScale="85" zoomScaleNormal="85" zoomScaleSheetLayoutView="85" workbookViewId="0">
      <selection activeCell="B39" sqref="B39"/>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2" s="134" customFormat="1" ht="32.25" thickBot="1">
      <c r="A1" s="13" t="s">
        <v>5</v>
      </c>
      <c r="B1" s="10" t="s">
        <v>6</v>
      </c>
      <c r="C1" s="10" t="s">
        <v>0</v>
      </c>
      <c r="D1" s="47" t="s">
        <v>1</v>
      </c>
      <c r="E1" s="47" t="s">
        <v>1</v>
      </c>
      <c r="F1" s="48" t="s">
        <v>1</v>
      </c>
      <c r="G1" s="51" t="s">
        <v>16</v>
      </c>
      <c r="H1" s="51" t="s">
        <v>7</v>
      </c>
      <c r="I1" s="48" t="s">
        <v>3</v>
      </c>
      <c r="J1" s="52" t="s">
        <v>3</v>
      </c>
    </row>
    <row r="2" spans="1:12" s="134" customFormat="1" ht="21.75" customHeight="1" thickBot="1">
      <c r="A2" s="258" t="s">
        <v>2411</v>
      </c>
      <c r="B2" s="30" t="s">
        <v>26</v>
      </c>
      <c r="C2" s="29"/>
      <c r="D2" s="43"/>
      <c r="E2" s="43" t="s">
        <v>10</v>
      </c>
      <c r="F2" s="43" t="s">
        <v>15</v>
      </c>
      <c r="G2" s="43"/>
      <c r="H2" s="43"/>
      <c r="I2" s="43" t="s">
        <v>10</v>
      </c>
      <c r="J2" s="53" t="s">
        <v>15</v>
      </c>
    </row>
    <row r="3" spans="1:12" s="140" customFormat="1" ht="68.2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2"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2" s="140" customFormat="1">
      <c r="A5" s="254"/>
      <c r="B5" s="25"/>
      <c r="C5" s="27"/>
      <c r="D5" s="44"/>
      <c r="E5" s="44"/>
      <c r="F5" s="44"/>
      <c r="G5" s="44"/>
      <c r="H5" s="31"/>
      <c r="I5" s="32"/>
      <c r="J5" s="33"/>
    </row>
    <row r="6" spans="1:12" s="140" customFormat="1" ht="15.75">
      <c r="A6" s="255"/>
      <c r="B6" s="22" t="s">
        <v>1997</v>
      </c>
      <c r="C6" s="27"/>
      <c r="D6" s="44"/>
      <c r="E6" s="44"/>
      <c r="F6" s="44"/>
      <c r="G6" s="44"/>
      <c r="H6" s="31"/>
      <c r="I6" s="32"/>
      <c r="J6" s="33"/>
    </row>
    <row r="7" spans="1:12" s="140" customFormat="1">
      <c r="A7" s="254">
        <f>IF(D7="","",MAX($A$5:A6)+1)+'C.5'!A44</f>
        <v>427</v>
      </c>
      <c r="B7" s="26" t="s">
        <v>2012</v>
      </c>
      <c r="C7" s="27" t="s">
        <v>33</v>
      </c>
      <c r="D7" s="70">
        <f t="shared" ref="D7:D12" si="0">SUM(E7:F7)</f>
        <v>772</v>
      </c>
      <c r="E7" s="70">
        <v>772</v>
      </c>
      <c r="F7" s="71">
        <v>0</v>
      </c>
      <c r="G7" s="72">
        <v>0</v>
      </c>
      <c r="H7" s="32">
        <f t="shared" ref="H7" si="1">IF(ISNUMBER(G7),IF(G7&gt;0,ROUND(G7,2),0),0)</f>
        <v>0</v>
      </c>
      <c r="I7" s="32">
        <f t="shared" ref="I7" si="2">ROUND(E7*H7,2)</f>
        <v>0</v>
      </c>
      <c r="J7" s="33">
        <f t="shared" ref="J7" si="3">ROUND(F7*H7,2)</f>
        <v>0</v>
      </c>
    </row>
    <row r="8" spans="1:12" s="140" customFormat="1" ht="45">
      <c r="A8" s="254">
        <f>IF(D8="","",MAX($A$5:A7)+1)</f>
        <v>428</v>
      </c>
      <c r="B8" s="26" t="s">
        <v>2034</v>
      </c>
      <c r="C8" s="27" t="s">
        <v>41</v>
      </c>
      <c r="D8" s="70">
        <f t="shared" si="0"/>
        <v>889.19999999999993</v>
      </c>
      <c r="E8" s="70">
        <v>889.19999999999993</v>
      </c>
      <c r="F8" s="71">
        <v>0</v>
      </c>
      <c r="G8" s="72">
        <v>0</v>
      </c>
      <c r="H8" s="32">
        <f t="shared" ref="H8:H12" si="4">IF(ISNUMBER(G8),IF(G8&gt;0,ROUND(G8,2),0),0)</f>
        <v>0</v>
      </c>
      <c r="I8" s="32">
        <f t="shared" ref="I8:I12" si="5">ROUND(E8*H8,2)</f>
        <v>0</v>
      </c>
      <c r="J8" s="33">
        <f t="shared" ref="J8:J12" si="6">ROUND(F8*H8,2)</f>
        <v>0</v>
      </c>
    </row>
    <row r="9" spans="1:12" s="140" customFormat="1" ht="31.5" customHeight="1">
      <c r="A9" s="254">
        <f>IF(D9="","",MAX($A$5:A8)+1)</f>
        <v>429</v>
      </c>
      <c r="B9" s="26" t="s">
        <v>2035</v>
      </c>
      <c r="C9" s="27" t="s">
        <v>41</v>
      </c>
      <c r="D9" s="70">
        <f t="shared" si="0"/>
        <v>18</v>
      </c>
      <c r="E9" s="70">
        <v>18</v>
      </c>
      <c r="F9" s="71">
        <v>0</v>
      </c>
      <c r="G9" s="72">
        <v>0</v>
      </c>
      <c r="H9" s="32">
        <f t="shared" si="4"/>
        <v>0</v>
      </c>
      <c r="I9" s="32">
        <f t="shared" si="5"/>
        <v>0</v>
      </c>
      <c r="J9" s="33">
        <f t="shared" si="6"/>
        <v>0</v>
      </c>
    </row>
    <row r="10" spans="1:12" s="140" customFormat="1" ht="33" customHeight="1">
      <c r="A10" s="254">
        <f>IF(D10="","",MAX($A$5:A9)+1)</f>
        <v>430</v>
      </c>
      <c r="B10" s="26" t="s">
        <v>1998</v>
      </c>
      <c r="C10" s="27" t="s">
        <v>38</v>
      </c>
      <c r="D10" s="70">
        <f t="shared" si="0"/>
        <v>588</v>
      </c>
      <c r="E10" s="70">
        <v>588</v>
      </c>
      <c r="F10" s="71">
        <v>0</v>
      </c>
      <c r="G10" s="72">
        <v>0</v>
      </c>
      <c r="H10" s="32">
        <f t="shared" si="4"/>
        <v>0</v>
      </c>
      <c r="I10" s="32">
        <f t="shared" si="5"/>
        <v>0</v>
      </c>
      <c r="J10" s="33">
        <f t="shared" si="6"/>
        <v>0</v>
      </c>
    </row>
    <row r="11" spans="1:12" s="140" customFormat="1" ht="30">
      <c r="A11" s="254">
        <f>IF(D11="","",MAX($A$5:A10)+1)</f>
        <v>431</v>
      </c>
      <c r="B11" s="26" t="s">
        <v>1999</v>
      </c>
      <c r="C11" s="27" t="s">
        <v>41</v>
      </c>
      <c r="D11" s="70">
        <f t="shared" si="0"/>
        <v>164.4</v>
      </c>
      <c r="E11" s="70">
        <v>164.4</v>
      </c>
      <c r="F11" s="71">
        <v>0</v>
      </c>
      <c r="G11" s="72">
        <v>0</v>
      </c>
      <c r="H11" s="32">
        <f t="shared" si="4"/>
        <v>0</v>
      </c>
      <c r="I11" s="32">
        <f t="shared" si="5"/>
        <v>0</v>
      </c>
      <c r="J11" s="33">
        <f t="shared" si="6"/>
        <v>0</v>
      </c>
    </row>
    <row r="12" spans="1:12" s="140" customFormat="1" ht="48" customHeight="1">
      <c r="A12" s="254">
        <f>IF(D12="","",MAX($A$5:A11)+1)</f>
        <v>432</v>
      </c>
      <c r="B12" s="26" t="s">
        <v>2425</v>
      </c>
      <c r="C12" s="27" t="s">
        <v>41</v>
      </c>
      <c r="D12" s="70">
        <f t="shared" si="0"/>
        <v>736.8</v>
      </c>
      <c r="E12" s="70">
        <v>736.8</v>
      </c>
      <c r="F12" s="71">
        <v>0</v>
      </c>
      <c r="G12" s="72">
        <v>0</v>
      </c>
      <c r="H12" s="32">
        <f t="shared" si="4"/>
        <v>0</v>
      </c>
      <c r="I12" s="32">
        <f t="shared" si="5"/>
        <v>0</v>
      </c>
      <c r="J12" s="33">
        <f t="shared" si="6"/>
        <v>0</v>
      </c>
    </row>
    <row r="13" spans="1:12" s="140" customFormat="1" ht="45">
      <c r="A13" s="254" t="str">
        <f>IF(D13="","",MAX($A$5:A12)+1)</f>
        <v/>
      </c>
      <c r="B13" s="26" t="s">
        <v>2004</v>
      </c>
      <c r="C13" s="27"/>
      <c r="D13" s="44"/>
      <c r="E13" s="44"/>
      <c r="F13" s="44"/>
      <c r="G13" s="44"/>
      <c r="H13" s="31"/>
      <c r="I13" s="32"/>
      <c r="J13" s="33"/>
    </row>
    <row r="14" spans="1:12" s="140" customFormat="1">
      <c r="A14" s="254">
        <f>IF(D14="","",MAX($A$5:A13)+1)</f>
        <v>433</v>
      </c>
      <c r="B14" s="26" t="s">
        <v>2000</v>
      </c>
      <c r="C14" s="27" t="s">
        <v>33</v>
      </c>
      <c r="D14" s="70">
        <f t="shared" ref="D14:D17" si="7">SUM(E14:F14)</f>
        <v>510</v>
      </c>
      <c r="E14" s="70">
        <v>510</v>
      </c>
      <c r="F14" s="71">
        <v>0</v>
      </c>
      <c r="G14" s="72">
        <v>0</v>
      </c>
      <c r="H14" s="32">
        <f t="shared" ref="H14:H17" si="8">IF(ISNUMBER(G14),IF(G14&gt;0,ROUND(G14,2),0),0)</f>
        <v>0</v>
      </c>
      <c r="I14" s="32">
        <f t="shared" ref="I14:I17" si="9">ROUND(E14*H14,2)</f>
        <v>0</v>
      </c>
      <c r="J14" s="33">
        <f t="shared" ref="J14:J17" si="10">ROUND(F14*H14,2)</f>
        <v>0</v>
      </c>
    </row>
    <row r="15" spans="1:12" s="140" customFormat="1">
      <c r="A15" s="254">
        <f>IF(D15="","",MAX($A$5:A14)+1)</f>
        <v>434</v>
      </c>
      <c r="B15" s="26" t="s">
        <v>2001</v>
      </c>
      <c r="C15" s="27" t="s">
        <v>33</v>
      </c>
      <c r="D15" s="70">
        <f t="shared" si="7"/>
        <v>42</v>
      </c>
      <c r="E15" s="70">
        <v>42</v>
      </c>
      <c r="F15" s="71">
        <v>0</v>
      </c>
      <c r="G15" s="72">
        <v>0</v>
      </c>
      <c r="H15" s="32">
        <f t="shared" si="8"/>
        <v>0</v>
      </c>
      <c r="I15" s="32">
        <f t="shared" si="9"/>
        <v>0</v>
      </c>
      <c r="J15" s="33">
        <f t="shared" si="10"/>
        <v>0</v>
      </c>
      <c r="L15" s="177"/>
    </row>
    <row r="16" spans="1:12" s="140" customFormat="1">
      <c r="A16" s="254">
        <f>IF(D16="","",MAX($A$5:A15)+1)</f>
        <v>435</v>
      </c>
      <c r="B16" s="28" t="s">
        <v>2002</v>
      </c>
      <c r="C16" s="27" t="s">
        <v>33</v>
      </c>
      <c r="D16" s="70">
        <f t="shared" si="7"/>
        <v>56.4</v>
      </c>
      <c r="E16" s="70">
        <v>56.4</v>
      </c>
      <c r="F16" s="71">
        <v>0</v>
      </c>
      <c r="G16" s="72">
        <v>0</v>
      </c>
      <c r="H16" s="32">
        <f t="shared" si="8"/>
        <v>0</v>
      </c>
      <c r="I16" s="32">
        <f t="shared" si="9"/>
        <v>0</v>
      </c>
      <c r="J16" s="33">
        <f t="shared" si="10"/>
        <v>0</v>
      </c>
    </row>
    <row r="17" spans="1:10" s="140" customFormat="1">
      <c r="A17" s="254">
        <f>IF(D17="","",MAX($A$5:A16)+1)</f>
        <v>436</v>
      </c>
      <c r="B17" s="28" t="s">
        <v>2003</v>
      </c>
      <c r="C17" s="27" t="s">
        <v>33</v>
      </c>
      <c r="D17" s="70">
        <f t="shared" si="7"/>
        <v>61.199999999999996</v>
      </c>
      <c r="E17" s="70">
        <v>61.199999999999996</v>
      </c>
      <c r="F17" s="71">
        <v>0</v>
      </c>
      <c r="G17" s="72">
        <v>0</v>
      </c>
      <c r="H17" s="32">
        <f t="shared" si="8"/>
        <v>0</v>
      </c>
      <c r="I17" s="32">
        <f t="shared" si="9"/>
        <v>0</v>
      </c>
      <c r="J17" s="33">
        <f t="shared" si="10"/>
        <v>0</v>
      </c>
    </row>
    <row r="18" spans="1:10" s="140" customFormat="1" ht="45">
      <c r="A18" s="254" t="str">
        <f>IF(D18="","",MAX($A$5:A17)+1)</f>
        <v/>
      </c>
      <c r="B18" s="26" t="s">
        <v>2005</v>
      </c>
      <c r="C18" s="27"/>
      <c r="D18" s="44"/>
      <c r="E18" s="44"/>
      <c r="F18" s="44"/>
      <c r="G18" s="44"/>
      <c r="H18" s="31"/>
      <c r="I18" s="32"/>
      <c r="J18" s="33"/>
    </row>
    <row r="19" spans="1:10" s="140" customFormat="1">
      <c r="A19" s="254">
        <f>IF(D19="","",MAX($A$5:A18)+1)</f>
        <v>437</v>
      </c>
      <c r="B19" s="26" t="s">
        <v>2013</v>
      </c>
      <c r="C19" s="27" t="s">
        <v>33</v>
      </c>
      <c r="D19" s="70">
        <f t="shared" ref="D19" si="11">SUM(E19:F19)</f>
        <v>86.399999999999991</v>
      </c>
      <c r="E19" s="70">
        <v>86.399999999999991</v>
      </c>
      <c r="F19" s="71">
        <v>0</v>
      </c>
      <c r="G19" s="72">
        <v>0</v>
      </c>
      <c r="H19" s="32">
        <f t="shared" ref="H19" si="12">IF(ISNUMBER(G19),IF(G19&gt;0,ROUND(G19,2),0),0)</f>
        <v>0</v>
      </c>
      <c r="I19" s="32">
        <f t="shared" ref="I19" si="13">ROUND(E19*H19,2)</f>
        <v>0</v>
      </c>
      <c r="J19" s="33">
        <f t="shared" ref="J19" si="14">ROUND(F19*H19,2)</f>
        <v>0</v>
      </c>
    </row>
    <row r="20" spans="1:10" s="140" customFormat="1" ht="30">
      <c r="A20" s="254" t="str">
        <f>IF(D20="","",MAX($A$5:A19)+1)</f>
        <v/>
      </c>
      <c r="B20" s="26" t="s">
        <v>2006</v>
      </c>
      <c r="C20" s="27"/>
      <c r="D20" s="44"/>
      <c r="E20" s="44"/>
      <c r="F20" s="44"/>
      <c r="G20" s="44"/>
      <c r="H20" s="31"/>
      <c r="I20" s="32"/>
      <c r="J20" s="33"/>
    </row>
    <row r="21" spans="1:10" s="140" customFormat="1">
      <c r="A21" s="254">
        <f>IF(D21="","",MAX($A$5:A20)+1)</f>
        <v>438</v>
      </c>
      <c r="B21" s="26" t="s">
        <v>2007</v>
      </c>
      <c r="C21" s="27" t="s">
        <v>2</v>
      </c>
      <c r="D21" s="70">
        <f t="shared" ref="D21" si="15">SUM(E21:F21)</f>
        <v>9</v>
      </c>
      <c r="E21" s="70">
        <v>9</v>
      </c>
      <c r="F21" s="71">
        <v>0</v>
      </c>
      <c r="G21" s="72">
        <v>0</v>
      </c>
      <c r="H21" s="32">
        <f t="shared" ref="H21" si="16">IF(ISNUMBER(G21),IF(G21&gt;0,ROUND(G21,2),0),0)</f>
        <v>0</v>
      </c>
      <c r="I21" s="32">
        <f t="shared" ref="I21" si="17">ROUND(E21*H21,2)</f>
        <v>0</v>
      </c>
      <c r="J21" s="33">
        <f t="shared" ref="J21" si="18">ROUND(F21*H21,2)</f>
        <v>0</v>
      </c>
    </row>
    <row r="22" spans="1:10" s="140" customFormat="1" ht="30">
      <c r="A22" s="254" t="str">
        <f>IF(D22="","",MAX($A$5:A21)+1)</f>
        <v/>
      </c>
      <c r="B22" s="26" t="s">
        <v>2008</v>
      </c>
      <c r="C22" s="27"/>
      <c r="D22" s="44"/>
      <c r="E22" s="44"/>
      <c r="F22" s="44"/>
      <c r="G22" s="44"/>
      <c r="H22" s="31"/>
      <c r="I22" s="32"/>
      <c r="J22" s="33"/>
    </row>
    <row r="23" spans="1:10" s="140" customFormat="1">
      <c r="A23" s="254">
        <f>IF(D23="","",MAX($A$5:A22)+1)</f>
        <v>439</v>
      </c>
      <c r="B23" s="26" t="s">
        <v>2009</v>
      </c>
      <c r="C23" s="27" t="s">
        <v>2</v>
      </c>
      <c r="D23" s="70">
        <f t="shared" ref="D23" si="19">SUM(E23:F23)</f>
        <v>2</v>
      </c>
      <c r="E23" s="70">
        <v>2</v>
      </c>
      <c r="F23" s="71">
        <v>0</v>
      </c>
      <c r="G23" s="72">
        <v>0</v>
      </c>
      <c r="H23" s="32">
        <f t="shared" ref="H23:H25" si="20">IF(ISNUMBER(G23),IF(G23&gt;0,ROUND(G23,2),0),0)</f>
        <v>0</v>
      </c>
      <c r="I23" s="32">
        <f t="shared" ref="I23:I25" si="21">ROUND(E23*H23,2)</f>
        <v>0</v>
      </c>
      <c r="J23" s="33">
        <f t="shared" ref="J23:J25" si="22">ROUND(F23*H23,2)</f>
        <v>0</v>
      </c>
    </row>
    <row r="24" spans="1:10" s="140" customFormat="1" ht="30">
      <c r="A24" s="254">
        <f>IF(D24="","",MAX($A$5:A23)+1)</f>
        <v>440</v>
      </c>
      <c r="B24" s="26" t="s">
        <v>2010</v>
      </c>
      <c r="C24" s="27" t="s">
        <v>2</v>
      </c>
      <c r="D24" s="70">
        <f t="shared" ref="D24:D25" si="23">SUM(E24:F24)</f>
        <v>11</v>
      </c>
      <c r="E24" s="70">
        <v>11</v>
      </c>
      <c r="F24" s="71">
        <v>0</v>
      </c>
      <c r="G24" s="72">
        <v>0</v>
      </c>
      <c r="H24" s="32">
        <f t="shared" si="20"/>
        <v>0</v>
      </c>
      <c r="I24" s="32">
        <f t="shared" si="21"/>
        <v>0</v>
      </c>
      <c r="J24" s="33">
        <f t="shared" si="22"/>
        <v>0</v>
      </c>
    </row>
    <row r="25" spans="1:10" s="140" customFormat="1" ht="30">
      <c r="A25" s="254">
        <f>IF(D25="","",MAX($A$5:A24)+1)</f>
        <v>441</v>
      </c>
      <c r="B25" s="26" t="s">
        <v>2011</v>
      </c>
      <c r="C25" s="27" t="s">
        <v>33</v>
      </c>
      <c r="D25" s="70">
        <f t="shared" si="23"/>
        <v>772</v>
      </c>
      <c r="E25" s="70">
        <v>772</v>
      </c>
      <c r="F25" s="71">
        <v>0</v>
      </c>
      <c r="G25" s="72">
        <v>0</v>
      </c>
      <c r="H25" s="32">
        <f t="shared" si="20"/>
        <v>0</v>
      </c>
      <c r="I25" s="32">
        <f t="shared" si="21"/>
        <v>0</v>
      </c>
      <c r="J25" s="33">
        <f t="shared" si="22"/>
        <v>0</v>
      </c>
    </row>
    <row r="26" spans="1:10" s="140" customFormat="1" ht="45">
      <c r="A26" s="254" t="str">
        <f>IF(D26="","",MAX($A$5:A25)+1)</f>
        <v/>
      </c>
      <c r="B26" s="26" t="s">
        <v>2015</v>
      </c>
      <c r="C26" s="27"/>
      <c r="D26" s="44"/>
      <c r="E26" s="44"/>
      <c r="F26" s="44"/>
      <c r="G26" s="44"/>
      <c r="H26" s="31"/>
      <c r="I26" s="32"/>
      <c r="J26" s="33"/>
    </row>
    <row r="27" spans="1:10" s="140" customFormat="1">
      <c r="A27" s="254">
        <f>IF(D27="","",MAX($A$5:A26)+1)</f>
        <v>442</v>
      </c>
      <c r="B27" s="26" t="s">
        <v>2014</v>
      </c>
      <c r="C27" s="27" t="s">
        <v>2</v>
      </c>
      <c r="D27" s="70">
        <f t="shared" ref="D27" si="24">SUM(E27:F27)</f>
        <v>1</v>
      </c>
      <c r="E27" s="70">
        <v>1</v>
      </c>
      <c r="F27" s="71">
        <v>0</v>
      </c>
      <c r="G27" s="72">
        <v>0</v>
      </c>
      <c r="H27" s="32">
        <f t="shared" ref="H27" si="25">IF(ISNUMBER(G27),IF(G27&gt;0,ROUND(G27,2),0),0)</f>
        <v>0</v>
      </c>
      <c r="I27" s="32">
        <f t="shared" ref="I27" si="26">ROUND(E27*H27,2)</f>
        <v>0</v>
      </c>
      <c r="J27" s="33">
        <f t="shared" ref="J27" si="27">ROUND(F27*H27,2)</f>
        <v>0</v>
      </c>
    </row>
    <row r="28" spans="1:10" s="140" customFormat="1" ht="45">
      <c r="A28" s="254" t="str">
        <f>IF(D28="","",MAX($A$5:A27)+1)</f>
        <v/>
      </c>
      <c r="B28" s="26" t="s">
        <v>2016</v>
      </c>
      <c r="C28" s="27"/>
      <c r="D28" s="44"/>
      <c r="E28" s="44"/>
      <c r="F28" s="44"/>
      <c r="G28" s="44"/>
      <c r="H28" s="31"/>
      <c r="I28" s="32"/>
      <c r="J28" s="33"/>
    </row>
    <row r="29" spans="1:10" s="140" customFormat="1">
      <c r="A29" s="254">
        <f>IF(D29="","",MAX($A$5:A28)+1)</f>
        <v>443</v>
      </c>
      <c r="B29" s="26" t="s">
        <v>2017</v>
      </c>
      <c r="C29" s="27" t="s">
        <v>2</v>
      </c>
      <c r="D29" s="70">
        <f t="shared" ref="D29" si="28">SUM(E29:F29)</f>
        <v>2</v>
      </c>
      <c r="E29" s="70">
        <v>2</v>
      </c>
      <c r="F29" s="71">
        <v>0</v>
      </c>
      <c r="G29" s="72">
        <v>0</v>
      </c>
      <c r="H29" s="32">
        <f t="shared" ref="H29:H30" si="29">IF(ISNUMBER(G29),IF(G29&gt;0,ROUND(G29,2),0),0)</f>
        <v>0</v>
      </c>
      <c r="I29" s="32">
        <f t="shared" ref="I29:I30" si="30">ROUND(E29*H29,2)</f>
        <v>0</v>
      </c>
      <c r="J29" s="33">
        <f t="shared" ref="J29:J30" si="31">ROUND(F29*H29,2)</f>
        <v>0</v>
      </c>
    </row>
    <row r="30" spans="1:10" s="140" customFormat="1" ht="30">
      <c r="A30" s="254">
        <f>IF(D30="","",MAX($A$5:A29)+1)</f>
        <v>444</v>
      </c>
      <c r="B30" s="26" t="s">
        <v>2018</v>
      </c>
      <c r="C30" s="27" t="s">
        <v>41</v>
      </c>
      <c r="D30" s="70">
        <f>SUM(E30:F30)</f>
        <v>38.4</v>
      </c>
      <c r="E30" s="70">
        <v>38.4</v>
      </c>
      <c r="F30" s="71">
        <v>0</v>
      </c>
      <c r="G30" s="72">
        <v>0</v>
      </c>
      <c r="H30" s="32">
        <f t="shared" si="29"/>
        <v>0</v>
      </c>
      <c r="I30" s="32">
        <f t="shared" si="30"/>
        <v>0</v>
      </c>
      <c r="J30" s="33">
        <f t="shared" si="31"/>
        <v>0</v>
      </c>
    </row>
    <row r="31" spans="1:10" s="140" customFormat="1" ht="45">
      <c r="A31" s="254" t="str">
        <f>IF(D31="","",MAX($A$5:A30)+1)</f>
        <v/>
      </c>
      <c r="B31" s="26" t="s">
        <v>2019</v>
      </c>
      <c r="C31" s="27"/>
      <c r="D31" s="44"/>
      <c r="E31" s="44"/>
      <c r="F31" s="44"/>
      <c r="G31" s="44"/>
      <c r="H31" s="31"/>
      <c r="I31" s="32"/>
      <c r="J31" s="33"/>
    </row>
    <row r="32" spans="1:10" s="140" customFormat="1">
      <c r="A32" s="254">
        <f>IF(D32="","",MAX($A$5:A31)+1)</f>
        <v>445</v>
      </c>
      <c r="B32" s="26" t="s">
        <v>2020</v>
      </c>
      <c r="C32" s="27" t="s">
        <v>2</v>
      </c>
      <c r="D32" s="70">
        <f t="shared" ref="D32" si="32">SUM(E32:F32)</f>
        <v>1</v>
      </c>
      <c r="E32" s="70">
        <v>1</v>
      </c>
      <c r="F32" s="71">
        <v>0</v>
      </c>
      <c r="G32" s="72">
        <v>0</v>
      </c>
      <c r="H32" s="32">
        <f t="shared" ref="H32:H33" si="33">IF(ISNUMBER(G32),IF(G32&gt;0,ROUND(G32,2),0),0)</f>
        <v>0</v>
      </c>
      <c r="I32" s="32">
        <f t="shared" ref="I32:I33" si="34">ROUND(E32*H32,2)</f>
        <v>0</v>
      </c>
      <c r="J32" s="33">
        <f t="shared" ref="J32:J33" si="35">ROUND(F32*H32,2)</f>
        <v>0</v>
      </c>
    </row>
    <row r="33" spans="1:10" s="140" customFormat="1" ht="45">
      <c r="A33" s="254">
        <f>IF(D33="","",MAX($A$5:A32)+1)</f>
        <v>446</v>
      </c>
      <c r="B33" s="26" t="s">
        <v>2422</v>
      </c>
      <c r="C33" s="27" t="s">
        <v>2</v>
      </c>
      <c r="D33" s="70">
        <f t="shared" ref="D33" si="36">SUM(E33:F33)</f>
        <v>1</v>
      </c>
      <c r="E33" s="70">
        <v>1</v>
      </c>
      <c r="F33" s="71">
        <v>0</v>
      </c>
      <c r="G33" s="72">
        <v>0</v>
      </c>
      <c r="H33" s="32">
        <f t="shared" si="33"/>
        <v>0</v>
      </c>
      <c r="I33" s="32">
        <f t="shared" si="34"/>
        <v>0</v>
      </c>
      <c r="J33" s="33">
        <f t="shared" si="35"/>
        <v>0</v>
      </c>
    </row>
    <row r="34" spans="1:10" s="140" customFormat="1" ht="52.5" customHeight="1">
      <c r="A34" s="254" t="str">
        <f>IF(D34="","",MAX($A$5:A33)+1)</f>
        <v/>
      </c>
      <c r="B34" s="26" t="s">
        <v>2021</v>
      </c>
      <c r="C34" s="27"/>
      <c r="D34" s="44"/>
      <c r="E34" s="44"/>
      <c r="F34" s="44"/>
      <c r="G34" s="44"/>
      <c r="H34" s="31"/>
      <c r="I34" s="32"/>
      <c r="J34" s="33"/>
    </row>
    <row r="35" spans="1:10" s="140" customFormat="1">
      <c r="A35" s="254">
        <f>IF(D35="","",MAX($A$5:A34)+1)</f>
        <v>447</v>
      </c>
      <c r="B35" s="26" t="s">
        <v>2022</v>
      </c>
      <c r="C35" s="27" t="s">
        <v>2</v>
      </c>
      <c r="D35" s="70">
        <f t="shared" ref="D35" si="37">SUM(E35:F35)</f>
        <v>1</v>
      </c>
      <c r="E35" s="70">
        <v>1</v>
      </c>
      <c r="F35" s="71">
        <v>0</v>
      </c>
      <c r="G35" s="72">
        <v>0</v>
      </c>
      <c r="H35" s="32">
        <f t="shared" ref="H35:H51" si="38">IF(ISNUMBER(G35),IF(G35&gt;0,ROUND(G35,2),0),0)</f>
        <v>0</v>
      </c>
      <c r="I35" s="32">
        <f t="shared" ref="I35:I51" si="39">ROUND(E35*H35,2)</f>
        <v>0</v>
      </c>
      <c r="J35" s="33">
        <f t="shared" ref="J35:J51" si="40">ROUND(F35*H35,2)</f>
        <v>0</v>
      </c>
    </row>
    <row r="36" spans="1:10" s="140" customFormat="1" ht="60">
      <c r="A36" s="254">
        <f>IF(D36="","",MAX($A$5:A35)+1)</f>
        <v>448</v>
      </c>
      <c r="B36" s="26" t="s">
        <v>2423</v>
      </c>
      <c r="C36" s="27" t="s">
        <v>9</v>
      </c>
      <c r="D36" s="70">
        <f t="shared" ref="D36" si="41">SUM(E36:F36)</f>
        <v>1</v>
      </c>
      <c r="E36" s="70">
        <v>1</v>
      </c>
      <c r="F36" s="71">
        <v>0</v>
      </c>
      <c r="G36" s="72">
        <v>0</v>
      </c>
      <c r="H36" s="32">
        <f t="shared" si="38"/>
        <v>0</v>
      </c>
      <c r="I36" s="32">
        <f t="shared" si="39"/>
        <v>0</v>
      </c>
      <c r="J36" s="33">
        <f t="shared" si="40"/>
        <v>0</v>
      </c>
    </row>
    <row r="37" spans="1:10" s="140" customFormat="1" ht="84" customHeight="1">
      <c r="A37" s="254">
        <f>IF(D37="","",MAX($A$5:A36)+1)</f>
        <v>449</v>
      </c>
      <c r="B37" s="26" t="s">
        <v>2477</v>
      </c>
      <c r="C37" s="27" t="s">
        <v>9</v>
      </c>
      <c r="D37" s="70">
        <f t="shared" ref="D37:D38" si="42">SUM(E37:F37)</f>
        <v>1</v>
      </c>
      <c r="E37" s="70">
        <v>1</v>
      </c>
      <c r="F37" s="71">
        <v>0</v>
      </c>
      <c r="G37" s="72">
        <v>0</v>
      </c>
      <c r="H37" s="32">
        <f t="shared" si="38"/>
        <v>0</v>
      </c>
      <c r="I37" s="32">
        <f t="shared" si="39"/>
        <v>0</v>
      </c>
      <c r="J37" s="33">
        <f t="shared" si="40"/>
        <v>0</v>
      </c>
    </row>
    <row r="38" spans="1:10" s="140" customFormat="1" ht="30">
      <c r="A38" s="254">
        <f>IF(D38="","",MAX($A$5:A37)+1)</f>
        <v>450</v>
      </c>
      <c r="B38" s="26" t="s">
        <v>2478</v>
      </c>
      <c r="C38" s="27" t="s">
        <v>2</v>
      </c>
      <c r="D38" s="70">
        <f t="shared" si="42"/>
        <v>2</v>
      </c>
      <c r="E38" s="70">
        <v>2</v>
      </c>
      <c r="F38" s="71">
        <v>0</v>
      </c>
      <c r="G38" s="72">
        <v>0</v>
      </c>
      <c r="H38" s="32">
        <f t="shared" si="38"/>
        <v>0</v>
      </c>
      <c r="I38" s="32">
        <f t="shared" si="39"/>
        <v>0</v>
      </c>
      <c r="J38" s="33">
        <f t="shared" si="40"/>
        <v>0</v>
      </c>
    </row>
    <row r="39" spans="1:10" s="140" customFormat="1" ht="30">
      <c r="A39" s="254">
        <f>IF(D39="","",MAX($A$5:A38)+1)</f>
        <v>451</v>
      </c>
      <c r="B39" s="26" t="s">
        <v>2480</v>
      </c>
      <c r="C39" s="27" t="s">
        <v>2</v>
      </c>
      <c r="D39" s="70">
        <f t="shared" ref="D39" si="43">SUM(E39:F39)</f>
        <v>2</v>
      </c>
      <c r="E39" s="70">
        <v>2</v>
      </c>
      <c r="F39" s="71">
        <v>0</v>
      </c>
      <c r="G39" s="72">
        <v>0</v>
      </c>
      <c r="H39" s="32">
        <f t="shared" si="38"/>
        <v>0</v>
      </c>
      <c r="I39" s="32">
        <f t="shared" si="39"/>
        <v>0</v>
      </c>
      <c r="J39" s="33">
        <f t="shared" si="40"/>
        <v>0</v>
      </c>
    </row>
    <row r="40" spans="1:10" s="140" customFormat="1">
      <c r="A40" s="254">
        <f>IF(D40="","",MAX($A$5:A39)+1)</f>
        <v>452</v>
      </c>
      <c r="B40" s="239" t="s">
        <v>2479</v>
      </c>
      <c r="C40" s="27" t="s">
        <v>2</v>
      </c>
      <c r="D40" s="70">
        <f t="shared" ref="D40:D43" si="44">SUM(E40:F40)</f>
        <v>2</v>
      </c>
      <c r="E40" s="70">
        <v>2</v>
      </c>
      <c r="F40" s="71">
        <v>0</v>
      </c>
      <c r="G40" s="72">
        <v>0</v>
      </c>
      <c r="H40" s="32">
        <f t="shared" si="38"/>
        <v>0</v>
      </c>
      <c r="I40" s="32">
        <f t="shared" si="39"/>
        <v>0</v>
      </c>
      <c r="J40" s="33">
        <f t="shared" si="40"/>
        <v>0</v>
      </c>
    </row>
    <row r="41" spans="1:10" s="140" customFormat="1">
      <c r="A41" s="254">
        <f>IF(D41="","",MAX($A$5:A40)+1)</f>
        <v>453</v>
      </c>
      <c r="B41" s="239" t="s">
        <v>2023</v>
      </c>
      <c r="C41" s="27" t="s">
        <v>9</v>
      </c>
      <c r="D41" s="70">
        <f t="shared" si="44"/>
        <v>1</v>
      </c>
      <c r="E41" s="70">
        <v>1</v>
      </c>
      <c r="F41" s="71">
        <v>0</v>
      </c>
      <c r="G41" s="72">
        <v>0</v>
      </c>
      <c r="H41" s="32">
        <f t="shared" si="38"/>
        <v>0</v>
      </c>
      <c r="I41" s="32">
        <f t="shared" si="39"/>
        <v>0</v>
      </c>
      <c r="J41" s="33">
        <f t="shared" si="40"/>
        <v>0</v>
      </c>
    </row>
    <row r="42" spans="1:10" s="140" customFormat="1">
      <c r="A42" s="254">
        <f>IF(D42="","",MAX($A$5:A41)+1)</f>
        <v>454</v>
      </c>
      <c r="B42" s="239" t="s">
        <v>2024</v>
      </c>
      <c r="C42" s="27" t="s">
        <v>2</v>
      </c>
      <c r="D42" s="70">
        <f t="shared" si="44"/>
        <v>1</v>
      </c>
      <c r="E42" s="70">
        <v>1</v>
      </c>
      <c r="F42" s="71">
        <v>0</v>
      </c>
      <c r="G42" s="72">
        <v>0</v>
      </c>
      <c r="H42" s="32">
        <f t="shared" si="38"/>
        <v>0</v>
      </c>
      <c r="I42" s="32">
        <f t="shared" si="39"/>
        <v>0</v>
      </c>
      <c r="J42" s="33">
        <f t="shared" si="40"/>
        <v>0</v>
      </c>
    </row>
    <row r="43" spans="1:10" s="140" customFormat="1" ht="30">
      <c r="A43" s="254">
        <f>IF(D43="","",MAX($A$5:A42)+1)</f>
        <v>455</v>
      </c>
      <c r="B43" s="26" t="s">
        <v>2025</v>
      </c>
      <c r="C43" s="27" t="s">
        <v>33</v>
      </c>
      <c r="D43" s="70">
        <f t="shared" si="44"/>
        <v>2.4</v>
      </c>
      <c r="E43" s="70">
        <v>2.4</v>
      </c>
      <c r="F43" s="71">
        <v>0</v>
      </c>
      <c r="G43" s="72">
        <v>0</v>
      </c>
      <c r="H43" s="32">
        <f t="shared" si="38"/>
        <v>0</v>
      </c>
      <c r="I43" s="32">
        <f t="shared" si="39"/>
        <v>0</v>
      </c>
      <c r="J43" s="33">
        <f t="shared" si="40"/>
        <v>0</v>
      </c>
    </row>
    <row r="44" spans="1:10" s="140" customFormat="1" ht="30">
      <c r="A44" s="254">
        <f>IF(D44="","",MAX($A$5:A43)+1)</f>
        <v>456</v>
      </c>
      <c r="B44" s="26" t="s">
        <v>2026</v>
      </c>
      <c r="C44" s="27" t="s">
        <v>38</v>
      </c>
      <c r="D44" s="70">
        <f t="shared" ref="D44:D45" si="45">SUM(E44:F44)</f>
        <v>76.8</v>
      </c>
      <c r="E44" s="70">
        <v>76.8</v>
      </c>
      <c r="F44" s="71">
        <v>0</v>
      </c>
      <c r="G44" s="72">
        <v>0</v>
      </c>
      <c r="H44" s="32">
        <f t="shared" si="38"/>
        <v>0</v>
      </c>
      <c r="I44" s="32">
        <f t="shared" si="39"/>
        <v>0</v>
      </c>
      <c r="J44" s="33">
        <f t="shared" si="40"/>
        <v>0</v>
      </c>
    </row>
    <row r="45" spans="1:10" s="140" customFormat="1" ht="30">
      <c r="A45" s="254">
        <f>IF(D45="","",MAX($A$5:A44)+1)</f>
        <v>457</v>
      </c>
      <c r="B45" s="26" t="s">
        <v>2027</v>
      </c>
      <c r="C45" s="27" t="s">
        <v>33</v>
      </c>
      <c r="D45" s="70">
        <f t="shared" si="45"/>
        <v>4.8</v>
      </c>
      <c r="E45" s="70">
        <v>4.8</v>
      </c>
      <c r="F45" s="71">
        <v>0</v>
      </c>
      <c r="G45" s="72">
        <v>0</v>
      </c>
      <c r="H45" s="32">
        <f t="shared" si="38"/>
        <v>0</v>
      </c>
      <c r="I45" s="32">
        <f t="shared" si="39"/>
        <v>0</v>
      </c>
      <c r="J45" s="33">
        <f t="shared" si="40"/>
        <v>0</v>
      </c>
    </row>
    <row r="46" spans="1:10" s="140" customFormat="1" ht="45">
      <c r="A46" s="254">
        <f>IF(D46="","",MAX($A$5:A45)+1)</f>
        <v>458</v>
      </c>
      <c r="B46" s="26" t="s">
        <v>2028</v>
      </c>
      <c r="C46" s="27" t="s">
        <v>33</v>
      </c>
      <c r="D46" s="70">
        <f t="shared" ref="D46:D47" si="46">SUM(E46:F46)</f>
        <v>5.3999999999999995</v>
      </c>
      <c r="E46" s="70">
        <v>5.3999999999999995</v>
      </c>
      <c r="F46" s="71">
        <v>0</v>
      </c>
      <c r="G46" s="72">
        <v>0</v>
      </c>
      <c r="H46" s="32">
        <f t="shared" si="38"/>
        <v>0</v>
      </c>
      <c r="I46" s="32">
        <f t="shared" si="39"/>
        <v>0</v>
      </c>
      <c r="J46" s="33">
        <f t="shared" si="40"/>
        <v>0</v>
      </c>
    </row>
    <row r="47" spans="1:10" s="140" customFormat="1" ht="30">
      <c r="A47" s="254">
        <f>IF(D47="","",MAX($A$5:A46)+1)</f>
        <v>459</v>
      </c>
      <c r="B47" s="26" t="s">
        <v>2029</v>
      </c>
      <c r="C47" s="27" t="s">
        <v>2</v>
      </c>
      <c r="D47" s="70">
        <f t="shared" si="46"/>
        <v>6</v>
      </c>
      <c r="E47" s="70">
        <v>6</v>
      </c>
      <c r="F47" s="71">
        <v>0</v>
      </c>
      <c r="G47" s="72">
        <v>0</v>
      </c>
      <c r="H47" s="32">
        <f t="shared" si="38"/>
        <v>0</v>
      </c>
      <c r="I47" s="32">
        <f t="shared" si="39"/>
        <v>0</v>
      </c>
      <c r="J47" s="33">
        <f t="shared" si="40"/>
        <v>0</v>
      </c>
    </row>
    <row r="48" spans="1:10" s="140" customFormat="1" ht="30">
      <c r="A48" s="254">
        <f>IF(D48="","",MAX($A$5:A47)+1)</f>
        <v>460</v>
      </c>
      <c r="B48" s="26" t="s">
        <v>2030</v>
      </c>
      <c r="C48" s="27" t="s">
        <v>2</v>
      </c>
      <c r="D48" s="70">
        <f t="shared" ref="D48:D51" si="47">SUM(E48:F48)</f>
        <v>10</v>
      </c>
      <c r="E48" s="70">
        <v>10</v>
      </c>
      <c r="F48" s="71">
        <v>0</v>
      </c>
      <c r="G48" s="72">
        <v>0</v>
      </c>
      <c r="H48" s="32">
        <f t="shared" si="38"/>
        <v>0</v>
      </c>
      <c r="I48" s="32">
        <f t="shared" si="39"/>
        <v>0</v>
      </c>
      <c r="J48" s="33">
        <f t="shared" si="40"/>
        <v>0</v>
      </c>
    </row>
    <row r="49" spans="1:10" s="140" customFormat="1" ht="45">
      <c r="A49" s="254">
        <f>IF(D49="","",MAX($A$5:A48)+1)</f>
        <v>461</v>
      </c>
      <c r="B49" s="26" t="s">
        <v>2424</v>
      </c>
      <c r="C49" s="27" t="s">
        <v>2</v>
      </c>
      <c r="D49" s="70">
        <f t="shared" si="47"/>
        <v>1</v>
      </c>
      <c r="E49" s="70">
        <v>1</v>
      </c>
      <c r="F49" s="71">
        <v>0</v>
      </c>
      <c r="G49" s="72">
        <v>0</v>
      </c>
      <c r="H49" s="32">
        <f t="shared" si="38"/>
        <v>0</v>
      </c>
      <c r="I49" s="32">
        <f t="shared" si="39"/>
        <v>0</v>
      </c>
      <c r="J49" s="33">
        <f t="shared" si="40"/>
        <v>0</v>
      </c>
    </row>
    <row r="50" spans="1:10" s="140" customFormat="1" ht="31.5" customHeight="1">
      <c r="A50" s="254">
        <f>IF(D50="","",MAX($A$5:A49)+1)</f>
        <v>462</v>
      </c>
      <c r="B50" s="26" t="s">
        <v>2031</v>
      </c>
      <c r="C50" s="27" t="s">
        <v>33</v>
      </c>
      <c r="D50" s="70">
        <f t="shared" si="47"/>
        <v>76.8</v>
      </c>
      <c r="E50" s="70">
        <v>76.8</v>
      </c>
      <c r="F50" s="71">
        <v>0</v>
      </c>
      <c r="G50" s="72">
        <v>0</v>
      </c>
      <c r="H50" s="32">
        <f t="shared" si="38"/>
        <v>0</v>
      </c>
      <c r="I50" s="32">
        <f t="shared" si="39"/>
        <v>0</v>
      </c>
      <c r="J50" s="33">
        <f t="shared" si="40"/>
        <v>0</v>
      </c>
    </row>
    <row r="51" spans="1:10" s="140" customFormat="1" ht="52.5" customHeight="1" thickBot="1">
      <c r="A51" s="254">
        <f>IF(D51="","",MAX($A$5:A50)+1)</f>
        <v>463</v>
      </c>
      <c r="B51" s="26" t="s">
        <v>2032</v>
      </c>
      <c r="C51" s="27" t="s">
        <v>9</v>
      </c>
      <c r="D51" s="70">
        <f t="shared" si="47"/>
        <v>1</v>
      </c>
      <c r="E51" s="70">
        <v>1</v>
      </c>
      <c r="F51" s="71">
        <v>0</v>
      </c>
      <c r="G51" s="72">
        <v>0</v>
      </c>
      <c r="H51" s="32">
        <f t="shared" si="38"/>
        <v>0</v>
      </c>
      <c r="I51" s="32">
        <f t="shared" si="39"/>
        <v>0</v>
      </c>
      <c r="J51" s="33">
        <f t="shared" si="40"/>
        <v>0</v>
      </c>
    </row>
    <row r="52" spans="1:10" s="140" customFormat="1" ht="16.5" thickBot="1">
      <c r="A52" s="259"/>
      <c r="B52" s="192"/>
      <c r="C52" s="193"/>
      <c r="D52" s="204"/>
      <c r="E52" s="204"/>
      <c r="F52" s="205"/>
      <c r="G52" s="189" t="s">
        <v>4</v>
      </c>
      <c r="H52" s="190"/>
      <c r="I52" s="190">
        <f>SUM(I7:I51)</f>
        <v>0</v>
      </c>
      <c r="J52" s="191">
        <f>SUM(J7:J51)</f>
        <v>0</v>
      </c>
    </row>
    <row r="53" spans="1:10" s="140" customFormat="1" ht="18">
      <c r="A53" s="257"/>
      <c r="B53" s="173"/>
      <c r="D53" s="175"/>
      <c r="E53" s="175"/>
      <c r="F53" s="175"/>
      <c r="G53" s="177"/>
      <c r="H53" s="177"/>
      <c r="I53" s="177"/>
      <c r="J53" s="177"/>
    </row>
    <row r="54" spans="1:10" s="140" customFormat="1">
      <c r="A54" s="164"/>
      <c r="B54" s="178"/>
      <c r="D54" s="180"/>
      <c r="E54" s="180"/>
      <c r="F54" s="180"/>
      <c r="G54" s="177"/>
      <c r="H54" s="177"/>
      <c r="I54" s="177"/>
      <c r="J54" s="177"/>
    </row>
  </sheetData>
  <sheetProtection algorithmName="SHA-512" hashValue="CZa4Xyxcyyv4Qj73OUanXPSyCTodAviGLigiWRwrE8BkExqSrwCCExMqhlvSi3ZCOi7osonvfwD7T0GxSgvS0A==" saltValue="LszZX7I2lRMyIhpfQPmi5Q==" spinCount="100000" sheet="1" objects="1" scenarios="1"/>
  <phoneticPr fontId="7" type="noConversion"/>
  <conditionalFormatting sqref="A1:A51">
    <cfRule type="expression" dxfId="24" priority="6">
      <formula>CELL("protect", INDIRECT(ADDRESS(ROW(),COLUMN())))=0</formula>
    </cfRule>
  </conditionalFormatting>
  <conditionalFormatting sqref="A52:J52">
    <cfRule type="expression" dxfId="23" priority="20">
      <formula>CELL("protect", INDIRECT(ADDRESS(ROW(),COLUMN())))=0</formula>
    </cfRule>
  </conditionalFormatting>
  <conditionalFormatting sqref="B1:J2">
    <cfRule type="expression" dxfId="22"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4:G17 G19 G21 G23:G25 G27 G29:G30 G32:G33 G7:G12 G35:G51" xr:uid="{00000000-0002-0000-0A00-000000000000}">
      <formula1>AND(ISNUMBER(G7),G7&gt;=0,ROUND(G7*100,6)-INT(G7*100)=0,NOT(ISBLANK(G7)))</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7 D14:D17 D19 D21 D23:D25 D27 D29:D30 D32:D33 D35:D42 D8:D12 D51 D47:D49 D43:D46 D50" formulaRange="1"/>
  </ignoredErrors>
  <legacyDrawingHF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O30"/>
  <sheetViews>
    <sheetView view="pageBreakPreview" topLeftCell="A19"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5.5" customHeight="1" thickBot="1">
      <c r="A2" s="258" t="s">
        <v>2410</v>
      </c>
      <c r="B2" s="30" t="s">
        <v>26</v>
      </c>
      <c r="C2" s="29"/>
      <c r="D2" s="43"/>
      <c r="E2" s="43" t="s">
        <v>10</v>
      </c>
      <c r="F2" s="43" t="s">
        <v>15</v>
      </c>
      <c r="G2" s="43"/>
      <c r="H2" s="43"/>
      <c r="I2" s="43" t="s">
        <v>10</v>
      </c>
      <c r="J2" s="53" t="s">
        <v>15</v>
      </c>
    </row>
    <row r="3" spans="1:15" s="140" customFormat="1" ht="66"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9.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3" customHeight="1">
      <c r="A5" s="254"/>
      <c r="B5" s="34" t="s">
        <v>79</v>
      </c>
      <c r="C5" s="27"/>
      <c r="D5" s="44"/>
      <c r="E5" s="44"/>
      <c r="F5" s="44"/>
      <c r="G5" s="44"/>
      <c r="H5" s="31"/>
      <c r="I5" s="32"/>
      <c r="J5" s="33"/>
    </row>
    <row r="6" spans="1:15" s="140" customFormat="1" ht="104.25" customHeight="1">
      <c r="A6" s="254"/>
      <c r="B6" s="26" t="s">
        <v>80</v>
      </c>
      <c r="C6" s="27"/>
      <c r="D6" s="44"/>
      <c r="E6" s="44"/>
      <c r="F6" s="44"/>
      <c r="G6" s="44"/>
      <c r="H6" s="31"/>
      <c r="I6" s="32"/>
      <c r="J6" s="33"/>
    </row>
    <row r="7" spans="1:15" s="140" customFormat="1" ht="45">
      <c r="A7" s="254"/>
      <c r="B7" s="26" t="s">
        <v>81</v>
      </c>
      <c r="C7" s="27"/>
      <c r="D7" s="44"/>
      <c r="E7" s="44"/>
      <c r="F7" s="44"/>
      <c r="G7" s="44"/>
      <c r="H7" s="31"/>
      <c r="I7" s="32"/>
      <c r="J7" s="33"/>
    </row>
    <row r="8" spans="1:15" s="140" customFormat="1" ht="33.75" customHeight="1">
      <c r="A8" s="254"/>
      <c r="B8" s="26" t="s">
        <v>82</v>
      </c>
      <c r="C8" s="27"/>
      <c r="D8" s="44"/>
      <c r="E8" s="44"/>
      <c r="F8" s="44"/>
      <c r="G8" s="44"/>
      <c r="H8" s="31"/>
      <c r="I8" s="32"/>
      <c r="J8" s="33"/>
    </row>
    <row r="9" spans="1:15" s="140" customFormat="1">
      <c r="A9" s="254"/>
      <c r="B9" s="26"/>
      <c r="C9" s="27"/>
      <c r="D9" s="44"/>
      <c r="E9" s="44"/>
      <c r="F9" s="44"/>
      <c r="G9" s="44"/>
      <c r="H9" s="31"/>
      <c r="I9" s="32"/>
      <c r="J9" s="33"/>
    </row>
    <row r="10" spans="1:15" s="140" customFormat="1" ht="15.75">
      <c r="A10" s="255"/>
      <c r="B10" s="22" t="s">
        <v>83</v>
      </c>
      <c r="C10" s="27"/>
      <c r="D10" s="44"/>
      <c r="E10" s="44"/>
      <c r="F10" s="44"/>
      <c r="G10" s="44"/>
      <c r="H10" s="31"/>
      <c r="I10" s="32"/>
      <c r="J10" s="33"/>
    </row>
    <row r="11" spans="1:15" s="140" customFormat="1" ht="15.75">
      <c r="A11" s="254"/>
      <c r="B11" s="22" t="s">
        <v>237</v>
      </c>
      <c r="C11" s="27"/>
      <c r="D11" s="44"/>
      <c r="E11" s="44"/>
      <c r="F11" s="44"/>
      <c r="G11" s="44"/>
      <c r="H11" s="31"/>
      <c r="I11" s="32"/>
      <c r="J11" s="33"/>
    </row>
    <row r="12" spans="1:15" s="140" customFormat="1" ht="75.75" customHeight="1">
      <c r="A12" s="254">
        <f>IF(D12="","",MAX($A$10:A11)+1)+'C.6'!A51</f>
        <v>464</v>
      </c>
      <c r="B12" s="26" t="s">
        <v>84</v>
      </c>
      <c r="C12" s="27" t="s">
        <v>33</v>
      </c>
      <c r="D12" s="44">
        <f>SUM(E12:F12)</f>
        <v>198</v>
      </c>
      <c r="E12" s="71">
        <v>198</v>
      </c>
      <c r="F12" s="71">
        <v>0</v>
      </c>
      <c r="G12" s="72">
        <v>0</v>
      </c>
      <c r="H12" s="31">
        <f t="shared" ref="H12" si="0">IF(ISNUMBER(G12),IF(G12&gt;0,ROUND(G12,2),0),0)</f>
        <v>0</v>
      </c>
      <c r="I12" s="32">
        <f t="shared" ref="I12" si="1">ROUND(E12*H12,2)</f>
        <v>0</v>
      </c>
      <c r="J12" s="33">
        <f t="shared" ref="J12" si="2">ROUND(F12*H12,2)</f>
        <v>0</v>
      </c>
    </row>
    <row r="13" spans="1:15" s="140" customFormat="1" ht="77.25" customHeight="1">
      <c r="A13" s="254">
        <f>IF(D13="","",MAX($A$10:A12)+1)</f>
        <v>465</v>
      </c>
      <c r="B13" s="26" t="s">
        <v>377</v>
      </c>
      <c r="C13" s="27" t="s">
        <v>2</v>
      </c>
      <c r="D13" s="44">
        <f t="shared" ref="D13:D26" si="3">SUM(E13:F13)</f>
        <v>10</v>
      </c>
      <c r="E13" s="71">
        <v>10</v>
      </c>
      <c r="F13" s="71">
        <v>0</v>
      </c>
      <c r="G13" s="72">
        <v>0</v>
      </c>
      <c r="H13" s="31">
        <f t="shared" ref="H13:H26" si="4">IF(ISNUMBER(G13),IF(G13&gt;0,ROUND(G13,2),0),0)</f>
        <v>0</v>
      </c>
      <c r="I13" s="32">
        <f t="shared" ref="I13:I26" si="5">ROUND(E13*H13,2)</f>
        <v>0</v>
      </c>
      <c r="J13" s="33">
        <f t="shared" ref="J13:J26" si="6">ROUND(F13*H13,2)</f>
        <v>0</v>
      </c>
    </row>
    <row r="14" spans="1:15" s="140" customFormat="1" ht="66" customHeight="1">
      <c r="A14" s="254">
        <f>IF(D14="","",MAX($A$10:A13)+1)</f>
        <v>466</v>
      </c>
      <c r="B14" s="26" t="s">
        <v>225</v>
      </c>
      <c r="C14" s="27" t="s">
        <v>2</v>
      </c>
      <c r="D14" s="44">
        <f t="shared" si="3"/>
        <v>10</v>
      </c>
      <c r="E14" s="71">
        <v>10</v>
      </c>
      <c r="F14" s="71">
        <v>0</v>
      </c>
      <c r="G14" s="72">
        <v>0</v>
      </c>
      <c r="H14" s="31">
        <f t="shared" si="4"/>
        <v>0</v>
      </c>
      <c r="I14" s="32">
        <f t="shared" si="5"/>
        <v>0</v>
      </c>
      <c r="J14" s="33">
        <f t="shared" si="6"/>
        <v>0</v>
      </c>
      <c r="L14" s="185"/>
      <c r="M14" s="185"/>
      <c r="N14" s="185"/>
      <c r="O14" s="185"/>
    </row>
    <row r="15" spans="1:15" s="140" customFormat="1" ht="45">
      <c r="A15" s="254">
        <f>IF(D15="","",MAX($A$10:A14)+1)</f>
        <v>467</v>
      </c>
      <c r="B15" s="26" t="s">
        <v>277</v>
      </c>
      <c r="C15" s="27" t="s">
        <v>41</v>
      </c>
      <c r="D15" s="44">
        <f t="shared" si="3"/>
        <v>158.4</v>
      </c>
      <c r="E15" s="71">
        <v>158.4</v>
      </c>
      <c r="F15" s="71">
        <v>0</v>
      </c>
      <c r="G15" s="72">
        <v>0</v>
      </c>
      <c r="H15" s="31">
        <f t="shared" si="4"/>
        <v>0</v>
      </c>
      <c r="I15" s="32">
        <f t="shared" si="5"/>
        <v>0</v>
      </c>
      <c r="J15" s="33">
        <f t="shared" si="6"/>
        <v>0</v>
      </c>
    </row>
    <row r="16" spans="1:15" s="140" customFormat="1" ht="55.5" customHeight="1">
      <c r="A16" s="254">
        <f>IF(D16="","",MAX($A$10:A15)+1)</f>
        <v>468</v>
      </c>
      <c r="B16" s="26" t="s">
        <v>234</v>
      </c>
      <c r="C16" s="27" t="s">
        <v>38</v>
      </c>
      <c r="D16" s="44">
        <f t="shared" si="3"/>
        <v>158.4</v>
      </c>
      <c r="E16" s="71">
        <v>158.4</v>
      </c>
      <c r="F16" s="71">
        <v>0</v>
      </c>
      <c r="G16" s="72">
        <v>0</v>
      </c>
      <c r="H16" s="31">
        <f t="shared" si="4"/>
        <v>0</v>
      </c>
      <c r="I16" s="32">
        <f t="shared" si="5"/>
        <v>0</v>
      </c>
      <c r="J16" s="33">
        <f t="shared" si="6"/>
        <v>0</v>
      </c>
    </row>
    <row r="17" spans="1:10" s="140" customFormat="1" ht="54.75" customHeight="1">
      <c r="A17" s="254">
        <f>IF(D17="","",MAX($A$10:A16)+1)</f>
        <v>469</v>
      </c>
      <c r="B17" s="26" t="s">
        <v>231</v>
      </c>
      <c r="C17" s="27" t="s">
        <v>38</v>
      </c>
      <c r="D17" s="44">
        <f t="shared" si="3"/>
        <v>158.4</v>
      </c>
      <c r="E17" s="71">
        <v>158.4</v>
      </c>
      <c r="F17" s="71">
        <v>0</v>
      </c>
      <c r="G17" s="72">
        <v>0</v>
      </c>
      <c r="H17" s="31">
        <f t="shared" si="4"/>
        <v>0</v>
      </c>
      <c r="I17" s="32">
        <f t="shared" si="5"/>
        <v>0</v>
      </c>
      <c r="J17" s="33">
        <f t="shared" si="6"/>
        <v>0</v>
      </c>
    </row>
    <row r="18" spans="1:10" s="140" customFormat="1" ht="125.25" customHeight="1">
      <c r="A18" s="254">
        <f>IF(D18="","",MAX($A$10:A17)+1)</f>
        <v>470</v>
      </c>
      <c r="B18" s="26" t="s">
        <v>378</v>
      </c>
      <c r="C18" s="27" t="s">
        <v>38</v>
      </c>
      <c r="D18" s="44">
        <f t="shared" si="3"/>
        <v>633.6</v>
      </c>
      <c r="E18" s="71">
        <v>633.6</v>
      </c>
      <c r="F18" s="71">
        <v>0</v>
      </c>
      <c r="G18" s="72">
        <v>0</v>
      </c>
      <c r="H18" s="31">
        <f t="shared" si="4"/>
        <v>0</v>
      </c>
      <c r="I18" s="32">
        <f t="shared" si="5"/>
        <v>0</v>
      </c>
      <c r="J18" s="33">
        <f t="shared" si="6"/>
        <v>0</v>
      </c>
    </row>
    <row r="19" spans="1:10" s="140" customFormat="1" ht="68.25" customHeight="1">
      <c r="A19" s="254">
        <f>IF(D19="","",MAX($A$10:A18)+1)</f>
        <v>471</v>
      </c>
      <c r="B19" s="26" t="s">
        <v>85</v>
      </c>
      <c r="C19" s="27" t="s">
        <v>41</v>
      </c>
      <c r="D19" s="44">
        <f t="shared" si="3"/>
        <v>15.84</v>
      </c>
      <c r="E19" s="71">
        <v>15.84</v>
      </c>
      <c r="F19" s="71">
        <v>0</v>
      </c>
      <c r="G19" s="72">
        <v>0</v>
      </c>
      <c r="H19" s="31">
        <f t="shared" si="4"/>
        <v>0</v>
      </c>
      <c r="I19" s="32">
        <f t="shared" si="5"/>
        <v>0</v>
      </c>
      <c r="J19" s="33">
        <f t="shared" si="6"/>
        <v>0</v>
      </c>
    </row>
    <row r="20" spans="1:10" s="140" customFormat="1" ht="156" customHeight="1">
      <c r="A20" s="254">
        <f>IF(D20="","",MAX($A$10:A19)+1)</f>
        <v>472</v>
      </c>
      <c r="B20" s="28" t="s">
        <v>246</v>
      </c>
      <c r="C20" s="27" t="s">
        <v>41</v>
      </c>
      <c r="D20" s="44">
        <f t="shared" si="3"/>
        <v>47.52</v>
      </c>
      <c r="E20" s="71">
        <v>47.52</v>
      </c>
      <c r="F20" s="71">
        <v>0</v>
      </c>
      <c r="G20" s="72">
        <v>0</v>
      </c>
      <c r="H20" s="31">
        <f t="shared" si="4"/>
        <v>0</v>
      </c>
      <c r="I20" s="32">
        <f t="shared" si="5"/>
        <v>0</v>
      </c>
      <c r="J20" s="33">
        <f t="shared" si="6"/>
        <v>0</v>
      </c>
    </row>
    <row r="21" spans="1:10" s="140" customFormat="1" ht="49.5" customHeight="1">
      <c r="A21" s="254">
        <f>IF(D21="","",MAX($A$10:A20)+1)</f>
        <v>473</v>
      </c>
      <c r="B21" s="28" t="s">
        <v>213</v>
      </c>
      <c r="C21" s="27" t="s">
        <v>41</v>
      </c>
      <c r="D21" s="44">
        <f t="shared" si="3"/>
        <v>158.4</v>
      </c>
      <c r="E21" s="71">
        <v>158.4</v>
      </c>
      <c r="F21" s="71">
        <v>0</v>
      </c>
      <c r="G21" s="72">
        <v>0</v>
      </c>
      <c r="H21" s="31">
        <f t="shared" si="4"/>
        <v>0</v>
      </c>
      <c r="I21" s="32">
        <f t="shared" si="5"/>
        <v>0</v>
      </c>
      <c r="J21" s="33">
        <f t="shared" si="6"/>
        <v>0</v>
      </c>
    </row>
    <row r="22" spans="1:10" s="140" customFormat="1" ht="108.75" customHeight="1">
      <c r="A22" s="254">
        <f>IF(D22="","",MAX($A$10:A21)+1)</f>
        <v>474</v>
      </c>
      <c r="B22" s="26" t="s">
        <v>73</v>
      </c>
      <c r="C22" s="27" t="s">
        <v>41</v>
      </c>
      <c r="D22" s="44">
        <f t="shared" si="3"/>
        <v>95.039999999999992</v>
      </c>
      <c r="E22" s="71">
        <v>95.039999999999992</v>
      </c>
      <c r="F22" s="71">
        <v>0</v>
      </c>
      <c r="G22" s="72">
        <v>0</v>
      </c>
      <c r="H22" s="31">
        <f t="shared" si="4"/>
        <v>0</v>
      </c>
      <c r="I22" s="32">
        <f t="shared" si="5"/>
        <v>0</v>
      </c>
      <c r="J22" s="33">
        <f t="shared" si="6"/>
        <v>0</v>
      </c>
    </row>
    <row r="23" spans="1:10" s="140" customFormat="1" ht="45">
      <c r="A23" s="254">
        <f>IF(D23="","",MAX($A$10:A22)+1)</f>
        <v>475</v>
      </c>
      <c r="B23" s="26" t="s">
        <v>86</v>
      </c>
      <c r="C23" s="27" t="s">
        <v>33</v>
      </c>
      <c r="D23" s="44">
        <f t="shared" si="3"/>
        <v>198</v>
      </c>
      <c r="E23" s="71">
        <v>198</v>
      </c>
      <c r="F23" s="71">
        <v>0</v>
      </c>
      <c r="G23" s="72">
        <v>0</v>
      </c>
      <c r="H23" s="31">
        <f t="shared" si="4"/>
        <v>0</v>
      </c>
      <c r="I23" s="32">
        <f t="shared" si="5"/>
        <v>0</v>
      </c>
      <c r="J23" s="33">
        <f t="shared" si="6"/>
        <v>0</v>
      </c>
    </row>
    <row r="24" spans="1:10" s="140" customFormat="1" ht="30">
      <c r="A24" s="254">
        <f>IF(D24="","",MAX($A$10:A23)+1)</f>
        <v>476</v>
      </c>
      <c r="B24" s="26" t="s">
        <v>218</v>
      </c>
      <c r="C24" s="27" t="s">
        <v>41</v>
      </c>
      <c r="D24" s="44">
        <f t="shared" si="3"/>
        <v>63.36</v>
      </c>
      <c r="E24" s="71">
        <v>63.36</v>
      </c>
      <c r="F24" s="71">
        <v>0</v>
      </c>
      <c r="G24" s="72">
        <v>0</v>
      </c>
      <c r="H24" s="31">
        <f t="shared" si="4"/>
        <v>0</v>
      </c>
      <c r="I24" s="32">
        <f t="shared" si="5"/>
        <v>0</v>
      </c>
      <c r="J24" s="33">
        <f t="shared" si="6"/>
        <v>0</v>
      </c>
    </row>
    <row r="25" spans="1:10" s="140" customFormat="1">
      <c r="A25" s="254">
        <f>IF(D25="","",MAX($A$10:A24)+1)</f>
        <v>477</v>
      </c>
      <c r="B25" s="26" t="s">
        <v>87</v>
      </c>
      <c r="C25" s="27" t="s">
        <v>67</v>
      </c>
      <c r="D25" s="44">
        <f t="shared" si="3"/>
        <v>50</v>
      </c>
      <c r="E25" s="71">
        <v>50</v>
      </c>
      <c r="F25" s="71">
        <v>0</v>
      </c>
      <c r="G25" s="72">
        <v>0</v>
      </c>
      <c r="H25" s="31">
        <f t="shared" si="4"/>
        <v>0</v>
      </c>
      <c r="I25" s="32">
        <f t="shared" si="5"/>
        <v>0</v>
      </c>
      <c r="J25" s="33">
        <f t="shared" si="6"/>
        <v>0</v>
      </c>
    </row>
    <row r="26" spans="1:10" s="140" customFormat="1" ht="15.75" thickBot="1">
      <c r="A26" s="254">
        <f>IF(D26="","",MAX($A$10:A25)+1)</f>
        <v>478</v>
      </c>
      <c r="B26" s="26" t="s">
        <v>88</v>
      </c>
      <c r="C26" s="27" t="s">
        <v>38</v>
      </c>
      <c r="D26" s="44">
        <f t="shared" si="3"/>
        <v>990</v>
      </c>
      <c r="E26" s="71">
        <v>990</v>
      </c>
      <c r="F26" s="71">
        <v>0</v>
      </c>
      <c r="G26" s="72">
        <v>0</v>
      </c>
      <c r="H26" s="31">
        <f t="shared" si="4"/>
        <v>0</v>
      </c>
      <c r="I26" s="32">
        <f t="shared" si="5"/>
        <v>0</v>
      </c>
      <c r="J26" s="33">
        <f t="shared" si="6"/>
        <v>0</v>
      </c>
    </row>
    <row r="27" spans="1:10" s="140" customFormat="1" ht="16.5" thickBot="1">
      <c r="A27" s="259"/>
      <c r="B27" s="192"/>
      <c r="C27" s="193"/>
      <c r="D27" s="204"/>
      <c r="E27" s="204"/>
      <c r="F27" s="205"/>
      <c r="G27" s="189" t="s">
        <v>4</v>
      </c>
      <c r="H27" s="190"/>
      <c r="I27" s="190">
        <f>SUM(I12:I26)</f>
        <v>0</v>
      </c>
      <c r="J27" s="191">
        <f>SUM(J12:J26)</f>
        <v>0</v>
      </c>
    </row>
    <row r="28" spans="1:10" s="140" customFormat="1" ht="18">
      <c r="A28" s="257"/>
      <c r="B28" s="173"/>
      <c r="D28" s="175"/>
      <c r="E28" s="175"/>
      <c r="F28" s="175"/>
      <c r="G28" s="177"/>
      <c r="H28" s="177"/>
      <c r="I28" s="177"/>
      <c r="J28" s="177"/>
    </row>
    <row r="29" spans="1:10" s="140" customFormat="1" ht="18">
      <c r="A29" s="257"/>
      <c r="B29" s="173"/>
      <c r="D29" s="175"/>
      <c r="E29" s="175"/>
      <c r="F29" s="175"/>
      <c r="G29" s="177"/>
      <c r="H29" s="177"/>
      <c r="I29" s="177"/>
      <c r="J29" s="177"/>
    </row>
    <row r="30" spans="1:10" s="140" customFormat="1">
      <c r="A30" s="164"/>
      <c r="B30" s="178"/>
      <c r="D30" s="180"/>
      <c r="E30" s="180"/>
      <c r="F30" s="180"/>
      <c r="G30" s="177"/>
      <c r="H30" s="177"/>
      <c r="I30" s="177"/>
      <c r="J30" s="177"/>
    </row>
  </sheetData>
  <sheetProtection algorithmName="SHA-512" hashValue="J76P3mby0F2Yl6/RAT/FkxBkPhag9mN6CCLwFFkuBwWMaOUQkprdRtLE+Dd4y7CFVaKXf2/ilNrxV834Xe21ug==" saltValue="BVac/9BvU85NLOCt5uEqjw==" spinCount="100000" sheet="1" objects="1" scenarios="1"/>
  <phoneticPr fontId="7" type="noConversion"/>
  <conditionalFormatting sqref="A1:A26">
    <cfRule type="expression" dxfId="21" priority="6">
      <formula>CELL("protect", INDIRECT(ADDRESS(ROW(),COLUMN())))=0</formula>
    </cfRule>
  </conditionalFormatting>
  <conditionalFormatting sqref="A27:J27">
    <cfRule type="expression" dxfId="20" priority="8">
      <formula>CELL("protect", INDIRECT(ADDRESS(ROW(),COLUMN())))=0</formula>
    </cfRule>
  </conditionalFormatting>
  <conditionalFormatting sqref="B1:J2">
    <cfRule type="expression" dxfId="19"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26" xr:uid="{00000000-0002-0000-0B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2:D26" formulaRange="1"/>
  </ignoredErrors>
  <legacyDrawingHF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O62"/>
  <sheetViews>
    <sheetView view="pageBreakPreview" topLeftCell="A46" zoomScale="85" zoomScaleNormal="70" zoomScaleSheetLayoutView="85" workbookViewId="0">
      <selection activeCell="B42" sqref="B4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2409</v>
      </c>
      <c r="B2" s="30" t="s">
        <v>26</v>
      </c>
      <c r="C2" s="29"/>
      <c r="D2" s="43"/>
      <c r="E2" s="43" t="s">
        <v>10</v>
      </c>
      <c r="F2" s="43" t="s">
        <v>15</v>
      </c>
      <c r="G2" s="43"/>
      <c r="H2" s="43"/>
      <c r="I2" s="43" t="s">
        <v>10</v>
      </c>
      <c r="J2" s="53" t="s">
        <v>15</v>
      </c>
    </row>
    <row r="3" spans="1:15" s="140" customFormat="1" ht="64.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31.5">
      <c r="A5" s="255"/>
      <c r="B5" s="22" t="s">
        <v>2421</v>
      </c>
      <c r="C5" s="27"/>
      <c r="D5" s="44"/>
      <c r="E5" s="44"/>
      <c r="F5" s="44"/>
      <c r="G5" s="44"/>
      <c r="H5" s="31"/>
      <c r="I5" s="32"/>
      <c r="J5" s="33"/>
    </row>
    <row r="6" spans="1:15" s="140" customFormat="1" ht="153" customHeight="1">
      <c r="A6" s="255"/>
      <c r="B6" s="26" t="s">
        <v>403</v>
      </c>
      <c r="C6" s="27"/>
      <c r="D6" s="44"/>
      <c r="E6" s="44"/>
      <c r="F6" s="44"/>
      <c r="G6" s="44"/>
      <c r="H6" s="31"/>
      <c r="I6" s="32"/>
      <c r="J6" s="33"/>
    </row>
    <row r="7" spans="1:15" s="140" customFormat="1" ht="15.75">
      <c r="A7" s="255"/>
      <c r="B7" s="22"/>
      <c r="C7" s="27"/>
      <c r="D7" s="44"/>
      <c r="E7" s="44"/>
      <c r="F7" s="44"/>
      <c r="G7" s="44"/>
      <c r="H7" s="31"/>
      <c r="I7" s="32"/>
      <c r="J7" s="33"/>
    </row>
    <row r="8" spans="1:15" s="140" customFormat="1" ht="15.75">
      <c r="A8" s="254"/>
      <c r="B8" s="22" t="s">
        <v>237</v>
      </c>
      <c r="C8" s="27"/>
      <c r="D8" s="44"/>
      <c r="E8" s="44"/>
      <c r="F8" s="44"/>
      <c r="G8" s="44"/>
      <c r="H8" s="31"/>
      <c r="I8" s="32"/>
      <c r="J8" s="33"/>
    </row>
    <row r="9" spans="1:15" s="140" customFormat="1" ht="60">
      <c r="A9" s="254">
        <f>IF(D9="","",MAX($A$7:A8)+1)+'C.7'!A26</f>
        <v>479</v>
      </c>
      <c r="B9" s="26" t="s">
        <v>95</v>
      </c>
      <c r="C9" s="27" t="s">
        <v>2</v>
      </c>
      <c r="D9" s="44">
        <f>SUM(E9:F9)</f>
        <v>25</v>
      </c>
      <c r="E9" s="71">
        <v>25</v>
      </c>
      <c r="F9" s="71">
        <v>0</v>
      </c>
      <c r="G9" s="72">
        <v>0</v>
      </c>
      <c r="H9" s="31">
        <f t="shared" ref="H9" si="0">IF(ISNUMBER(G9),IF(G9&gt;0,ROUND(G9,2),0),0)</f>
        <v>0</v>
      </c>
      <c r="I9" s="32">
        <f t="shared" ref="I9" si="1">ROUND(E9*H9,2)</f>
        <v>0</v>
      </c>
      <c r="J9" s="33">
        <f t="shared" ref="J9" si="2">ROUND(F9*H9,2)</f>
        <v>0</v>
      </c>
    </row>
    <row r="10" spans="1:15" s="140" customFormat="1" ht="75">
      <c r="A10" s="254">
        <f>IF(D10="","",MAX($A$7:A9)+1)</f>
        <v>480</v>
      </c>
      <c r="B10" s="26" t="s">
        <v>377</v>
      </c>
      <c r="C10" s="27" t="s">
        <v>2</v>
      </c>
      <c r="D10" s="44">
        <f t="shared" ref="D10:D30" si="3">SUM(E10:F10)</f>
        <v>25</v>
      </c>
      <c r="E10" s="71">
        <v>25</v>
      </c>
      <c r="F10" s="71">
        <v>0</v>
      </c>
      <c r="G10" s="72">
        <v>0</v>
      </c>
      <c r="H10" s="31">
        <f t="shared" ref="H10:H15" si="4">IF(ISNUMBER(G10),IF(G10&gt;0,ROUND(G10,2),0),0)</f>
        <v>0</v>
      </c>
      <c r="I10" s="32">
        <f t="shared" ref="I10:I15" si="5">ROUND(E10*H10,2)</f>
        <v>0</v>
      </c>
      <c r="J10" s="33">
        <f t="shared" ref="J10:J15" si="6">ROUND(F10*H10,2)</f>
        <v>0</v>
      </c>
    </row>
    <row r="11" spans="1:15" s="140" customFormat="1" ht="64.5" customHeight="1">
      <c r="A11" s="254">
        <f>IF(D11="","",MAX($A$7:A10)+1)</f>
        <v>481</v>
      </c>
      <c r="B11" s="26" t="s">
        <v>72</v>
      </c>
      <c r="C11" s="27" t="s">
        <v>2</v>
      </c>
      <c r="D11" s="44">
        <f t="shared" si="3"/>
        <v>25</v>
      </c>
      <c r="E11" s="71">
        <v>25</v>
      </c>
      <c r="F11" s="71">
        <v>0</v>
      </c>
      <c r="G11" s="72">
        <v>0</v>
      </c>
      <c r="H11" s="31">
        <f t="shared" si="4"/>
        <v>0</v>
      </c>
      <c r="I11" s="32">
        <f t="shared" si="5"/>
        <v>0</v>
      </c>
      <c r="J11" s="33">
        <f t="shared" si="6"/>
        <v>0</v>
      </c>
      <c r="L11" s="185"/>
      <c r="M11" s="185"/>
      <c r="N11" s="185"/>
      <c r="O11" s="185"/>
    </row>
    <row r="12" spans="1:15" s="140" customFormat="1" ht="49.5" customHeight="1">
      <c r="A12" s="254">
        <f>IF(D12="","",MAX($A$7:A11)+1)</f>
        <v>482</v>
      </c>
      <c r="B12" s="26" t="s">
        <v>275</v>
      </c>
      <c r="C12" s="27" t="s">
        <v>41</v>
      </c>
      <c r="D12" s="44">
        <f t="shared" si="3"/>
        <v>134.4</v>
      </c>
      <c r="E12" s="71">
        <v>134.4</v>
      </c>
      <c r="F12" s="71">
        <v>0</v>
      </c>
      <c r="G12" s="72">
        <v>0</v>
      </c>
      <c r="H12" s="31">
        <f t="shared" si="4"/>
        <v>0</v>
      </c>
      <c r="I12" s="32">
        <f t="shared" si="5"/>
        <v>0</v>
      </c>
      <c r="J12" s="33">
        <f t="shared" si="6"/>
        <v>0</v>
      </c>
    </row>
    <row r="13" spans="1:15" s="140" customFormat="1" ht="48.75" customHeight="1">
      <c r="A13" s="254">
        <f>IF(D13="","",MAX($A$7:A12)+1)</f>
        <v>483</v>
      </c>
      <c r="B13" s="26" t="s">
        <v>231</v>
      </c>
      <c r="C13" s="27" t="s">
        <v>38</v>
      </c>
      <c r="D13" s="44">
        <f t="shared" si="3"/>
        <v>168</v>
      </c>
      <c r="E13" s="71">
        <v>168</v>
      </c>
      <c r="F13" s="71">
        <v>0</v>
      </c>
      <c r="G13" s="72">
        <v>0</v>
      </c>
      <c r="H13" s="31">
        <f t="shared" si="4"/>
        <v>0</v>
      </c>
      <c r="I13" s="32">
        <f t="shared" si="5"/>
        <v>0</v>
      </c>
      <c r="J13" s="33">
        <f t="shared" si="6"/>
        <v>0</v>
      </c>
    </row>
    <row r="14" spans="1:15" s="140" customFormat="1" ht="51.75" customHeight="1">
      <c r="A14" s="254">
        <f>IF(D14="","",MAX($A$7:A13)+1)</f>
        <v>484</v>
      </c>
      <c r="B14" s="26" t="s">
        <v>234</v>
      </c>
      <c r="C14" s="27" t="s">
        <v>38</v>
      </c>
      <c r="D14" s="44">
        <f t="shared" si="3"/>
        <v>168</v>
      </c>
      <c r="E14" s="71">
        <v>168</v>
      </c>
      <c r="F14" s="71">
        <v>0</v>
      </c>
      <c r="G14" s="72">
        <v>0</v>
      </c>
      <c r="H14" s="31">
        <f t="shared" si="4"/>
        <v>0</v>
      </c>
      <c r="I14" s="32">
        <f t="shared" si="5"/>
        <v>0</v>
      </c>
      <c r="J14" s="33">
        <f t="shared" si="6"/>
        <v>0</v>
      </c>
    </row>
    <row r="15" spans="1:15" s="140" customFormat="1" ht="120">
      <c r="A15" s="254">
        <f>IF(D15="","",MAX($A$7:A14)+1)</f>
        <v>485</v>
      </c>
      <c r="B15" s="26" t="s">
        <v>378</v>
      </c>
      <c r="C15" s="27" t="s">
        <v>38</v>
      </c>
      <c r="D15" s="44">
        <f t="shared" si="3"/>
        <v>420</v>
      </c>
      <c r="E15" s="71">
        <v>420</v>
      </c>
      <c r="F15" s="71">
        <v>0</v>
      </c>
      <c r="G15" s="72">
        <v>0</v>
      </c>
      <c r="H15" s="31">
        <f t="shared" si="4"/>
        <v>0</v>
      </c>
      <c r="I15" s="32">
        <f t="shared" si="5"/>
        <v>0</v>
      </c>
      <c r="J15" s="33">
        <f t="shared" si="6"/>
        <v>0</v>
      </c>
    </row>
    <row r="16" spans="1:15" s="140" customFormat="1" ht="31.5" customHeight="1">
      <c r="A16" s="254" t="str">
        <f>IF(D16="","",MAX($A$7:A15)+1)</f>
        <v/>
      </c>
      <c r="B16" s="28" t="s">
        <v>245</v>
      </c>
      <c r="C16" s="27"/>
      <c r="D16" s="44"/>
      <c r="E16" s="44"/>
      <c r="F16" s="44"/>
      <c r="G16" s="44"/>
      <c r="H16" s="31"/>
      <c r="I16" s="32"/>
      <c r="J16" s="33"/>
    </row>
    <row r="17" spans="1:14" s="140" customFormat="1" ht="45">
      <c r="A17" s="254">
        <f>IF(D17="","",MAX($A$7:A16)+1)</f>
        <v>486</v>
      </c>
      <c r="B17" s="26" t="s">
        <v>510</v>
      </c>
      <c r="C17" s="27" t="s">
        <v>41</v>
      </c>
      <c r="D17" s="44">
        <f t="shared" ref="D17" si="7">SUM(E17:F17)</f>
        <v>12.168000000000001</v>
      </c>
      <c r="E17" s="44">
        <v>12.168000000000001</v>
      </c>
      <c r="F17" s="71">
        <v>0</v>
      </c>
      <c r="G17" s="72">
        <v>0</v>
      </c>
      <c r="H17" s="31">
        <f t="shared" ref="H17:H19" si="8">IF(ISNUMBER(G17),IF(G17&gt;0,ROUND(G17,2),0),0)</f>
        <v>0</v>
      </c>
      <c r="I17" s="32">
        <f t="shared" ref="I17:I19" si="9">ROUND(E17*H17,2)</f>
        <v>0</v>
      </c>
      <c r="J17" s="33">
        <f t="shared" ref="J17:J19" si="10">ROUND(F17*H17,2)</f>
        <v>0</v>
      </c>
    </row>
    <row r="18" spans="1:14" s="140" customFormat="1" ht="48.75" customHeight="1">
      <c r="A18" s="254">
        <f>IF(D18="","",MAX($A$7:A17)+1)</f>
        <v>487</v>
      </c>
      <c r="B18" s="26" t="s">
        <v>213</v>
      </c>
      <c r="C18" s="27" t="s">
        <v>41</v>
      </c>
      <c r="D18" s="44">
        <f t="shared" si="3"/>
        <v>134.4</v>
      </c>
      <c r="E18" s="71">
        <v>134.4</v>
      </c>
      <c r="F18" s="71">
        <v>0</v>
      </c>
      <c r="G18" s="72">
        <v>0</v>
      </c>
      <c r="H18" s="31">
        <f t="shared" si="8"/>
        <v>0</v>
      </c>
      <c r="I18" s="32">
        <f t="shared" si="9"/>
        <v>0</v>
      </c>
      <c r="J18" s="33">
        <f t="shared" si="10"/>
        <v>0</v>
      </c>
    </row>
    <row r="19" spans="1:14" s="140" customFormat="1" ht="60">
      <c r="A19" s="254">
        <f>IF(D19="","",MAX($A$7:A18)+1)</f>
        <v>488</v>
      </c>
      <c r="B19" s="26" t="s">
        <v>233</v>
      </c>
      <c r="C19" s="27" t="s">
        <v>41</v>
      </c>
      <c r="D19" s="44">
        <f t="shared" si="3"/>
        <v>131.52000000000001</v>
      </c>
      <c r="E19" s="71">
        <v>131.52000000000001</v>
      </c>
      <c r="F19" s="71">
        <v>0</v>
      </c>
      <c r="G19" s="72">
        <v>0</v>
      </c>
      <c r="H19" s="31">
        <f t="shared" si="8"/>
        <v>0</v>
      </c>
      <c r="I19" s="32">
        <f t="shared" si="9"/>
        <v>0</v>
      </c>
      <c r="J19" s="33">
        <f t="shared" si="10"/>
        <v>0</v>
      </c>
    </row>
    <row r="20" spans="1:14" s="140" customFormat="1">
      <c r="A20" s="254" t="str">
        <f>IF(D20="","",MAX($A$7:A19)+1)</f>
        <v/>
      </c>
      <c r="B20" s="26"/>
      <c r="C20" s="27"/>
      <c r="D20" s="44"/>
      <c r="E20" s="44"/>
      <c r="F20" s="44"/>
      <c r="G20" s="44"/>
      <c r="H20" s="31"/>
      <c r="I20" s="32"/>
      <c r="J20" s="33"/>
    </row>
    <row r="21" spans="1:14" s="140" customFormat="1" ht="31.5">
      <c r="A21" s="254" t="str">
        <f>IF(D21="","",MAX($A$7:A20)+1)</f>
        <v/>
      </c>
      <c r="B21" s="22" t="s">
        <v>520</v>
      </c>
      <c r="C21" s="27"/>
      <c r="D21" s="44"/>
      <c r="E21" s="44"/>
      <c r="F21" s="44"/>
      <c r="G21" s="44"/>
      <c r="H21" s="31"/>
      <c r="I21" s="32"/>
      <c r="J21" s="33"/>
    </row>
    <row r="22" spans="1:14" s="140" customFormat="1" ht="30">
      <c r="A22" s="254">
        <f>IF(D22="","",MAX($A$7:A21)+1)</f>
        <v>489</v>
      </c>
      <c r="B22" s="26" t="s">
        <v>509</v>
      </c>
      <c r="C22" s="27" t="s">
        <v>41</v>
      </c>
      <c r="D22" s="44">
        <f t="shared" si="3"/>
        <v>0.4608000000000001</v>
      </c>
      <c r="E22" s="71">
        <v>0.4608000000000001</v>
      </c>
      <c r="F22" s="71">
        <v>0</v>
      </c>
      <c r="G22" s="72">
        <v>0</v>
      </c>
      <c r="H22" s="31">
        <f t="shared" ref="H22:H30" si="11">IF(ISNUMBER(G22),IF(G22&gt;0,ROUND(G22,2),0),0)</f>
        <v>0</v>
      </c>
      <c r="I22" s="32">
        <f t="shared" ref="I22:I30" si="12">ROUND(E22*H22,2)</f>
        <v>0</v>
      </c>
      <c r="J22" s="33">
        <f t="shared" ref="J22:J30" si="13">ROUND(F22*H22,2)</f>
        <v>0</v>
      </c>
    </row>
    <row r="23" spans="1:14" s="140" customFormat="1" ht="45">
      <c r="A23" s="254">
        <f>IF(D23="","",MAX($A$7:A22)+1)</f>
        <v>490</v>
      </c>
      <c r="B23" s="26" t="s">
        <v>96</v>
      </c>
      <c r="C23" s="27" t="s">
        <v>41</v>
      </c>
      <c r="D23" s="44">
        <f t="shared" si="3"/>
        <v>2.8800000000000003</v>
      </c>
      <c r="E23" s="71">
        <v>2.8800000000000003</v>
      </c>
      <c r="F23" s="71">
        <v>0</v>
      </c>
      <c r="G23" s="72">
        <v>0</v>
      </c>
      <c r="H23" s="31">
        <f t="shared" si="11"/>
        <v>0</v>
      </c>
      <c r="I23" s="32">
        <f t="shared" si="12"/>
        <v>0</v>
      </c>
      <c r="J23" s="33">
        <f t="shared" si="13"/>
        <v>0</v>
      </c>
    </row>
    <row r="24" spans="1:14" s="140" customFormat="1" ht="51.75" customHeight="1">
      <c r="A24" s="254">
        <f>IF(D24="","",MAX($A$7:A23)+1)</f>
        <v>491</v>
      </c>
      <c r="B24" s="26" t="s">
        <v>2446</v>
      </c>
      <c r="C24" s="27" t="s">
        <v>20</v>
      </c>
      <c r="D24" s="44">
        <f t="shared" si="3"/>
        <v>230.40000000000003</v>
      </c>
      <c r="E24" s="71">
        <v>230.40000000000003</v>
      </c>
      <c r="F24" s="71">
        <v>0</v>
      </c>
      <c r="G24" s="72">
        <v>0</v>
      </c>
      <c r="H24" s="31">
        <f t="shared" si="11"/>
        <v>0</v>
      </c>
      <c r="I24" s="32">
        <f t="shared" si="12"/>
        <v>0</v>
      </c>
      <c r="J24" s="33">
        <f t="shared" si="13"/>
        <v>0</v>
      </c>
    </row>
    <row r="25" spans="1:14" s="140" customFormat="1" ht="30">
      <c r="A25" s="254">
        <f>IF(D25="","",MAX($A$7:A24)+1)</f>
        <v>492</v>
      </c>
      <c r="B25" s="26" t="s">
        <v>94</v>
      </c>
      <c r="C25" s="27" t="s">
        <v>20</v>
      </c>
      <c r="D25" s="44">
        <f t="shared" si="3"/>
        <v>69.12</v>
      </c>
      <c r="E25" s="71">
        <v>69.12</v>
      </c>
      <c r="F25" s="71">
        <v>0</v>
      </c>
      <c r="G25" s="72">
        <v>0</v>
      </c>
      <c r="H25" s="31">
        <f t="shared" si="11"/>
        <v>0</v>
      </c>
      <c r="I25" s="32">
        <f t="shared" si="12"/>
        <v>0</v>
      </c>
      <c r="J25" s="33">
        <f t="shared" si="13"/>
        <v>0</v>
      </c>
      <c r="N25" s="221"/>
    </row>
    <row r="26" spans="1:14" s="140" customFormat="1" ht="45">
      <c r="A26" s="254">
        <f>IF(D26="","",MAX($A$7:A25)+1)</f>
        <v>493</v>
      </c>
      <c r="B26" s="26" t="s">
        <v>320</v>
      </c>
      <c r="C26" s="27" t="s">
        <v>38</v>
      </c>
      <c r="D26" s="44">
        <f t="shared" si="3"/>
        <v>9.6000000000000014</v>
      </c>
      <c r="E26" s="71">
        <v>9.6000000000000014</v>
      </c>
      <c r="F26" s="71">
        <v>0</v>
      </c>
      <c r="G26" s="72">
        <v>0</v>
      </c>
      <c r="H26" s="31">
        <f t="shared" si="11"/>
        <v>0</v>
      </c>
      <c r="I26" s="32">
        <f t="shared" si="12"/>
        <v>0</v>
      </c>
      <c r="J26" s="33">
        <f t="shared" si="13"/>
        <v>0</v>
      </c>
    </row>
    <row r="27" spans="1:14" s="140" customFormat="1" ht="45">
      <c r="A27" s="254">
        <f>IF(D27="","",MAX($A$7:A26)+1)</f>
        <v>494</v>
      </c>
      <c r="B27" s="26" t="s">
        <v>563</v>
      </c>
      <c r="C27" s="27" t="s">
        <v>38</v>
      </c>
      <c r="D27" s="44">
        <f t="shared" si="3"/>
        <v>2.3040000000000003</v>
      </c>
      <c r="E27" s="71">
        <v>2.3040000000000003</v>
      </c>
      <c r="F27" s="71">
        <v>0</v>
      </c>
      <c r="G27" s="72">
        <v>0</v>
      </c>
      <c r="H27" s="31">
        <f t="shared" si="11"/>
        <v>0</v>
      </c>
      <c r="I27" s="32">
        <f t="shared" si="12"/>
        <v>0</v>
      </c>
      <c r="J27" s="33">
        <f t="shared" si="13"/>
        <v>0</v>
      </c>
    </row>
    <row r="28" spans="1:14" s="140" customFormat="1" ht="30">
      <c r="A28" s="254">
        <f>IF(D28="","",MAX($A$7:A27)+1)</f>
        <v>495</v>
      </c>
      <c r="B28" s="26" t="s">
        <v>97</v>
      </c>
      <c r="C28" s="27" t="s">
        <v>2</v>
      </c>
      <c r="D28" s="44">
        <f t="shared" si="3"/>
        <v>3</v>
      </c>
      <c r="E28" s="71">
        <v>3</v>
      </c>
      <c r="F28" s="71">
        <v>0</v>
      </c>
      <c r="G28" s="72">
        <v>0</v>
      </c>
      <c r="H28" s="31">
        <f t="shared" si="11"/>
        <v>0</v>
      </c>
      <c r="I28" s="32">
        <f t="shared" si="12"/>
        <v>0</v>
      </c>
      <c r="J28" s="33">
        <f t="shared" si="13"/>
        <v>0</v>
      </c>
    </row>
    <row r="29" spans="1:14" s="140" customFormat="1" ht="45">
      <c r="A29" s="254">
        <f>IF(D29="","",MAX($A$7:A28)+1)</f>
        <v>496</v>
      </c>
      <c r="B29" s="26" t="s">
        <v>475</v>
      </c>
      <c r="C29" s="27" t="s">
        <v>2</v>
      </c>
      <c r="D29" s="44">
        <f t="shared" si="3"/>
        <v>12</v>
      </c>
      <c r="E29" s="71">
        <v>12</v>
      </c>
      <c r="F29" s="71">
        <v>0</v>
      </c>
      <c r="G29" s="72">
        <v>0</v>
      </c>
      <c r="H29" s="31">
        <f t="shared" si="11"/>
        <v>0</v>
      </c>
      <c r="I29" s="32">
        <f t="shared" si="12"/>
        <v>0</v>
      </c>
      <c r="J29" s="33">
        <f t="shared" si="13"/>
        <v>0</v>
      </c>
    </row>
    <row r="30" spans="1:14" s="140" customFormat="1" ht="60">
      <c r="A30" s="254">
        <f>IF(D30="","",MAX($A$7:A29)+1)</f>
        <v>497</v>
      </c>
      <c r="B30" s="26" t="s">
        <v>270</v>
      </c>
      <c r="C30" s="27" t="s">
        <v>2</v>
      </c>
      <c r="D30" s="44">
        <f t="shared" si="3"/>
        <v>3</v>
      </c>
      <c r="E30" s="71">
        <v>3</v>
      </c>
      <c r="F30" s="71">
        <v>0</v>
      </c>
      <c r="G30" s="72">
        <v>0</v>
      </c>
      <c r="H30" s="31">
        <f t="shared" si="11"/>
        <v>0</v>
      </c>
      <c r="I30" s="32">
        <f t="shared" si="12"/>
        <v>0</v>
      </c>
      <c r="J30" s="33">
        <f t="shared" si="13"/>
        <v>0</v>
      </c>
    </row>
    <row r="31" spans="1:14" s="140" customFormat="1">
      <c r="A31" s="254" t="str">
        <f>IF(D31="","",MAX($A$7:A30)+1)</f>
        <v/>
      </c>
      <c r="B31" s="26"/>
      <c r="C31" s="27"/>
      <c r="D31" s="44"/>
      <c r="E31" s="44"/>
      <c r="F31" s="44"/>
      <c r="G31" s="44"/>
      <c r="H31" s="31"/>
      <c r="I31" s="32"/>
      <c r="J31" s="33"/>
    </row>
    <row r="32" spans="1:14" s="140" customFormat="1" ht="15.75">
      <c r="A32" s="254" t="str">
        <f>IF(D32="","",MAX($A$7:A31)+1)</f>
        <v/>
      </c>
      <c r="B32" s="22" t="s">
        <v>272</v>
      </c>
      <c r="C32" s="27"/>
      <c r="D32" s="44"/>
      <c r="E32" s="44"/>
      <c r="F32" s="44"/>
      <c r="G32" s="44"/>
      <c r="H32" s="31"/>
      <c r="I32" s="32"/>
      <c r="J32" s="33"/>
    </row>
    <row r="33" spans="1:12" s="140" customFormat="1" ht="92.25" customHeight="1">
      <c r="A33" s="254" t="str">
        <f>IF(D33="","",MAX($A$7:A32)+1)</f>
        <v/>
      </c>
      <c r="B33" s="26" t="s">
        <v>439</v>
      </c>
      <c r="C33" s="27"/>
      <c r="D33" s="44"/>
      <c r="E33" s="44"/>
      <c r="F33" s="44"/>
      <c r="G33" s="44"/>
      <c r="H33" s="31"/>
      <c r="I33" s="32"/>
      <c r="J33" s="33"/>
    </row>
    <row r="34" spans="1:12" s="140" customFormat="1">
      <c r="A34" s="254">
        <f>IF(D34="","",MAX($A$7:A33)+1)</f>
        <v>498</v>
      </c>
      <c r="B34" s="26" t="s">
        <v>440</v>
      </c>
      <c r="C34" s="27" t="s">
        <v>33</v>
      </c>
      <c r="D34" s="44">
        <f>SUM(E34:F34)</f>
        <v>180</v>
      </c>
      <c r="E34" s="71">
        <v>180</v>
      </c>
      <c r="F34" s="71">
        <v>0</v>
      </c>
      <c r="G34" s="72">
        <v>0</v>
      </c>
      <c r="H34" s="31">
        <f t="shared" ref="H34" si="14">IF(ISNUMBER(G34),IF(G34&gt;0,ROUND(G34,2),0),0)</f>
        <v>0</v>
      </c>
      <c r="I34" s="32">
        <f t="shared" ref="I34" si="15">ROUND(E34*H34,2)</f>
        <v>0</v>
      </c>
      <c r="J34" s="33">
        <f t="shared" ref="J34" si="16">ROUND(F34*H34,2)</f>
        <v>0</v>
      </c>
    </row>
    <row r="35" spans="1:12" s="140" customFormat="1">
      <c r="A35" s="254" t="str">
        <f>IF(D35="","",MAX($A$7:A34)+1)</f>
        <v/>
      </c>
      <c r="B35" s="26"/>
      <c r="C35" s="27"/>
      <c r="D35" s="44"/>
      <c r="E35" s="44"/>
      <c r="F35" s="44"/>
      <c r="G35" s="222"/>
      <c r="H35" s="31"/>
      <c r="I35" s="32"/>
      <c r="J35" s="33"/>
    </row>
    <row r="36" spans="1:12" s="140" customFormat="1" ht="15.75">
      <c r="A36" s="254" t="str">
        <f>IF(D36="","",MAX($A$7:A35)+1)</f>
        <v/>
      </c>
      <c r="B36" s="22" t="s">
        <v>404</v>
      </c>
      <c r="C36" s="27"/>
      <c r="D36" s="44"/>
      <c r="E36" s="44"/>
      <c r="F36" s="44"/>
      <c r="G36" s="44"/>
      <c r="H36" s="31"/>
      <c r="I36" s="32"/>
      <c r="J36" s="33"/>
    </row>
    <row r="37" spans="1:12" s="140" customFormat="1" ht="54" customHeight="1">
      <c r="A37" s="254" t="str">
        <f>IF(D37="","",MAX($A$7:A36)+1)</f>
        <v/>
      </c>
      <c r="B37" s="26" t="s">
        <v>445</v>
      </c>
      <c r="C37" s="27"/>
      <c r="D37" s="44"/>
      <c r="E37" s="44"/>
      <c r="F37" s="44"/>
      <c r="G37" s="44"/>
      <c r="H37" s="31"/>
      <c r="I37" s="32"/>
      <c r="J37" s="33"/>
    </row>
    <row r="38" spans="1:12" s="140" customFormat="1" ht="45">
      <c r="A38" s="254">
        <f>IF(D38="","",MAX($A$7:A37)+1)</f>
        <v>499</v>
      </c>
      <c r="B38" s="280" t="s">
        <v>2473</v>
      </c>
      <c r="C38" s="27" t="s">
        <v>9</v>
      </c>
      <c r="D38" s="44">
        <f>SUM(E38:F38)</f>
        <v>2</v>
      </c>
      <c r="E38" s="71">
        <v>2</v>
      </c>
      <c r="F38" s="71">
        <v>0</v>
      </c>
      <c r="G38" s="72">
        <v>0</v>
      </c>
      <c r="H38" s="31">
        <f t="shared" ref="H38:H39" si="17">IF(ISNUMBER(G38),IF(G38&gt;0,ROUND(G38,2),0),0)</f>
        <v>0</v>
      </c>
      <c r="I38" s="32">
        <f t="shared" ref="I38:I39" si="18">ROUND(E38*H38,2)</f>
        <v>0</v>
      </c>
      <c r="J38" s="33">
        <f t="shared" ref="J38:J39" si="19">ROUND(F38*H38,2)</f>
        <v>0</v>
      </c>
    </row>
    <row r="39" spans="1:12" s="140" customFormat="1" ht="60" customHeight="1">
      <c r="A39" s="254">
        <f>IF(D39="","",MAX($A$7:A38)+1)</f>
        <v>500</v>
      </c>
      <c r="B39" s="280" t="s">
        <v>2474</v>
      </c>
      <c r="C39" s="27" t="s">
        <v>9</v>
      </c>
      <c r="D39" s="44">
        <f t="shared" ref="D39" si="20">SUM(E39:F39)</f>
        <v>5</v>
      </c>
      <c r="E39" s="71">
        <v>5</v>
      </c>
      <c r="F39" s="71">
        <v>0</v>
      </c>
      <c r="G39" s="72">
        <v>0</v>
      </c>
      <c r="H39" s="31">
        <f t="shared" si="17"/>
        <v>0</v>
      </c>
      <c r="I39" s="32">
        <f t="shared" si="18"/>
        <v>0</v>
      </c>
      <c r="J39" s="33">
        <f t="shared" si="19"/>
        <v>0</v>
      </c>
    </row>
    <row r="40" spans="1:12" s="140" customFormat="1">
      <c r="A40" s="254" t="str">
        <f>IF(D40="","",MAX($A$7:A39)+1)</f>
        <v/>
      </c>
      <c r="B40" s="26"/>
      <c r="C40" s="27"/>
      <c r="D40" s="44"/>
      <c r="E40" s="44"/>
      <c r="F40" s="44"/>
      <c r="G40" s="222"/>
      <c r="H40" s="31"/>
      <c r="I40" s="32"/>
      <c r="J40" s="33"/>
    </row>
    <row r="41" spans="1:12" s="140" customFormat="1" ht="15.75">
      <c r="A41" s="254" t="str">
        <f>IF(D41="","",MAX($A$7:A40)+1)</f>
        <v/>
      </c>
      <c r="B41" s="22" t="s">
        <v>236</v>
      </c>
      <c r="C41" s="27"/>
      <c r="D41" s="44"/>
      <c r="E41" s="44"/>
      <c r="F41" s="44"/>
      <c r="G41" s="222"/>
      <c r="H41" s="31"/>
      <c r="I41" s="32"/>
      <c r="J41" s="33"/>
    </row>
    <row r="42" spans="1:12" s="140" customFormat="1" ht="76.5" customHeight="1">
      <c r="A42" s="254">
        <f>IF(D42="","",MAX($A$7:A41)+1)</f>
        <v>501</v>
      </c>
      <c r="B42" s="26" t="s">
        <v>2387</v>
      </c>
      <c r="C42" s="27" t="s">
        <v>9</v>
      </c>
      <c r="D42" s="44">
        <f>SUM(E42:F42)</f>
        <v>1</v>
      </c>
      <c r="E42" s="71">
        <v>1</v>
      </c>
      <c r="F42" s="71">
        <v>0</v>
      </c>
      <c r="G42" s="72">
        <v>0</v>
      </c>
      <c r="H42" s="31">
        <f t="shared" ref="H42" si="21">IF(ISNUMBER(G42),IF(G42&gt;0,ROUND(G42,2),0),0)</f>
        <v>0</v>
      </c>
      <c r="I42" s="32">
        <f t="shared" ref="I42" si="22">ROUND(E42*H42,2)</f>
        <v>0</v>
      </c>
      <c r="J42" s="33">
        <f t="shared" ref="J42" si="23">ROUND(F42*H42,2)</f>
        <v>0</v>
      </c>
    </row>
    <row r="43" spans="1:12" s="140" customFormat="1">
      <c r="A43" s="254" t="str">
        <f>IF(D43="","",MAX($A$7:A42)+1)</f>
        <v/>
      </c>
      <c r="B43" s="26"/>
      <c r="C43" s="27"/>
      <c r="D43" s="44"/>
      <c r="E43" s="44"/>
      <c r="F43" s="44"/>
      <c r="G43" s="222"/>
      <c r="H43" s="31"/>
      <c r="I43" s="32"/>
      <c r="J43" s="33"/>
    </row>
    <row r="44" spans="1:12" s="140" customFormat="1" ht="20.25" customHeight="1">
      <c r="A44" s="254" t="str">
        <f>IF(D44="","",MAX($A$7:A43)+1)</f>
        <v/>
      </c>
      <c r="B44" s="22" t="s">
        <v>474</v>
      </c>
      <c r="C44" s="27"/>
      <c r="D44" s="44"/>
      <c r="E44" s="44"/>
      <c r="F44" s="44"/>
      <c r="G44" s="222"/>
      <c r="H44" s="31"/>
      <c r="I44" s="32"/>
      <c r="J44" s="33"/>
    </row>
    <row r="45" spans="1:12" s="140" customFormat="1" ht="33.75" customHeight="1">
      <c r="A45" s="254" t="str">
        <f>IF(D45="","",MAX($A$7:A44)+1)</f>
        <v/>
      </c>
      <c r="B45" s="22" t="s">
        <v>2356</v>
      </c>
      <c r="C45" s="27"/>
      <c r="D45" s="44"/>
      <c r="E45" s="44"/>
      <c r="F45" s="44"/>
      <c r="G45" s="222"/>
      <c r="H45" s="31"/>
      <c r="I45" s="32"/>
      <c r="J45" s="33"/>
    </row>
    <row r="46" spans="1:12" s="140" customFormat="1" ht="123" customHeight="1">
      <c r="A46" s="254">
        <f>IF(D46="","",MAX($A$7:A45)+1)</f>
        <v>502</v>
      </c>
      <c r="B46" s="26" t="s">
        <v>2447</v>
      </c>
      <c r="C46" s="27" t="s">
        <v>9</v>
      </c>
      <c r="D46" s="44">
        <f>SUM(E46:F46)</f>
        <v>1</v>
      </c>
      <c r="E46" s="71">
        <v>1</v>
      </c>
      <c r="F46" s="71">
        <v>0</v>
      </c>
      <c r="G46" s="72">
        <v>0</v>
      </c>
      <c r="H46" s="31">
        <f t="shared" ref="H46:H47" si="24">IF(ISNUMBER(G46),IF(G46&gt;0,ROUND(G46,2),0),0)</f>
        <v>0</v>
      </c>
      <c r="I46" s="32">
        <f t="shared" ref="I46:I47" si="25">ROUND(E46*H46,2)</f>
        <v>0</v>
      </c>
      <c r="J46" s="33">
        <f t="shared" ref="J46:J47" si="26">ROUND(F46*H46,2)</f>
        <v>0</v>
      </c>
    </row>
    <row r="47" spans="1:12" s="140" customFormat="1" ht="60">
      <c r="A47" s="254">
        <f>IF(D47="","",MAX($A$7:A46)+1)</f>
        <v>503</v>
      </c>
      <c r="B47" s="26" t="s">
        <v>478</v>
      </c>
      <c r="C47" s="27" t="s">
        <v>33</v>
      </c>
      <c r="D47" s="44">
        <f>SUM(E47:F47)</f>
        <v>350</v>
      </c>
      <c r="E47" s="71">
        <v>350</v>
      </c>
      <c r="F47" s="71">
        <v>0</v>
      </c>
      <c r="G47" s="72">
        <v>0</v>
      </c>
      <c r="H47" s="31">
        <f t="shared" si="24"/>
        <v>0</v>
      </c>
      <c r="I47" s="32">
        <f t="shared" si="25"/>
        <v>0</v>
      </c>
      <c r="J47" s="33">
        <f t="shared" si="26"/>
        <v>0</v>
      </c>
      <c r="L47" s="23"/>
    </row>
    <row r="48" spans="1:12" s="140" customFormat="1">
      <c r="A48" s="254" t="str">
        <f>IF(D48="","",MAX($A$7:A47)+1)</f>
        <v/>
      </c>
      <c r="B48" s="26"/>
      <c r="C48" s="27"/>
      <c r="D48" s="44"/>
      <c r="E48" s="44"/>
      <c r="F48" s="44"/>
      <c r="G48" s="222"/>
      <c r="H48" s="31"/>
      <c r="I48" s="32"/>
      <c r="J48" s="33"/>
    </row>
    <row r="49" spans="1:10" s="140" customFormat="1" ht="31.5">
      <c r="A49" s="254" t="str">
        <f>IF(D49="","",MAX($A$7:A48)+1)</f>
        <v/>
      </c>
      <c r="B49" s="22" t="s">
        <v>273</v>
      </c>
      <c r="C49" s="27"/>
      <c r="D49" s="44"/>
      <c r="E49" s="44"/>
      <c r="F49" s="44"/>
      <c r="G49" s="44"/>
      <c r="H49" s="31"/>
      <c r="I49" s="32"/>
      <c r="J49" s="33"/>
    </row>
    <row r="50" spans="1:10" s="140" customFormat="1" ht="30">
      <c r="A50" s="254">
        <f>IF(D50="","",MAX($A$7:A49)+1)</f>
        <v>504</v>
      </c>
      <c r="B50" s="26" t="s">
        <v>490</v>
      </c>
      <c r="C50" s="27" t="s">
        <v>41</v>
      </c>
      <c r="D50" s="44">
        <f t="shared" ref="D50:D58" si="27">SUM(E50:F50)</f>
        <v>0.4608000000000001</v>
      </c>
      <c r="E50" s="71">
        <v>0.4608000000000001</v>
      </c>
      <c r="F50" s="71">
        <v>0</v>
      </c>
      <c r="G50" s="72">
        <v>0</v>
      </c>
      <c r="H50" s="31">
        <f t="shared" ref="H50:H58" si="28">IF(ISNUMBER(G50),IF(G50&gt;0,ROUND(G50,2),0),0)</f>
        <v>0</v>
      </c>
      <c r="I50" s="32">
        <f t="shared" ref="I50:I58" si="29">ROUND(E50*H50,2)</f>
        <v>0</v>
      </c>
      <c r="J50" s="33">
        <f t="shared" ref="J50:J58" si="30">ROUND(F50*H50,2)</f>
        <v>0</v>
      </c>
    </row>
    <row r="51" spans="1:10" s="140" customFormat="1" ht="45">
      <c r="A51" s="254">
        <f>IF(D51="","",MAX($A$7:A50)+1)</f>
        <v>505</v>
      </c>
      <c r="B51" s="26" t="s">
        <v>96</v>
      </c>
      <c r="C51" s="27" t="s">
        <v>41</v>
      </c>
      <c r="D51" s="44">
        <f t="shared" si="27"/>
        <v>2.8800000000000003</v>
      </c>
      <c r="E51" s="71">
        <v>2.8800000000000003</v>
      </c>
      <c r="F51" s="71">
        <v>0</v>
      </c>
      <c r="G51" s="72">
        <v>0</v>
      </c>
      <c r="H51" s="31">
        <f t="shared" si="28"/>
        <v>0</v>
      </c>
      <c r="I51" s="32">
        <f t="shared" si="29"/>
        <v>0</v>
      </c>
      <c r="J51" s="33">
        <f t="shared" si="30"/>
        <v>0</v>
      </c>
    </row>
    <row r="52" spans="1:10" s="140" customFormat="1" ht="54" customHeight="1">
      <c r="A52" s="254">
        <f>IF(D52="","",MAX($A$7:A51)+1)</f>
        <v>506</v>
      </c>
      <c r="B52" s="26" t="s">
        <v>2448</v>
      </c>
      <c r="C52" s="27" t="s">
        <v>20</v>
      </c>
      <c r="D52" s="44">
        <f t="shared" si="27"/>
        <v>230.40000000000003</v>
      </c>
      <c r="E52" s="71">
        <v>230.40000000000003</v>
      </c>
      <c r="F52" s="71">
        <v>0</v>
      </c>
      <c r="G52" s="72">
        <v>0</v>
      </c>
      <c r="H52" s="31">
        <f t="shared" si="28"/>
        <v>0</v>
      </c>
      <c r="I52" s="32">
        <f t="shared" si="29"/>
        <v>0</v>
      </c>
      <c r="J52" s="33">
        <f t="shared" si="30"/>
        <v>0</v>
      </c>
    </row>
    <row r="53" spans="1:10" s="140" customFormat="1" ht="36.75" customHeight="1">
      <c r="A53" s="254">
        <f>IF(D53="","",MAX($A$7:A52)+1)</f>
        <v>507</v>
      </c>
      <c r="B53" s="26" t="s">
        <v>94</v>
      </c>
      <c r="C53" s="27" t="s">
        <v>20</v>
      </c>
      <c r="D53" s="44">
        <f t="shared" si="27"/>
        <v>69.12</v>
      </c>
      <c r="E53" s="71">
        <v>69.12</v>
      </c>
      <c r="F53" s="71">
        <v>0</v>
      </c>
      <c r="G53" s="72">
        <v>0</v>
      </c>
      <c r="H53" s="31">
        <f t="shared" si="28"/>
        <v>0</v>
      </c>
      <c r="I53" s="32">
        <f t="shared" si="29"/>
        <v>0</v>
      </c>
      <c r="J53" s="33">
        <f t="shared" si="30"/>
        <v>0</v>
      </c>
    </row>
    <row r="54" spans="1:10" s="140" customFormat="1" ht="45">
      <c r="A54" s="254">
        <f>IF(D54="","",MAX($A$7:A53)+1)</f>
        <v>508</v>
      </c>
      <c r="B54" s="26" t="s">
        <v>320</v>
      </c>
      <c r="C54" s="27" t="s">
        <v>38</v>
      </c>
      <c r="D54" s="44">
        <f t="shared" si="27"/>
        <v>9.6000000000000014</v>
      </c>
      <c r="E54" s="71">
        <v>9.6000000000000014</v>
      </c>
      <c r="F54" s="71">
        <v>0</v>
      </c>
      <c r="G54" s="72">
        <v>0</v>
      </c>
      <c r="H54" s="31">
        <f t="shared" si="28"/>
        <v>0</v>
      </c>
      <c r="I54" s="32">
        <f t="shared" si="29"/>
        <v>0</v>
      </c>
      <c r="J54" s="33">
        <f t="shared" si="30"/>
        <v>0</v>
      </c>
    </row>
    <row r="55" spans="1:10" s="140" customFormat="1" ht="45">
      <c r="A55" s="254">
        <f>IF(D55="","",MAX($A$7:A54)+1)</f>
        <v>509</v>
      </c>
      <c r="B55" s="26" t="s">
        <v>563</v>
      </c>
      <c r="C55" s="27" t="s">
        <v>38</v>
      </c>
      <c r="D55" s="44">
        <f t="shared" si="27"/>
        <v>2.3040000000000003</v>
      </c>
      <c r="E55" s="71">
        <v>2.3040000000000003</v>
      </c>
      <c r="F55" s="71">
        <v>0</v>
      </c>
      <c r="G55" s="72">
        <v>0</v>
      </c>
      <c r="H55" s="31">
        <f t="shared" si="28"/>
        <v>0</v>
      </c>
      <c r="I55" s="32">
        <f t="shared" si="29"/>
        <v>0</v>
      </c>
      <c r="J55" s="33">
        <f t="shared" si="30"/>
        <v>0</v>
      </c>
    </row>
    <row r="56" spans="1:10" s="140" customFormat="1" ht="30">
      <c r="A56" s="254">
        <f>IF(D56="","",MAX($A$7:A55)+1)</f>
        <v>510</v>
      </c>
      <c r="B56" s="26" t="s">
        <v>97</v>
      </c>
      <c r="C56" s="27" t="s">
        <v>2</v>
      </c>
      <c r="D56" s="44">
        <f t="shared" si="27"/>
        <v>3</v>
      </c>
      <c r="E56" s="71">
        <v>3</v>
      </c>
      <c r="F56" s="71">
        <v>0</v>
      </c>
      <c r="G56" s="72">
        <v>0</v>
      </c>
      <c r="H56" s="31">
        <f t="shared" si="28"/>
        <v>0</v>
      </c>
      <c r="I56" s="32">
        <f t="shared" si="29"/>
        <v>0</v>
      </c>
      <c r="J56" s="33">
        <f t="shared" si="30"/>
        <v>0</v>
      </c>
    </row>
    <row r="57" spans="1:10" s="140" customFormat="1" ht="45">
      <c r="A57" s="254">
        <f>IF(D57="","",MAX($A$7:A56)+1)</f>
        <v>511</v>
      </c>
      <c r="B57" s="26" t="s">
        <v>563</v>
      </c>
      <c r="C57" s="27" t="s">
        <v>38</v>
      </c>
      <c r="D57" s="44">
        <f t="shared" si="27"/>
        <v>0.57600000000000007</v>
      </c>
      <c r="E57" s="71">
        <v>0.57600000000000007</v>
      </c>
      <c r="F57" s="71">
        <v>0</v>
      </c>
      <c r="G57" s="72">
        <v>0</v>
      </c>
      <c r="H57" s="31">
        <f t="shared" si="28"/>
        <v>0</v>
      </c>
      <c r="I57" s="32">
        <f t="shared" si="29"/>
        <v>0</v>
      </c>
      <c r="J57" s="33">
        <f t="shared" si="30"/>
        <v>0</v>
      </c>
    </row>
    <row r="58" spans="1:10" s="140" customFormat="1" ht="171" customHeight="1" thickBot="1">
      <c r="A58" s="254">
        <f>IF(D58="","",MAX($A$7:A57)+1)</f>
        <v>512</v>
      </c>
      <c r="B58" s="26" t="s">
        <v>2438</v>
      </c>
      <c r="C58" s="27" t="s">
        <v>2</v>
      </c>
      <c r="D58" s="44">
        <f t="shared" si="27"/>
        <v>3</v>
      </c>
      <c r="E58" s="71">
        <v>3</v>
      </c>
      <c r="F58" s="71">
        <v>0</v>
      </c>
      <c r="G58" s="72">
        <v>0</v>
      </c>
      <c r="H58" s="31">
        <f t="shared" si="28"/>
        <v>0</v>
      </c>
      <c r="I58" s="32">
        <f t="shared" si="29"/>
        <v>0</v>
      </c>
      <c r="J58" s="33">
        <f t="shared" si="30"/>
        <v>0</v>
      </c>
    </row>
    <row r="59" spans="1:10" s="140" customFormat="1" ht="16.5" thickBot="1">
      <c r="A59" s="259"/>
      <c r="B59" s="192"/>
      <c r="C59" s="193"/>
      <c r="D59" s="204"/>
      <c r="E59" s="204"/>
      <c r="F59" s="205"/>
      <c r="G59" s="189" t="s">
        <v>4</v>
      </c>
      <c r="H59" s="190"/>
      <c r="I59" s="190">
        <f>SUM(I9:I58)</f>
        <v>0</v>
      </c>
      <c r="J59" s="191">
        <f>SUM(J9:J58)</f>
        <v>0</v>
      </c>
    </row>
    <row r="60" spans="1:10" s="140" customFormat="1" ht="18">
      <c r="A60" s="257"/>
      <c r="B60" s="173"/>
      <c r="D60" s="175"/>
      <c r="E60" s="175"/>
      <c r="F60" s="175"/>
      <c r="G60" s="177"/>
      <c r="H60" s="177"/>
      <c r="I60" s="177"/>
      <c r="J60" s="177"/>
    </row>
    <row r="61" spans="1:10" s="140" customFormat="1" ht="18">
      <c r="A61" s="257"/>
      <c r="B61" s="173"/>
      <c r="D61" s="175"/>
      <c r="E61" s="175"/>
      <c r="F61" s="175"/>
      <c r="G61" s="177"/>
      <c r="H61" s="177"/>
      <c r="I61" s="177"/>
      <c r="J61" s="177"/>
    </row>
    <row r="62" spans="1:10" s="140" customFormat="1">
      <c r="A62" s="164"/>
      <c r="B62" s="178"/>
      <c r="D62" s="180"/>
      <c r="E62" s="180"/>
      <c r="F62" s="180"/>
      <c r="G62" s="177"/>
      <c r="H62" s="177"/>
      <c r="I62" s="177"/>
      <c r="J62" s="177"/>
    </row>
  </sheetData>
  <sheetProtection algorithmName="SHA-512" hashValue="33rDsvWUwiDtq7T2AUOArvTXymbVpzj/uqETCOlDpDCVaRcHSEGTBTF3tCFSaouplwGtEFudY926dGsosRPSyw==" saltValue="vmTVIURCo0Yii+VWWS6yYQ==" spinCount="100000" sheet="1" objects="1" scenarios="1"/>
  <phoneticPr fontId="7" type="noConversion"/>
  <conditionalFormatting sqref="A1:A58">
    <cfRule type="expression" dxfId="18" priority="6">
      <formula>CELL("protect", INDIRECT(ADDRESS(ROW(),COLUMN())))=0</formula>
    </cfRule>
  </conditionalFormatting>
  <conditionalFormatting sqref="A59:J59">
    <cfRule type="expression" dxfId="17" priority="11">
      <formula>CELL("protect", INDIRECT(ADDRESS(ROW(),COLUMN())))=0</formula>
    </cfRule>
  </conditionalFormatting>
  <conditionalFormatting sqref="B1:J2">
    <cfRule type="expression" dxfId="16"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9:G15 G34:G35 G17:G30 G38:G58" xr:uid="{00000000-0002-0000-0C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38 D9" formulaRange="1"/>
  </ignoredErrors>
  <legacyDrawingHF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A1:O15"/>
  <sheetViews>
    <sheetView view="pageBreakPreview"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6.25" customHeight="1" thickBot="1">
      <c r="A2" s="258" t="s">
        <v>2408</v>
      </c>
      <c r="B2" s="30" t="s">
        <v>26</v>
      </c>
      <c r="C2" s="29"/>
      <c r="D2" s="43"/>
      <c r="E2" s="43" t="s">
        <v>10</v>
      </c>
      <c r="F2" s="43" t="s">
        <v>15</v>
      </c>
      <c r="G2" s="43"/>
      <c r="H2" s="43"/>
      <c r="I2" s="43" t="s">
        <v>10</v>
      </c>
      <c r="J2" s="53" t="s">
        <v>15</v>
      </c>
    </row>
    <row r="3" spans="1:15" s="140" customFormat="1" ht="61.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2.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ht="15.75">
      <c r="A6" s="255"/>
      <c r="B6" s="22" t="s">
        <v>98</v>
      </c>
      <c r="C6" s="27"/>
      <c r="D6" s="44"/>
      <c r="E6" s="44"/>
      <c r="F6" s="44"/>
      <c r="G6" s="44"/>
      <c r="H6" s="31"/>
      <c r="I6" s="32"/>
      <c r="J6" s="33"/>
    </row>
    <row r="7" spans="1:15" s="140" customFormat="1" ht="205.5" customHeight="1">
      <c r="A7" s="254"/>
      <c r="B7" s="26" t="s">
        <v>446</v>
      </c>
      <c r="C7" s="27"/>
      <c r="D7" s="44"/>
      <c r="E7" s="44"/>
      <c r="F7" s="44"/>
      <c r="G7" s="44"/>
      <c r="H7" s="31"/>
      <c r="I7" s="32"/>
      <c r="J7" s="33"/>
    </row>
    <row r="8" spans="1:15" s="140" customFormat="1" ht="75">
      <c r="A8" s="254">
        <f>IF(D8="","",MAX($A$6:A7)+1)+'C.8'!A58</f>
        <v>513</v>
      </c>
      <c r="B8" s="26" t="s">
        <v>405</v>
      </c>
      <c r="C8" s="27" t="s">
        <v>9</v>
      </c>
      <c r="D8" s="44">
        <f>SUM(E8:F8)</f>
        <v>1</v>
      </c>
      <c r="E8" s="44">
        <v>1</v>
      </c>
      <c r="F8" s="71">
        <v>0</v>
      </c>
      <c r="G8" s="72">
        <v>0</v>
      </c>
      <c r="H8" s="31">
        <f t="shared" ref="H8" si="0">IF(ISNUMBER(G8),IF(G8&gt;0,ROUND(G8,2),0),0)</f>
        <v>0</v>
      </c>
      <c r="I8" s="32">
        <f t="shared" ref="I8" si="1">ROUND(E8*H8,2)</f>
        <v>0</v>
      </c>
      <c r="J8" s="33">
        <f t="shared" ref="J8" si="2">ROUND(F8*H8,2)</f>
        <v>0</v>
      </c>
    </row>
    <row r="9" spans="1:15" s="140" customFormat="1" ht="75">
      <c r="A9" s="254">
        <f>IF(D9="","",MAX($A$6:A8)+1)</f>
        <v>514</v>
      </c>
      <c r="B9" s="26" t="s">
        <v>377</v>
      </c>
      <c r="C9" s="27" t="s">
        <v>2</v>
      </c>
      <c r="D9" s="44">
        <f t="shared" ref="D9:D11" si="3">SUM(E9:F9)</f>
        <v>30</v>
      </c>
      <c r="E9" s="44">
        <v>30</v>
      </c>
      <c r="F9" s="71">
        <v>0</v>
      </c>
      <c r="G9" s="72">
        <v>0</v>
      </c>
      <c r="H9" s="31">
        <f t="shared" ref="H9:H11" si="4">IF(ISNUMBER(G9),IF(G9&gt;0,ROUND(G9,2),0),0)</f>
        <v>0</v>
      </c>
      <c r="I9" s="32">
        <f t="shared" ref="I9:I11" si="5">ROUND(E9*H9,2)</f>
        <v>0</v>
      </c>
      <c r="J9" s="33">
        <f t="shared" ref="J9:J11" si="6">ROUND(F9*H9,2)</f>
        <v>0</v>
      </c>
    </row>
    <row r="10" spans="1:15" s="140" customFormat="1" ht="60">
      <c r="A10" s="254">
        <f>IF(D10="","",MAX($A$6:A9)+1)</f>
        <v>515</v>
      </c>
      <c r="B10" s="26" t="s">
        <v>280</v>
      </c>
      <c r="C10" s="27" t="s">
        <v>41</v>
      </c>
      <c r="D10" s="44">
        <f t="shared" si="3"/>
        <v>342</v>
      </c>
      <c r="E10" s="44">
        <v>342</v>
      </c>
      <c r="F10" s="71">
        <v>0</v>
      </c>
      <c r="G10" s="72">
        <v>0</v>
      </c>
      <c r="H10" s="31">
        <f t="shared" si="4"/>
        <v>0</v>
      </c>
      <c r="I10" s="32">
        <f t="shared" si="5"/>
        <v>0</v>
      </c>
      <c r="J10" s="33">
        <f t="shared" si="6"/>
        <v>0</v>
      </c>
      <c r="L10" s="185"/>
      <c r="M10" s="185"/>
      <c r="N10" s="185"/>
      <c r="O10" s="185"/>
    </row>
    <row r="11" spans="1:15" s="140" customFormat="1" ht="108.75" customHeight="1" thickBot="1">
      <c r="A11" s="254">
        <f>IF(D11="","",MAX($A$6:A10)+1)</f>
        <v>516</v>
      </c>
      <c r="B11" s="26" t="s">
        <v>247</v>
      </c>
      <c r="C11" s="27" t="s">
        <v>41</v>
      </c>
      <c r="D11" s="44">
        <f t="shared" si="3"/>
        <v>342</v>
      </c>
      <c r="E11" s="44">
        <v>342</v>
      </c>
      <c r="F11" s="71">
        <v>0</v>
      </c>
      <c r="G11" s="72">
        <v>0</v>
      </c>
      <c r="H11" s="31">
        <f t="shared" si="4"/>
        <v>0</v>
      </c>
      <c r="I11" s="32">
        <f t="shared" si="5"/>
        <v>0</v>
      </c>
      <c r="J11" s="33">
        <f t="shared" si="6"/>
        <v>0</v>
      </c>
    </row>
    <row r="12" spans="1:15" s="140" customFormat="1" ht="16.5" thickBot="1">
      <c r="A12" s="259"/>
      <c r="B12" s="192"/>
      <c r="C12" s="193"/>
      <c r="D12" s="204"/>
      <c r="E12" s="204"/>
      <c r="F12" s="205"/>
      <c r="G12" s="189" t="s">
        <v>4</v>
      </c>
      <c r="H12" s="190"/>
      <c r="I12" s="190">
        <f>SUM(I8:I11)</f>
        <v>0</v>
      </c>
      <c r="J12" s="191">
        <f>SUM(J8:J11)</f>
        <v>0</v>
      </c>
    </row>
    <row r="13" spans="1:15" s="140" customFormat="1" ht="18">
      <c r="A13" s="257"/>
      <c r="B13" s="173"/>
      <c r="D13" s="175"/>
      <c r="E13" s="175"/>
      <c r="F13" s="175"/>
      <c r="G13" s="177"/>
      <c r="H13" s="177"/>
      <c r="I13" s="177"/>
      <c r="J13" s="177"/>
    </row>
    <row r="14" spans="1:15" s="140" customFormat="1" ht="18">
      <c r="A14" s="257"/>
      <c r="B14" s="173"/>
      <c r="D14" s="175"/>
      <c r="E14" s="175"/>
      <c r="F14" s="175"/>
      <c r="G14" s="177"/>
      <c r="H14" s="177"/>
      <c r="I14" s="177"/>
      <c r="J14" s="177"/>
    </row>
    <row r="15" spans="1:15" s="140" customFormat="1">
      <c r="A15" s="164"/>
      <c r="B15" s="178"/>
      <c r="D15" s="180"/>
      <c r="E15" s="180"/>
      <c r="F15" s="180"/>
      <c r="G15" s="177"/>
      <c r="H15" s="177"/>
      <c r="I15" s="177"/>
      <c r="J15" s="177"/>
    </row>
  </sheetData>
  <sheetProtection algorithmName="SHA-512" hashValue="Ojvwt81YH2UsH/Srna7emj9RgU03GwrK5JJREqrtBS/B3DYuHY6p+vAj63HZdUfJxZ3XMZrhJ5ij/n+bDQD24w==" saltValue="j+lO/BrMxCxEmj5fqvga0g==" spinCount="100000" sheet="1" objects="1" scenarios="1"/>
  <conditionalFormatting sqref="A1:A11">
    <cfRule type="expression" dxfId="15" priority="6">
      <formula>CELL("protect", INDIRECT(ADDRESS(ROW(),COLUMN())))=0</formula>
    </cfRule>
  </conditionalFormatting>
  <conditionalFormatting sqref="A12:J12">
    <cfRule type="expression" dxfId="14" priority="8">
      <formula>CELL("protect", INDIRECT(ADDRESS(ROW(),COLUMN())))=0</formula>
    </cfRule>
  </conditionalFormatting>
  <conditionalFormatting sqref="B1:J2">
    <cfRule type="expression" dxfId="13" priority="1">
      <formula>CELL("protect", INDIRECT(ADDRESS(ROW(),COLUMN())))=0</formula>
    </cfRule>
  </conditionalFormatting>
  <dataValidations count="1">
    <dataValidation type="custom" showErrorMessage="1" errorTitle="Nepravilen vnos cene" error="Cena mora biti nenegativno število z največ dvema decimalkama!" sqref="G8:G11" xr:uid="{00000000-0002-0000-0D00-000000000000}">
      <formula1>AND(ISNUMBER(G8),G8&gt;=0,ROUND(G8*100,6)-INT(G8*100)=0,NOT(ISBLANK(G8)))</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rowBreaks count="1" manualBreakCount="1">
    <brk id="8" max="9" man="1"/>
  </rowBreaks>
  <ignoredErrors>
    <ignoredError sqref="D8:D11" formulaRange="1"/>
  </ignoredErrors>
  <legacyDrawingHF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pageSetUpPr fitToPage="1"/>
  </sheetPr>
  <dimension ref="A1:O32"/>
  <sheetViews>
    <sheetView view="pageBreakPreview" zoomScale="85" zoomScaleNormal="85" zoomScaleSheet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7" width="15.7109375" style="198" customWidth="1"/>
    <col min="8" max="10" width="15.7109375" style="166" customWidth="1"/>
    <col min="11" max="16384" width="9.140625" style="23"/>
  </cols>
  <sheetData>
    <row r="1" spans="1:10" s="134" customFormat="1" ht="32.25" thickBot="1">
      <c r="A1" s="13" t="s">
        <v>5</v>
      </c>
      <c r="B1" s="10" t="s">
        <v>6</v>
      </c>
      <c r="C1" s="10" t="s">
        <v>0</v>
      </c>
      <c r="D1" s="47" t="s">
        <v>1</v>
      </c>
      <c r="E1" s="47" t="s">
        <v>1</v>
      </c>
      <c r="F1" s="48" t="s">
        <v>1</v>
      </c>
      <c r="G1" s="51" t="s">
        <v>16</v>
      </c>
      <c r="H1" s="51" t="s">
        <v>7</v>
      </c>
      <c r="I1" s="48" t="s">
        <v>3</v>
      </c>
      <c r="J1" s="52" t="s">
        <v>3</v>
      </c>
    </row>
    <row r="2" spans="1:10" s="134" customFormat="1" ht="26.25" customHeight="1" thickBot="1">
      <c r="A2" s="13" t="s">
        <v>2407</v>
      </c>
      <c r="B2" s="17" t="s">
        <v>26</v>
      </c>
      <c r="C2" s="10"/>
      <c r="D2" s="48"/>
      <c r="E2" s="48" t="s">
        <v>10</v>
      </c>
      <c r="F2" s="48" t="s">
        <v>15</v>
      </c>
      <c r="G2" s="48"/>
      <c r="H2" s="48"/>
      <c r="I2" s="48" t="s">
        <v>10</v>
      </c>
      <c r="J2" s="52" t="s">
        <v>15</v>
      </c>
    </row>
    <row r="3" spans="1:10" s="140" customFormat="1" ht="64.5" customHeight="1">
      <c r="A3" s="260"/>
      <c r="B3" s="24" t="str">
        <f>A!B3</f>
        <v>OPOMBA:
Ponudnik mora v cenah za enoto mere tega poglavja upoštevati vse smiselne in pripadajoče pripombe, zahteve in pogoje, ki so navedeni v poglavju "UVODNE PRIPOMBE" tega popisa.</v>
      </c>
      <c r="C3" s="27"/>
      <c r="D3" s="54"/>
      <c r="E3" s="44"/>
      <c r="F3" s="44"/>
      <c r="G3" s="54"/>
      <c r="H3" s="31"/>
      <c r="I3" s="32"/>
      <c r="J3" s="33"/>
    </row>
    <row r="4" spans="1:10" s="140" customFormat="1" ht="78.75"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54"/>
      <c r="E4" s="44"/>
      <c r="F4" s="44"/>
      <c r="G4" s="54"/>
      <c r="H4" s="31"/>
      <c r="I4" s="32"/>
      <c r="J4" s="33"/>
    </row>
    <row r="5" spans="1:10" s="140" customFormat="1">
      <c r="A5" s="254"/>
      <c r="B5" s="25"/>
      <c r="C5" s="27"/>
      <c r="D5" s="54"/>
      <c r="E5" s="44"/>
      <c r="F5" s="44"/>
      <c r="G5" s="54"/>
      <c r="H5" s="31"/>
      <c r="I5" s="32"/>
      <c r="J5" s="33"/>
    </row>
    <row r="6" spans="1:10" s="140" customFormat="1" ht="15.75">
      <c r="A6" s="255"/>
      <c r="B6" s="22" t="s">
        <v>70</v>
      </c>
      <c r="C6" s="27"/>
      <c r="D6" s="44"/>
      <c r="E6" s="44"/>
      <c r="F6" s="44"/>
      <c r="G6" s="54"/>
      <c r="H6" s="31"/>
      <c r="I6" s="32"/>
      <c r="J6" s="33"/>
    </row>
    <row r="7" spans="1:10" s="140" customFormat="1" ht="48" customHeight="1">
      <c r="A7" s="254"/>
      <c r="B7" s="26" t="s">
        <v>477</v>
      </c>
      <c r="C7" s="27"/>
      <c r="D7" s="44"/>
      <c r="E7" s="44"/>
      <c r="F7" s="44"/>
      <c r="G7" s="54"/>
      <c r="H7" s="31"/>
      <c r="I7" s="32"/>
      <c r="J7" s="33"/>
    </row>
    <row r="8" spans="1:10" s="140" customFormat="1" ht="95.25" customHeight="1">
      <c r="A8" s="254"/>
      <c r="B8" s="26" t="s">
        <v>71</v>
      </c>
      <c r="C8" s="27"/>
      <c r="D8" s="44"/>
      <c r="E8" s="44"/>
      <c r="F8" s="44"/>
      <c r="G8" s="54"/>
      <c r="H8" s="31"/>
      <c r="I8" s="32"/>
      <c r="J8" s="33"/>
    </row>
    <row r="9" spans="1:10" s="140" customFormat="1" ht="30">
      <c r="A9" s="254"/>
      <c r="B9" s="26" t="s">
        <v>476</v>
      </c>
      <c r="C9" s="27"/>
      <c r="D9" s="44"/>
      <c r="E9" s="44"/>
      <c r="F9" s="44"/>
      <c r="G9" s="54"/>
      <c r="H9" s="31"/>
      <c r="I9" s="32"/>
      <c r="J9" s="33"/>
    </row>
    <row r="10" spans="1:10" s="140" customFormat="1">
      <c r="A10" s="254"/>
      <c r="B10" s="26"/>
      <c r="C10" s="27"/>
      <c r="D10" s="44"/>
      <c r="E10" s="44"/>
      <c r="F10" s="44"/>
      <c r="G10" s="54"/>
      <c r="H10" s="31"/>
      <c r="I10" s="32"/>
      <c r="J10" s="33"/>
    </row>
    <row r="11" spans="1:10" s="140" customFormat="1" ht="15.75">
      <c r="A11" s="254"/>
      <c r="B11" s="22" t="s">
        <v>237</v>
      </c>
      <c r="C11" s="27"/>
      <c r="D11" s="44"/>
      <c r="E11" s="44"/>
      <c r="F11" s="44"/>
      <c r="G11" s="54"/>
      <c r="H11" s="31"/>
      <c r="I11" s="32"/>
      <c r="J11" s="33"/>
    </row>
    <row r="12" spans="1:10" s="140" customFormat="1" ht="61.5" customHeight="1">
      <c r="A12" s="254">
        <f>IF(D12="","",MAX($A$10:A11)+1)+'C.9'!A11</f>
        <v>517</v>
      </c>
      <c r="B12" s="26" t="s">
        <v>221</v>
      </c>
      <c r="C12" s="27" t="s">
        <v>38</v>
      </c>
      <c r="D12" s="44">
        <f>SUM(E12:F12)</f>
        <v>2760</v>
      </c>
      <c r="E12" s="71">
        <v>2760</v>
      </c>
      <c r="F12" s="71">
        <v>0</v>
      </c>
      <c r="G12" s="99">
        <v>0</v>
      </c>
      <c r="H12" s="31">
        <f t="shared" ref="H12" si="0">IF(ISNUMBER(G12),IF(G12&gt;0,ROUND(G12,2),0),0)</f>
        <v>0</v>
      </c>
      <c r="I12" s="32">
        <f t="shared" ref="I12" si="1">ROUND(E12*H12,2)</f>
        <v>0</v>
      </c>
      <c r="J12" s="33">
        <f t="shared" ref="J12" si="2">ROUND(F12*H12,2)</f>
        <v>0</v>
      </c>
    </row>
    <row r="13" spans="1:10" s="140" customFormat="1" ht="75">
      <c r="A13" s="254">
        <f>IF(D13="","",MAX($A$10:A12)+1)</f>
        <v>518</v>
      </c>
      <c r="B13" s="26" t="s">
        <v>377</v>
      </c>
      <c r="C13" s="27" t="s">
        <v>2</v>
      </c>
      <c r="D13" s="44">
        <f t="shared" ref="D13:D28" si="3">SUM(E13:F13)</f>
        <v>50</v>
      </c>
      <c r="E13" s="71">
        <v>50</v>
      </c>
      <c r="F13" s="71">
        <v>0</v>
      </c>
      <c r="G13" s="99">
        <v>0</v>
      </c>
      <c r="H13" s="31">
        <f t="shared" ref="H13:H17" si="4">IF(ISNUMBER(G13),IF(G13&gt;0,ROUND(G13,2),0),0)</f>
        <v>0</v>
      </c>
      <c r="I13" s="32">
        <f t="shared" ref="I13:I17" si="5">ROUND(E13*H13,2)</f>
        <v>0</v>
      </c>
      <c r="J13" s="33">
        <f t="shared" ref="J13:J17" si="6">ROUND(F13*H13,2)</f>
        <v>0</v>
      </c>
    </row>
    <row r="14" spans="1:10" s="140" customFormat="1" ht="45">
      <c r="A14" s="254">
        <f>IF(D14="","",MAX($A$10:A13)+1)</f>
        <v>519</v>
      </c>
      <c r="B14" s="26" t="s">
        <v>225</v>
      </c>
      <c r="C14" s="27" t="s">
        <v>2</v>
      </c>
      <c r="D14" s="44">
        <f t="shared" si="3"/>
        <v>15</v>
      </c>
      <c r="E14" s="71">
        <v>15</v>
      </c>
      <c r="F14" s="71">
        <v>0</v>
      </c>
      <c r="G14" s="99">
        <v>0</v>
      </c>
      <c r="H14" s="31">
        <f t="shared" si="4"/>
        <v>0</v>
      </c>
      <c r="I14" s="32">
        <f t="shared" si="5"/>
        <v>0</v>
      </c>
      <c r="J14" s="33">
        <f t="shared" si="6"/>
        <v>0</v>
      </c>
    </row>
    <row r="15" spans="1:10" s="140" customFormat="1" ht="54" customHeight="1">
      <c r="A15" s="254">
        <f>IF(D15="","",MAX($A$10:A14)+1)</f>
        <v>520</v>
      </c>
      <c r="B15" s="26" t="s">
        <v>235</v>
      </c>
      <c r="C15" s="27" t="s">
        <v>38</v>
      </c>
      <c r="D15" s="44">
        <f t="shared" si="3"/>
        <v>2760</v>
      </c>
      <c r="E15" s="71">
        <v>2760</v>
      </c>
      <c r="F15" s="71">
        <v>0</v>
      </c>
      <c r="G15" s="99">
        <v>0</v>
      </c>
      <c r="H15" s="31">
        <f t="shared" si="4"/>
        <v>0</v>
      </c>
      <c r="I15" s="32">
        <f t="shared" si="5"/>
        <v>0</v>
      </c>
      <c r="J15" s="33">
        <f t="shared" si="6"/>
        <v>0</v>
      </c>
    </row>
    <row r="16" spans="1:10" s="140" customFormat="1" ht="56.25" customHeight="1">
      <c r="A16" s="254">
        <f>IF(D16="","",MAX($A$10:A15)+1)</f>
        <v>521</v>
      </c>
      <c r="B16" s="26" t="s">
        <v>232</v>
      </c>
      <c r="C16" s="27" t="s">
        <v>38</v>
      </c>
      <c r="D16" s="44">
        <f t="shared" si="3"/>
        <v>2760</v>
      </c>
      <c r="E16" s="71">
        <v>2760</v>
      </c>
      <c r="F16" s="71">
        <v>0</v>
      </c>
      <c r="G16" s="99">
        <v>0</v>
      </c>
      <c r="H16" s="31">
        <f t="shared" si="4"/>
        <v>0</v>
      </c>
      <c r="I16" s="32">
        <f t="shared" si="5"/>
        <v>0</v>
      </c>
      <c r="J16" s="33">
        <f t="shared" si="6"/>
        <v>0</v>
      </c>
    </row>
    <row r="17" spans="1:15" s="140" customFormat="1" ht="129.75" customHeight="1">
      <c r="A17" s="254">
        <f>IF(D17="","",MAX($A$10:A16)+1)</f>
        <v>522</v>
      </c>
      <c r="B17" s="26" t="s">
        <v>378</v>
      </c>
      <c r="C17" s="27" t="s">
        <v>38</v>
      </c>
      <c r="D17" s="44">
        <f t="shared" si="3"/>
        <v>3036.0000000000005</v>
      </c>
      <c r="E17" s="71">
        <v>3036.0000000000005</v>
      </c>
      <c r="F17" s="71">
        <v>0</v>
      </c>
      <c r="G17" s="99">
        <v>0</v>
      </c>
      <c r="H17" s="31">
        <f t="shared" si="4"/>
        <v>0</v>
      </c>
      <c r="I17" s="32">
        <f t="shared" si="5"/>
        <v>0</v>
      </c>
      <c r="J17" s="33">
        <f t="shared" si="6"/>
        <v>0</v>
      </c>
    </row>
    <row r="18" spans="1:15" s="140" customFormat="1" ht="30">
      <c r="A18" s="254" t="str">
        <f>IF(D18="","",MAX($A$10:A17)+1)</f>
        <v/>
      </c>
      <c r="B18" s="26" t="s">
        <v>222</v>
      </c>
      <c r="C18" s="27"/>
      <c r="D18" s="44"/>
      <c r="E18" s="44"/>
      <c r="F18" s="44"/>
      <c r="G18" s="54"/>
      <c r="H18" s="31"/>
      <c r="I18" s="32"/>
      <c r="J18" s="33"/>
    </row>
    <row r="19" spans="1:15" s="140" customFormat="1" ht="51.75" customHeight="1">
      <c r="A19" s="254">
        <f>IF(D19="","",MAX($A$10:A18)+1)</f>
        <v>523</v>
      </c>
      <c r="B19" s="28" t="s">
        <v>2388</v>
      </c>
      <c r="C19" s="27" t="s">
        <v>41</v>
      </c>
      <c r="D19" s="44">
        <f t="shared" si="3"/>
        <v>828</v>
      </c>
      <c r="E19" s="71">
        <v>828</v>
      </c>
      <c r="F19" s="71">
        <v>0</v>
      </c>
      <c r="G19" s="99">
        <v>0</v>
      </c>
      <c r="H19" s="31">
        <f t="shared" ref="H19" si="7">IF(ISNUMBER(G19),IF(G19&gt;0,ROUND(G19,2),0),0)</f>
        <v>0</v>
      </c>
      <c r="I19" s="32">
        <f t="shared" ref="I19" si="8">ROUND(E19*H19,2)</f>
        <v>0</v>
      </c>
      <c r="J19" s="33">
        <f t="shared" ref="J19" si="9">ROUND(F19*H19,2)</f>
        <v>0</v>
      </c>
    </row>
    <row r="20" spans="1:15" s="140" customFormat="1">
      <c r="A20" s="254" t="str">
        <f>IF(D20="","",MAX($A$10:A19)+1)</f>
        <v/>
      </c>
      <c r="B20" s="28"/>
      <c r="C20" s="27"/>
      <c r="D20" s="44"/>
      <c r="E20" s="44"/>
      <c r="F20" s="44"/>
      <c r="G20" s="54"/>
      <c r="H20" s="31"/>
      <c r="I20" s="32"/>
      <c r="J20" s="33"/>
    </row>
    <row r="21" spans="1:15" s="140" customFormat="1" ht="15.75">
      <c r="A21" s="254" t="str">
        <f>IF(D21="","",MAX($A$10:A20)+1)</f>
        <v/>
      </c>
      <c r="B21" s="22" t="s">
        <v>431</v>
      </c>
      <c r="C21" s="27"/>
      <c r="D21" s="44"/>
      <c r="E21" s="44"/>
      <c r="F21" s="44"/>
      <c r="G21" s="54"/>
      <c r="H21" s="31"/>
      <c r="I21" s="32"/>
      <c r="J21" s="33"/>
    </row>
    <row r="22" spans="1:15" s="140" customFormat="1" ht="31.5">
      <c r="A22" s="254" t="str">
        <f>IF(D22="","",MAX($A$10:A21)+1)</f>
        <v/>
      </c>
      <c r="B22" s="22" t="s">
        <v>274</v>
      </c>
      <c r="C22" s="27"/>
      <c r="D22" s="44"/>
      <c r="E22" s="44"/>
      <c r="F22" s="44"/>
      <c r="G22" s="54"/>
      <c r="H22" s="31"/>
      <c r="I22" s="32"/>
      <c r="J22" s="33"/>
    </row>
    <row r="23" spans="1:15" s="140" customFormat="1" ht="98.25" customHeight="1">
      <c r="A23" s="254" t="str">
        <f>IF(D23="","",MAX($A$10:A22)+1)</f>
        <v/>
      </c>
      <c r="B23" s="26" t="s">
        <v>492</v>
      </c>
      <c r="C23" s="27"/>
      <c r="D23" s="44"/>
      <c r="E23" s="44"/>
      <c r="F23" s="44"/>
      <c r="G23" s="54"/>
      <c r="H23" s="31"/>
      <c r="I23" s="32"/>
      <c r="J23" s="33"/>
      <c r="N23" s="38"/>
      <c r="O23" s="38"/>
    </row>
    <row r="24" spans="1:15" s="140" customFormat="1">
      <c r="A24" s="254">
        <f>IF(D24="","",MAX($A$10:A23)+1)</f>
        <v>524</v>
      </c>
      <c r="B24" s="26" t="s">
        <v>74</v>
      </c>
      <c r="C24" s="27" t="s">
        <v>33</v>
      </c>
      <c r="D24" s="44">
        <f t="shared" si="3"/>
        <v>168</v>
      </c>
      <c r="E24" s="71">
        <v>168</v>
      </c>
      <c r="F24" s="71">
        <v>0</v>
      </c>
      <c r="G24" s="99">
        <v>0</v>
      </c>
      <c r="H24" s="31">
        <f t="shared" ref="H24:H28" si="10">IF(ISNUMBER(G24),IF(G24&gt;0,ROUND(G24,2),0),0)</f>
        <v>0</v>
      </c>
      <c r="I24" s="32">
        <f t="shared" ref="I24:I28" si="11">ROUND(E24*H24,2)</f>
        <v>0</v>
      </c>
      <c r="J24" s="33">
        <f t="shared" ref="J24:J28" si="12">ROUND(F24*H24,2)</f>
        <v>0</v>
      </c>
    </row>
    <row r="25" spans="1:15" s="140" customFormat="1" ht="120">
      <c r="A25" s="254">
        <f>IF(D25="","",MAX($A$10:A24)+1)</f>
        <v>525</v>
      </c>
      <c r="B25" s="26" t="s">
        <v>512</v>
      </c>
      <c r="C25" s="27" t="s">
        <v>38</v>
      </c>
      <c r="D25" s="44">
        <f t="shared" si="3"/>
        <v>2982</v>
      </c>
      <c r="E25" s="71">
        <v>2982</v>
      </c>
      <c r="F25" s="71">
        <v>0</v>
      </c>
      <c r="G25" s="99">
        <v>0</v>
      </c>
      <c r="H25" s="31">
        <f t="shared" si="10"/>
        <v>0</v>
      </c>
      <c r="I25" s="32">
        <f t="shared" si="11"/>
        <v>0</v>
      </c>
      <c r="J25" s="33">
        <f t="shared" si="12"/>
        <v>0</v>
      </c>
    </row>
    <row r="26" spans="1:15" s="140" customFormat="1">
      <c r="A26" s="254">
        <f>IF(D26="","",MAX($A$10:A25)+1)</f>
        <v>526</v>
      </c>
      <c r="B26" s="26" t="s">
        <v>432</v>
      </c>
      <c r="C26" s="27" t="s">
        <v>33</v>
      </c>
      <c r="D26" s="44">
        <f t="shared" ref="D26" si="13">SUM(E26:F26)</f>
        <v>168</v>
      </c>
      <c r="E26" s="71">
        <v>168</v>
      </c>
      <c r="F26" s="71">
        <v>0</v>
      </c>
      <c r="G26" s="99">
        <v>0</v>
      </c>
      <c r="H26" s="31">
        <f t="shared" si="10"/>
        <v>0</v>
      </c>
      <c r="I26" s="32">
        <f t="shared" si="11"/>
        <v>0</v>
      </c>
      <c r="J26" s="33">
        <f t="shared" si="12"/>
        <v>0</v>
      </c>
    </row>
    <row r="27" spans="1:15" s="140" customFormat="1" ht="30">
      <c r="A27" s="254">
        <f>IF(D27="","",MAX($A$10:A26)+1)</f>
        <v>527</v>
      </c>
      <c r="B27" s="26" t="s">
        <v>75</v>
      </c>
      <c r="C27" s="27" t="s">
        <v>33</v>
      </c>
      <c r="D27" s="44">
        <f t="shared" si="3"/>
        <v>232.79999999999998</v>
      </c>
      <c r="E27" s="71">
        <v>232.79999999999998</v>
      </c>
      <c r="F27" s="71">
        <v>0</v>
      </c>
      <c r="G27" s="99">
        <v>0</v>
      </c>
      <c r="H27" s="31">
        <f t="shared" si="10"/>
        <v>0</v>
      </c>
      <c r="I27" s="32">
        <f t="shared" si="11"/>
        <v>0</v>
      </c>
      <c r="J27" s="33">
        <f t="shared" si="12"/>
        <v>0</v>
      </c>
    </row>
    <row r="28" spans="1:15" s="140" customFormat="1" ht="50.25" customHeight="1" thickBot="1">
      <c r="A28" s="254">
        <f>IF(D28="","",MAX($A$10:A27)+1)</f>
        <v>528</v>
      </c>
      <c r="B28" s="26" t="s">
        <v>497</v>
      </c>
      <c r="C28" s="27" t="s">
        <v>33</v>
      </c>
      <c r="D28" s="44">
        <f t="shared" si="3"/>
        <v>80</v>
      </c>
      <c r="E28" s="71">
        <v>80</v>
      </c>
      <c r="F28" s="71">
        <v>0</v>
      </c>
      <c r="G28" s="99">
        <v>0</v>
      </c>
      <c r="H28" s="31">
        <f t="shared" si="10"/>
        <v>0</v>
      </c>
      <c r="I28" s="32">
        <f t="shared" si="11"/>
        <v>0</v>
      </c>
      <c r="J28" s="33">
        <f t="shared" si="12"/>
        <v>0</v>
      </c>
    </row>
    <row r="29" spans="1:15" s="140" customFormat="1" ht="16.5" thickBot="1">
      <c r="A29" s="259"/>
      <c r="B29" s="192"/>
      <c r="C29" s="193"/>
      <c r="D29" s="204"/>
      <c r="E29" s="204"/>
      <c r="F29" s="205"/>
      <c r="G29" s="195" t="s">
        <v>4</v>
      </c>
      <c r="H29" s="190"/>
      <c r="I29" s="190">
        <f>SUM(I12:I28)</f>
        <v>0</v>
      </c>
      <c r="J29" s="191">
        <f>SUM(J12:J28)</f>
        <v>0</v>
      </c>
    </row>
    <row r="30" spans="1:15" s="140" customFormat="1" ht="18">
      <c r="A30" s="257"/>
      <c r="B30" s="173"/>
      <c r="D30" s="175"/>
      <c r="E30" s="175"/>
      <c r="F30" s="175"/>
      <c r="G30" s="197"/>
      <c r="H30" s="177"/>
      <c r="I30" s="177"/>
      <c r="J30" s="177"/>
    </row>
    <row r="31" spans="1:15" s="140" customFormat="1" ht="18">
      <c r="A31" s="257"/>
      <c r="B31" s="173"/>
      <c r="D31" s="175"/>
      <c r="E31" s="175"/>
      <c r="F31" s="175"/>
      <c r="G31" s="197"/>
      <c r="H31" s="177"/>
      <c r="I31" s="177"/>
      <c r="J31" s="177"/>
    </row>
    <row r="32" spans="1:15" s="140" customFormat="1">
      <c r="A32" s="164"/>
      <c r="B32" s="178"/>
      <c r="D32" s="180"/>
      <c r="E32" s="180"/>
      <c r="F32" s="180"/>
      <c r="G32" s="197"/>
      <c r="H32" s="177"/>
      <c r="I32" s="177"/>
      <c r="J32" s="177"/>
    </row>
  </sheetData>
  <sheetProtection algorithmName="SHA-512" hashValue="w3tutUXl3LYTGoZ2O7iQRjtKaOMSHRGMkPUupLGtPH9IrzE8iAGN4ZtLcUoC8YrpqYiRNn5YlS5q40VOIMJ2BQ==" saltValue="yxiPXQRWkdU44/CDvlGKtQ==" spinCount="100000" sheet="1" objects="1" scenarios="1"/>
  <phoneticPr fontId="7" type="noConversion"/>
  <conditionalFormatting sqref="A1:A28">
    <cfRule type="expression" dxfId="12" priority="6">
      <formula>CELL("protect", INDIRECT(ADDRESS(ROW(),COLUMN())))=0</formula>
    </cfRule>
  </conditionalFormatting>
  <conditionalFormatting sqref="A29:J29">
    <cfRule type="expression" dxfId="11" priority="28">
      <formula>CELL("protect", INDIRECT(ADDRESS(ROW(),COLUMN())))=0</formula>
    </cfRule>
  </conditionalFormatting>
  <conditionalFormatting sqref="B1:J2">
    <cfRule type="expression" dxfId="10"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2:G17 G19 G24:G28" xr:uid="{00000000-0002-0000-0E00-000000000000}">
      <formula1>AND(ISNUMBER(G12),G12&gt;=0,ROUND(G12*100,6)-INT(G12*100)=0,NOT(ISBLANK(G12)))</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ignoredErrors>
    <ignoredError sqref="D12:D25 D27:D28" formulaRange="1"/>
  </ignoredErrors>
  <legacyDrawingHF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pageSetUpPr fitToPage="1"/>
  </sheetPr>
  <dimension ref="A1:O33"/>
  <sheetViews>
    <sheetView view="pageBreakPreview" topLeftCell="A56" zoomScale="85" zoomScaleNormal="85" zoomScaleSheetLayoutView="85" zoomScalePageLayoutView="70"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5" s="134" customFormat="1" ht="32.25" thickBot="1">
      <c r="A1" s="13" t="s">
        <v>5</v>
      </c>
      <c r="B1" s="10" t="s">
        <v>6</v>
      </c>
      <c r="C1" s="10" t="s">
        <v>0</v>
      </c>
      <c r="D1" s="47" t="s">
        <v>1</v>
      </c>
      <c r="E1" s="47" t="s">
        <v>1</v>
      </c>
      <c r="F1" s="48" t="s">
        <v>1</v>
      </c>
      <c r="G1" s="51" t="s">
        <v>16</v>
      </c>
      <c r="H1" s="51" t="s">
        <v>7</v>
      </c>
      <c r="I1" s="48" t="s">
        <v>3</v>
      </c>
      <c r="J1" s="52" t="s">
        <v>3</v>
      </c>
    </row>
    <row r="2" spans="1:15" s="134" customFormat="1" ht="23.25" customHeight="1" thickBot="1">
      <c r="A2" s="258" t="s">
        <v>2406</v>
      </c>
      <c r="B2" s="30" t="s">
        <v>26</v>
      </c>
      <c r="C2" s="29"/>
      <c r="D2" s="43"/>
      <c r="E2" s="43" t="s">
        <v>10</v>
      </c>
      <c r="F2" s="43" t="s">
        <v>15</v>
      </c>
      <c r="G2" s="43"/>
      <c r="H2" s="43"/>
      <c r="I2" s="43" t="s">
        <v>10</v>
      </c>
      <c r="J2" s="53" t="s">
        <v>15</v>
      </c>
    </row>
    <row r="3" spans="1:15" s="140" customFormat="1" ht="66.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81"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ht="75">
      <c r="A5" s="254"/>
      <c r="B5" s="26" t="s">
        <v>480</v>
      </c>
      <c r="C5" s="27"/>
      <c r="D5" s="44"/>
      <c r="E5" s="44"/>
      <c r="F5" s="44"/>
      <c r="G5" s="44"/>
      <c r="H5" s="31"/>
      <c r="I5" s="32"/>
      <c r="J5" s="33"/>
    </row>
    <row r="6" spans="1:15" s="140" customFormat="1">
      <c r="A6" s="254"/>
      <c r="B6" s="34"/>
      <c r="C6" s="27"/>
      <c r="D6" s="44"/>
      <c r="E6" s="44"/>
      <c r="F6" s="44"/>
      <c r="G6" s="44"/>
      <c r="H6" s="31"/>
      <c r="I6" s="32"/>
      <c r="J6" s="33"/>
    </row>
    <row r="7" spans="1:15" s="140" customFormat="1" ht="15.75">
      <c r="A7" s="255"/>
      <c r="B7" s="22" t="s">
        <v>212</v>
      </c>
      <c r="C7" s="27"/>
      <c r="D7" s="44"/>
      <c r="E7" s="44"/>
      <c r="F7" s="44"/>
      <c r="G7" s="44"/>
      <c r="H7" s="31"/>
      <c r="I7" s="32"/>
      <c r="J7" s="33"/>
    </row>
    <row r="8" spans="1:15" s="140" customFormat="1" ht="15.75">
      <c r="A8" s="254"/>
      <c r="B8" s="22" t="s">
        <v>237</v>
      </c>
      <c r="C8" s="27"/>
      <c r="D8" s="44"/>
      <c r="E8" s="44"/>
      <c r="F8" s="44"/>
      <c r="G8" s="54"/>
      <c r="H8" s="31"/>
      <c r="I8" s="32"/>
      <c r="J8" s="33"/>
    </row>
    <row r="9" spans="1:15" s="140" customFormat="1" ht="60">
      <c r="A9" s="254">
        <f>IF(D9="","",MAX($A$7:A8)+1)+'C.10'!A28</f>
        <v>529</v>
      </c>
      <c r="B9" s="26" t="s">
        <v>89</v>
      </c>
      <c r="C9" s="27" t="s">
        <v>33</v>
      </c>
      <c r="D9" s="44">
        <f>SUM(E9:F9)</f>
        <v>216</v>
      </c>
      <c r="E9" s="71">
        <v>216</v>
      </c>
      <c r="F9" s="71">
        <v>0</v>
      </c>
      <c r="G9" s="72">
        <v>0</v>
      </c>
      <c r="H9" s="31">
        <f t="shared" ref="H9" si="0">IF(ISNUMBER(G9),IF(G9&gt;0,ROUND(G9,2),0),0)</f>
        <v>0</v>
      </c>
      <c r="I9" s="32">
        <f t="shared" ref="I9" si="1">ROUND(E9*H9,2)</f>
        <v>0</v>
      </c>
      <c r="J9" s="33">
        <f t="shared" ref="J9" si="2">ROUND(F9*H9,2)</f>
        <v>0</v>
      </c>
    </row>
    <row r="10" spans="1:15" s="140" customFormat="1" ht="86.25" customHeight="1">
      <c r="A10" s="254">
        <f>IF(D10="","",MAX($A$7:A9)+1)</f>
        <v>530</v>
      </c>
      <c r="B10" s="26" t="s">
        <v>377</v>
      </c>
      <c r="C10" s="27" t="s">
        <v>2</v>
      </c>
      <c r="D10" s="44">
        <f t="shared" ref="D10:D28" si="3">SUM(E10:F10)</f>
        <v>7</v>
      </c>
      <c r="E10" s="71">
        <v>7</v>
      </c>
      <c r="F10" s="71">
        <v>0</v>
      </c>
      <c r="G10" s="72">
        <v>0</v>
      </c>
      <c r="H10" s="31">
        <f t="shared" ref="H10:H14" si="4">IF(ISNUMBER(G10),IF(G10&gt;0,ROUND(G10,2),0),0)</f>
        <v>0</v>
      </c>
      <c r="I10" s="32">
        <f t="shared" ref="I10:I14" si="5">ROUND(E10*H10,2)</f>
        <v>0</v>
      </c>
      <c r="J10" s="33">
        <f t="shared" ref="J10:J14" si="6">ROUND(F10*H10,2)</f>
        <v>0</v>
      </c>
    </row>
    <row r="11" spans="1:15" s="140" customFormat="1" ht="50.25" customHeight="1">
      <c r="A11" s="254">
        <f>IF(D11="","",MAX($A$7:A10)+1)</f>
        <v>531</v>
      </c>
      <c r="B11" s="26" t="s">
        <v>278</v>
      </c>
      <c r="C11" s="27" t="s">
        <v>41</v>
      </c>
      <c r="D11" s="44">
        <f t="shared" si="3"/>
        <v>86.999999999999986</v>
      </c>
      <c r="E11" s="71">
        <v>86.999999999999986</v>
      </c>
      <c r="F11" s="71">
        <v>0</v>
      </c>
      <c r="G11" s="72">
        <v>0</v>
      </c>
      <c r="H11" s="31">
        <f t="shared" si="4"/>
        <v>0</v>
      </c>
      <c r="I11" s="32">
        <f t="shared" si="5"/>
        <v>0</v>
      </c>
      <c r="J11" s="33">
        <f t="shared" si="6"/>
        <v>0</v>
      </c>
    </row>
    <row r="12" spans="1:15" s="140" customFormat="1" ht="47.25" customHeight="1">
      <c r="A12" s="254">
        <f>IF(D12="","",MAX($A$7:A11)+1)</f>
        <v>532</v>
      </c>
      <c r="B12" s="26" t="s">
        <v>234</v>
      </c>
      <c r="C12" s="27" t="s">
        <v>38</v>
      </c>
      <c r="D12" s="44">
        <f t="shared" si="3"/>
        <v>172.79999999999998</v>
      </c>
      <c r="E12" s="71">
        <v>172.79999999999998</v>
      </c>
      <c r="F12" s="71">
        <v>0</v>
      </c>
      <c r="G12" s="72">
        <v>0</v>
      </c>
      <c r="H12" s="31">
        <f t="shared" si="4"/>
        <v>0</v>
      </c>
      <c r="I12" s="32">
        <f t="shared" si="5"/>
        <v>0</v>
      </c>
      <c r="J12" s="33">
        <f t="shared" si="6"/>
        <v>0</v>
      </c>
      <c r="L12" s="185"/>
      <c r="M12" s="185"/>
      <c r="N12" s="185"/>
      <c r="O12" s="185"/>
    </row>
    <row r="13" spans="1:15" s="140" customFormat="1" ht="30">
      <c r="A13" s="254">
        <f>IF(D13="","",MAX($A$7:A12)+1)</f>
        <v>533</v>
      </c>
      <c r="B13" s="26" t="s">
        <v>248</v>
      </c>
      <c r="C13" s="27" t="s">
        <v>41</v>
      </c>
      <c r="D13" s="44">
        <f t="shared" si="3"/>
        <v>86.999999999999986</v>
      </c>
      <c r="E13" s="71">
        <v>86.999999999999986</v>
      </c>
      <c r="F13" s="71">
        <v>0</v>
      </c>
      <c r="G13" s="72">
        <v>0</v>
      </c>
      <c r="H13" s="31">
        <f t="shared" si="4"/>
        <v>0</v>
      </c>
      <c r="I13" s="32">
        <f t="shared" si="5"/>
        <v>0</v>
      </c>
      <c r="J13" s="33">
        <f t="shared" si="6"/>
        <v>0</v>
      </c>
    </row>
    <row r="14" spans="1:15" s="140" customFormat="1" ht="108.75" customHeight="1">
      <c r="A14" s="254">
        <f>IF(D14="","",MAX($A$7:A13)+1)</f>
        <v>534</v>
      </c>
      <c r="B14" s="26" t="s">
        <v>73</v>
      </c>
      <c r="C14" s="27" t="s">
        <v>41</v>
      </c>
      <c r="D14" s="44">
        <f t="shared" si="3"/>
        <v>31.103999999999999</v>
      </c>
      <c r="E14" s="71">
        <v>31.103999999999999</v>
      </c>
      <c r="F14" s="71">
        <v>0</v>
      </c>
      <c r="G14" s="72">
        <v>0</v>
      </c>
      <c r="H14" s="31">
        <f t="shared" si="4"/>
        <v>0</v>
      </c>
      <c r="I14" s="32">
        <f t="shared" si="5"/>
        <v>0</v>
      </c>
      <c r="J14" s="33">
        <f t="shared" si="6"/>
        <v>0</v>
      </c>
    </row>
    <row r="15" spans="1:15" s="140" customFormat="1">
      <c r="A15" s="254" t="str">
        <f>IF(D15="","",MAX($A$7:A14)+1)</f>
        <v/>
      </c>
      <c r="B15" s="26"/>
      <c r="C15" s="27"/>
      <c r="D15" s="44"/>
      <c r="E15" s="44"/>
      <c r="F15" s="44"/>
      <c r="G15" s="54"/>
      <c r="H15" s="31"/>
      <c r="I15" s="32"/>
      <c r="J15" s="33"/>
    </row>
    <row r="16" spans="1:15" s="140" customFormat="1" ht="15.75">
      <c r="A16" s="254" t="str">
        <f>IF(D16="","",MAX($A$7:A15)+1)</f>
        <v/>
      </c>
      <c r="B16" s="22" t="s">
        <v>289</v>
      </c>
      <c r="C16" s="27"/>
      <c r="D16" s="44"/>
      <c r="E16" s="44"/>
      <c r="F16" s="44"/>
      <c r="G16" s="54"/>
      <c r="H16" s="31"/>
      <c r="I16" s="32"/>
      <c r="J16" s="33"/>
    </row>
    <row r="17" spans="1:10" s="140" customFormat="1" ht="120">
      <c r="A17" s="254">
        <f>IF(D17="","",MAX($A$7:A16)+1)</f>
        <v>535</v>
      </c>
      <c r="B17" s="26" t="s">
        <v>378</v>
      </c>
      <c r="C17" s="27" t="s">
        <v>38</v>
      </c>
      <c r="D17" s="44">
        <f t="shared" si="3"/>
        <v>194.40000000000003</v>
      </c>
      <c r="E17" s="71">
        <v>194.40000000000003</v>
      </c>
      <c r="F17" s="71">
        <v>0</v>
      </c>
      <c r="G17" s="72">
        <v>0</v>
      </c>
      <c r="H17" s="31">
        <f t="shared" ref="H17" si="7">IF(ISNUMBER(G17),IF(G17&gt;0,ROUND(G17,2),0),0)</f>
        <v>0</v>
      </c>
      <c r="I17" s="32">
        <f t="shared" ref="I17" si="8">ROUND(E17*H17,2)</f>
        <v>0</v>
      </c>
      <c r="J17" s="33">
        <f t="shared" ref="J17" si="9">ROUND(F17*H17,2)</f>
        <v>0</v>
      </c>
    </row>
    <row r="18" spans="1:10" s="140" customFormat="1" ht="30">
      <c r="A18" s="254" t="str">
        <f>IF(D18="","",MAX($A$7:A17)+1)</f>
        <v/>
      </c>
      <c r="B18" s="28" t="s">
        <v>245</v>
      </c>
      <c r="C18" s="27"/>
      <c r="D18" s="44"/>
      <c r="E18" s="44"/>
      <c r="F18" s="44"/>
      <c r="G18" s="44"/>
      <c r="H18" s="31"/>
      <c r="I18" s="32"/>
      <c r="J18" s="33"/>
    </row>
    <row r="19" spans="1:10" s="140" customFormat="1" ht="54" customHeight="1">
      <c r="A19" s="254">
        <f>IF(D19="","",MAX($A$7:A18)+1)</f>
        <v>536</v>
      </c>
      <c r="B19" s="26" t="s">
        <v>2389</v>
      </c>
      <c r="C19" s="27" t="s">
        <v>41</v>
      </c>
      <c r="D19" s="44">
        <f t="shared" ref="D19" si="10">SUM(E19:F19)</f>
        <v>64.8</v>
      </c>
      <c r="E19" s="44">
        <v>64.8</v>
      </c>
      <c r="F19" s="71">
        <v>0</v>
      </c>
      <c r="G19" s="72">
        <v>0</v>
      </c>
      <c r="H19" s="31">
        <f t="shared" ref="H19:H21" si="11">IF(ISNUMBER(G19),IF(G19&gt;0,ROUND(G19,2),0),0)</f>
        <v>0</v>
      </c>
      <c r="I19" s="32">
        <f t="shared" ref="I19:I21" si="12">ROUND(E19*H19,2)</f>
        <v>0</v>
      </c>
      <c r="J19" s="33">
        <f t="shared" ref="J19:J21" si="13">ROUND(F19*H19,2)</f>
        <v>0</v>
      </c>
    </row>
    <row r="20" spans="1:10" s="140" customFormat="1" ht="75">
      <c r="A20" s="254">
        <f>IF(D20="","",MAX($A$7:A19)+1)</f>
        <v>537</v>
      </c>
      <c r="B20" s="26" t="s">
        <v>567</v>
      </c>
      <c r="C20" s="27" t="s">
        <v>9</v>
      </c>
      <c r="D20" s="44">
        <f t="shared" si="3"/>
        <v>1</v>
      </c>
      <c r="E20" s="71">
        <v>1</v>
      </c>
      <c r="F20" s="71">
        <v>0</v>
      </c>
      <c r="G20" s="72">
        <v>0</v>
      </c>
      <c r="H20" s="31">
        <f t="shared" si="11"/>
        <v>0</v>
      </c>
      <c r="I20" s="32">
        <f t="shared" si="12"/>
        <v>0</v>
      </c>
      <c r="J20" s="33">
        <f t="shared" si="13"/>
        <v>0</v>
      </c>
    </row>
    <row r="21" spans="1:10" s="140" customFormat="1" ht="201.75" customHeight="1">
      <c r="A21" s="254">
        <f>IF(D21="","",MAX($A$7:A20)+1)</f>
        <v>538</v>
      </c>
      <c r="B21" s="26" t="s">
        <v>2426</v>
      </c>
      <c r="C21" s="27" t="s">
        <v>33</v>
      </c>
      <c r="D21" s="44">
        <f t="shared" si="3"/>
        <v>372</v>
      </c>
      <c r="E21" s="71">
        <v>372</v>
      </c>
      <c r="F21" s="71">
        <v>0</v>
      </c>
      <c r="G21" s="72">
        <v>0</v>
      </c>
      <c r="H21" s="31">
        <f t="shared" si="11"/>
        <v>0</v>
      </c>
      <c r="I21" s="32">
        <f t="shared" si="12"/>
        <v>0</v>
      </c>
      <c r="J21" s="33">
        <f t="shared" si="13"/>
        <v>0</v>
      </c>
    </row>
    <row r="22" spans="1:10" s="140" customFormat="1" ht="54.75" customHeight="1">
      <c r="A22" s="254" t="str">
        <f>IF(D22="","",MAX($A$7:A21)+1)</f>
        <v/>
      </c>
      <c r="B22" s="26" t="s">
        <v>352</v>
      </c>
      <c r="C22" s="27"/>
      <c r="D22" s="44"/>
      <c r="E22" s="44"/>
      <c r="F22" s="44"/>
      <c r="G22" s="44"/>
      <c r="H22" s="31"/>
      <c r="I22" s="32"/>
      <c r="J22" s="33"/>
    </row>
    <row r="23" spans="1:10" s="140" customFormat="1" ht="105.75" customHeight="1">
      <c r="A23" s="254" t="str">
        <f>IF(D23="","",MAX($A$7:A22)+1)</f>
        <v/>
      </c>
      <c r="B23" s="28" t="s">
        <v>2439</v>
      </c>
      <c r="C23" s="27"/>
      <c r="D23" s="44"/>
      <c r="E23" s="44"/>
      <c r="F23" s="44"/>
      <c r="G23" s="44"/>
      <c r="H23" s="31"/>
      <c r="I23" s="32"/>
      <c r="J23" s="33"/>
    </row>
    <row r="24" spans="1:10" s="140" customFormat="1">
      <c r="A24" s="254" t="str">
        <f>IF(D24="","",MAX($A$7:A23)+1)</f>
        <v/>
      </c>
      <c r="B24" s="28" t="s">
        <v>172</v>
      </c>
      <c r="C24" s="27"/>
      <c r="D24" s="44"/>
      <c r="E24" s="44"/>
      <c r="F24" s="44"/>
      <c r="G24" s="44"/>
      <c r="H24" s="31"/>
      <c r="I24" s="32"/>
      <c r="J24" s="33"/>
    </row>
    <row r="25" spans="1:10" s="140" customFormat="1">
      <c r="A25" s="254">
        <f>IF(D25="","",MAX($A$7:A24)+1)</f>
        <v>539</v>
      </c>
      <c r="B25" s="28" t="s">
        <v>521</v>
      </c>
      <c r="C25" s="27" t="s">
        <v>2</v>
      </c>
      <c r="D25" s="44">
        <f t="shared" ref="D25" si="14">SUM(E25:F25)</f>
        <v>2</v>
      </c>
      <c r="E25" s="44">
        <v>2</v>
      </c>
      <c r="F25" s="71">
        <v>0</v>
      </c>
      <c r="G25" s="72">
        <v>0</v>
      </c>
      <c r="H25" s="31">
        <f t="shared" ref="H25:H29" si="15">IF(ISNUMBER(G25),IF(G25&gt;0,ROUND(G25,2),0),0)</f>
        <v>0</v>
      </c>
      <c r="I25" s="32">
        <f t="shared" ref="I25:I29" si="16">ROUND(E25*H25,2)</f>
        <v>0</v>
      </c>
      <c r="J25" s="33">
        <f t="shared" ref="J25:J29" si="17">ROUND(F25*H25,2)</f>
        <v>0</v>
      </c>
    </row>
    <row r="26" spans="1:10" s="140" customFormat="1" ht="54" customHeight="1">
      <c r="A26" s="254">
        <f>IF(D26="","",MAX($A$7:A25)+1)</f>
        <v>540</v>
      </c>
      <c r="B26" s="26" t="s">
        <v>473</v>
      </c>
      <c r="C26" s="27" t="s">
        <v>33</v>
      </c>
      <c r="D26" s="44">
        <f t="shared" si="3"/>
        <v>216</v>
      </c>
      <c r="E26" s="71">
        <v>216</v>
      </c>
      <c r="F26" s="71">
        <v>0</v>
      </c>
      <c r="G26" s="72">
        <v>0</v>
      </c>
      <c r="H26" s="31">
        <f t="shared" si="15"/>
        <v>0</v>
      </c>
      <c r="I26" s="32">
        <f t="shared" si="16"/>
        <v>0</v>
      </c>
      <c r="J26" s="33">
        <f t="shared" si="17"/>
        <v>0</v>
      </c>
    </row>
    <row r="27" spans="1:10" s="140" customFormat="1" ht="333.75" customHeight="1">
      <c r="A27" s="254">
        <f>IF(D27="","",MAX($A$7:A26)+1)</f>
        <v>541</v>
      </c>
      <c r="B27" s="26" t="s">
        <v>2440</v>
      </c>
      <c r="C27" s="27" t="s">
        <v>2</v>
      </c>
      <c r="D27" s="44">
        <f t="shared" si="3"/>
        <v>1</v>
      </c>
      <c r="E27" s="71">
        <v>1</v>
      </c>
      <c r="F27" s="71">
        <v>0</v>
      </c>
      <c r="G27" s="72">
        <v>0</v>
      </c>
      <c r="H27" s="31">
        <f t="shared" si="15"/>
        <v>0</v>
      </c>
      <c r="I27" s="32">
        <f t="shared" si="16"/>
        <v>0</v>
      </c>
      <c r="J27" s="33">
        <f t="shared" si="17"/>
        <v>0</v>
      </c>
    </row>
    <row r="28" spans="1:10" s="140" customFormat="1" ht="280.5" customHeight="1">
      <c r="A28" s="254">
        <f>IF(D28="","",MAX($A$7:A27)+1)</f>
        <v>542</v>
      </c>
      <c r="B28" s="26" t="s">
        <v>2427</v>
      </c>
      <c r="C28" s="27" t="s">
        <v>2</v>
      </c>
      <c r="D28" s="44">
        <f t="shared" si="3"/>
        <v>1</v>
      </c>
      <c r="E28" s="71">
        <v>1</v>
      </c>
      <c r="F28" s="71">
        <v>0</v>
      </c>
      <c r="G28" s="213">
        <v>0</v>
      </c>
      <c r="H28" s="31">
        <f t="shared" si="15"/>
        <v>0</v>
      </c>
      <c r="I28" s="32">
        <f t="shared" si="16"/>
        <v>0</v>
      </c>
      <c r="J28" s="33">
        <f t="shared" si="17"/>
        <v>0</v>
      </c>
    </row>
    <row r="29" spans="1:10" s="140" customFormat="1" ht="261" customHeight="1" thickBot="1">
      <c r="A29" s="254">
        <f>IF(D29="","",MAX($A$7:A28)+1)</f>
        <v>543</v>
      </c>
      <c r="B29" s="26" t="s">
        <v>2428</v>
      </c>
      <c r="C29" s="27" t="s">
        <v>2</v>
      </c>
      <c r="D29" s="44">
        <f>SUM(E29:F29)</f>
        <v>1</v>
      </c>
      <c r="E29" s="71">
        <v>1</v>
      </c>
      <c r="F29" s="224">
        <v>0</v>
      </c>
      <c r="G29" s="253">
        <v>0</v>
      </c>
      <c r="H29" s="31">
        <f t="shared" si="15"/>
        <v>0</v>
      </c>
      <c r="I29" s="32">
        <f t="shared" si="16"/>
        <v>0</v>
      </c>
      <c r="J29" s="33">
        <f t="shared" si="17"/>
        <v>0</v>
      </c>
    </row>
    <row r="30" spans="1:10" s="140" customFormat="1" ht="16.5" thickBot="1">
      <c r="A30" s="259"/>
      <c r="B30" s="192"/>
      <c r="C30" s="193"/>
      <c r="D30" s="204"/>
      <c r="E30" s="204"/>
      <c r="F30" s="205"/>
      <c r="G30" s="189" t="s">
        <v>4</v>
      </c>
      <c r="H30" s="190"/>
      <c r="I30" s="190">
        <f>SUM(I9:I29)</f>
        <v>0</v>
      </c>
      <c r="J30" s="191">
        <f>SUM(J9:J28)</f>
        <v>0</v>
      </c>
    </row>
    <row r="31" spans="1:10" s="140" customFormat="1" ht="18">
      <c r="A31" s="257"/>
      <c r="B31" s="173"/>
      <c r="D31" s="175"/>
      <c r="E31" s="175"/>
      <c r="F31" s="175"/>
      <c r="G31" s="177"/>
      <c r="H31" s="177"/>
      <c r="I31" s="177"/>
      <c r="J31" s="177"/>
    </row>
    <row r="32" spans="1:10" s="140" customFormat="1" ht="18">
      <c r="A32" s="257"/>
      <c r="B32" s="173"/>
      <c r="D32" s="175"/>
      <c r="E32" s="175"/>
      <c r="F32" s="175"/>
      <c r="G32" s="177"/>
      <c r="H32" s="177"/>
      <c r="I32" s="177"/>
      <c r="J32" s="177"/>
    </row>
    <row r="33" spans="1:10" s="140" customFormat="1">
      <c r="A33" s="164"/>
      <c r="B33" s="178"/>
      <c r="D33" s="180"/>
      <c r="E33" s="180"/>
      <c r="F33" s="180"/>
      <c r="G33" s="177"/>
      <c r="H33" s="177"/>
      <c r="I33" s="177"/>
      <c r="J33" s="177"/>
    </row>
  </sheetData>
  <sheetProtection algorithmName="SHA-512" hashValue="AzCFX+a02rLNO900LcfobAxlatD65al9APCkBI/THC6/zxBxXVslQgXd7JwvICCUHLgiViNknlmnqOnfbpGiWw==" saltValue="l/1Jhp8oQnR9TulBg2te+Q==" spinCount="100000" sheet="1" objects="1" scenarios="1"/>
  <phoneticPr fontId="7" type="noConversion"/>
  <conditionalFormatting sqref="A1:A29">
    <cfRule type="expression" dxfId="9" priority="6">
      <formula>CELL("protect", INDIRECT(ADDRESS(ROW(),COLUMN())))=0</formula>
    </cfRule>
  </conditionalFormatting>
  <conditionalFormatting sqref="A30:J30">
    <cfRule type="expression" dxfId="8" priority="12">
      <formula>CELL("protect", INDIRECT(ADDRESS(ROW(),COLUMN())))=0</formula>
    </cfRule>
  </conditionalFormatting>
  <conditionalFormatting sqref="B1:J2">
    <cfRule type="expression" dxfId="7" priority="1">
      <formula>CELL("protect", INDIRECT(ADDRESS(ROW(),COLUMN())))=0</formula>
    </cfRule>
  </conditionalFormatting>
  <dataValidations count="1">
    <dataValidation type="custom" showErrorMessage="1" errorTitle="Nepravilen vnos cene" error="Cena mora biti nenegativno število z največ dvema decimalkama!" sqref="G17 G9:G14 G25:G29 G19:G21" xr:uid="{00000000-0002-0000-0F00-000000000000}">
      <formula1>AND(ISNUMBER(G9),G9&gt;=0,ROUND(G9*100,6)-INT(G9*100)=0,NOT(ISBLANK(G9)))</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legacyDrawingHF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pageSetUpPr fitToPage="1"/>
  </sheetPr>
  <dimension ref="A1:S153"/>
  <sheetViews>
    <sheetView view="pageBreakPreview" topLeftCell="A102" zoomScale="85" zoomScaleNormal="100" zoomScaleSheetLayoutView="85" zoomScalePageLayoutView="85" workbookViewId="0">
      <selection activeCell="F43" sqref="F43"/>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6384" width="9.140625" style="23"/>
  </cols>
  <sheetData>
    <row r="1" spans="1:19" s="134" customFormat="1" ht="32.25" thickBot="1">
      <c r="A1" s="13" t="s">
        <v>5</v>
      </c>
      <c r="B1" s="10" t="s">
        <v>6</v>
      </c>
      <c r="C1" s="10" t="s">
        <v>0</v>
      </c>
      <c r="D1" s="47" t="s">
        <v>1</v>
      </c>
      <c r="E1" s="47" t="s">
        <v>1</v>
      </c>
      <c r="F1" s="48" t="s">
        <v>1</v>
      </c>
      <c r="G1" s="51" t="s">
        <v>16</v>
      </c>
      <c r="H1" s="51" t="s">
        <v>7</v>
      </c>
      <c r="I1" s="48" t="s">
        <v>3</v>
      </c>
      <c r="J1" s="52" t="s">
        <v>3</v>
      </c>
    </row>
    <row r="2" spans="1:19" s="134" customFormat="1" ht="27" customHeight="1" thickBot="1">
      <c r="A2" s="258" t="s">
        <v>2405</v>
      </c>
      <c r="B2" s="30" t="s">
        <v>112</v>
      </c>
      <c r="C2" s="29"/>
      <c r="D2" s="43"/>
      <c r="E2" s="43" t="s">
        <v>10</v>
      </c>
      <c r="F2" s="43" t="s">
        <v>15</v>
      </c>
      <c r="G2" s="43"/>
      <c r="H2" s="43"/>
      <c r="I2" s="43" t="s">
        <v>10</v>
      </c>
      <c r="J2" s="53" t="s">
        <v>15</v>
      </c>
    </row>
    <row r="3" spans="1:19" s="140" customFormat="1" ht="69"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9" s="140" customFormat="1" ht="78" customHeight="1">
      <c r="A4" s="254"/>
      <c r="B4" s="26"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9" s="140" customFormat="1">
      <c r="A5" s="254"/>
      <c r="B5" s="26"/>
      <c r="C5" s="27"/>
      <c r="D5" s="44"/>
      <c r="E5" s="44"/>
      <c r="F5" s="44"/>
      <c r="G5" s="44"/>
      <c r="H5" s="31"/>
      <c r="I5" s="32"/>
      <c r="J5" s="33"/>
    </row>
    <row r="6" spans="1:19" s="140" customFormat="1" ht="33.75" customHeight="1">
      <c r="A6" s="254"/>
      <c r="B6" s="26" t="s">
        <v>350</v>
      </c>
      <c r="C6" s="27"/>
      <c r="D6" s="44"/>
      <c r="E6" s="44"/>
      <c r="F6" s="44"/>
      <c r="G6" s="44"/>
      <c r="H6" s="31"/>
      <c r="I6" s="32"/>
      <c r="J6" s="33"/>
    </row>
    <row r="7" spans="1:19" s="140" customFormat="1">
      <c r="A7" s="254"/>
      <c r="B7" s="26"/>
      <c r="C7" s="27"/>
      <c r="D7" s="44"/>
      <c r="E7" s="44"/>
      <c r="F7" s="44"/>
      <c r="G7" s="44"/>
      <c r="H7" s="31"/>
      <c r="I7" s="32"/>
      <c r="J7" s="33"/>
    </row>
    <row r="8" spans="1:19" s="140" customFormat="1" ht="15.75">
      <c r="A8" s="255"/>
      <c r="B8" s="22" t="s">
        <v>113</v>
      </c>
      <c r="C8" s="27"/>
      <c r="D8" s="44"/>
      <c r="E8" s="44"/>
      <c r="F8" s="44"/>
      <c r="G8" s="44"/>
      <c r="H8" s="31"/>
      <c r="I8" s="32"/>
      <c r="J8" s="33"/>
    </row>
    <row r="9" spans="1:19" s="140" customFormat="1" ht="45">
      <c r="A9" s="254"/>
      <c r="B9" s="26" t="s">
        <v>271</v>
      </c>
      <c r="C9" s="27"/>
      <c r="D9" s="44"/>
      <c r="E9" s="44"/>
      <c r="F9" s="44"/>
      <c r="G9" s="44"/>
      <c r="H9" s="31"/>
      <c r="I9" s="32"/>
      <c r="J9" s="33"/>
      <c r="L9" s="185"/>
      <c r="M9" s="185"/>
      <c r="N9" s="185"/>
      <c r="O9" s="185"/>
    </row>
    <row r="10" spans="1:19" s="140" customFormat="1">
      <c r="A10" s="254">
        <f>IF(D10="","",MAX($A$8:A9)+1)+'C.11'!A29</f>
        <v>544</v>
      </c>
      <c r="B10" s="26" t="s">
        <v>321</v>
      </c>
      <c r="C10" s="27" t="s">
        <v>2</v>
      </c>
      <c r="D10" s="44">
        <f>SUM(E10:F10)</f>
        <v>1</v>
      </c>
      <c r="E10" s="44">
        <v>1</v>
      </c>
      <c r="F10" s="71">
        <v>0</v>
      </c>
      <c r="G10" s="72">
        <v>0</v>
      </c>
      <c r="H10" s="31">
        <f t="shared" ref="H10" si="0">IF(ISNUMBER(G10),IF(G10&gt;0,ROUND(G10,2),0),0)</f>
        <v>0</v>
      </c>
      <c r="I10" s="32">
        <f t="shared" ref="I10" si="1">ROUND(E10*H10,2)</f>
        <v>0</v>
      </c>
      <c r="J10" s="33">
        <f t="shared" ref="J10" si="2">ROUND(F10*H10,2)</f>
        <v>0</v>
      </c>
    </row>
    <row r="11" spans="1:19" s="140" customFormat="1" ht="15.75">
      <c r="A11" s="254" t="str">
        <f>IF(D11="","",MAX($A$8:A10)+1)</f>
        <v/>
      </c>
      <c r="B11" s="22" t="s">
        <v>237</v>
      </c>
      <c r="C11" s="27"/>
      <c r="D11" s="44"/>
      <c r="E11" s="44"/>
      <c r="F11" s="44"/>
      <c r="G11" s="44"/>
      <c r="H11" s="31"/>
      <c r="I11" s="32"/>
      <c r="J11" s="33"/>
    </row>
    <row r="12" spans="1:19" s="140" customFormat="1" ht="60">
      <c r="A12" s="254" t="str">
        <f>IF(D12="","",MAX($A$8:A11)+1)</f>
        <v/>
      </c>
      <c r="B12" s="26" t="s">
        <v>2429</v>
      </c>
      <c r="C12" s="27"/>
      <c r="D12" s="44"/>
      <c r="E12" s="44"/>
      <c r="F12" s="44"/>
      <c r="G12" s="44"/>
      <c r="H12" s="31"/>
      <c r="I12" s="32"/>
      <c r="J12" s="33"/>
    </row>
    <row r="13" spans="1:19" s="140" customFormat="1" ht="154.5" customHeight="1">
      <c r="A13" s="254">
        <f>IF(D13="","",MAX($A$8:A12)+1)</f>
        <v>545</v>
      </c>
      <c r="B13" s="26" t="s">
        <v>522</v>
      </c>
      <c r="C13" s="27" t="s">
        <v>2</v>
      </c>
      <c r="D13" s="44">
        <f t="shared" ref="D13:D74" si="3">SUM(E13:F13)</f>
        <v>1</v>
      </c>
      <c r="E13" s="44">
        <v>1</v>
      </c>
      <c r="F13" s="71">
        <v>0</v>
      </c>
      <c r="G13" s="72">
        <v>0</v>
      </c>
      <c r="H13" s="31">
        <f t="shared" ref="H13:H16" si="4">IF(ISNUMBER(G13),IF(G13&gt;0,ROUND(G13,2),0),0)</f>
        <v>0</v>
      </c>
      <c r="I13" s="32">
        <f t="shared" ref="I13:I16" si="5">ROUND(E13*H13,2)</f>
        <v>0</v>
      </c>
      <c r="J13" s="33">
        <f t="shared" ref="J13:J16" si="6">ROUND(F13*H13,2)</f>
        <v>0</v>
      </c>
    </row>
    <row r="14" spans="1:19" s="140" customFormat="1" ht="30" customHeight="1">
      <c r="A14" s="254">
        <f>IF(D14="","",MAX($A$8:A13)+1)</f>
        <v>546</v>
      </c>
      <c r="B14" s="26" t="s">
        <v>114</v>
      </c>
      <c r="C14" s="27" t="s">
        <v>9</v>
      </c>
      <c r="D14" s="44">
        <f t="shared" si="3"/>
        <v>1</v>
      </c>
      <c r="E14" s="44">
        <v>1</v>
      </c>
      <c r="F14" s="71">
        <v>0</v>
      </c>
      <c r="G14" s="72">
        <v>0</v>
      </c>
      <c r="H14" s="31">
        <f t="shared" si="4"/>
        <v>0</v>
      </c>
      <c r="I14" s="32">
        <f t="shared" si="5"/>
        <v>0</v>
      </c>
      <c r="J14" s="33">
        <f t="shared" si="6"/>
        <v>0</v>
      </c>
      <c r="O14" s="225"/>
      <c r="P14" s="226"/>
      <c r="Q14" s="226"/>
      <c r="R14" s="226"/>
      <c r="S14" s="226"/>
    </row>
    <row r="15" spans="1:19" s="140" customFormat="1" ht="45">
      <c r="A15" s="254">
        <f>IF(D15="","",MAX($A$8:A14)+1)</f>
        <v>547</v>
      </c>
      <c r="B15" s="26" t="s">
        <v>2033</v>
      </c>
      <c r="C15" s="27" t="s">
        <v>41</v>
      </c>
      <c r="D15" s="44">
        <f t="shared" si="3"/>
        <v>756</v>
      </c>
      <c r="E15" s="44">
        <v>756</v>
      </c>
      <c r="F15" s="71">
        <v>0</v>
      </c>
      <c r="G15" s="72">
        <v>0</v>
      </c>
      <c r="H15" s="31">
        <f t="shared" si="4"/>
        <v>0</v>
      </c>
      <c r="I15" s="32">
        <f t="shared" si="5"/>
        <v>0</v>
      </c>
      <c r="J15" s="33">
        <f t="shared" si="6"/>
        <v>0</v>
      </c>
      <c r="O15" s="226"/>
      <c r="P15" s="226"/>
      <c r="Q15" s="226"/>
      <c r="R15" s="226"/>
      <c r="S15" s="226"/>
    </row>
    <row r="16" spans="1:19" s="140" customFormat="1" ht="45">
      <c r="A16" s="254">
        <f>IF(D16="","",MAX($A$8:A15)+1)</f>
        <v>548</v>
      </c>
      <c r="B16" s="26" t="s">
        <v>2430</v>
      </c>
      <c r="C16" s="27" t="s">
        <v>41</v>
      </c>
      <c r="D16" s="44">
        <f t="shared" si="3"/>
        <v>468</v>
      </c>
      <c r="E16" s="44">
        <v>468</v>
      </c>
      <c r="F16" s="71">
        <v>0</v>
      </c>
      <c r="G16" s="72">
        <v>0</v>
      </c>
      <c r="H16" s="31">
        <f t="shared" si="4"/>
        <v>0</v>
      </c>
      <c r="I16" s="32">
        <f t="shared" si="5"/>
        <v>0</v>
      </c>
      <c r="J16" s="33">
        <f t="shared" si="6"/>
        <v>0</v>
      </c>
      <c r="O16" s="226"/>
      <c r="P16" s="226"/>
      <c r="Q16" s="226"/>
      <c r="R16" s="226"/>
      <c r="S16" s="226"/>
    </row>
    <row r="17" spans="1:19" s="140" customFormat="1">
      <c r="A17" s="254" t="str">
        <f>IF(D17="","",MAX($A$8:A16)+1)</f>
        <v/>
      </c>
      <c r="B17" s="26" t="s">
        <v>115</v>
      </c>
      <c r="C17" s="27"/>
      <c r="D17" s="44"/>
      <c r="E17" s="44"/>
      <c r="F17" s="44"/>
      <c r="G17" s="44"/>
      <c r="H17" s="31"/>
      <c r="I17" s="32"/>
      <c r="J17" s="33"/>
    </row>
    <row r="18" spans="1:19" s="140" customFormat="1">
      <c r="A18" s="254">
        <f>IF(D18="","",MAX($A$8:A17)+1)</f>
        <v>549</v>
      </c>
      <c r="B18" s="26" t="s">
        <v>116</v>
      </c>
      <c r="C18" s="27" t="s">
        <v>41</v>
      </c>
      <c r="D18" s="44">
        <f>SUM(E18:F18)</f>
        <v>756</v>
      </c>
      <c r="E18" s="44">
        <v>756</v>
      </c>
      <c r="F18" s="71">
        <v>0</v>
      </c>
      <c r="G18" s="72">
        <v>0</v>
      </c>
      <c r="H18" s="31">
        <f t="shared" ref="H18:H20" si="7">IF(ISNUMBER(G18),IF(G18&gt;0,ROUND(G18,2),0),0)</f>
        <v>0</v>
      </c>
      <c r="I18" s="32">
        <f t="shared" ref="I18:I20" si="8">ROUND(E18*H18,2)</f>
        <v>0</v>
      </c>
      <c r="J18" s="33">
        <f t="shared" ref="J18:J20" si="9">ROUND(F18*H18,2)</f>
        <v>0</v>
      </c>
    </row>
    <row r="19" spans="1:19" s="140" customFormat="1" ht="225">
      <c r="A19" s="254">
        <f>IF(D19="","",MAX($A$8:A18)+1)</f>
        <v>550</v>
      </c>
      <c r="B19" s="26" t="s">
        <v>406</v>
      </c>
      <c r="C19" s="27" t="s">
        <v>38</v>
      </c>
      <c r="D19" s="44">
        <f>SUM(E19:F19)</f>
        <v>648</v>
      </c>
      <c r="E19" s="44">
        <v>648</v>
      </c>
      <c r="F19" s="71">
        <v>0</v>
      </c>
      <c r="G19" s="72">
        <v>0</v>
      </c>
      <c r="H19" s="31">
        <f t="shared" si="7"/>
        <v>0</v>
      </c>
      <c r="I19" s="32">
        <f t="shared" si="8"/>
        <v>0</v>
      </c>
      <c r="J19" s="33">
        <f t="shared" si="9"/>
        <v>0</v>
      </c>
      <c r="L19" s="185"/>
      <c r="M19" s="185"/>
      <c r="N19" s="185"/>
      <c r="O19" s="226"/>
      <c r="P19" s="226"/>
      <c r="Q19" s="226"/>
      <c r="R19" s="226"/>
      <c r="S19" s="226"/>
    </row>
    <row r="20" spans="1:19" s="140" customFormat="1" ht="120">
      <c r="A20" s="254">
        <f>IF(D20="","",MAX($A$8:A19)+1)</f>
        <v>551</v>
      </c>
      <c r="B20" s="26" t="s">
        <v>378</v>
      </c>
      <c r="C20" s="27" t="s">
        <v>38</v>
      </c>
      <c r="D20" s="44">
        <f>SUM(E20:F20)</f>
        <v>1620</v>
      </c>
      <c r="E20" s="44">
        <v>1620</v>
      </c>
      <c r="F20" s="71">
        <v>0</v>
      </c>
      <c r="G20" s="72">
        <v>0</v>
      </c>
      <c r="H20" s="31">
        <f t="shared" si="7"/>
        <v>0</v>
      </c>
      <c r="I20" s="32">
        <f t="shared" si="8"/>
        <v>0</v>
      </c>
      <c r="J20" s="33">
        <f t="shared" si="9"/>
        <v>0</v>
      </c>
    </row>
    <row r="21" spans="1:19" s="140" customFormat="1" ht="30">
      <c r="A21" s="254" t="str">
        <f>IF(D21="","",MAX($A$8:A20)+1)</f>
        <v/>
      </c>
      <c r="B21" s="26" t="s">
        <v>223</v>
      </c>
      <c r="C21" s="27"/>
      <c r="D21" s="44"/>
      <c r="E21" s="44"/>
      <c r="F21" s="44"/>
      <c r="G21" s="44"/>
      <c r="H21" s="31"/>
      <c r="I21" s="32"/>
      <c r="J21" s="33"/>
      <c r="O21" s="299"/>
      <c r="P21" s="299"/>
      <c r="Q21" s="299"/>
      <c r="R21" s="299"/>
    </row>
    <row r="22" spans="1:19" s="140" customFormat="1" ht="45">
      <c r="A22" s="254">
        <f>IF(D22="","",MAX($A$8:A21)+1)</f>
        <v>552</v>
      </c>
      <c r="B22" s="26" t="s">
        <v>455</v>
      </c>
      <c r="C22" s="27" t="s">
        <v>41</v>
      </c>
      <c r="D22" s="44">
        <f t="shared" si="3"/>
        <v>288</v>
      </c>
      <c r="E22" s="44">
        <v>288</v>
      </c>
      <c r="F22" s="71">
        <v>0</v>
      </c>
      <c r="G22" s="72">
        <v>0</v>
      </c>
      <c r="H22" s="31">
        <f t="shared" ref="H22:H24" si="10">IF(ISNUMBER(G22),IF(G22&gt;0,ROUND(G22,2),0),0)</f>
        <v>0</v>
      </c>
      <c r="I22" s="32">
        <f t="shared" ref="I22:I24" si="11">ROUND(E22*H22,2)</f>
        <v>0</v>
      </c>
      <c r="J22" s="33">
        <f t="shared" ref="J22:J24" si="12">ROUND(F22*H22,2)</f>
        <v>0</v>
      </c>
    </row>
    <row r="23" spans="1:19" s="140" customFormat="1" ht="60">
      <c r="A23" s="254">
        <f>IF(D23="","",MAX($A$8:A22)+1)</f>
        <v>553</v>
      </c>
      <c r="B23" s="26" t="s">
        <v>523</v>
      </c>
      <c r="C23" s="27" t="s">
        <v>41</v>
      </c>
      <c r="D23" s="44">
        <f t="shared" si="3"/>
        <v>468</v>
      </c>
      <c r="E23" s="44">
        <v>468</v>
      </c>
      <c r="F23" s="71">
        <v>0</v>
      </c>
      <c r="G23" s="72">
        <v>0</v>
      </c>
      <c r="H23" s="31">
        <f t="shared" si="10"/>
        <v>0</v>
      </c>
      <c r="I23" s="32">
        <f t="shared" si="11"/>
        <v>0</v>
      </c>
      <c r="J23" s="33">
        <f t="shared" si="12"/>
        <v>0</v>
      </c>
    </row>
    <row r="24" spans="1:19" s="140" customFormat="1" ht="45">
      <c r="A24" s="254">
        <f>IF(D24="","",MAX($A$8:A23)+1)</f>
        <v>554</v>
      </c>
      <c r="B24" s="26" t="s">
        <v>117</v>
      </c>
      <c r="C24" s="27" t="s">
        <v>9</v>
      </c>
      <c r="D24" s="44">
        <f t="shared" si="3"/>
        <v>1</v>
      </c>
      <c r="E24" s="44">
        <v>1</v>
      </c>
      <c r="F24" s="71">
        <v>0</v>
      </c>
      <c r="G24" s="72">
        <v>0</v>
      </c>
      <c r="H24" s="31">
        <f t="shared" si="10"/>
        <v>0</v>
      </c>
      <c r="I24" s="32">
        <f t="shared" si="11"/>
        <v>0</v>
      </c>
      <c r="J24" s="33">
        <f t="shared" si="12"/>
        <v>0</v>
      </c>
    </row>
    <row r="25" spans="1:19" s="140" customFormat="1">
      <c r="A25" s="254" t="str">
        <f>IF(D25="","",MAX($A$8:A24)+1)</f>
        <v/>
      </c>
      <c r="B25" s="26"/>
      <c r="C25" s="27"/>
      <c r="D25" s="44"/>
      <c r="E25" s="44"/>
      <c r="F25" s="44"/>
      <c r="G25" s="44"/>
      <c r="H25" s="31"/>
      <c r="I25" s="32"/>
      <c r="J25" s="33"/>
      <c r="M25" s="23"/>
    </row>
    <row r="26" spans="1:19" s="140" customFormat="1" ht="15.75">
      <c r="A26" s="254" t="str">
        <f>IF(D26="","",MAX($A$8:A25)+1)</f>
        <v/>
      </c>
      <c r="B26" s="22" t="s">
        <v>1996</v>
      </c>
      <c r="C26" s="27"/>
      <c r="D26" s="44"/>
      <c r="E26" s="44"/>
      <c r="F26" s="44"/>
      <c r="G26" s="44"/>
      <c r="H26" s="31"/>
      <c r="I26" s="32"/>
      <c r="J26" s="33"/>
    </row>
    <row r="27" spans="1:19" s="140" customFormat="1" ht="48" customHeight="1">
      <c r="A27" s="254" t="str">
        <f>IF(D27="","",MAX($A$8:A26)+1)</f>
        <v/>
      </c>
      <c r="B27" s="26" t="s">
        <v>407</v>
      </c>
      <c r="C27" s="27"/>
      <c r="D27" s="44"/>
      <c r="E27" s="44"/>
      <c r="F27" s="44"/>
      <c r="G27" s="44"/>
      <c r="H27" s="31"/>
      <c r="I27" s="32"/>
      <c r="J27" s="33"/>
    </row>
    <row r="28" spans="1:19" s="140" customFormat="1">
      <c r="A28" s="254" t="str">
        <f>IF(D28="","",MAX($A$8:A27)+1)</f>
        <v/>
      </c>
      <c r="B28" s="26" t="s">
        <v>515</v>
      </c>
      <c r="C28" s="27"/>
      <c r="D28" s="44"/>
      <c r="E28" s="44"/>
      <c r="F28" s="44"/>
      <c r="G28" s="44"/>
      <c r="H28" s="31"/>
      <c r="I28" s="32"/>
      <c r="J28" s="33"/>
    </row>
    <row r="29" spans="1:19" s="140" customFormat="1">
      <c r="A29" s="254">
        <f>IF(D29="","",MAX($A$8:A28)+1)</f>
        <v>555</v>
      </c>
      <c r="B29" s="26" t="s">
        <v>2445</v>
      </c>
      <c r="C29" s="27" t="s">
        <v>20</v>
      </c>
      <c r="D29" s="44">
        <f t="shared" si="3"/>
        <v>32880</v>
      </c>
      <c r="E29" s="71">
        <v>32880</v>
      </c>
      <c r="F29" s="71">
        <v>0</v>
      </c>
      <c r="G29" s="72">
        <v>0</v>
      </c>
      <c r="H29" s="31">
        <f t="shared" ref="H29:H47" si="13">IF(ISNUMBER(G29),IF(G29&gt;0,ROUND(G29,2),0),0)</f>
        <v>0</v>
      </c>
      <c r="I29" s="32">
        <f t="shared" ref="I29:I47" si="14">ROUND(E29*H29,2)</f>
        <v>0</v>
      </c>
      <c r="J29" s="33">
        <f t="shared" ref="J29:J47" si="15">ROUND(F29*H29,2)</f>
        <v>0</v>
      </c>
    </row>
    <row r="30" spans="1:19" s="140" customFormat="1">
      <c r="A30" s="254">
        <f>IF(D30="","",MAX($A$8:A29)+1)</f>
        <v>556</v>
      </c>
      <c r="B30" s="26" t="s">
        <v>513</v>
      </c>
      <c r="C30" s="27" t="s">
        <v>20</v>
      </c>
      <c r="D30" s="44">
        <f t="shared" si="3"/>
        <v>34440</v>
      </c>
      <c r="E30" s="71">
        <v>34440</v>
      </c>
      <c r="F30" s="71">
        <v>0</v>
      </c>
      <c r="G30" s="72">
        <v>0</v>
      </c>
      <c r="H30" s="31">
        <f t="shared" si="13"/>
        <v>0</v>
      </c>
      <c r="I30" s="32">
        <f t="shared" si="14"/>
        <v>0</v>
      </c>
      <c r="J30" s="33">
        <f t="shared" si="15"/>
        <v>0</v>
      </c>
    </row>
    <row r="31" spans="1:19" s="140" customFormat="1">
      <c r="A31" s="254">
        <f>IF(D31="","",MAX($A$8:A30)+1)</f>
        <v>557</v>
      </c>
      <c r="B31" s="26" t="s">
        <v>507</v>
      </c>
      <c r="C31" s="27" t="s">
        <v>20</v>
      </c>
      <c r="D31" s="44">
        <f t="shared" si="3"/>
        <v>55200</v>
      </c>
      <c r="E31" s="71">
        <v>55200</v>
      </c>
      <c r="F31" s="71">
        <v>0</v>
      </c>
      <c r="G31" s="72">
        <v>0</v>
      </c>
      <c r="H31" s="31">
        <f t="shared" si="13"/>
        <v>0</v>
      </c>
      <c r="I31" s="32">
        <f t="shared" si="14"/>
        <v>0</v>
      </c>
      <c r="J31" s="33">
        <f t="shared" si="15"/>
        <v>0</v>
      </c>
    </row>
    <row r="32" spans="1:19" s="140" customFormat="1">
      <c r="A32" s="254">
        <f>IF(D32="","",MAX($A$8:A31)+1)</f>
        <v>558</v>
      </c>
      <c r="B32" s="26" t="s">
        <v>118</v>
      </c>
      <c r="C32" s="27" t="s">
        <v>20</v>
      </c>
      <c r="D32" s="44">
        <f t="shared" si="3"/>
        <v>36756</v>
      </c>
      <c r="E32" s="71">
        <v>36756</v>
      </c>
      <c r="F32" s="71">
        <v>0</v>
      </c>
      <c r="G32" s="72">
        <v>0</v>
      </c>
      <c r="H32" s="31">
        <f t="shared" si="13"/>
        <v>0</v>
      </c>
      <c r="I32" s="32">
        <f t="shared" si="14"/>
        <v>0</v>
      </c>
      <c r="J32" s="33">
        <f t="shared" si="15"/>
        <v>0</v>
      </c>
    </row>
    <row r="33" spans="1:15" s="140" customFormat="1" ht="75">
      <c r="A33" s="254">
        <f>IF(D33="","",MAX($A$8:A32)+1)</f>
        <v>559</v>
      </c>
      <c r="B33" s="26" t="s">
        <v>524</v>
      </c>
      <c r="C33" s="27" t="s">
        <v>41</v>
      </c>
      <c r="D33" s="44">
        <f t="shared" si="3"/>
        <v>115.19999999999999</v>
      </c>
      <c r="E33" s="71">
        <v>115.19999999999999</v>
      </c>
      <c r="F33" s="71">
        <v>0</v>
      </c>
      <c r="G33" s="72">
        <v>0</v>
      </c>
      <c r="H33" s="31">
        <f t="shared" si="13"/>
        <v>0</v>
      </c>
      <c r="I33" s="32">
        <f t="shared" si="14"/>
        <v>0</v>
      </c>
      <c r="J33" s="33">
        <f t="shared" si="15"/>
        <v>0</v>
      </c>
    </row>
    <row r="34" spans="1:15" s="140" customFormat="1" ht="90">
      <c r="A34" s="254">
        <f>IF(D34="","",MAX($A$8:A33)+1)</f>
        <v>560</v>
      </c>
      <c r="B34" s="26" t="s">
        <v>525</v>
      </c>
      <c r="C34" s="27" t="s">
        <v>41</v>
      </c>
      <c r="D34" s="44">
        <f t="shared" si="3"/>
        <v>201.6</v>
      </c>
      <c r="E34" s="71">
        <v>201.6</v>
      </c>
      <c r="F34" s="71">
        <v>0</v>
      </c>
      <c r="G34" s="72">
        <v>0</v>
      </c>
      <c r="H34" s="31">
        <f t="shared" si="13"/>
        <v>0</v>
      </c>
      <c r="I34" s="32">
        <f t="shared" si="14"/>
        <v>0</v>
      </c>
      <c r="J34" s="33">
        <f t="shared" si="15"/>
        <v>0</v>
      </c>
    </row>
    <row r="35" spans="1:15" s="140" customFormat="1" ht="90">
      <c r="A35" s="254">
        <f>IF(D35="","",MAX($A$8:A34)+1)</f>
        <v>561</v>
      </c>
      <c r="B35" s="26" t="s">
        <v>2357</v>
      </c>
      <c r="C35" s="27" t="s">
        <v>41</v>
      </c>
      <c r="D35" s="44">
        <f>SUM(E35:F35)</f>
        <v>92.628</v>
      </c>
      <c r="E35" s="71">
        <v>92.628</v>
      </c>
      <c r="F35" s="71">
        <v>0</v>
      </c>
      <c r="G35" s="72">
        <v>0</v>
      </c>
      <c r="H35" s="31">
        <f t="shared" si="13"/>
        <v>0</v>
      </c>
      <c r="I35" s="32">
        <f t="shared" si="14"/>
        <v>0</v>
      </c>
      <c r="J35" s="33">
        <f t="shared" si="15"/>
        <v>0</v>
      </c>
    </row>
    <row r="36" spans="1:15" s="140" customFormat="1" ht="75">
      <c r="A36" s="254">
        <f>IF(D36="","",MAX($A$8:A35)+1)</f>
        <v>562</v>
      </c>
      <c r="B36" s="26" t="s">
        <v>2358</v>
      </c>
      <c r="C36" s="27" t="s">
        <v>41</v>
      </c>
      <c r="D36" s="44">
        <f t="shared" si="3"/>
        <v>411.02399999999994</v>
      </c>
      <c r="E36" s="71">
        <v>411.02399999999994</v>
      </c>
      <c r="F36" s="71">
        <v>0</v>
      </c>
      <c r="G36" s="72">
        <v>0</v>
      </c>
      <c r="H36" s="31">
        <f t="shared" si="13"/>
        <v>0</v>
      </c>
      <c r="I36" s="32">
        <f t="shared" si="14"/>
        <v>0</v>
      </c>
      <c r="J36" s="33">
        <f t="shared" si="15"/>
        <v>0</v>
      </c>
    </row>
    <row r="37" spans="1:15" s="140" customFormat="1" ht="75">
      <c r="A37" s="254">
        <f>IF(D37="","",MAX($A$8:A36)+1)</f>
        <v>563</v>
      </c>
      <c r="B37" s="26" t="s">
        <v>2359</v>
      </c>
      <c r="C37" s="27" t="s">
        <v>41</v>
      </c>
      <c r="D37" s="44">
        <f t="shared" si="3"/>
        <v>288</v>
      </c>
      <c r="E37" s="71">
        <v>288</v>
      </c>
      <c r="F37" s="71">
        <v>0</v>
      </c>
      <c r="G37" s="72">
        <v>0</v>
      </c>
      <c r="H37" s="31">
        <f t="shared" si="13"/>
        <v>0</v>
      </c>
      <c r="I37" s="32">
        <f t="shared" si="14"/>
        <v>0</v>
      </c>
      <c r="J37" s="33">
        <f t="shared" si="15"/>
        <v>0</v>
      </c>
    </row>
    <row r="38" spans="1:15" s="140" customFormat="1" ht="90">
      <c r="A38" s="254">
        <f>IF(D38="","",MAX($A$8:A37)+1)</f>
        <v>564</v>
      </c>
      <c r="B38" s="26" t="s">
        <v>2360</v>
      </c>
      <c r="C38" s="27" t="s">
        <v>41</v>
      </c>
      <c r="D38" s="44">
        <f t="shared" si="3"/>
        <v>5.1839999999999993</v>
      </c>
      <c r="E38" s="71">
        <v>5.1839999999999993</v>
      </c>
      <c r="F38" s="71">
        <v>0</v>
      </c>
      <c r="G38" s="72">
        <v>0</v>
      </c>
      <c r="H38" s="31">
        <f t="shared" si="13"/>
        <v>0</v>
      </c>
      <c r="I38" s="32">
        <f t="shared" si="14"/>
        <v>0</v>
      </c>
      <c r="J38" s="33">
        <f t="shared" si="15"/>
        <v>0</v>
      </c>
    </row>
    <row r="39" spans="1:15" s="140" customFormat="1" ht="90">
      <c r="A39" s="254">
        <f>IF(D39="","",MAX($A$8:A38)+1)</f>
        <v>565</v>
      </c>
      <c r="B39" s="26" t="s">
        <v>2361</v>
      </c>
      <c r="C39" s="27" t="s">
        <v>41</v>
      </c>
      <c r="D39" s="44">
        <f t="shared" ref="D39" si="16">SUM(E39:F39)</f>
        <v>1.7783999999999998</v>
      </c>
      <c r="E39" s="71">
        <v>1.7783999999999998</v>
      </c>
      <c r="F39" s="71">
        <v>0</v>
      </c>
      <c r="G39" s="72">
        <v>0</v>
      </c>
      <c r="H39" s="31">
        <f t="shared" si="13"/>
        <v>0</v>
      </c>
      <c r="I39" s="32">
        <f t="shared" si="14"/>
        <v>0</v>
      </c>
      <c r="J39" s="33">
        <f t="shared" si="15"/>
        <v>0</v>
      </c>
    </row>
    <row r="40" spans="1:15" s="140" customFormat="1" ht="75">
      <c r="A40" s="254">
        <f>IF(D40="","",MAX($A$8:A39)+1)</f>
        <v>566</v>
      </c>
      <c r="B40" s="26" t="s">
        <v>2362</v>
      </c>
      <c r="C40" s="27" t="s">
        <v>41</v>
      </c>
      <c r="D40" s="44">
        <f t="shared" si="3"/>
        <v>8.1</v>
      </c>
      <c r="E40" s="71">
        <v>8.1</v>
      </c>
      <c r="F40" s="71">
        <v>0</v>
      </c>
      <c r="G40" s="72">
        <v>0</v>
      </c>
      <c r="H40" s="31">
        <f t="shared" si="13"/>
        <v>0</v>
      </c>
      <c r="I40" s="32">
        <f t="shared" si="14"/>
        <v>0</v>
      </c>
      <c r="J40" s="33">
        <f t="shared" si="15"/>
        <v>0</v>
      </c>
    </row>
    <row r="41" spans="1:15" s="140" customFormat="1" ht="153" customHeight="1">
      <c r="A41" s="254">
        <f>IF(D41="","",MAX($A$8:A40)+1)</f>
        <v>567</v>
      </c>
      <c r="B41" s="26" t="s">
        <v>2363</v>
      </c>
      <c r="C41" s="27" t="s">
        <v>9</v>
      </c>
      <c r="D41" s="44">
        <f t="shared" si="3"/>
        <v>1</v>
      </c>
      <c r="E41" s="71">
        <v>1</v>
      </c>
      <c r="F41" s="71">
        <v>0</v>
      </c>
      <c r="G41" s="72">
        <v>0</v>
      </c>
      <c r="H41" s="31">
        <f t="shared" si="13"/>
        <v>0</v>
      </c>
      <c r="I41" s="32">
        <f t="shared" si="14"/>
        <v>0</v>
      </c>
      <c r="J41" s="33">
        <f t="shared" si="15"/>
        <v>0</v>
      </c>
    </row>
    <row r="42" spans="1:15" s="140" customFormat="1" ht="264" customHeight="1">
      <c r="A42" s="254">
        <f>IF(D42="","",MAX($A$8:A41)+1)</f>
        <v>568</v>
      </c>
      <c r="B42" s="26" t="s">
        <v>2364</v>
      </c>
      <c r="C42" s="27" t="s">
        <v>9</v>
      </c>
      <c r="D42" s="44">
        <f t="shared" si="3"/>
        <v>1</v>
      </c>
      <c r="E42" s="71">
        <v>1</v>
      </c>
      <c r="F42" s="71">
        <v>0</v>
      </c>
      <c r="G42" s="72">
        <v>0</v>
      </c>
      <c r="H42" s="31">
        <f t="shared" si="13"/>
        <v>0</v>
      </c>
      <c r="I42" s="32">
        <f t="shared" si="14"/>
        <v>0</v>
      </c>
      <c r="J42" s="33">
        <f t="shared" si="15"/>
        <v>0</v>
      </c>
      <c r="O42" s="42"/>
    </row>
    <row r="43" spans="1:15" s="140" customFormat="1" ht="126" customHeight="1">
      <c r="A43" s="254">
        <f>IF(D43="","",MAX($A$8:A42)+1)</f>
        <v>569</v>
      </c>
      <c r="B43" s="26" t="s">
        <v>2365</v>
      </c>
      <c r="C43" s="27" t="s">
        <v>9</v>
      </c>
      <c r="D43" s="44">
        <f t="shared" si="3"/>
        <v>1</v>
      </c>
      <c r="E43" s="71">
        <v>1</v>
      </c>
      <c r="F43" s="71">
        <v>0</v>
      </c>
      <c r="G43" s="72">
        <v>0</v>
      </c>
      <c r="H43" s="31">
        <f t="shared" si="13"/>
        <v>0</v>
      </c>
      <c r="I43" s="32">
        <f t="shared" si="14"/>
        <v>0</v>
      </c>
      <c r="J43" s="33">
        <f t="shared" si="15"/>
        <v>0</v>
      </c>
    </row>
    <row r="44" spans="1:15" s="140" customFormat="1" ht="111" customHeight="1">
      <c r="A44" s="254">
        <f>IF(D44="","",MAX($A$8:A43)+1)</f>
        <v>570</v>
      </c>
      <c r="B44" s="26" t="s">
        <v>2431</v>
      </c>
      <c r="C44" s="27" t="s">
        <v>9</v>
      </c>
      <c r="D44" s="44">
        <f t="shared" ref="D44:D46" si="17">SUM(E44:F44)</f>
        <v>1</v>
      </c>
      <c r="E44" s="71">
        <v>1</v>
      </c>
      <c r="F44" s="71">
        <v>0</v>
      </c>
      <c r="G44" s="72">
        <v>0</v>
      </c>
      <c r="H44" s="31">
        <f t="shared" si="13"/>
        <v>0</v>
      </c>
      <c r="I44" s="32">
        <f t="shared" si="14"/>
        <v>0</v>
      </c>
      <c r="J44" s="33">
        <f t="shared" si="15"/>
        <v>0</v>
      </c>
    </row>
    <row r="45" spans="1:15" s="140" customFormat="1" ht="168.75" customHeight="1">
      <c r="A45" s="254">
        <f>IF(D45="","",MAX($A$8:A44)+1)</f>
        <v>571</v>
      </c>
      <c r="B45" s="26" t="s">
        <v>2399</v>
      </c>
      <c r="C45" s="27" t="s">
        <v>41</v>
      </c>
      <c r="D45" s="44">
        <f t="shared" si="17"/>
        <v>1.4208000000000001</v>
      </c>
      <c r="E45" s="71">
        <v>1.4208000000000001</v>
      </c>
      <c r="F45" s="71">
        <v>0</v>
      </c>
      <c r="G45" s="72">
        <v>0</v>
      </c>
      <c r="H45" s="31">
        <f t="shared" si="13"/>
        <v>0</v>
      </c>
      <c r="I45" s="32">
        <f t="shared" si="14"/>
        <v>0</v>
      </c>
      <c r="J45" s="33">
        <f t="shared" si="15"/>
        <v>0</v>
      </c>
    </row>
    <row r="46" spans="1:15" s="140" customFormat="1" ht="108" customHeight="1">
      <c r="A46" s="254">
        <f>IF(D46="","",MAX($A$8:A45)+1)</f>
        <v>572</v>
      </c>
      <c r="B46" s="26" t="s">
        <v>2396</v>
      </c>
      <c r="C46" s="27" t="s">
        <v>41</v>
      </c>
      <c r="D46" s="44">
        <f t="shared" si="17"/>
        <v>0.5</v>
      </c>
      <c r="E46" s="71">
        <v>0.5</v>
      </c>
      <c r="F46" s="71">
        <v>0</v>
      </c>
      <c r="G46" s="72">
        <v>0</v>
      </c>
      <c r="H46" s="31">
        <f t="shared" si="13"/>
        <v>0</v>
      </c>
      <c r="I46" s="32">
        <f t="shared" si="14"/>
        <v>0</v>
      </c>
      <c r="J46" s="33">
        <f t="shared" si="15"/>
        <v>0</v>
      </c>
    </row>
    <row r="47" spans="1:15" s="140" customFormat="1" ht="60">
      <c r="A47" s="254">
        <f>IF(D47="","",MAX($A$8:A46)+1)</f>
        <v>573</v>
      </c>
      <c r="B47" s="26" t="s">
        <v>2432</v>
      </c>
      <c r="C47" s="27" t="s">
        <v>41</v>
      </c>
      <c r="D47" s="44">
        <f t="shared" ref="D47" si="18">SUM(E47:F47)</f>
        <v>2</v>
      </c>
      <c r="E47" s="71">
        <v>2</v>
      </c>
      <c r="F47" s="71">
        <v>0</v>
      </c>
      <c r="G47" s="72">
        <v>0</v>
      </c>
      <c r="H47" s="31">
        <f t="shared" si="13"/>
        <v>0</v>
      </c>
      <c r="I47" s="32">
        <f t="shared" si="14"/>
        <v>0</v>
      </c>
      <c r="J47" s="33">
        <f t="shared" si="15"/>
        <v>0</v>
      </c>
    </row>
    <row r="48" spans="1:15" s="140" customFormat="1">
      <c r="A48" s="254" t="str">
        <f>IF(D48="","",MAX($A$8:A47)+1)</f>
        <v/>
      </c>
      <c r="B48" s="26"/>
      <c r="C48" s="27"/>
      <c r="D48" s="44"/>
      <c r="E48" s="44"/>
      <c r="F48" s="44"/>
      <c r="G48" s="44"/>
      <c r="H48" s="31"/>
      <c r="I48" s="32"/>
      <c r="J48" s="33"/>
    </row>
    <row r="49" spans="1:12" s="140" customFormat="1" ht="15.75">
      <c r="A49" s="254" t="str">
        <f>IF(D49="","",MAX($A$8:A48)+1)</f>
        <v/>
      </c>
      <c r="B49" s="22" t="s">
        <v>286</v>
      </c>
      <c r="C49" s="27"/>
      <c r="D49" s="44"/>
      <c r="E49" s="44"/>
      <c r="F49" s="44"/>
      <c r="G49" s="44"/>
      <c r="H49" s="31"/>
      <c r="I49" s="32"/>
      <c r="J49" s="33"/>
    </row>
    <row r="50" spans="1:12" s="140" customFormat="1" ht="121.5" customHeight="1">
      <c r="A50" s="254" t="str">
        <f>IF(D50="","",MAX($A$8:A49)+1)</f>
        <v/>
      </c>
      <c r="B50" s="26" t="s">
        <v>119</v>
      </c>
      <c r="C50" s="27"/>
      <c r="D50" s="44"/>
      <c r="E50" s="44"/>
      <c r="F50" s="44"/>
      <c r="G50" s="44"/>
      <c r="H50" s="31"/>
      <c r="I50" s="32"/>
      <c r="J50" s="33"/>
    </row>
    <row r="51" spans="1:12" s="140" customFormat="1" ht="45">
      <c r="A51" s="254" t="str">
        <f>IF(D51="","",MAX($A$8:A50)+1)</f>
        <v/>
      </c>
      <c r="B51" s="26" t="s">
        <v>2433</v>
      </c>
      <c r="C51" s="27"/>
      <c r="D51" s="44"/>
      <c r="E51" s="44"/>
      <c r="F51" s="44"/>
      <c r="G51" s="44"/>
      <c r="H51" s="31"/>
      <c r="I51" s="32"/>
      <c r="J51" s="33"/>
    </row>
    <row r="52" spans="1:12" s="140" customFormat="1" ht="18" customHeight="1">
      <c r="A52" s="254" t="str">
        <f>IF(D52="","",MAX($A$8:A51)+1)</f>
        <v/>
      </c>
      <c r="B52" s="26" t="s">
        <v>120</v>
      </c>
      <c r="C52" s="27"/>
      <c r="D52" s="44"/>
      <c r="E52" s="44"/>
      <c r="F52" s="44"/>
      <c r="G52" s="44"/>
      <c r="H52" s="31"/>
      <c r="I52" s="32"/>
      <c r="J52" s="33"/>
    </row>
    <row r="53" spans="1:12" s="140" customFormat="1" ht="60">
      <c r="A53" s="254">
        <f>IF(D53="","",MAX($A$8:A52)+1)</f>
        <v>574</v>
      </c>
      <c r="B53" s="26" t="s">
        <v>291</v>
      </c>
      <c r="C53" s="27" t="s">
        <v>41</v>
      </c>
      <c r="D53" s="44">
        <f t="shared" si="3"/>
        <v>2.88</v>
      </c>
      <c r="E53" s="44">
        <v>2.88</v>
      </c>
      <c r="F53" s="71">
        <v>0</v>
      </c>
      <c r="G53" s="72">
        <v>0</v>
      </c>
      <c r="H53" s="31">
        <f t="shared" ref="H53:H66" si="19">IF(ISNUMBER(G53),IF(G53&gt;0,ROUND(G53,2),0),0)</f>
        <v>0</v>
      </c>
      <c r="I53" s="32">
        <f t="shared" ref="I53:I66" si="20">ROUND(E53*H53,2)</f>
        <v>0</v>
      </c>
      <c r="J53" s="33">
        <f t="shared" ref="J53:J66" si="21">ROUND(F53*H53,2)</f>
        <v>0</v>
      </c>
    </row>
    <row r="54" spans="1:12" s="140" customFormat="1" ht="90">
      <c r="A54" s="254">
        <f>IF(D54="","",MAX($A$8:A53)+1)</f>
        <v>575</v>
      </c>
      <c r="B54" s="26" t="s">
        <v>342</v>
      </c>
      <c r="C54" s="27" t="s">
        <v>38</v>
      </c>
      <c r="D54" s="44">
        <f t="shared" si="3"/>
        <v>1286.8</v>
      </c>
      <c r="E54" s="44">
        <v>1286.8</v>
      </c>
      <c r="F54" s="71">
        <v>0</v>
      </c>
      <c r="G54" s="72">
        <v>0</v>
      </c>
      <c r="H54" s="31">
        <f t="shared" si="19"/>
        <v>0</v>
      </c>
      <c r="I54" s="32">
        <f t="shared" si="20"/>
        <v>0</v>
      </c>
      <c r="J54" s="33">
        <f t="shared" si="21"/>
        <v>0</v>
      </c>
    </row>
    <row r="55" spans="1:12" s="140" customFormat="1" ht="90">
      <c r="A55" s="254">
        <f>IF(D55="","",MAX($A$8:A54)+1)</f>
        <v>576</v>
      </c>
      <c r="B55" s="26" t="s">
        <v>527</v>
      </c>
      <c r="C55" s="27" t="s">
        <v>38</v>
      </c>
      <c r="D55" s="44">
        <f t="shared" si="3"/>
        <v>47.4</v>
      </c>
      <c r="E55" s="44">
        <v>47.4</v>
      </c>
      <c r="F55" s="71">
        <v>0</v>
      </c>
      <c r="G55" s="72">
        <v>0</v>
      </c>
      <c r="H55" s="31">
        <f t="shared" si="19"/>
        <v>0</v>
      </c>
      <c r="I55" s="32">
        <f t="shared" si="20"/>
        <v>0</v>
      </c>
      <c r="J55" s="33">
        <f t="shared" si="21"/>
        <v>0</v>
      </c>
    </row>
    <row r="56" spans="1:12" s="140" customFormat="1" ht="60">
      <c r="A56" s="254">
        <f>IF(D56="","",MAX($A$8:A55)+1)</f>
        <v>577</v>
      </c>
      <c r="B56" s="26" t="s">
        <v>343</v>
      </c>
      <c r="C56" s="27" t="s">
        <v>38</v>
      </c>
      <c r="D56" s="44">
        <f t="shared" si="3"/>
        <v>792</v>
      </c>
      <c r="E56" s="44">
        <v>792</v>
      </c>
      <c r="F56" s="71">
        <v>0</v>
      </c>
      <c r="G56" s="72">
        <v>0</v>
      </c>
      <c r="H56" s="31">
        <f t="shared" si="19"/>
        <v>0</v>
      </c>
      <c r="I56" s="32">
        <f t="shared" si="20"/>
        <v>0</v>
      </c>
      <c r="J56" s="33">
        <f t="shared" si="21"/>
        <v>0</v>
      </c>
    </row>
    <row r="57" spans="1:12" s="140" customFormat="1" ht="60">
      <c r="A57" s="254">
        <f>IF(D57="","",MAX($A$8:A56)+1)</f>
        <v>578</v>
      </c>
      <c r="B57" s="26" t="s">
        <v>344</v>
      </c>
      <c r="C57" s="27" t="s">
        <v>38</v>
      </c>
      <c r="D57" s="44">
        <f t="shared" ref="D57" si="22">SUM(E57:F57)</f>
        <v>624</v>
      </c>
      <c r="E57" s="44">
        <v>624</v>
      </c>
      <c r="F57" s="71">
        <v>0</v>
      </c>
      <c r="G57" s="72">
        <v>0</v>
      </c>
      <c r="H57" s="31">
        <f t="shared" si="19"/>
        <v>0</v>
      </c>
      <c r="I57" s="32">
        <f t="shared" si="20"/>
        <v>0</v>
      </c>
      <c r="J57" s="33">
        <f t="shared" si="21"/>
        <v>0</v>
      </c>
    </row>
    <row r="58" spans="1:12" s="140" customFormat="1" ht="203.25" customHeight="1">
      <c r="A58" s="254">
        <f>IF(D58="","",MAX($A$8:A57)+1)</f>
        <v>579</v>
      </c>
      <c r="B58" s="26" t="s">
        <v>466</v>
      </c>
      <c r="C58" s="27" t="s">
        <v>38</v>
      </c>
      <c r="D58" s="44">
        <f t="shared" si="3"/>
        <v>579.6</v>
      </c>
      <c r="E58" s="44">
        <v>579.6</v>
      </c>
      <c r="F58" s="71">
        <v>0</v>
      </c>
      <c r="G58" s="72">
        <v>0</v>
      </c>
      <c r="H58" s="31">
        <f t="shared" si="19"/>
        <v>0</v>
      </c>
      <c r="I58" s="32">
        <f t="shared" si="20"/>
        <v>0</v>
      </c>
      <c r="J58" s="33">
        <f t="shared" si="21"/>
        <v>0</v>
      </c>
    </row>
    <row r="59" spans="1:12" s="140" customFormat="1" ht="143.25" customHeight="1">
      <c r="A59" s="254">
        <f>IF(D59="","",MAX($A$8:A58)+1)</f>
        <v>580</v>
      </c>
      <c r="B59" s="26" t="s">
        <v>528</v>
      </c>
      <c r="C59" s="27" t="s">
        <v>38</v>
      </c>
      <c r="D59" s="44">
        <f t="shared" ref="D59" si="23">SUM(E59:F59)</f>
        <v>5.1840000000000002</v>
      </c>
      <c r="E59" s="44">
        <v>5.1840000000000002</v>
      </c>
      <c r="F59" s="71">
        <v>0</v>
      </c>
      <c r="G59" s="72">
        <v>0</v>
      </c>
      <c r="H59" s="31">
        <f t="shared" si="19"/>
        <v>0</v>
      </c>
      <c r="I59" s="32">
        <f t="shared" si="20"/>
        <v>0</v>
      </c>
      <c r="J59" s="33">
        <f t="shared" si="21"/>
        <v>0</v>
      </c>
    </row>
    <row r="60" spans="1:12" s="140" customFormat="1" ht="106.5" customHeight="1">
      <c r="A60" s="254">
        <f>IF(D60="","",MAX($A$8:A59)+1)</f>
        <v>581</v>
      </c>
      <c r="B60" s="26" t="s">
        <v>2434</v>
      </c>
      <c r="C60" s="27" t="s">
        <v>33</v>
      </c>
      <c r="D60" s="44">
        <f>SUM(E60:F60)</f>
        <v>147.6</v>
      </c>
      <c r="E60" s="44">
        <v>147.6</v>
      </c>
      <c r="F60" s="71">
        <v>0</v>
      </c>
      <c r="G60" s="72">
        <v>0</v>
      </c>
      <c r="H60" s="31">
        <f t="shared" si="19"/>
        <v>0</v>
      </c>
      <c r="I60" s="32">
        <f t="shared" si="20"/>
        <v>0</v>
      </c>
      <c r="J60" s="33">
        <f t="shared" si="21"/>
        <v>0</v>
      </c>
      <c r="L60" s="227"/>
    </row>
    <row r="61" spans="1:12" s="140" customFormat="1" ht="45">
      <c r="A61" s="254">
        <f>IF(D61="","",MAX($A$8:A60)+1)</f>
        <v>582</v>
      </c>
      <c r="B61" s="26" t="s">
        <v>2435</v>
      </c>
      <c r="C61" s="27" t="s">
        <v>2</v>
      </c>
      <c r="D61" s="44">
        <f>SUM(E61:F61)</f>
        <v>6</v>
      </c>
      <c r="E61" s="44">
        <v>6</v>
      </c>
      <c r="F61" s="71">
        <v>0</v>
      </c>
      <c r="G61" s="72">
        <v>0</v>
      </c>
      <c r="H61" s="31">
        <f t="shared" si="19"/>
        <v>0</v>
      </c>
      <c r="I61" s="32">
        <f t="shared" si="20"/>
        <v>0</v>
      </c>
      <c r="J61" s="33">
        <f t="shared" si="21"/>
        <v>0</v>
      </c>
      <c r="L61" s="227"/>
    </row>
    <row r="62" spans="1:12" s="140" customFormat="1" ht="126" customHeight="1">
      <c r="A62" s="254">
        <f>IF(D62="","",MAX($A$8:A61)+1)</f>
        <v>583</v>
      </c>
      <c r="B62" s="26" t="s">
        <v>460</v>
      </c>
      <c r="C62" s="27" t="s">
        <v>38</v>
      </c>
      <c r="D62" s="44">
        <f t="shared" si="3"/>
        <v>576</v>
      </c>
      <c r="E62" s="44">
        <v>576</v>
      </c>
      <c r="F62" s="71">
        <v>0</v>
      </c>
      <c r="G62" s="72">
        <v>0</v>
      </c>
      <c r="H62" s="31">
        <f t="shared" si="19"/>
        <v>0</v>
      </c>
      <c r="I62" s="32">
        <f t="shared" si="20"/>
        <v>0</v>
      </c>
      <c r="J62" s="33">
        <f t="shared" si="21"/>
        <v>0</v>
      </c>
    </row>
    <row r="63" spans="1:12" s="140" customFormat="1" ht="90">
      <c r="A63" s="254">
        <f>IF(D63="","",MAX($A$8:A62)+1)</f>
        <v>584</v>
      </c>
      <c r="B63" s="26" t="s">
        <v>461</v>
      </c>
      <c r="C63" s="27" t="s">
        <v>38</v>
      </c>
      <c r="D63" s="44">
        <f t="shared" si="3"/>
        <v>576</v>
      </c>
      <c r="E63" s="44">
        <v>576</v>
      </c>
      <c r="F63" s="71">
        <v>0</v>
      </c>
      <c r="G63" s="72">
        <v>0</v>
      </c>
      <c r="H63" s="31">
        <f t="shared" si="19"/>
        <v>0</v>
      </c>
      <c r="I63" s="32">
        <f t="shared" si="20"/>
        <v>0</v>
      </c>
      <c r="J63" s="33">
        <f t="shared" si="21"/>
        <v>0</v>
      </c>
    </row>
    <row r="64" spans="1:12" s="140" customFormat="1" ht="75">
      <c r="A64" s="254">
        <f>IF(D64="","",MAX($A$8:A63)+1)</f>
        <v>585</v>
      </c>
      <c r="B64" s="26" t="s">
        <v>568</v>
      </c>
      <c r="C64" s="27" t="s">
        <v>38</v>
      </c>
      <c r="D64" s="44">
        <f t="shared" si="3"/>
        <v>465.59999999999997</v>
      </c>
      <c r="E64" s="44">
        <v>465.59999999999997</v>
      </c>
      <c r="F64" s="71">
        <v>0</v>
      </c>
      <c r="G64" s="72">
        <v>0</v>
      </c>
      <c r="H64" s="31">
        <f t="shared" si="19"/>
        <v>0</v>
      </c>
      <c r="I64" s="32">
        <f t="shared" si="20"/>
        <v>0</v>
      </c>
      <c r="J64" s="33">
        <f t="shared" si="21"/>
        <v>0</v>
      </c>
    </row>
    <row r="65" spans="1:10" s="140" customFormat="1" ht="128.25" customHeight="1">
      <c r="A65" s="254">
        <f>IF(D65="","",MAX($A$8:A64)+1)</f>
        <v>586</v>
      </c>
      <c r="B65" s="26" t="s">
        <v>569</v>
      </c>
      <c r="C65" s="27" t="s">
        <v>41</v>
      </c>
      <c r="D65" s="44">
        <f t="shared" si="3"/>
        <v>40.32</v>
      </c>
      <c r="E65" s="44">
        <v>40.32</v>
      </c>
      <c r="F65" s="71">
        <v>0</v>
      </c>
      <c r="G65" s="72">
        <v>0</v>
      </c>
      <c r="H65" s="31">
        <f t="shared" si="19"/>
        <v>0</v>
      </c>
      <c r="I65" s="32">
        <f t="shared" si="20"/>
        <v>0</v>
      </c>
      <c r="J65" s="33">
        <f t="shared" si="21"/>
        <v>0</v>
      </c>
    </row>
    <row r="66" spans="1:10" s="140" customFormat="1" ht="94.5" customHeight="1">
      <c r="A66" s="254">
        <f>IF(D66="","",MAX($A$8:A65)+1)</f>
        <v>587</v>
      </c>
      <c r="B66" s="26" t="s">
        <v>570</v>
      </c>
      <c r="C66" s="27" t="s">
        <v>41</v>
      </c>
      <c r="D66" s="44">
        <f t="shared" si="3"/>
        <v>27.599999999999998</v>
      </c>
      <c r="E66" s="44">
        <v>27.599999999999998</v>
      </c>
      <c r="F66" s="71">
        <v>0</v>
      </c>
      <c r="G66" s="72">
        <v>0</v>
      </c>
      <c r="H66" s="31">
        <f t="shared" si="19"/>
        <v>0</v>
      </c>
      <c r="I66" s="32">
        <f t="shared" si="20"/>
        <v>0</v>
      </c>
      <c r="J66" s="33">
        <f t="shared" si="21"/>
        <v>0</v>
      </c>
    </row>
    <row r="67" spans="1:10" s="140" customFormat="1" ht="33" customHeight="1">
      <c r="A67" s="254" t="str">
        <f>IF(D67="","",MAX($A$8:A66)+1)</f>
        <v/>
      </c>
      <c r="B67" s="26" t="s">
        <v>121</v>
      </c>
      <c r="C67" s="27"/>
      <c r="D67" s="44"/>
      <c r="E67" s="44"/>
      <c r="F67" s="44"/>
      <c r="G67" s="44"/>
      <c r="H67" s="31"/>
      <c r="I67" s="32"/>
      <c r="J67" s="33"/>
    </row>
    <row r="68" spans="1:10" s="140" customFormat="1">
      <c r="A68" s="254">
        <f>IF(D68="","",MAX($A$8:A67)+1)</f>
        <v>588</v>
      </c>
      <c r="B68" s="26" t="s">
        <v>122</v>
      </c>
      <c r="C68" s="27" t="s">
        <v>2</v>
      </c>
      <c r="D68" s="44">
        <f t="shared" si="3"/>
        <v>19</v>
      </c>
      <c r="E68" s="44">
        <v>19</v>
      </c>
      <c r="F68" s="71">
        <v>0</v>
      </c>
      <c r="G68" s="72">
        <v>0</v>
      </c>
      <c r="H68" s="31">
        <f t="shared" ref="H68:H71" si="24">IF(ISNUMBER(G68),IF(G68&gt;0,ROUND(G68,2),0),0)</f>
        <v>0</v>
      </c>
      <c r="I68" s="32">
        <f t="shared" ref="I68:I71" si="25">ROUND(E68*H68,2)</f>
        <v>0</v>
      </c>
      <c r="J68" s="33">
        <f t="shared" ref="J68:J71" si="26">ROUND(F68*H68,2)</f>
        <v>0</v>
      </c>
    </row>
    <row r="69" spans="1:10" s="140" customFormat="1">
      <c r="A69" s="254">
        <f>IF(D69="","",MAX($A$8:A68)+1)</f>
        <v>589</v>
      </c>
      <c r="B69" s="26" t="s">
        <v>123</v>
      </c>
      <c r="C69" s="27" t="s">
        <v>2</v>
      </c>
      <c r="D69" s="44">
        <f t="shared" si="3"/>
        <v>7</v>
      </c>
      <c r="E69" s="44">
        <v>7</v>
      </c>
      <c r="F69" s="71">
        <v>0</v>
      </c>
      <c r="G69" s="72">
        <v>0</v>
      </c>
      <c r="H69" s="31">
        <f t="shared" si="24"/>
        <v>0</v>
      </c>
      <c r="I69" s="32">
        <f t="shared" si="25"/>
        <v>0</v>
      </c>
      <c r="J69" s="33">
        <f t="shared" si="26"/>
        <v>0</v>
      </c>
    </row>
    <row r="70" spans="1:10" s="140" customFormat="1">
      <c r="A70" s="254">
        <f>IF(D70="","",MAX($A$8:A69)+1)</f>
        <v>590</v>
      </c>
      <c r="B70" s="26" t="s">
        <v>124</v>
      </c>
      <c r="C70" s="27" t="s">
        <v>2</v>
      </c>
      <c r="D70" s="44">
        <f t="shared" si="3"/>
        <v>1</v>
      </c>
      <c r="E70" s="44">
        <v>1</v>
      </c>
      <c r="F70" s="71">
        <v>0</v>
      </c>
      <c r="G70" s="72">
        <v>0</v>
      </c>
      <c r="H70" s="31">
        <f t="shared" si="24"/>
        <v>0</v>
      </c>
      <c r="I70" s="32">
        <f t="shared" si="25"/>
        <v>0</v>
      </c>
      <c r="J70" s="33">
        <f t="shared" si="26"/>
        <v>0</v>
      </c>
    </row>
    <row r="71" spans="1:10" s="140" customFormat="1" ht="30">
      <c r="A71" s="254">
        <f>IF(D71="","",MAX($A$8:A70)+1)</f>
        <v>591</v>
      </c>
      <c r="B71" s="26" t="s">
        <v>292</v>
      </c>
      <c r="C71" s="27" t="s">
        <v>21</v>
      </c>
      <c r="D71" s="44">
        <f t="shared" si="3"/>
        <v>134.63999999999999</v>
      </c>
      <c r="E71" s="44">
        <v>134.63999999999999</v>
      </c>
      <c r="F71" s="71">
        <v>0</v>
      </c>
      <c r="G71" s="72">
        <v>0</v>
      </c>
      <c r="H71" s="31">
        <f t="shared" si="24"/>
        <v>0</v>
      </c>
      <c r="I71" s="32">
        <f t="shared" si="25"/>
        <v>0</v>
      </c>
      <c r="J71" s="33">
        <f t="shared" si="26"/>
        <v>0</v>
      </c>
    </row>
    <row r="72" spans="1:10" s="140" customFormat="1" ht="110.25" customHeight="1">
      <c r="A72" s="254" t="str">
        <f>IF(D72="","",MAX($A$8:A71)+1)</f>
        <v/>
      </c>
      <c r="B72" s="26" t="s">
        <v>125</v>
      </c>
      <c r="C72" s="27"/>
      <c r="D72" s="44"/>
      <c r="E72" s="44"/>
      <c r="F72" s="44"/>
      <c r="G72" s="44"/>
      <c r="H72" s="31"/>
      <c r="I72" s="32"/>
      <c r="J72" s="33"/>
    </row>
    <row r="73" spans="1:10" s="140" customFormat="1">
      <c r="A73" s="254">
        <f>IF(D73="","",MAX($A$8:A72)+1)</f>
        <v>592</v>
      </c>
      <c r="B73" s="26" t="s">
        <v>126</v>
      </c>
      <c r="C73" s="27" t="s">
        <v>2</v>
      </c>
      <c r="D73" s="44">
        <f t="shared" si="3"/>
        <v>20</v>
      </c>
      <c r="E73" s="44">
        <v>20</v>
      </c>
      <c r="F73" s="71">
        <v>0</v>
      </c>
      <c r="G73" s="72">
        <v>0</v>
      </c>
      <c r="H73" s="31">
        <f t="shared" ref="H73:H75" si="27">IF(ISNUMBER(G73),IF(G73&gt;0,ROUND(G73,2),0),0)</f>
        <v>0</v>
      </c>
      <c r="I73" s="32">
        <f t="shared" ref="I73:I75" si="28">ROUND(E73*H73,2)</f>
        <v>0</v>
      </c>
      <c r="J73" s="33">
        <f t="shared" ref="J73:J75" si="29">ROUND(F73*H73,2)</f>
        <v>0</v>
      </c>
    </row>
    <row r="74" spans="1:10" s="140" customFormat="1">
      <c r="A74" s="254">
        <f>IF(D74="","",MAX($A$8:A73)+1)</f>
        <v>593</v>
      </c>
      <c r="B74" s="26" t="s">
        <v>127</v>
      </c>
      <c r="C74" s="27" t="s">
        <v>2</v>
      </c>
      <c r="D74" s="44">
        <f t="shared" si="3"/>
        <v>4</v>
      </c>
      <c r="E74" s="44">
        <v>4</v>
      </c>
      <c r="F74" s="71">
        <v>0</v>
      </c>
      <c r="G74" s="72">
        <v>0</v>
      </c>
      <c r="H74" s="31">
        <f t="shared" si="27"/>
        <v>0</v>
      </c>
      <c r="I74" s="32">
        <f t="shared" si="28"/>
        <v>0</v>
      </c>
      <c r="J74" s="33">
        <f t="shared" si="29"/>
        <v>0</v>
      </c>
    </row>
    <row r="75" spans="1:10" s="140" customFormat="1" ht="60">
      <c r="A75" s="254">
        <f>IF(D75="","",MAX($A$8:A74)+1)</f>
        <v>594</v>
      </c>
      <c r="B75" s="26" t="s">
        <v>128</v>
      </c>
      <c r="C75" s="27" t="s">
        <v>2</v>
      </c>
      <c r="D75" s="44">
        <f t="shared" ref="D75:D143" si="30">SUM(E75:F75)</f>
        <v>10</v>
      </c>
      <c r="E75" s="44">
        <v>10</v>
      </c>
      <c r="F75" s="71">
        <v>0</v>
      </c>
      <c r="G75" s="72">
        <v>0</v>
      </c>
      <c r="H75" s="31">
        <f t="shared" si="27"/>
        <v>0</v>
      </c>
      <c r="I75" s="32">
        <f t="shared" si="28"/>
        <v>0</v>
      </c>
      <c r="J75" s="33">
        <f t="shared" si="29"/>
        <v>0</v>
      </c>
    </row>
    <row r="76" spans="1:10" s="140" customFormat="1" ht="115.5" customHeight="1">
      <c r="A76" s="254" t="str">
        <f>IF(D76="","",MAX($A$8:A75)+1)</f>
        <v/>
      </c>
      <c r="B76" s="26" t="s">
        <v>129</v>
      </c>
      <c r="C76" s="27"/>
      <c r="D76" s="44"/>
      <c r="E76" s="44"/>
      <c r="F76" s="44"/>
      <c r="G76" s="44"/>
      <c r="H76" s="31"/>
      <c r="I76" s="32"/>
      <c r="J76" s="33"/>
    </row>
    <row r="77" spans="1:10" s="140" customFormat="1">
      <c r="A77" s="254">
        <f>IF(D77="","",MAX($A$8:A76)+1)</f>
        <v>595</v>
      </c>
      <c r="B77" s="26" t="s">
        <v>130</v>
      </c>
      <c r="C77" s="27" t="s">
        <v>67</v>
      </c>
      <c r="D77" s="44">
        <f t="shared" si="30"/>
        <v>250</v>
      </c>
      <c r="E77" s="44">
        <v>250</v>
      </c>
      <c r="F77" s="71">
        <v>0</v>
      </c>
      <c r="G77" s="72">
        <v>0</v>
      </c>
      <c r="H77" s="31">
        <f t="shared" ref="H77:H81" si="31">IF(ISNUMBER(G77),IF(G77&gt;0,ROUND(G77,2),0),0)</f>
        <v>0</v>
      </c>
      <c r="I77" s="32">
        <f t="shared" ref="I77:I81" si="32">ROUND(E77*H77,2)</f>
        <v>0</v>
      </c>
      <c r="J77" s="33">
        <f t="shared" ref="J77:J81" si="33">ROUND(F77*H77,2)</f>
        <v>0</v>
      </c>
    </row>
    <row r="78" spans="1:10" s="140" customFormat="1">
      <c r="A78" s="254">
        <f>IF(D78="","",MAX($A$8:A77)+1)</f>
        <v>596</v>
      </c>
      <c r="B78" s="26" t="s">
        <v>66</v>
      </c>
      <c r="C78" s="27" t="s">
        <v>67</v>
      </c>
      <c r="D78" s="44">
        <f t="shared" si="30"/>
        <v>250</v>
      </c>
      <c r="E78" s="44">
        <v>250</v>
      </c>
      <c r="F78" s="71">
        <v>0</v>
      </c>
      <c r="G78" s="72">
        <v>0</v>
      </c>
      <c r="H78" s="31">
        <f t="shared" si="31"/>
        <v>0</v>
      </c>
      <c r="I78" s="32">
        <f t="shared" si="32"/>
        <v>0</v>
      </c>
      <c r="J78" s="33">
        <f t="shared" si="33"/>
        <v>0</v>
      </c>
    </row>
    <row r="79" spans="1:10" s="140" customFormat="1">
      <c r="A79" s="254">
        <f>IF(D79="","",MAX($A$8:A78)+1)</f>
        <v>597</v>
      </c>
      <c r="B79" s="26" t="s">
        <v>68</v>
      </c>
      <c r="C79" s="27" t="s">
        <v>67</v>
      </c>
      <c r="D79" s="44">
        <f t="shared" si="30"/>
        <v>250</v>
      </c>
      <c r="E79" s="44">
        <v>250</v>
      </c>
      <c r="F79" s="71">
        <v>0</v>
      </c>
      <c r="G79" s="72">
        <v>0</v>
      </c>
      <c r="H79" s="31">
        <f t="shared" si="31"/>
        <v>0</v>
      </c>
      <c r="I79" s="32">
        <f t="shared" si="32"/>
        <v>0</v>
      </c>
      <c r="J79" s="33">
        <f t="shared" si="33"/>
        <v>0</v>
      </c>
    </row>
    <row r="80" spans="1:10" s="140" customFormat="1">
      <c r="A80" s="254">
        <f>IF(D80="","",MAX($A$8:A79)+1)</f>
        <v>598</v>
      </c>
      <c r="B80" s="26" t="s">
        <v>131</v>
      </c>
      <c r="C80" s="27" t="s">
        <v>67</v>
      </c>
      <c r="D80" s="44">
        <f t="shared" si="30"/>
        <v>250</v>
      </c>
      <c r="E80" s="44">
        <v>250</v>
      </c>
      <c r="F80" s="71">
        <v>0</v>
      </c>
      <c r="G80" s="72">
        <v>0</v>
      </c>
      <c r="H80" s="31">
        <f t="shared" si="31"/>
        <v>0</v>
      </c>
      <c r="I80" s="32">
        <f t="shared" si="32"/>
        <v>0</v>
      </c>
      <c r="J80" s="33">
        <f t="shared" si="33"/>
        <v>0</v>
      </c>
    </row>
    <row r="81" spans="1:10" s="140" customFormat="1" ht="139.5" customHeight="1">
      <c r="A81" s="254">
        <f>IF(D81="","",MAX($A$8:A80)+1)</f>
        <v>599</v>
      </c>
      <c r="B81" s="26" t="s">
        <v>454</v>
      </c>
      <c r="C81" s="27" t="s">
        <v>38</v>
      </c>
      <c r="D81" s="44">
        <f t="shared" si="30"/>
        <v>36</v>
      </c>
      <c r="E81" s="44">
        <v>36</v>
      </c>
      <c r="F81" s="71">
        <v>0</v>
      </c>
      <c r="G81" s="72">
        <v>0</v>
      </c>
      <c r="H81" s="31">
        <f t="shared" si="31"/>
        <v>0</v>
      </c>
      <c r="I81" s="32">
        <f t="shared" si="32"/>
        <v>0</v>
      </c>
      <c r="J81" s="33">
        <f t="shared" si="33"/>
        <v>0</v>
      </c>
    </row>
    <row r="82" spans="1:10" s="140" customFormat="1" ht="45">
      <c r="A82" s="254" t="str">
        <f>IF(D82="","",MAX($A$8:A81)+1)</f>
        <v/>
      </c>
      <c r="B82" s="26" t="s">
        <v>339</v>
      </c>
      <c r="C82" s="27"/>
      <c r="D82" s="44"/>
      <c r="E82" s="44"/>
      <c r="F82" s="44"/>
      <c r="G82" s="44"/>
      <c r="H82" s="31"/>
      <c r="I82" s="32"/>
      <c r="J82" s="33"/>
    </row>
    <row r="83" spans="1:10" s="140" customFormat="1">
      <c r="A83" s="254">
        <f>IF(D83="","",MAX($A$8:A82)+1)</f>
        <v>600</v>
      </c>
      <c r="B83" s="26" t="s">
        <v>337</v>
      </c>
      <c r="C83" s="27" t="s">
        <v>33</v>
      </c>
      <c r="D83" s="44">
        <f t="shared" ref="D83" si="34">SUM(E83:F83)</f>
        <v>9.6</v>
      </c>
      <c r="E83" s="44">
        <v>9.6</v>
      </c>
      <c r="F83" s="71">
        <v>0</v>
      </c>
      <c r="G83" s="72">
        <v>0</v>
      </c>
      <c r="H83" s="31">
        <f t="shared" ref="H83:H86" si="35">IF(ISNUMBER(G83),IF(G83&gt;0,ROUND(G83,2),0),0)</f>
        <v>0</v>
      </c>
      <c r="I83" s="32">
        <f t="shared" ref="I83:I86" si="36">ROUND(E83*H83,2)</f>
        <v>0</v>
      </c>
      <c r="J83" s="33">
        <f t="shared" ref="J83:J86" si="37">ROUND(F83*H83,2)</f>
        <v>0</v>
      </c>
    </row>
    <row r="84" spans="1:10" s="140" customFormat="1">
      <c r="A84" s="254">
        <f>IF(D84="","",MAX($A$8:A83)+1)</f>
        <v>601</v>
      </c>
      <c r="B84" s="26" t="s">
        <v>336</v>
      </c>
      <c r="C84" s="27" t="s">
        <v>33</v>
      </c>
      <c r="D84" s="44">
        <f t="shared" ref="D84:D85" si="38">SUM(E84:F84)</f>
        <v>7.1999999999999993</v>
      </c>
      <c r="E84" s="44">
        <v>7.1999999999999993</v>
      </c>
      <c r="F84" s="71">
        <v>0</v>
      </c>
      <c r="G84" s="72">
        <v>0</v>
      </c>
      <c r="H84" s="31">
        <f t="shared" si="35"/>
        <v>0</v>
      </c>
      <c r="I84" s="32">
        <f t="shared" si="36"/>
        <v>0</v>
      </c>
      <c r="J84" s="33">
        <f t="shared" si="37"/>
        <v>0</v>
      </c>
    </row>
    <row r="85" spans="1:10" s="140" customFormat="1">
      <c r="A85" s="254">
        <f>IF(D85="","",MAX($A$8:A84)+1)</f>
        <v>602</v>
      </c>
      <c r="B85" s="26" t="s">
        <v>132</v>
      </c>
      <c r="C85" s="27" t="s">
        <v>33</v>
      </c>
      <c r="D85" s="44">
        <f t="shared" si="38"/>
        <v>17.399999999999999</v>
      </c>
      <c r="E85" s="44">
        <v>17.399999999999999</v>
      </c>
      <c r="F85" s="71">
        <v>0</v>
      </c>
      <c r="G85" s="72">
        <v>0</v>
      </c>
      <c r="H85" s="31">
        <f t="shared" si="35"/>
        <v>0</v>
      </c>
      <c r="I85" s="32">
        <f t="shared" si="36"/>
        <v>0</v>
      </c>
      <c r="J85" s="33">
        <f t="shared" si="37"/>
        <v>0</v>
      </c>
    </row>
    <row r="86" spans="1:10" s="140" customFormat="1">
      <c r="A86" s="254">
        <f>IF(D86="","",MAX($A$8:A85)+1)</f>
        <v>603</v>
      </c>
      <c r="B86" s="26" t="s">
        <v>133</v>
      </c>
      <c r="C86" s="27" t="s">
        <v>33</v>
      </c>
      <c r="D86" s="44">
        <f t="shared" ref="D86" si="39">SUM(E86:F86)</f>
        <v>7.1999999999999993</v>
      </c>
      <c r="E86" s="44">
        <v>7.1999999999999993</v>
      </c>
      <c r="F86" s="71">
        <v>0</v>
      </c>
      <c r="G86" s="72">
        <v>0</v>
      </c>
      <c r="H86" s="31">
        <f t="shared" si="35"/>
        <v>0</v>
      </c>
      <c r="I86" s="32">
        <f t="shared" si="36"/>
        <v>0</v>
      </c>
      <c r="J86" s="33">
        <f t="shared" si="37"/>
        <v>0</v>
      </c>
    </row>
    <row r="87" spans="1:10" s="140" customFormat="1" ht="146.25" customHeight="1">
      <c r="A87" s="254" t="str">
        <f>IF(D87="","",MAX($A$8:A86)+1)</f>
        <v/>
      </c>
      <c r="B87" s="26" t="s">
        <v>462</v>
      </c>
      <c r="C87" s="27"/>
      <c r="D87" s="44"/>
      <c r="E87" s="44"/>
      <c r="F87" s="44"/>
      <c r="G87" s="44"/>
      <c r="H87" s="31"/>
      <c r="I87" s="32"/>
      <c r="J87" s="33"/>
    </row>
    <row r="88" spans="1:10" s="140" customFormat="1">
      <c r="A88" s="254">
        <f>IF(D88="","",MAX($A$8:A87)+1)</f>
        <v>604</v>
      </c>
      <c r="B88" s="26" t="s">
        <v>335</v>
      </c>
      <c r="C88" s="27" t="s">
        <v>33</v>
      </c>
      <c r="D88" s="44">
        <f t="shared" si="30"/>
        <v>26.640000000000004</v>
      </c>
      <c r="E88" s="44">
        <v>26.640000000000004</v>
      </c>
      <c r="F88" s="71">
        <v>0</v>
      </c>
      <c r="G88" s="72">
        <v>0</v>
      </c>
      <c r="H88" s="31">
        <f t="shared" ref="H88:H93" si="40">IF(ISNUMBER(G88),IF(G88&gt;0,ROUND(G88,2),0),0)</f>
        <v>0</v>
      </c>
      <c r="I88" s="32">
        <f t="shared" ref="I88:I93" si="41">ROUND(E88*H88,2)</f>
        <v>0</v>
      </c>
      <c r="J88" s="33">
        <f t="shared" ref="J88:J93" si="42">ROUND(F88*H88,2)</f>
        <v>0</v>
      </c>
    </row>
    <row r="89" spans="1:10" s="140" customFormat="1">
      <c r="A89" s="254">
        <f>IF(D89="","",MAX($A$8:A88)+1)</f>
        <v>605</v>
      </c>
      <c r="B89" s="26" t="s">
        <v>132</v>
      </c>
      <c r="C89" s="27" t="s">
        <v>33</v>
      </c>
      <c r="D89" s="44">
        <f t="shared" si="30"/>
        <v>26.4</v>
      </c>
      <c r="E89" s="44">
        <v>26.4</v>
      </c>
      <c r="F89" s="71">
        <v>0</v>
      </c>
      <c r="G89" s="72">
        <v>0</v>
      </c>
      <c r="H89" s="31">
        <f t="shared" si="40"/>
        <v>0</v>
      </c>
      <c r="I89" s="32">
        <f t="shared" si="41"/>
        <v>0</v>
      </c>
      <c r="J89" s="33">
        <f t="shared" si="42"/>
        <v>0</v>
      </c>
    </row>
    <row r="90" spans="1:10" s="140" customFormat="1">
      <c r="A90" s="254">
        <f>IF(D90="","",MAX($A$8:A89)+1)</f>
        <v>606</v>
      </c>
      <c r="B90" s="26" t="s">
        <v>133</v>
      </c>
      <c r="C90" s="27" t="s">
        <v>33</v>
      </c>
      <c r="D90" s="44">
        <f t="shared" si="30"/>
        <v>65.88000000000001</v>
      </c>
      <c r="E90" s="44">
        <v>65.88000000000001</v>
      </c>
      <c r="F90" s="71">
        <v>0</v>
      </c>
      <c r="G90" s="72">
        <v>0</v>
      </c>
      <c r="H90" s="31">
        <f t="shared" si="40"/>
        <v>0</v>
      </c>
      <c r="I90" s="32">
        <f t="shared" si="41"/>
        <v>0</v>
      </c>
      <c r="J90" s="33">
        <f t="shared" si="42"/>
        <v>0</v>
      </c>
    </row>
    <row r="91" spans="1:10" s="140" customFormat="1" ht="45">
      <c r="A91" s="254">
        <f>IF(D91="","",MAX($A$8:A90)+1)</f>
        <v>607</v>
      </c>
      <c r="B91" s="26" t="s">
        <v>433</v>
      </c>
      <c r="C91" s="27" t="s">
        <v>33</v>
      </c>
      <c r="D91" s="44">
        <f t="shared" ref="D91" si="43">SUM(E91:F91)</f>
        <v>125.39999999999999</v>
      </c>
      <c r="E91" s="44">
        <v>125.39999999999999</v>
      </c>
      <c r="F91" s="71">
        <v>0</v>
      </c>
      <c r="G91" s="72">
        <v>0</v>
      </c>
      <c r="H91" s="31">
        <f t="shared" si="40"/>
        <v>0</v>
      </c>
      <c r="I91" s="32">
        <f t="shared" si="41"/>
        <v>0</v>
      </c>
      <c r="J91" s="33">
        <f t="shared" si="42"/>
        <v>0</v>
      </c>
    </row>
    <row r="92" spans="1:10" s="140" customFormat="1">
      <c r="A92" s="254">
        <f>IF(D92="","",MAX($A$8:A91)+1)</f>
        <v>608</v>
      </c>
      <c r="B92" s="26" t="s">
        <v>338</v>
      </c>
      <c r="C92" s="27" t="s">
        <v>33</v>
      </c>
      <c r="D92" s="44">
        <f t="shared" ref="D92" si="44">SUM(E92:F92)</f>
        <v>33.6</v>
      </c>
      <c r="E92" s="44">
        <v>33.6</v>
      </c>
      <c r="F92" s="71">
        <v>0</v>
      </c>
      <c r="G92" s="72">
        <v>0</v>
      </c>
      <c r="H92" s="31">
        <f t="shared" si="40"/>
        <v>0</v>
      </c>
      <c r="I92" s="32">
        <f t="shared" si="41"/>
        <v>0</v>
      </c>
      <c r="J92" s="33">
        <f t="shared" si="42"/>
        <v>0</v>
      </c>
    </row>
    <row r="93" spans="1:10" s="140" customFormat="1">
      <c r="A93" s="254">
        <f>IF(D93="","",MAX($A$8:A92)+1)</f>
        <v>609</v>
      </c>
      <c r="B93" s="26" t="s">
        <v>578</v>
      </c>
      <c r="C93" s="27" t="s">
        <v>33</v>
      </c>
      <c r="D93" s="44">
        <f t="shared" ref="D93" si="45">SUM(E93:F93)</f>
        <v>10.799999999999999</v>
      </c>
      <c r="E93" s="44">
        <v>10.799999999999999</v>
      </c>
      <c r="F93" s="71">
        <v>0</v>
      </c>
      <c r="G93" s="72">
        <v>0</v>
      </c>
      <c r="H93" s="31">
        <f t="shared" si="40"/>
        <v>0</v>
      </c>
      <c r="I93" s="32">
        <f t="shared" si="41"/>
        <v>0</v>
      </c>
      <c r="J93" s="33">
        <f t="shared" si="42"/>
        <v>0</v>
      </c>
    </row>
    <row r="94" spans="1:10" s="140" customFormat="1" ht="15.75">
      <c r="A94" s="254" t="str">
        <f>IF(D94="","",MAX($A$8:A93)+1)</f>
        <v/>
      </c>
      <c r="B94" s="22" t="s">
        <v>408</v>
      </c>
      <c r="C94" s="27"/>
      <c r="D94" s="44"/>
      <c r="E94" s="44"/>
      <c r="F94" s="44"/>
      <c r="G94" s="44"/>
      <c r="H94" s="31"/>
      <c r="I94" s="32"/>
      <c r="J94" s="33"/>
    </row>
    <row r="95" spans="1:10" s="140" customFormat="1" ht="108.75" customHeight="1">
      <c r="A95" s="254" t="str">
        <f>IF(D95="","",MAX($A$8:A94)+1)</f>
        <v/>
      </c>
      <c r="B95" s="26" t="s">
        <v>409</v>
      </c>
      <c r="C95" s="27"/>
      <c r="D95" s="44"/>
      <c r="E95" s="44"/>
      <c r="F95" s="44"/>
      <c r="G95" s="44"/>
      <c r="H95" s="31"/>
      <c r="I95" s="32"/>
      <c r="J95" s="33"/>
    </row>
    <row r="96" spans="1:10" s="140" customFormat="1" ht="54.75" customHeight="1">
      <c r="A96" s="254" t="str">
        <f>IF(D96="","",MAX($A$8:A95)+1)</f>
        <v/>
      </c>
      <c r="B96" s="26" t="s">
        <v>194</v>
      </c>
      <c r="C96" s="27"/>
      <c r="D96" s="44"/>
      <c r="E96" s="44"/>
      <c r="F96" s="44"/>
      <c r="G96" s="44"/>
      <c r="H96" s="31"/>
      <c r="I96" s="32"/>
      <c r="J96" s="33"/>
    </row>
    <row r="97" spans="1:10" s="140" customFormat="1" ht="60">
      <c r="A97" s="254" t="str">
        <f>IF(D97="","",MAX($A$8:A96)+1)</f>
        <v/>
      </c>
      <c r="B97" s="26" t="s">
        <v>193</v>
      </c>
      <c r="C97" s="27"/>
      <c r="D97" s="44"/>
      <c r="E97" s="44"/>
      <c r="F97" s="44"/>
      <c r="G97" s="44"/>
      <c r="H97" s="31"/>
      <c r="I97" s="32"/>
      <c r="J97" s="33"/>
    </row>
    <row r="98" spans="1:10" s="140" customFormat="1" ht="185.25" customHeight="1">
      <c r="A98" s="254">
        <f>IF(D98="","",MAX($A$8:A97)+1)</f>
        <v>610</v>
      </c>
      <c r="B98" s="26" t="s">
        <v>195</v>
      </c>
      <c r="C98" s="27" t="s">
        <v>2</v>
      </c>
      <c r="D98" s="44">
        <f t="shared" si="30"/>
        <v>42</v>
      </c>
      <c r="E98" s="44">
        <v>42</v>
      </c>
      <c r="F98" s="71">
        <v>0</v>
      </c>
      <c r="G98" s="72">
        <v>0</v>
      </c>
      <c r="H98" s="31">
        <f t="shared" ref="H98:H108" si="46">IF(ISNUMBER(G98),IF(G98&gt;0,ROUND(G98,2),0),0)</f>
        <v>0</v>
      </c>
      <c r="I98" s="32">
        <f t="shared" ref="I98:I108" si="47">ROUND(E98*H98,2)</f>
        <v>0</v>
      </c>
      <c r="J98" s="33">
        <f t="shared" ref="J98:J108" si="48">ROUND(F98*H98,2)</f>
        <v>0</v>
      </c>
    </row>
    <row r="99" spans="1:10" s="140" customFormat="1" ht="180">
      <c r="A99" s="254">
        <f>IF(D99="","",MAX($A$8:A98)+1)</f>
        <v>611</v>
      </c>
      <c r="B99" s="26" t="s">
        <v>196</v>
      </c>
      <c r="C99" s="27" t="s">
        <v>2</v>
      </c>
      <c r="D99" s="44">
        <f t="shared" si="30"/>
        <v>11</v>
      </c>
      <c r="E99" s="44">
        <v>11</v>
      </c>
      <c r="F99" s="71">
        <v>0</v>
      </c>
      <c r="G99" s="72">
        <v>0</v>
      </c>
      <c r="H99" s="31">
        <f t="shared" si="46"/>
        <v>0</v>
      </c>
      <c r="I99" s="32">
        <f t="shared" si="47"/>
        <v>0</v>
      </c>
      <c r="J99" s="33">
        <f t="shared" si="48"/>
        <v>0</v>
      </c>
    </row>
    <row r="100" spans="1:10" s="140" customFormat="1" ht="180">
      <c r="A100" s="254">
        <f>IF(D100="","",MAX($A$8:A99)+1)</f>
        <v>612</v>
      </c>
      <c r="B100" s="26" t="s">
        <v>197</v>
      </c>
      <c r="C100" s="27" t="s">
        <v>2</v>
      </c>
      <c r="D100" s="44">
        <f t="shared" si="30"/>
        <v>2</v>
      </c>
      <c r="E100" s="44">
        <v>2</v>
      </c>
      <c r="F100" s="71">
        <v>0</v>
      </c>
      <c r="G100" s="72">
        <v>0</v>
      </c>
      <c r="H100" s="31">
        <f t="shared" si="46"/>
        <v>0</v>
      </c>
      <c r="I100" s="32">
        <f t="shared" si="47"/>
        <v>0</v>
      </c>
      <c r="J100" s="33">
        <f t="shared" si="48"/>
        <v>0</v>
      </c>
    </row>
    <row r="101" spans="1:10" s="140" customFormat="1" ht="19.5" customHeight="1">
      <c r="A101" s="254">
        <f>IF(D101="","",MAX($A$8:A100)+1)</f>
        <v>613</v>
      </c>
      <c r="B101" s="26" t="s">
        <v>2390</v>
      </c>
      <c r="C101" s="27" t="s">
        <v>9</v>
      </c>
      <c r="D101" s="44">
        <f t="shared" si="30"/>
        <v>1</v>
      </c>
      <c r="E101" s="44">
        <v>1</v>
      </c>
      <c r="F101" s="71">
        <v>0</v>
      </c>
      <c r="G101" s="72">
        <v>0</v>
      </c>
      <c r="H101" s="31">
        <f t="shared" si="46"/>
        <v>0</v>
      </c>
      <c r="I101" s="32">
        <f t="shared" si="47"/>
        <v>0</v>
      </c>
      <c r="J101" s="33">
        <f t="shared" si="48"/>
        <v>0</v>
      </c>
    </row>
    <row r="102" spans="1:10" s="140" customFormat="1" ht="60">
      <c r="A102" s="254">
        <f>IF(D102="","",MAX($A$8:A101)+1)</f>
        <v>614</v>
      </c>
      <c r="B102" s="26" t="s">
        <v>2436</v>
      </c>
      <c r="C102" s="27" t="s">
        <v>9</v>
      </c>
      <c r="D102" s="44">
        <f t="shared" si="30"/>
        <v>1</v>
      </c>
      <c r="E102" s="44">
        <v>1</v>
      </c>
      <c r="F102" s="71">
        <v>0</v>
      </c>
      <c r="G102" s="72">
        <v>0</v>
      </c>
      <c r="H102" s="31">
        <f t="shared" si="46"/>
        <v>0</v>
      </c>
      <c r="I102" s="32">
        <f t="shared" si="47"/>
        <v>0</v>
      </c>
      <c r="J102" s="33">
        <f t="shared" si="48"/>
        <v>0</v>
      </c>
    </row>
    <row r="103" spans="1:10" s="140" customFormat="1" ht="184.5" customHeight="1">
      <c r="A103" s="254">
        <f>IF(D103="","",MAX($A$8:A102)+1)</f>
        <v>615</v>
      </c>
      <c r="B103" s="26" t="s">
        <v>202</v>
      </c>
      <c r="C103" s="27" t="s">
        <v>2</v>
      </c>
      <c r="D103" s="44">
        <f t="shared" si="30"/>
        <v>8</v>
      </c>
      <c r="E103" s="44">
        <v>8</v>
      </c>
      <c r="F103" s="71">
        <v>0</v>
      </c>
      <c r="G103" s="72">
        <v>0</v>
      </c>
      <c r="H103" s="31">
        <f t="shared" si="46"/>
        <v>0</v>
      </c>
      <c r="I103" s="32">
        <f t="shared" si="47"/>
        <v>0</v>
      </c>
      <c r="J103" s="33">
        <f t="shared" si="48"/>
        <v>0</v>
      </c>
    </row>
    <row r="104" spans="1:10" s="140" customFormat="1" ht="183" customHeight="1">
      <c r="A104" s="254">
        <f>IF(D104="","",MAX($A$8:A103)+1)</f>
        <v>616</v>
      </c>
      <c r="B104" s="26" t="s">
        <v>203</v>
      </c>
      <c r="C104" s="27" t="s">
        <v>2</v>
      </c>
      <c r="D104" s="44">
        <f t="shared" si="30"/>
        <v>7</v>
      </c>
      <c r="E104" s="44">
        <v>7</v>
      </c>
      <c r="F104" s="71">
        <v>0</v>
      </c>
      <c r="G104" s="72">
        <v>0</v>
      </c>
      <c r="H104" s="31">
        <f t="shared" si="46"/>
        <v>0</v>
      </c>
      <c r="I104" s="32">
        <f t="shared" si="47"/>
        <v>0</v>
      </c>
      <c r="J104" s="33">
        <f t="shared" si="48"/>
        <v>0</v>
      </c>
    </row>
    <row r="105" spans="1:10" s="140" customFormat="1" ht="51.75" customHeight="1">
      <c r="A105" s="254">
        <f>IF(D105="","",MAX($A$8:A104)+1)</f>
        <v>617</v>
      </c>
      <c r="B105" s="26" t="s">
        <v>322</v>
      </c>
      <c r="C105" s="27" t="s">
        <v>38</v>
      </c>
      <c r="D105" s="44">
        <f t="shared" si="30"/>
        <v>424.8</v>
      </c>
      <c r="E105" s="44">
        <v>424.8</v>
      </c>
      <c r="F105" s="71">
        <v>0</v>
      </c>
      <c r="G105" s="72">
        <v>0</v>
      </c>
      <c r="H105" s="31">
        <f t="shared" si="46"/>
        <v>0</v>
      </c>
      <c r="I105" s="32">
        <f t="shared" si="47"/>
        <v>0</v>
      </c>
      <c r="J105" s="33">
        <f t="shared" si="48"/>
        <v>0</v>
      </c>
    </row>
    <row r="106" spans="1:10" s="140" customFormat="1" ht="90">
      <c r="A106" s="254">
        <f>IF(D106="","",MAX($A$8:A105)+1)</f>
        <v>618</v>
      </c>
      <c r="B106" s="26" t="s">
        <v>134</v>
      </c>
      <c r="C106" s="27" t="s">
        <v>2</v>
      </c>
      <c r="D106" s="44">
        <f t="shared" si="30"/>
        <v>27.608000000000001</v>
      </c>
      <c r="E106" s="44">
        <v>27.608000000000001</v>
      </c>
      <c r="F106" s="71">
        <v>0</v>
      </c>
      <c r="G106" s="72">
        <v>0</v>
      </c>
      <c r="H106" s="31">
        <f t="shared" si="46"/>
        <v>0</v>
      </c>
      <c r="I106" s="32">
        <f t="shared" si="47"/>
        <v>0</v>
      </c>
      <c r="J106" s="33">
        <f t="shared" si="48"/>
        <v>0</v>
      </c>
    </row>
    <row r="107" spans="1:10" s="140" customFormat="1" ht="78" customHeight="1">
      <c r="A107" s="254">
        <f>IF(D107="","",MAX($A$8:A106)+1)</f>
        <v>619</v>
      </c>
      <c r="B107" s="26" t="s">
        <v>2391</v>
      </c>
      <c r="C107" s="27" t="s">
        <v>38</v>
      </c>
      <c r="D107" s="44">
        <f t="shared" si="30"/>
        <v>5.76</v>
      </c>
      <c r="E107" s="44">
        <v>5.76</v>
      </c>
      <c r="F107" s="71">
        <v>0</v>
      </c>
      <c r="G107" s="72">
        <v>0</v>
      </c>
      <c r="H107" s="31">
        <f t="shared" si="46"/>
        <v>0</v>
      </c>
      <c r="I107" s="32">
        <f t="shared" si="47"/>
        <v>0</v>
      </c>
      <c r="J107" s="33">
        <f t="shared" si="48"/>
        <v>0</v>
      </c>
    </row>
    <row r="108" spans="1:10" s="140" customFormat="1" ht="19.5" customHeight="1">
      <c r="A108" s="254">
        <f>IF(D108="","",MAX($A$8:A107)+1)</f>
        <v>620</v>
      </c>
      <c r="B108" s="26" t="s">
        <v>135</v>
      </c>
      <c r="C108" s="27" t="s">
        <v>9</v>
      </c>
      <c r="D108" s="44">
        <f t="shared" si="30"/>
        <v>1</v>
      </c>
      <c r="E108" s="44">
        <v>1</v>
      </c>
      <c r="F108" s="71">
        <v>0</v>
      </c>
      <c r="G108" s="72">
        <v>0</v>
      </c>
      <c r="H108" s="31">
        <f t="shared" si="46"/>
        <v>0</v>
      </c>
      <c r="I108" s="32">
        <f t="shared" si="47"/>
        <v>0</v>
      </c>
      <c r="J108" s="33">
        <f t="shared" si="48"/>
        <v>0</v>
      </c>
    </row>
    <row r="109" spans="1:10" s="140" customFormat="1">
      <c r="A109" s="254" t="str">
        <f>IF(D109="","",MAX($A$8:A108)+1)</f>
        <v/>
      </c>
      <c r="B109" s="26"/>
      <c r="C109" s="27"/>
      <c r="D109" s="44"/>
      <c r="E109" s="44"/>
      <c r="F109" s="44"/>
      <c r="G109" s="44"/>
      <c r="H109" s="31"/>
      <c r="I109" s="32"/>
      <c r="J109" s="33"/>
    </row>
    <row r="110" spans="1:10" s="140" customFormat="1" ht="15.75">
      <c r="A110" s="254" t="str">
        <f>IF(D110="","",MAX($A$8:A109)+1)</f>
        <v/>
      </c>
      <c r="B110" s="22" t="s">
        <v>287</v>
      </c>
      <c r="C110" s="27"/>
      <c r="D110" s="44"/>
      <c r="E110" s="44"/>
      <c r="F110" s="44"/>
      <c r="G110" s="44"/>
      <c r="H110" s="31"/>
      <c r="I110" s="32"/>
      <c r="J110" s="33"/>
    </row>
    <row r="111" spans="1:10" s="140" customFormat="1" ht="79.5" customHeight="1">
      <c r="A111" s="254">
        <f>IF(D111="","",MAX($A$8:A110)+1)</f>
        <v>621</v>
      </c>
      <c r="B111" s="26" t="s">
        <v>323</v>
      </c>
      <c r="C111" s="27" t="s">
        <v>38</v>
      </c>
      <c r="D111" s="44">
        <f t="shared" si="30"/>
        <v>1366.8</v>
      </c>
      <c r="E111" s="44">
        <v>1366.8</v>
      </c>
      <c r="F111" s="71">
        <v>0</v>
      </c>
      <c r="G111" s="72">
        <v>0</v>
      </c>
      <c r="H111" s="31">
        <f t="shared" ref="H111:H118" si="49">IF(ISNUMBER(G111),IF(G111&gt;0,ROUND(G111,2),0),0)</f>
        <v>0</v>
      </c>
      <c r="I111" s="32">
        <f t="shared" ref="I111:I118" si="50">ROUND(E111*H111,2)</f>
        <v>0</v>
      </c>
      <c r="J111" s="33">
        <f t="shared" ref="J111:J118" si="51">ROUND(F111*H111,2)</f>
        <v>0</v>
      </c>
    </row>
    <row r="112" spans="1:10" s="140" customFormat="1" ht="94.5" customHeight="1">
      <c r="A112" s="254">
        <f>IF(D112="","",MAX($A$8:A111)+1)</f>
        <v>622</v>
      </c>
      <c r="B112" s="26" t="s">
        <v>340</v>
      </c>
      <c r="C112" s="27" t="s">
        <v>38</v>
      </c>
      <c r="D112" s="44">
        <f t="shared" si="30"/>
        <v>1584</v>
      </c>
      <c r="E112" s="44">
        <v>1584</v>
      </c>
      <c r="F112" s="71">
        <v>0</v>
      </c>
      <c r="G112" s="72">
        <v>0</v>
      </c>
      <c r="H112" s="31">
        <f t="shared" si="49"/>
        <v>0</v>
      </c>
      <c r="I112" s="32">
        <f t="shared" si="50"/>
        <v>0</v>
      </c>
      <c r="J112" s="33">
        <f t="shared" si="51"/>
        <v>0</v>
      </c>
    </row>
    <row r="113" spans="1:10" s="140" customFormat="1" ht="78" customHeight="1">
      <c r="A113" s="254">
        <f>IF(D113="","",MAX($A$8:A112)+1)</f>
        <v>623</v>
      </c>
      <c r="B113" s="26" t="s">
        <v>531</v>
      </c>
      <c r="C113" s="27" t="s">
        <v>38</v>
      </c>
      <c r="D113" s="44">
        <f t="shared" si="30"/>
        <v>528</v>
      </c>
      <c r="E113" s="44">
        <v>528</v>
      </c>
      <c r="F113" s="71">
        <v>0</v>
      </c>
      <c r="G113" s="72">
        <v>0</v>
      </c>
      <c r="H113" s="31">
        <f t="shared" si="49"/>
        <v>0</v>
      </c>
      <c r="I113" s="32">
        <f t="shared" si="50"/>
        <v>0</v>
      </c>
      <c r="J113" s="33">
        <f t="shared" si="51"/>
        <v>0</v>
      </c>
    </row>
    <row r="114" spans="1:10" s="140" customFormat="1" ht="79.5" customHeight="1">
      <c r="A114" s="254">
        <f>IF(D114="","",MAX($A$8:A113)+1)</f>
        <v>624</v>
      </c>
      <c r="B114" s="26" t="s">
        <v>530</v>
      </c>
      <c r="C114" s="27" t="s">
        <v>38</v>
      </c>
      <c r="D114" s="44">
        <f t="shared" si="30"/>
        <v>312</v>
      </c>
      <c r="E114" s="44">
        <v>312</v>
      </c>
      <c r="F114" s="71">
        <v>0</v>
      </c>
      <c r="G114" s="72">
        <v>0</v>
      </c>
      <c r="H114" s="31">
        <f t="shared" si="49"/>
        <v>0</v>
      </c>
      <c r="I114" s="32">
        <f t="shared" si="50"/>
        <v>0</v>
      </c>
      <c r="J114" s="33">
        <f t="shared" si="51"/>
        <v>0</v>
      </c>
    </row>
    <row r="115" spans="1:10" s="140" customFormat="1" ht="78" customHeight="1">
      <c r="A115" s="254">
        <f>IF(D115="","",MAX($A$8:A114)+1)</f>
        <v>625</v>
      </c>
      <c r="B115" s="26" t="s">
        <v>529</v>
      </c>
      <c r="C115" s="27" t="s">
        <v>38</v>
      </c>
      <c r="D115" s="44">
        <f t="shared" si="30"/>
        <v>312</v>
      </c>
      <c r="E115" s="44">
        <v>312</v>
      </c>
      <c r="F115" s="71">
        <v>0</v>
      </c>
      <c r="G115" s="72">
        <v>0</v>
      </c>
      <c r="H115" s="31">
        <f t="shared" si="49"/>
        <v>0</v>
      </c>
      <c r="I115" s="32">
        <f t="shared" si="50"/>
        <v>0</v>
      </c>
      <c r="J115" s="33">
        <f t="shared" si="51"/>
        <v>0</v>
      </c>
    </row>
    <row r="116" spans="1:10" s="140" customFormat="1" ht="61.5" customHeight="1">
      <c r="A116" s="254">
        <f>IF(D116="","",MAX($A$8:A115)+1)</f>
        <v>626</v>
      </c>
      <c r="B116" s="26" t="s">
        <v>136</v>
      </c>
      <c r="C116" s="27" t="s">
        <v>38</v>
      </c>
      <c r="D116" s="44">
        <f t="shared" si="30"/>
        <v>94.5</v>
      </c>
      <c r="E116" s="44">
        <v>94.5</v>
      </c>
      <c r="F116" s="71">
        <v>0</v>
      </c>
      <c r="G116" s="72">
        <v>0</v>
      </c>
      <c r="H116" s="31">
        <f t="shared" si="49"/>
        <v>0</v>
      </c>
      <c r="I116" s="32">
        <f t="shared" si="50"/>
        <v>0</v>
      </c>
      <c r="J116" s="33">
        <f t="shared" si="51"/>
        <v>0</v>
      </c>
    </row>
    <row r="117" spans="1:10" s="140" customFormat="1" ht="78" customHeight="1">
      <c r="A117" s="254">
        <f>IF(D117="","",MAX($A$8:A116)+1)</f>
        <v>627</v>
      </c>
      <c r="B117" s="26" t="s">
        <v>532</v>
      </c>
      <c r="C117" s="27" t="s">
        <v>38</v>
      </c>
      <c r="D117" s="44">
        <f t="shared" ref="D117" si="52">SUM(E117:F117)</f>
        <v>7.919999999999999</v>
      </c>
      <c r="E117" s="44">
        <v>7.919999999999999</v>
      </c>
      <c r="F117" s="71">
        <v>0</v>
      </c>
      <c r="G117" s="72">
        <v>0</v>
      </c>
      <c r="H117" s="31">
        <f t="shared" si="49"/>
        <v>0</v>
      </c>
      <c r="I117" s="32">
        <f t="shared" si="50"/>
        <v>0</v>
      </c>
      <c r="J117" s="33">
        <f t="shared" si="51"/>
        <v>0</v>
      </c>
    </row>
    <row r="118" spans="1:10" s="140" customFormat="1" ht="48.75" customHeight="1">
      <c r="A118" s="254">
        <f>IF(D118="","",MAX($A$8:A117)+1)</f>
        <v>628</v>
      </c>
      <c r="B118" s="26" t="s">
        <v>328</v>
      </c>
      <c r="C118" s="27" t="s">
        <v>2</v>
      </c>
      <c r="D118" s="44">
        <f t="shared" si="30"/>
        <v>12</v>
      </c>
      <c r="E118" s="44">
        <v>12</v>
      </c>
      <c r="F118" s="71">
        <v>0</v>
      </c>
      <c r="G118" s="72">
        <v>0</v>
      </c>
      <c r="H118" s="31">
        <f t="shared" si="49"/>
        <v>0</v>
      </c>
      <c r="I118" s="32">
        <f t="shared" si="50"/>
        <v>0</v>
      </c>
      <c r="J118" s="33">
        <f t="shared" si="51"/>
        <v>0</v>
      </c>
    </row>
    <row r="119" spans="1:10" s="140" customFormat="1" ht="60">
      <c r="A119" s="254" t="str">
        <f>IF(D119="","",MAX($A$8:A118)+1)</f>
        <v/>
      </c>
      <c r="B119" s="26" t="s">
        <v>341</v>
      </c>
      <c r="C119" s="27"/>
      <c r="D119" s="44"/>
      <c r="E119" s="44"/>
      <c r="F119" s="44"/>
      <c r="G119" s="44"/>
      <c r="H119" s="31"/>
      <c r="I119" s="32"/>
      <c r="J119" s="33"/>
    </row>
    <row r="120" spans="1:10" s="140" customFormat="1">
      <c r="A120" s="254">
        <f>IF(D120="","",MAX($A$8:A119)+1)</f>
        <v>629</v>
      </c>
      <c r="B120" s="26" t="s">
        <v>324</v>
      </c>
      <c r="C120" s="27" t="s">
        <v>2</v>
      </c>
      <c r="D120" s="44">
        <f>SUM(E120:F120)</f>
        <v>18</v>
      </c>
      <c r="E120" s="44">
        <v>18</v>
      </c>
      <c r="F120" s="71">
        <v>0</v>
      </c>
      <c r="G120" s="72">
        <v>0</v>
      </c>
      <c r="H120" s="31">
        <f t="shared" ref="H120:H127" si="53">IF(ISNUMBER(G120),IF(G120&gt;0,ROUND(G120,2),0),0)</f>
        <v>0</v>
      </c>
      <c r="I120" s="32">
        <f t="shared" ref="I120:I127" si="54">ROUND(E120*H120,2)</f>
        <v>0</v>
      </c>
      <c r="J120" s="33">
        <f t="shared" ref="J120:J127" si="55">ROUND(F120*H120,2)</f>
        <v>0</v>
      </c>
    </row>
    <row r="121" spans="1:10" s="140" customFormat="1">
      <c r="A121" s="254">
        <f>IF(D121="","",MAX($A$8:A120)+1)</f>
        <v>630</v>
      </c>
      <c r="B121" s="26" t="s">
        <v>325</v>
      </c>
      <c r="C121" s="27" t="s">
        <v>2</v>
      </c>
      <c r="D121" s="44">
        <f>SUM(E121:F121)</f>
        <v>36</v>
      </c>
      <c r="E121" s="44">
        <v>36</v>
      </c>
      <c r="F121" s="71">
        <v>0</v>
      </c>
      <c r="G121" s="72">
        <v>0</v>
      </c>
      <c r="H121" s="31">
        <f t="shared" si="53"/>
        <v>0</v>
      </c>
      <c r="I121" s="32">
        <f t="shared" si="54"/>
        <v>0</v>
      </c>
      <c r="J121" s="33">
        <f t="shared" si="55"/>
        <v>0</v>
      </c>
    </row>
    <row r="122" spans="1:10" s="140" customFormat="1" ht="60">
      <c r="A122" s="254">
        <f>IF(D122="","",MAX($A$8:A121)+1)</f>
        <v>631</v>
      </c>
      <c r="B122" s="26" t="s">
        <v>533</v>
      </c>
      <c r="C122" s="27" t="s">
        <v>38</v>
      </c>
      <c r="D122" s="44">
        <f t="shared" si="30"/>
        <v>60.480000000000004</v>
      </c>
      <c r="E122" s="44">
        <v>60.480000000000004</v>
      </c>
      <c r="F122" s="71">
        <v>0</v>
      </c>
      <c r="G122" s="72">
        <v>0</v>
      </c>
      <c r="H122" s="31">
        <f t="shared" si="53"/>
        <v>0</v>
      </c>
      <c r="I122" s="32">
        <f t="shared" si="54"/>
        <v>0</v>
      </c>
      <c r="J122" s="33">
        <f t="shared" si="55"/>
        <v>0</v>
      </c>
    </row>
    <row r="123" spans="1:10" s="140" customFormat="1" ht="60">
      <c r="A123" s="254">
        <f>IF(D123="","",MAX($A$8:A122)+1)</f>
        <v>632</v>
      </c>
      <c r="B123" s="26" t="s">
        <v>534</v>
      </c>
      <c r="C123" s="27" t="s">
        <v>38</v>
      </c>
      <c r="D123" s="44">
        <f t="shared" ref="D123" si="56">SUM(E123:F123)</f>
        <v>5.2271999999999998</v>
      </c>
      <c r="E123" s="44">
        <v>5.2271999999999998</v>
      </c>
      <c r="F123" s="71">
        <v>0</v>
      </c>
      <c r="G123" s="72">
        <v>0</v>
      </c>
      <c r="H123" s="31">
        <f t="shared" si="53"/>
        <v>0</v>
      </c>
      <c r="I123" s="32">
        <f t="shared" si="54"/>
        <v>0</v>
      </c>
      <c r="J123" s="33">
        <f t="shared" si="55"/>
        <v>0</v>
      </c>
    </row>
    <row r="124" spans="1:10" s="140" customFormat="1" ht="91.5" customHeight="1">
      <c r="A124" s="254">
        <f>IF(D124="","",MAX($A$8:A123)+1)</f>
        <v>633</v>
      </c>
      <c r="B124" s="26" t="s">
        <v>326</v>
      </c>
      <c r="C124" s="27" t="s">
        <v>38</v>
      </c>
      <c r="D124" s="44">
        <f t="shared" si="30"/>
        <v>55.440000000000005</v>
      </c>
      <c r="E124" s="44">
        <v>55.440000000000005</v>
      </c>
      <c r="F124" s="71">
        <v>0</v>
      </c>
      <c r="G124" s="72">
        <v>0</v>
      </c>
      <c r="H124" s="31">
        <f t="shared" si="53"/>
        <v>0</v>
      </c>
      <c r="I124" s="32">
        <f t="shared" si="54"/>
        <v>0</v>
      </c>
      <c r="J124" s="33">
        <f t="shared" si="55"/>
        <v>0</v>
      </c>
    </row>
    <row r="125" spans="1:10" s="140" customFormat="1" ht="94.5" customHeight="1">
      <c r="A125" s="254">
        <f>IF(D125="","",MAX($A$8:A124)+1)</f>
        <v>634</v>
      </c>
      <c r="B125" s="26" t="s">
        <v>535</v>
      </c>
      <c r="C125" s="27" t="s">
        <v>38</v>
      </c>
      <c r="D125" s="44">
        <f t="shared" si="30"/>
        <v>20</v>
      </c>
      <c r="E125" s="44">
        <v>20</v>
      </c>
      <c r="F125" s="71">
        <v>0</v>
      </c>
      <c r="G125" s="72">
        <v>0</v>
      </c>
      <c r="H125" s="31">
        <f t="shared" si="53"/>
        <v>0</v>
      </c>
      <c r="I125" s="32">
        <f t="shared" si="54"/>
        <v>0</v>
      </c>
      <c r="J125" s="33">
        <f t="shared" si="55"/>
        <v>0</v>
      </c>
    </row>
    <row r="126" spans="1:10" s="140" customFormat="1" ht="48" customHeight="1">
      <c r="A126" s="254">
        <f>IF(D126="","",MAX($A$8:A125)+1)</f>
        <v>635</v>
      </c>
      <c r="B126" s="26" t="s">
        <v>327</v>
      </c>
      <c r="C126" s="27" t="s">
        <v>2</v>
      </c>
      <c r="D126" s="44">
        <f t="shared" si="30"/>
        <v>10</v>
      </c>
      <c r="E126" s="44">
        <v>10</v>
      </c>
      <c r="F126" s="71">
        <v>0</v>
      </c>
      <c r="G126" s="72">
        <v>0</v>
      </c>
      <c r="H126" s="31">
        <f t="shared" si="53"/>
        <v>0</v>
      </c>
      <c r="I126" s="32">
        <f t="shared" si="54"/>
        <v>0</v>
      </c>
      <c r="J126" s="33">
        <f t="shared" si="55"/>
        <v>0</v>
      </c>
    </row>
    <row r="127" spans="1:10" s="140" customFormat="1" ht="30">
      <c r="A127" s="254">
        <f>IF(D127="","",MAX($A$8:A126)+1)</f>
        <v>636</v>
      </c>
      <c r="B127" s="26" t="s">
        <v>329</v>
      </c>
      <c r="C127" s="27" t="s">
        <v>38</v>
      </c>
      <c r="D127" s="44">
        <f t="shared" si="30"/>
        <v>7</v>
      </c>
      <c r="E127" s="44">
        <v>7</v>
      </c>
      <c r="F127" s="71">
        <v>0</v>
      </c>
      <c r="G127" s="72">
        <v>0</v>
      </c>
      <c r="H127" s="31">
        <f t="shared" si="53"/>
        <v>0</v>
      </c>
      <c r="I127" s="32">
        <f t="shared" si="54"/>
        <v>0</v>
      </c>
      <c r="J127" s="33">
        <f t="shared" si="55"/>
        <v>0</v>
      </c>
    </row>
    <row r="128" spans="1:10" s="140" customFormat="1" ht="15.75">
      <c r="A128" s="254" t="str">
        <f>IF(D128="","",MAX($A$8:A127)+1)</f>
        <v/>
      </c>
      <c r="B128" s="22" t="s">
        <v>361</v>
      </c>
      <c r="C128" s="27"/>
      <c r="D128" s="44"/>
      <c r="E128" s="44"/>
      <c r="F128" s="44"/>
      <c r="G128" s="44"/>
      <c r="H128" s="31"/>
      <c r="I128" s="32"/>
      <c r="J128" s="33"/>
    </row>
    <row r="129" spans="1:10" s="140" customFormat="1" ht="75">
      <c r="A129" s="254">
        <f>IF(D129="","",MAX($A$8:A128)+1)</f>
        <v>637</v>
      </c>
      <c r="B129" s="26" t="s">
        <v>536</v>
      </c>
      <c r="C129" s="27" t="s">
        <v>38</v>
      </c>
      <c r="D129" s="44">
        <f t="shared" si="30"/>
        <v>576</v>
      </c>
      <c r="E129" s="44">
        <v>576</v>
      </c>
      <c r="F129" s="71">
        <v>0</v>
      </c>
      <c r="G129" s="72">
        <v>0</v>
      </c>
      <c r="H129" s="31">
        <f t="shared" ref="H129:H134" si="57">IF(ISNUMBER(G129),IF(G129&gt;0,ROUND(G129,2),0),0)</f>
        <v>0</v>
      </c>
      <c r="I129" s="32">
        <f t="shared" ref="I129:I134" si="58">ROUND(E129*H129,2)</f>
        <v>0</v>
      </c>
      <c r="J129" s="33">
        <f t="shared" ref="J129:J134" si="59">ROUND(F129*H129,2)</f>
        <v>0</v>
      </c>
    </row>
    <row r="130" spans="1:10" s="140" customFormat="1" ht="75">
      <c r="A130" s="254">
        <f>IF(D130="","",MAX($A$8:A129)+1)</f>
        <v>638</v>
      </c>
      <c r="B130" s="26" t="s">
        <v>537</v>
      </c>
      <c r="C130" s="27" t="s">
        <v>38</v>
      </c>
      <c r="D130" s="44">
        <f t="shared" si="30"/>
        <v>576</v>
      </c>
      <c r="E130" s="44">
        <v>576</v>
      </c>
      <c r="F130" s="71">
        <v>0</v>
      </c>
      <c r="G130" s="72">
        <v>0</v>
      </c>
      <c r="H130" s="31">
        <f t="shared" si="57"/>
        <v>0</v>
      </c>
      <c r="I130" s="32">
        <f t="shared" si="58"/>
        <v>0</v>
      </c>
      <c r="J130" s="33">
        <f t="shared" si="59"/>
        <v>0</v>
      </c>
    </row>
    <row r="131" spans="1:10" s="140" customFormat="1" ht="60">
      <c r="A131" s="254">
        <f>IF(D131="","",MAX($A$8:A130)+1)</f>
        <v>639</v>
      </c>
      <c r="B131" s="26" t="s">
        <v>410</v>
      </c>
      <c r="C131" s="27" t="s">
        <v>2</v>
      </c>
      <c r="D131" s="44">
        <f t="shared" si="30"/>
        <v>2</v>
      </c>
      <c r="E131" s="44">
        <v>2</v>
      </c>
      <c r="F131" s="71">
        <v>0</v>
      </c>
      <c r="G131" s="72">
        <v>0</v>
      </c>
      <c r="H131" s="31">
        <f t="shared" si="57"/>
        <v>0</v>
      </c>
      <c r="I131" s="32">
        <f t="shared" si="58"/>
        <v>0</v>
      </c>
      <c r="J131" s="33">
        <f t="shared" si="59"/>
        <v>0</v>
      </c>
    </row>
    <row r="132" spans="1:10" s="140" customFormat="1" ht="140.25" customHeight="1">
      <c r="A132" s="254">
        <f>IF(D132="","",MAX($A$8:A131)+1)</f>
        <v>640</v>
      </c>
      <c r="B132" s="26" t="s">
        <v>411</v>
      </c>
      <c r="C132" s="27" t="s">
        <v>38</v>
      </c>
      <c r="D132" s="44">
        <f t="shared" si="30"/>
        <v>1134</v>
      </c>
      <c r="E132" s="44">
        <v>1134</v>
      </c>
      <c r="F132" s="71">
        <v>0</v>
      </c>
      <c r="G132" s="72">
        <v>0</v>
      </c>
      <c r="H132" s="31">
        <f t="shared" si="57"/>
        <v>0</v>
      </c>
      <c r="I132" s="32">
        <f t="shared" si="58"/>
        <v>0</v>
      </c>
      <c r="J132" s="33">
        <f t="shared" si="59"/>
        <v>0</v>
      </c>
    </row>
    <row r="133" spans="1:10" s="140" customFormat="1" ht="78" customHeight="1">
      <c r="A133" s="254">
        <f>IF(D133="","",MAX($A$8:A132)+1)</f>
        <v>641</v>
      </c>
      <c r="B133" s="26" t="s">
        <v>137</v>
      </c>
      <c r="C133" s="27" t="s">
        <v>38</v>
      </c>
      <c r="D133" s="44">
        <f t="shared" si="30"/>
        <v>1134</v>
      </c>
      <c r="E133" s="44">
        <v>1134</v>
      </c>
      <c r="F133" s="71">
        <v>0</v>
      </c>
      <c r="G133" s="72">
        <v>0</v>
      </c>
      <c r="H133" s="31">
        <f t="shared" si="57"/>
        <v>0</v>
      </c>
      <c r="I133" s="32">
        <f t="shared" si="58"/>
        <v>0</v>
      </c>
      <c r="J133" s="33">
        <f t="shared" si="59"/>
        <v>0</v>
      </c>
    </row>
    <row r="134" spans="1:10" s="140" customFormat="1" ht="50.25" customHeight="1">
      <c r="A134" s="254">
        <f>IF(D134="","",MAX($A$8:A133)+1)</f>
        <v>642</v>
      </c>
      <c r="B134" s="26" t="s">
        <v>138</v>
      </c>
      <c r="C134" s="27" t="s">
        <v>33</v>
      </c>
      <c r="D134" s="44">
        <f t="shared" si="30"/>
        <v>126</v>
      </c>
      <c r="E134" s="44">
        <v>126</v>
      </c>
      <c r="F134" s="71">
        <v>0</v>
      </c>
      <c r="G134" s="72">
        <v>0</v>
      </c>
      <c r="H134" s="31">
        <f t="shared" si="57"/>
        <v>0</v>
      </c>
      <c r="I134" s="32">
        <f t="shared" si="58"/>
        <v>0</v>
      </c>
      <c r="J134" s="33">
        <f t="shared" si="59"/>
        <v>0</v>
      </c>
    </row>
    <row r="135" spans="1:10" s="140" customFormat="1" ht="158.25" customHeight="1">
      <c r="A135" s="254" t="str">
        <f>IF(D135="","",MAX($A$8:A134)+1)</f>
        <v/>
      </c>
      <c r="B135" s="26" t="s">
        <v>331</v>
      </c>
      <c r="C135" s="27"/>
      <c r="D135" s="44"/>
      <c r="E135" s="44"/>
      <c r="F135" s="44"/>
      <c r="G135" s="44"/>
      <c r="H135" s="31"/>
      <c r="I135" s="32"/>
      <c r="J135" s="33"/>
    </row>
    <row r="136" spans="1:10" s="140" customFormat="1">
      <c r="A136" s="254">
        <f>IF(D136="","",MAX($A$8:A135)+1)</f>
        <v>643</v>
      </c>
      <c r="B136" s="26" t="s">
        <v>330</v>
      </c>
      <c r="C136" s="27" t="s">
        <v>33</v>
      </c>
      <c r="D136" s="44">
        <f t="shared" si="30"/>
        <v>219.6</v>
      </c>
      <c r="E136" s="44">
        <v>219.6</v>
      </c>
      <c r="F136" s="71">
        <v>0</v>
      </c>
      <c r="G136" s="72">
        <v>0</v>
      </c>
      <c r="H136" s="31">
        <f t="shared" ref="H136:H144" si="60">IF(ISNUMBER(G136),IF(G136&gt;0,ROUND(G136,2),0),0)</f>
        <v>0</v>
      </c>
      <c r="I136" s="32">
        <f t="shared" ref="I136:I144" si="61">ROUND(E136*H136,2)</f>
        <v>0</v>
      </c>
      <c r="J136" s="33">
        <f t="shared" ref="J136:J144" si="62">ROUND(F136*H136,2)</f>
        <v>0</v>
      </c>
    </row>
    <row r="137" spans="1:10" s="140" customFormat="1">
      <c r="A137" s="254">
        <f>IF(D137="","",MAX($A$8:A136)+1)</f>
        <v>644</v>
      </c>
      <c r="B137" s="26" t="s">
        <v>139</v>
      </c>
      <c r="C137" s="27" t="s">
        <v>33</v>
      </c>
      <c r="D137" s="44">
        <f t="shared" si="30"/>
        <v>882.93333333333339</v>
      </c>
      <c r="E137" s="44">
        <v>882.93333333333339</v>
      </c>
      <c r="F137" s="71">
        <v>0</v>
      </c>
      <c r="G137" s="72">
        <v>0</v>
      </c>
      <c r="H137" s="31">
        <f t="shared" si="60"/>
        <v>0</v>
      </c>
      <c r="I137" s="32">
        <f t="shared" si="61"/>
        <v>0</v>
      </c>
      <c r="J137" s="33">
        <f t="shared" si="62"/>
        <v>0</v>
      </c>
    </row>
    <row r="138" spans="1:10" s="140" customFormat="1">
      <c r="A138" s="254">
        <f>IF(D138="","",MAX($A$8:A137)+1)</f>
        <v>645</v>
      </c>
      <c r="B138" s="26" t="s">
        <v>140</v>
      </c>
      <c r="C138" s="27" t="s">
        <v>38</v>
      </c>
      <c r="D138" s="44">
        <f t="shared" si="30"/>
        <v>794.64</v>
      </c>
      <c r="E138" s="44">
        <v>794.64</v>
      </c>
      <c r="F138" s="71">
        <v>0</v>
      </c>
      <c r="G138" s="72">
        <v>0</v>
      </c>
      <c r="H138" s="31">
        <f t="shared" si="60"/>
        <v>0</v>
      </c>
      <c r="I138" s="32">
        <f t="shared" si="61"/>
        <v>0</v>
      </c>
      <c r="J138" s="33">
        <f t="shared" si="62"/>
        <v>0</v>
      </c>
    </row>
    <row r="139" spans="1:10" s="140" customFormat="1">
      <c r="A139" s="254">
        <f>IF(D139="","",MAX($A$8:A138)+1)</f>
        <v>646</v>
      </c>
      <c r="B139" s="26" t="s">
        <v>332</v>
      </c>
      <c r="C139" s="27" t="s">
        <v>33</v>
      </c>
      <c r="D139" s="44">
        <f t="shared" si="30"/>
        <v>30</v>
      </c>
      <c r="E139" s="44">
        <v>30</v>
      </c>
      <c r="F139" s="71">
        <v>0</v>
      </c>
      <c r="G139" s="72">
        <v>0</v>
      </c>
      <c r="H139" s="31">
        <f t="shared" si="60"/>
        <v>0</v>
      </c>
      <c r="I139" s="32">
        <f t="shared" si="61"/>
        <v>0</v>
      </c>
      <c r="J139" s="33">
        <f t="shared" si="62"/>
        <v>0</v>
      </c>
    </row>
    <row r="140" spans="1:10" s="140" customFormat="1">
      <c r="A140" s="254">
        <f>IF(D140="","",MAX($A$8:A139)+1)</f>
        <v>647</v>
      </c>
      <c r="B140" s="26" t="s">
        <v>141</v>
      </c>
      <c r="C140" s="27" t="s">
        <v>33</v>
      </c>
      <c r="D140" s="44">
        <f t="shared" si="30"/>
        <v>60</v>
      </c>
      <c r="E140" s="44">
        <v>60</v>
      </c>
      <c r="F140" s="71">
        <v>0</v>
      </c>
      <c r="G140" s="72">
        <v>0</v>
      </c>
      <c r="H140" s="31">
        <f t="shared" si="60"/>
        <v>0</v>
      </c>
      <c r="I140" s="32">
        <f t="shared" si="61"/>
        <v>0</v>
      </c>
      <c r="J140" s="33">
        <f t="shared" si="62"/>
        <v>0</v>
      </c>
    </row>
    <row r="141" spans="1:10" s="140" customFormat="1">
      <c r="A141" s="254">
        <f>IF(D141="","",MAX($A$8:A140)+1)</f>
        <v>648</v>
      </c>
      <c r="B141" s="26" t="s">
        <v>142</v>
      </c>
      <c r="C141" s="27" t="s">
        <v>33</v>
      </c>
      <c r="D141" s="44">
        <f t="shared" si="30"/>
        <v>12</v>
      </c>
      <c r="E141" s="44">
        <v>12</v>
      </c>
      <c r="F141" s="71">
        <v>0</v>
      </c>
      <c r="G141" s="72">
        <v>0</v>
      </c>
      <c r="H141" s="31">
        <f t="shared" si="60"/>
        <v>0</v>
      </c>
      <c r="I141" s="32">
        <f t="shared" si="61"/>
        <v>0</v>
      </c>
      <c r="J141" s="33">
        <f t="shared" si="62"/>
        <v>0</v>
      </c>
    </row>
    <row r="142" spans="1:10" s="140" customFormat="1" ht="45">
      <c r="A142" s="254">
        <f>IF(D142="","",MAX($A$8:A141)+1)</f>
        <v>649</v>
      </c>
      <c r="B142" s="26" t="s">
        <v>412</v>
      </c>
      <c r="C142" s="27" t="s">
        <v>2</v>
      </c>
      <c r="D142" s="44">
        <f t="shared" si="30"/>
        <v>60</v>
      </c>
      <c r="E142" s="44">
        <v>60</v>
      </c>
      <c r="F142" s="71">
        <v>0</v>
      </c>
      <c r="G142" s="72">
        <v>0</v>
      </c>
      <c r="H142" s="31">
        <f t="shared" si="60"/>
        <v>0</v>
      </c>
      <c r="I142" s="32">
        <f t="shared" si="61"/>
        <v>0</v>
      </c>
      <c r="J142" s="33">
        <f t="shared" si="62"/>
        <v>0</v>
      </c>
    </row>
    <row r="143" spans="1:10" s="140" customFormat="1" ht="90">
      <c r="A143" s="254">
        <f>IF(D143="","",MAX($A$8:A142)+1)</f>
        <v>650</v>
      </c>
      <c r="B143" s="26" t="s">
        <v>334</v>
      </c>
      <c r="C143" s="27" t="s">
        <v>38</v>
      </c>
      <c r="D143" s="44">
        <f t="shared" si="30"/>
        <v>794.64</v>
      </c>
      <c r="E143" s="44">
        <v>794.64</v>
      </c>
      <c r="F143" s="71">
        <v>0</v>
      </c>
      <c r="G143" s="72">
        <v>0</v>
      </c>
      <c r="H143" s="31">
        <f t="shared" si="60"/>
        <v>0</v>
      </c>
      <c r="I143" s="32">
        <f t="shared" si="61"/>
        <v>0</v>
      </c>
      <c r="J143" s="33">
        <f t="shared" si="62"/>
        <v>0</v>
      </c>
    </row>
    <row r="144" spans="1:10" s="140" customFormat="1" ht="30">
      <c r="A144" s="254">
        <f>IF(D144="","",MAX($A$8:A143)+1)</f>
        <v>651</v>
      </c>
      <c r="B144" s="26" t="s">
        <v>333</v>
      </c>
      <c r="C144" s="27" t="s">
        <v>38</v>
      </c>
      <c r="D144" s="44">
        <f t="shared" ref="D144:D150" si="63">SUM(E144:F144)</f>
        <v>794.64</v>
      </c>
      <c r="E144" s="44">
        <v>794.64</v>
      </c>
      <c r="F144" s="71">
        <v>0</v>
      </c>
      <c r="G144" s="72">
        <v>0</v>
      </c>
      <c r="H144" s="31">
        <f t="shared" si="60"/>
        <v>0</v>
      </c>
      <c r="I144" s="32">
        <f t="shared" si="61"/>
        <v>0</v>
      </c>
      <c r="J144" s="33">
        <f t="shared" si="62"/>
        <v>0</v>
      </c>
    </row>
    <row r="145" spans="1:10" s="140" customFormat="1">
      <c r="A145" s="254" t="str">
        <f>IF(D145="","",MAX($A$8:A144)+1)</f>
        <v/>
      </c>
      <c r="B145" s="26"/>
      <c r="C145" s="27"/>
      <c r="D145" s="44"/>
      <c r="E145" s="44"/>
      <c r="F145" s="44"/>
      <c r="G145" s="44"/>
      <c r="H145" s="31"/>
      <c r="I145" s="32"/>
      <c r="J145" s="33"/>
    </row>
    <row r="146" spans="1:10" s="140" customFormat="1" ht="15.75">
      <c r="A146" s="254" t="str">
        <f>IF(D146="","",MAX($A$8:A145)+1)</f>
        <v/>
      </c>
      <c r="B146" s="22" t="s">
        <v>362</v>
      </c>
      <c r="C146" s="27"/>
      <c r="D146" s="44"/>
      <c r="E146" s="44"/>
      <c r="F146" s="44"/>
      <c r="G146" s="44"/>
      <c r="H146" s="31"/>
      <c r="I146" s="32"/>
      <c r="J146" s="33"/>
    </row>
    <row r="147" spans="1:10" s="140" customFormat="1" ht="270">
      <c r="A147" s="254">
        <f>IF(D147="","",MAX($A$8:A146)+1)</f>
        <v>652</v>
      </c>
      <c r="B147" s="26" t="s">
        <v>463</v>
      </c>
      <c r="C147" s="27" t="s">
        <v>38</v>
      </c>
      <c r="D147" s="44">
        <f t="shared" si="63"/>
        <v>228.47999999999996</v>
      </c>
      <c r="E147" s="44">
        <v>228.47999999999996</v>
      </c>
      <c r="F147" s="71">
        <v>0</v>
      </c>
      <c r="G147" s="72">
        <v>0</v>
      </c>
      <c r="H147" s="31">
        <f t="shared" ref="H147:H150" si="64">IF(ISNUMBER(G147),IF(G147&gt;0,ROUND(G147,2),0),0)</f>
        <v>0</v>
      </c>
      <c r="I147" s="32">
        <f t="shared" ref="I147:I150" si="65">ROUND(E147*H147,2)</f>
        <v>0</v>
      </c>
      <c r="J147" s="33">
        <f t="shared" ref="J147:J150" si="66">ROUND(F147*H147,2)</f>
        <v>0</v>
      </c>
    </row>
    <row r="148" spans="1:10" s="140" customFormat="1" ht="270">
      <c r="A148" s="254">
        <f>IF(D148="","",MAX($A$8:A147)+1)</f>
        <v>653</v>
      </c>
      <c r="B148" s="26" t="s">
        <v>464</v>
      </c>
      <c r="C148" s="27" t="s">
        <v>38</v>
      </c>
      <c r="D148" s="44">
        <f t="shared" si="63"/>
        <v>75.599999999999994</v>
      </c>
      <c r="E148" s="44">
        <v>75.599999999999994</v>
      </c>
      <c r="F148" s="71">
        <v>0</v>
      </c>
      <c r="G148" s="72">
        <v>0</v>
      </c>
      <c r="H148" s="31">
        <f t="shared" si="64"/>
        <v>0</v>
      </c>
      <c r="I148" s="32">
        <f t="shared" si="65"/>
        <v>0</v>
      </c>
      <c r="J148" s="33">
        <f t="shared" si="66"/>
        <v>0</v>
      </c>
    </row>
    <row r="149" spans="1:10" s="140" customFormat="1" ht="275.25" customHeight="1">
      <c r="A149" s="254">
        <f>IF(D149="","",MAX($A$8:A148)+1)</f>
        <v>654</v>
      </c>
      <c r="B149" s="26" t="s">
        <v>465</v>
      </c>
      <c r="C149" s="27" t="s">
        <v>38</v>
      </c>
      <c r="D149" s="44">
        <f t="shared" si="63"/>
        <v>945</v>
      </c>
      <c r="E149" s="44">
        <v>945</v>
      </c>
      <c r="F149" s="71">
        <v>0</v>
      </c>
      <c r="G149" s="72">
        <v>0</v>
      </c>
      <c r="H149" s="31">
        <f t="shared" si="64"/>
        <v>0</v>
      </c>
      <c r="I149" s="32">
        <f t="shared" si="65"/>
        <v>0</v>
      </c>
      <c r="J149" s="33">
        <f t="shared" si="66"/>
        <v>0</v>
      </c>
    </row>
    <row r="150" spans="1:10" s="140" customFormat="1" ht="220.5" customHeight="1" thickBot="1">
      <c r="A150" s="254">
        <f>IF(D150="","",MAX($A$8:A149)+1)</f>
        <v>655</v>
      </c>
      <c r="B150" s="228" t="s">
        <v>413</v>
      </c>
      <c r="C150" s="27" t="s">
        <v>2</v>
      </c>
      <c r="D150" s="44">
        <f t="shared" si="63"/>
        <v>29</v>
      </c>
      <c r="E150" s="44">
        <v>29</v>
      </c>
      <c r="F150" s="71">
        <v>0</v>
      </c>
      <c r="G150" s="72">
        <v>0</v>
      </c>
      <c r="H150" s="31">
        <f t="shared" si="64"/>
        <v>0</v>
      </c>
      <c r="I150" s="32">
        <f t="shared" si="65"/>
        <v>0</v>
      </c>
      <c r="J150" s="33">
        <f t="shared" si="66"/>
        <v>0</v>
      </c>
    </row>
    <row r="151" spans="1:10" s="140" customFormat="1" ht="16.5" thickBot="1">
      <c r="A151" s="259"/>
      <c r="B151" s="192"/>
      <c r="C151" s="193"/>
      <c r="D151" s="204"/>
      <c r="E151" s="204"/>
      <c r="F151" s="205"/>
      <c r="G151" s="189" t="s">
        <v>4</v>
      </c>
      <c r="H151" s="190"/>
      <c r="I151" s="190">
        <f>SUM(I10:I150)</f>
        <v>0</v>
      </c>
      <c r="J151" s="191">
        <f>SUM(J10:J150)</f>
        <v>0</v>
      </c>
    </row>
    <row r="152" spans="1:10" s="140" customFormat="1" ht="18">
      <c r="A152" s="257"/>
      <c r="B152" s="173"/>
      <c r="D152" s="175"/>
      <c r="E152" s="175"/>
      <c r="F152" s="175"/>
      <c r="G152" s="177"/>
      <c r="H152" s="177"/>
      <c r="I152" s="177"/>
      <c r="J152" s="177"/>
    </row>
    <row r="153" spans="1:10" s="140" customFormat="1">
      <c r="A153" s="164"/>
      <c r="B153" s="178"/>
      <c r="D153" s="180"/>
      <c r="E153" s="180"/>
      <c r="F153" s="180"/>
      <c r="G153" s="177"/>
      <c r="H153" s="177"/>
      <c r="I153" s="177"/>
      <c r="J153" s="177"/>
    </row>
  </sheetData>
  <sheetProtection algorithmName="SHA-512" hashValue="tTeo9uNRV/LqBT3/dUdFDBBRlpyyRUm3jBRpFUP1/ZdkfToavC3hPQFHAk2CaM0UXwXIeHq89v5Fai4g2xozFg==" saltValue="sVyRSOeIkrlao0vHiMp8wA==" spinCount="100000" sheet="1" objects="1" scenarios="1"/>
  <mergeCells count="1">
    <mergeCell ref="O21:R21"/>
  </mergeCells>
  <phoneticPr fontId="7" type="noConversion"/>
  <conditionalFormatting sqref="A1:A150">
    <cfRule type="expression" dxfId="6" priority="6">
      <formula>CELL("protect", INDIRECT(ADDRESS(ROW(),COLUMN())))=0</formula>
    </cfRule>
  </conditionalFormatting>
  <conditionalFormatting sqref="A151:J151">
    <cfRule type="expression" dxfId="5" priority="38">
      <formula>CELL("protect", INDIRECT(ADDRESS(ROW(),COLUMN())))=0</formula>
    </cfRule>
  </conditionalFormatting>
  <conditionalFormatting sqref="B1:J2">
    <cfRule type="expression" dxfId="4" priority="1">
      <formula>CELL("protect", INDIRECT(ADDRESS(ROW(),COLUMN())))=0</formula>
    </cfRule>
  </conditionalFormatting>
  <dataValidations disablePrompts="1" count="1">
    <dataValidation type="custom" showErrorMessage="1" errorTitle="Nepravilen vnos cene" error="Cena mora biti nenegativno število z največ dvema decimalkama!" sqref="G10 G129:G134 G68:G71 G83:G86 G147:G150 G120:G127 G136:G144 G73:G75 G77:G81 G111:G118 G88:G93 G22:G24 G13:G20 G53:G66 G98:G108 G29:G47" xr:uid="{00000000-0002-0000-1000-000000000000}">
      <formula1>AND(ISNUMBER(G10),G10&gt;=0,ROUND(G10*100,6)-INT(G10*100)=0,NOT(ISBLANK(G10)))</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Formin&amp;R&amp;G</oddHeader>
    <oddFooter>&amp;L&amp;"Arial,Navadno"DZR – 110 kV GIS stikališče
Datoteka: &amp;F&amp;R&amp;"Arial,Navadno" Stran &amp;P od  &amp;N</oddFooter>
  </headerFooter>
  <ignoredErrors>
    <ignoredError sqref="D10 D13:D150" formulaRange="1"/>
  </ignoredErrors>
  <legacyDrawingHF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pageSetUpPr fitToPage="1"/>
  </sheetPr>
  <dimension ref="A1:P254"/>
  <sheetViews>
    <sheetView tabSelected="1" view="pageBreakPreview" topLeftCell="A56" zoomScale="85" zoomScaleNormal="85" zoomScaleSheetLayoutView="85" zoomScalePageLayoutView="40" workbookViewId="0">
      <selection activeCell="G62" sqref="G62"/>
    </sheetView>
  </sheetViews>
  <sheetFormatPr defaultColWidth="9.140625" defaultRowHeight="15"/>
  <cols>
    <col min="1" max="1" width="10.140625" style="164" customWidth="1"/>
    <col min="2" max="2" width="73.7109375" style="164" customWidth="1"/>
    <col min="3" max="3" width="10.140625" style="23" customWidth="1"/>
    <col min="4" max="6" width="11.85546875" style="182" customWidth="1"/>
    <col min="7" max="10" width="15.7109375" style="166" customWidth="1"/>
    <col min="11" max="11" width="9.140625" style="23"/>
    <col min="12" max="12" width="11.7109375" style="23" bestFit="1" customWidth="1"/>
    <col min="13" max="13" width="13" style="23" customWidth="1"/>
    <col min="14" max="16384" width="9.140625" style="23"/>
  </cols>
  <sheetData>
    <row r="1" spans="1:15" s="134" customFormat="1" ht="51.75" customHeight="1" thickBot="1">
      <c r="A1" s="13" t="s">
        <v>5</v>
      </c>
      <c r="B1" s="10" t="s">
        <v>6</v>
      </c>
      <c r="C1" s="10" t="s">
        <v>0</v>
      </c>
      <c r="D1" s="47" t="s">
        <v>1</v>
      </c>
      <c r="E1" s="47" t="s">
        <v>1</v>
      </c>
      <c r="F1" s="48" t="s">
        <v>1</v>
      </c>
      <c r="G1" s="51" t="s">
        <v>16</v>
      </c>
      <c r="H1" s="51" t="s">
        <v>7</v>
      </c>
      <c r="I1" s="48" t="s">
        <v>3</v>
      </c>
      <c r="J1" s="52" t="s">
        <v>3</v>
      </c>
    </row>
    <row r="2" spans="1:15" s="134" customFormat="1" ht="29.25" customHeight="1" thickBot="1">
      <c r="A2" s="258" t="s">
        <v>2404</v>
      </c>
      <c r="B2" s="30" t="s">
        <v>112</v>
      </c>
      <c r="C2" s="29"/>
      <c r="D2" s="43"/>
      <c r="E2" s="43" t="s">
        <v>10</v>
      </c>
      <c r="F2" s="43" t="s">
        <v>15</v>
      </c>
      <c r="G2" s="43"/>
      <c r="H2" s="43"/>
      <c r="I2" s="43" t="s">
        <v>10</v>
      </c>
      <c r="J2" s="53" t="s">
        <v>15</v>
      </c>
    </row>
    <row r="3" spans="1:15" s="140" customFormat="1" ht="63.75" customHeight="1">
      <c r="A3" s="260"/>
      <c r="B3" s="24" t="str">
        <f>A!B3</f>
        <v>OPOMBA:
Ponudnik mora v cenah za enoto mere tega poglavja upoštevati vse smiselne in pripadajoče pripombe, zahteve in pogoje, ki so navedeni v poglavju "UVODNE PRIPOMBE" tega popisa.</v>
      </c>
      <c r="C3" s="27"/>
      <c r="D3" s="44"/>
      <c r="E3" s="44"/>
      <c r="F3" s="44"/>
      <c r="G3" s="44"/>
      <c r="H3" s="31"/>
      <c r="I3" s="32"/>
      <c r="J3" s="33"/>
    </row>
    <row r="4" spans="1:15" s="140" customFormat="1" ht="78" customHeight="1">
      <c r="A4" s="254"/>
      <c r="B4" s="25" t="str">
        <f>A!B4</f>
        <v xml:space="preserve">Vsi odpadki, ki bodo nastali pri rušitvi, bodo strojno naloženi na prevozno sredstvo in odpeljani na stalno gradbeno deponijo Žuran d.o.o., deponiranje, predelava in proizvodnja gradbenih reciklatov,
Formin 8B, 2272 Gorišnica. Deponija se nahaja na drugi lokaciji, ki je oddaljena do 10 km. Začasna deponija bo na območju HE Formin. </v>
      </c>
      <c r="C4" s="27"/>
      <c r="D4" s="44"/>
      <c r="E4" s="44"/>
      <c r="F4" s="44"/>
      <c r="G4" s="44"/>
      <c r="H4" s="31"/>
      <c r="I4" s="32"/>
      <c r="J4" s="33"/>
    </row>
    <row r="5" spans="1:15" s="140" customFormat="1">
      <c r="A5" s="254"/>
      <c r="B5" s="25"/>
      <c r="C5" s="27"/>
      <c r="D5" s="44"/>
      <c r="E5" s="44"/>
      <c r="F5" s="44"/>
      <c r="G5" s="44"/>
      <c r="H5" s="31"/>
      <c r="I5" s="32"/>
      <c r="J5" s="33"/>
    </row>
    <row r="6" spans="1:15" s="140" customFormat="1">
      <c r="A6" s="254"/>
      <c r="B6" s="25" t="s">
        <v>350</v>
      </c>
      <c r="C6" s="27"/>
      <c r="D6" s="44"/>
      <c r="E6" s="44"/>
      <c r="F6" s="44"/>
      <c r="G6" s="44"/>
      <c r="H6" s="31"/>
      <c r="I6" s="32"/>
      <c r="J6" s="33"/>
    </row>
    <row r="7" spans="1:15" s="140" customFormat="1">
      <c r="A7" s="254"/>
      <c r="B7" s="25"/>
      <c r="C7" s="27"/>
      <c r="D7" s="44"/>
      <c r="E7" s="44"/>
      <c r="F7" s="44"/>
      <c r="G7" s="44"/>
      <c r="H7" s="31"/>
      <c r="I7" s="32"/>
      <c r="J7" s="33"/>
    </row>
    <row r="8" spans="1:15" s="140" customFormat="1" ht="15.75">
      <c r="A8" s="255"/>
      <c r="B8" s="22" t="s">
        <v>143</v>
      </c>
      <c r="C8" s="27"/>
      <c r="D8" s="44"/>
      <c r="E8" s="44"/>
      <c r="F8" s="44"/>
      <c r="G8" s="44"/>
      <c r="H8" s="31"/>
      <c r="I8" s="32"/>
      <c r="J8" s="33"/>
    </row>
    <row r="9" spans="1:15" s="140" customFormat="1" ht="15.75">
      <c r="A9" s="255"/>
      <c r="B9" s="22"/>
      <c r="C9" s="27"/>
      <c r="D9" s="44"/>
      <c r="E9" s="44"/>
      <c r="F9" s="44"/>
      <c r="G9" s="44"/>
      <c r="H9" s="31"/>
      <c r="I9" s="32"/>
      <c r="J9" s="33"/>
    </row>
    <row r="10" spans="1:15" s="140" customFormat="1" ht="18">
      <c r="A10" s="254"/>
      <c r="B10" s="22" t="s">
        <v>360</v>
      </c>
      <c r="C10" s="27"/>
      <c r="D10" s="44"/>
      <c r="E10" s="44"/>
      <c r="F10" s="44"/>
      <c r="G10" s="44"/>
      <c r="H10" s="31"/>
      <c r="I10" s="32"/>
      <c r="J10" s="33"/>
      <c r="L10" s="185"/>
      <c r="M10" s="229"/>
      <c r="N10" s="185"/>
      <c r="O10" s="185"/>
    </row>
    <row r="11" spans="1:15" s="140" customFormat="1" ht="108.75" customHeight="1">
      <c r="A11" s="254"/>
      <c r="B11" s="26" t="s">
        <v>144</v>
      </c>
      <c r="C11" s="27"/>
      <c r="D11" s="44"/>
      <c r="E11" s="44"/>
      <c r="F11" s="44"/>
      <c r="G11" s="44"/>
      <c r="H11" s="31"/>
      <c r="I11" s="32"/>
      <c r="J11" s="33"/>
    </row>
    <row r="12" spans="1:15" s="140" customFormat="1" ht="213" customHeight="1">
      <c r="A12" s="254"/>
      <c r="B12" s="26" t="s">
        <v>447</v>
      </c>
      <c r="C12" s="27"/>
      <c r="D12" s="44"/>
      <c r="E12" s="44"/>
      <c r="F12" s="44"/>
      <c r="G12" s="44"/>
      <c r="H12" s="31"/>
      <c r="I12" s="32"/>
      <c r="J12" s="33"/>
    </row>
    <row r="13" spans="1:15" s="140" customFormat="1">
      <c r="A13" s="254">
        <f>IF(D13="","",MAX($A$11:A12)+1)+D.1!A150</f>
        <v>656</v>
      </c>
      <c r="B13" s="26" t="s">
        <v>145</v>
      </c>
      <c r="C13" s="27" t="s">
        <v>2</v>
      </c>
      <c r="D13" s="44">
        <f>SUM(E13:F13)</f>
        <v>8255</v>
      </c>
      <c r="E13" s="44">
        <v>8255</v>
      </c>
      <c r="F13" s="71">
        <v>0</v>
      </c>
      <c r="G13" s="72">
        <v>0</v>
      </c>
      <c r="H13" s="31">
        <f t="shared" ref="H13" si="0">IF(ISNUMBER(G13),IF(G13&gt;0,ROUND(G13,2),0),0)</f>
        <v>0</v>
      </c>
      <c r="I13" s="32">
        <f t="shared" ref="I13" si="1">ROUND(E13*H13,2)</f>
        <v>0</v>
      </c>
      <c r="J13" s="33">
        <f t="shared" ref="J13" si="2">ROUND(F13*H13,2)</f>
        <v>0</v>
      </c>
      <c r="L13" s="201"/>
    </row>
    <row r="14" spans="1:15" s="140" customFormat="1">
      <c r="A14" s="254">
        <f>IF(D14="","",MAX($A$11:A13)+1)</f>
        <v>657</v>
      </c>
      <c r="B14" s="26" t="s">
        <v>146</v>
      </c>
      <c r="C14" s="27" t="s">
        <v>2</v>
      </c>
      <c r="D14" s="44">
        <f t="shared" ref="D14:D77" si="3">SUM(E14:F14)</f>
        <v>78</v>
      </c>
      <c r="E14" s="44">
        <v>78</v>
      </c>
      <c r="F14" s="71">
        <v>0</v>
      </c>
      <c r="G14" s="72">
        <v>0</v>
      </c>
      <c r="H14" s="31">
        <f t="shared" ref="H14:H23" si="4">IF(ISNUMBER(G14),IF(G14&gt;0,ROUND(G14,2),0),0)</f>
        <v>0</v>
      </c>
      <c r="I14" s="32">
        <f t="shared" ref="I14:I23" si="5">ROUND(E14*H14,2)</f>
        <v>0</v>
      </c>
      <c r="J14" s="33">
        <f t="shared" ref="J14:J23" si="6">ROUND(F14*H14,2)</f>
        <v>0</v>
      </c>
      <c r="M14" s="23"/>
    </row>
    <row r="15" spans="1:15" s="140" customFormat="1">
      <c r="A15" s="254">
        <f>IF(D15="","",MAX($A$11:A14)+1)</f>
        <v>658</v>
      </c>
      <c r="B15" s="26" t="s">
        <v>147</v>
      </c>
      <c r="C15" s="27" t="s">
        <v>2</v>
      </c>
      <c r="D15" s="44">
        <f t="shared" si="3"/>
        <v>125</v>
      </c>
      <c r="E15" s="44">
        <v>125</v>
      </c>
      <c r="F15" s="71">
        <v>0</v>
      </c>
      <c r="G15" s="72">
        <v>0</v>
      </c>
      <c r="H15" s="31">
        <f t="shared" si="4"/>
        <v>0</v>
      </c>
      <c r="I15" s="32">
        <f t="shared" si="5"/>
        <v>0</v>
      </c>
      <c r="J15" s="33">
        <f t="shared" si="6"/>
        <v>0</v>
      </c>
    </row>
    <row r="16" spans="1:15" s="140" customFormat="1">
      <c r="A16" s="254">
        <f>IF(D16="","",MAX($A$11:A15)+1)</f>
        <v>659</v>
      </c>
      <c r="B16" s="26" t="s">
        <v>148</v>
      </c>
      <c r="C16" s="27" t="s">
        <v>2</v>
      </c>
      <c r="D16" s="44">
        <f t="shared" si="3"/>
        <v>281</v>
      </c>
      <c r="E16" s="44">
        <v>281</v>
      </c>
      <c r="F16" s="71">
        <v>0</v>
      </c>
      <c r="G16" s="72">
        <v>0</v>
      </c>
      <c r="H16" s="31">
        <f t="shared" si="4"/>
        <v>0</v>
      </c>
      <c r="I16" s="32">
        <f t="shared" si="5"/>
        <v>0</v>
      </c>
      <c r="J16" s="33">
        <f t="shared" si="6"/>
        <v>0</v>
      </c>
    </row>
    <row r="17" spans="1:15" s="140" customFormat="1">
      <c r="A17" s="254">
        <f>IF(D17="","",MAX($A$11:A16)+1)</f>
        <v>660</v>
      </c>
      <c r="B17" s="26" t="s">
        <v>149</v>
      </c>
      <c r="C17" s="27" t="s">
        <v>2</v>
      </c>
      <c r="D17" s="44">
        <f t="shared" si="3"/>
        <v>8</v>
      </c>
      <c r="E17" s="44">
        <v>8</v>
      </c>
      <c r="F17" s="71">
        <v>0</v>
      </c>
      <c r="G17" s="72">
        <v>0</v>
      </c>
      <c r="H17" s="31">
        <f t="shared" si="4"/>
        <v>0</v>
      </c>
      <c r="I17" s="32">
        <f t="shared" si="5"/>
        <v>0</v>
      </c>
      <c r="J17" s="33">
        <f t="shared" si="6"/>
        <v>0</v>
      </c>
    </row>
    <row r="18" spans="1:15" s="140" customFormat="1">
      <c r="A18" s="254">
        <f>IF(D18="","",MAX($A$11:A17)+1)</f>
        <v>661</v>
      </c>
      <c r="B18" s="26" t="s">
        <v>150</v>
      </c>
      <c r="C18" s="27" t="s">
        <v>2</v>
      </c>
      <c r="D18" s="44">
        <f t="shared" si="3"/>
        <v>3</v>
      </c>
      <c r="E18" s="44">
        <v>3</v>
      </c>
      <c r="F18" s="71">
        <v>0</v>
      </c>
      <c r="G18" s="72">
        <v>0</v>
      </c>
      <c r="H18" s="31">
        <f t="shared" si="4"/>
        <v>0</v>
      </c>
      <c r="I18" s="32">
        <f t="shared" si="5"/>
        <v>0</v>
      </c>
      <c r="J18" s="33">
        <f t="shared" si="6"/>
        <v>0</v>
      </c>
    </row>
    <row r="19" spans="1:15" s="140" customFormat="1">
      <c r="A19" s="254">
        <f>IF(D19="","",MAX($A$11:A18)+1)</f>
        <v>662</v>
      </c>
      <c r="B19" s="26" t="s">
        <v>151</v>
      </c>
      <c r="C19" s="27" t="s">
        <v>2</v>
      </c>
      <c r="D19" s="44">
        <f t="shared" si="3"/>
        <v>23</v>
      </c>
      <c r="E19" s="44">
        <v>23</v>
      </c>
      <c r="F19" s="71">
        <v>0</v>
      </c>
      <c r="G19" s="72">
        <v>0</v>
      </c>
      <c r="H19" s="31">
        <f t="shared" si="4"/>
        <v>0</v>
      </c>
      <c r="I19" s="32">
        <f t="shared" si="5"/>
        <v>0</v>
      </c>
      <c r="J19" s="33">
        <f t="shared" si="6"/>
        <v>0</v>
      </c>
    </row>
    <row r="20" spans="1:15" s="140" customFormat="1" ht="18">
      <c r="A20" s="254">
        <f>IF(D20="","",MAX($A$11:A19)+1)</f>
        <v>663</v>
      </c>
      <c r="B20" s="26" t="s">
        <v>152</v>
      </c>
      <c r="C20" s="27" t="s">
        <v>2</v>
      </c>
      <c r="D20" s="44">
        <f t="shared" si="3"/>
        <v>156</v>
      </c>
      <c r="E20" s="44">
        <v>156</v>
      </c>
      <c r="F20" s="71">
        <v>0</v>
      </c>
      <c r="G20" s="72">
        <v>0</v>
      </c>
      <c r="H20" s="31">
        <f t="shared" si="4"/>
        <v>0</v>
      </c>
      <c r="I20" s="32">
        <f t="shared" si="5"/>
        <v>0</v>
      </c>
      <c r="J20" s="33">
        <f t="shared" si="6"/>
        <v>0</v>
      </c>
      <c r="L20" s="185"/>
      <c r="M20" s="185"/>
      <c r="N20" s="185"/>
      <c r="O20" s="185"/>
    </row>
    <row r="21" spans="1:15" s="140" customFormat="1">
      <c r="A21" s="254">
        <f>IF(D21="","",MAX($A$11:A20)+1)</f>
        <v>664</v>
      </c>
      <c r="B21" s="26" t="s">
        <v>153</v>
      </c>
      <c r="C21" s="27" t="s">
        <v>2</v>
      </c>
      <c r="D21" s="44">
        <f t="shared" si="3"/>
        <v>31</v>
      </c>
      <c r="E21" s="44">
        <v>31</v>
      </c>
      <c r="F21" s="71">
        <v>0</v>
      </c>
      <c r="G21" s="72">
        <v>0</v>
      </c>
      <c r="H21" s="31">
        <f t="shared" si="4"/>
        <v>0</v>
      </c>
      <c r="I21" s="32">
        <f t="shared" si="5"/>
        <v>0</v>
      </c>
      <c r="J21" s="33">
        <f t="shared" si="6"/>
        <v>0</v>
      </c>
    </row>
    <row r="22" spans="1:15" s="140" customFormat="1">
      <c r="A22" s="254">
        <f>IF(D22="","",MAX($A$11:A21)+1)</f>
        <v>665</v>
      </c>
      <c r="B22" s="26" t="s">
        <v>154</v>
      </c>
      <c r="C22" s="27" t="s">
        <v>2</v>
      </c>
      <c r="D22" s="44">
        <f t="shared" si="3"/>
        <v>2184</v>
      </c>
      <c r="E22" s="44">
        <v>2184</v>
      </c>
      <c r="F22" s="71">
        <v>0</v>
      </c>
      <c r="G22" s="72">
        <v>0</v>
      </c>
      <c r="H22" s="31">
        <f t="shared" si="4"/>
        <v>0</v>
      </c>
      <c r="I22" s="32">
        <f t="shared" si="5"/>
        <v>0</v>
      </c>
      <c r="J22" s="33">
        <f t="shared" si="6"/>
        <v>0</v>
      </c>
    </row>
    <row r="23" spans="1:15" s="140" customFormat="1">
      <c r="A23" s="254">
        <f>IF(D23="","",MAX($A$11:A22)+1)</f>
        <v>666</v>
      </c>
      <c r="B23" s="26" t="s">
        <v>155</v>
      </c>
      <c r="C23" s="27" t="s">
        <v>2</v>
      </c>
      <c r="D23" s="44">
        <f t="shared" si="3"/>
        <v>3.9999999999999996</v>
      </c>
      <c r="E23" s="44">
        <v>3.9999999999999996</v>
      </c>
      <c r="F23" s="71">
        <v>0</v>
      </c>
      <c r="G23" s="72">
        <v>0</v>
      </c>
      <c r="H23" s="31">
        <f t="shared" si="4"/>
        <v>0</v>
      </c>
      <c r="I23" s="32">
        <f t="shared" si="5"/>
        <v>0</v>
      </c>
      <c r="J23" s="33">
        <f t="shared" si="6"/>
        <v>0</v>
      </c>
    </row>
    <row r="24" spans="1:15" s="140" customFormat="1">
      <c r="A24" s="254" t="str">
        <f>IF(D24="","",MAX($A$11:A23)+1)</f>
        <v/>
      </c>
      <c r="B24" s="26"/>
      <c r="C24" s="27"/>
      <c r="D24" s="44"/>
      <c r="E24" s="44"/>
      <c r="F24" s="44"/>
      <c r="G24" s="44"/>
      <c r="H24" s="31"/>
      <c r="I24" s="32"/>
      <c r="J24" s="33"/>
    </row>
    <row r="25" spans="1:15" s="140" customFormat="1" ht="50.25" customHeight="1">
      <c r="A25" s="254">
        <f>IF(D25="","",MAX($A$11:A24)+1)</f>
        <v>667</v>
      </c>
      <c r="B25" s="26" t="s">
        <v>300</v>
      </c>
      <c r="C25" s="27" t="s">
        <v>33</v>
      </c>
      <c r="D25" s="44">
        <f t="shared" si="3"/>
        <v>135</v>
      </c>
      <c r="E25" s="44">
        <v>135</v>
      </c>
      <c r="F25" s="71">
        <v>0</v>
      </c>
      <c r="G25" s="72">
        <v>0</v>
      </c>
      <c r="H25" s="31">
        <f t="shared" ref="H25:H30" si="7">IF(ISNUMBER(G25),IF(G25&gt;0,ROUND(G25,2),0),0)</f>
        <v>0</v>
      </c>
      <c r="I25" s="32">
        <f t="shared" ref="I25:I30" si="8">ROUND(E25*H25,2)</f>
        <v>0</v>
      </c>
      <c r="J25" s="33">
        <f t="shared" ref="J25:J30" si="9">ROUND(F25*H25,2)</f>
        <v>0</v>
      </c>
    </row>
    <row r="26" spans="1:15" s="140" customFormat="1" ht="51" customHeight="1">
      <c r="A26" s="254">
        <f>IF(D26="","",MAX($A$11:A25)+1)</f>
        <v>668</v>
      </c>
      <c r="B26" s="26" t="s">
        <v>156</v>
      </c>
      <c r="C26" s="27" t="s">
        <v>33</v>
      </c>
      <c r="D26" s="44">
        <f t="shared" si="3"/>
        <v>135</v>
      </c>
      <c r="E26" s="44">
        <v>135</v>
      </c>
      <c r="F26" s="71">
        <v>0</v>
      </c>
      <c r="G26" s="72">
        <v>0</v>
      </c>
      <c r="H26" s="31">
        <f t="shared" si="7"/>
        <v>0</v>
      </c>
      <c r="I26" s="32">
        <f t="shared" si="8"/>
        <v>0</v>
      </c>
      <c r="J26" s="33">
        <f t="shared" si="9"/>
        <v>0</v>
      </c>
    </row>
    <row r="27" spans="1:15" s="140" customFormat="1" ht="51" customHeight="1">
      <c r="A27" s="254">
        <f>IF(D27="","",MAX($A$11:A26)+1)</f>
        <v>669</v>
      </c>
      <c r="B27" s="26" t="s">
        <v>414</v>
      </c>
      <c r="C27" s="27" t="s">
        <v>33</v>
      </c>
      <c r="D27" s="44">
        <f t="shared" si="3"/>
        <v>135</v>
      </c>
      <c r="E27" s="44">
        <v>135</v>
      </c>
      <c r="F27" s="71">
        <v>0</v>
      </c>
      <c r="G27" s="72">
        <v>0</v>
      </c>
      <c r="H27" s="31">
        <f t="shared" si="7"/>
        <v>0</v>
      </c>
      <c r="I27" s="32">
        <f t="shared" si="8"/>
        <v>0</v>
      </c>
      <c r="J27" s="33">
        <f t="shared" si="9"/>
        <v>0</v>
      </c>
    </row>
    <row r="28" spans="1:15" s="140" customFormat="1" ht="216" customHeight="1">
      <c r="A28" s="254">
        <f>IF(D28="","",MAX($A$11:A27)+1)</f>
        <v>670</v>
      </c>
      <c r="B28" s="26" t="s">
        <v>2328</v>
      </c>
      <c r="C28" s="27" t="s">
        <v>38</v>
      </c>
      <c r="D28" s="44">
        <f t="shared" si="3"/>
        <v>144.9</v>
      </c>
      <c r="E28" s="44">
        <v>144.9</v>
      </c>
      <c r="F28" s="71">
        <v>0</v>
      </c>
      <c r="G28" s="72">
        <v>0</v>
      </c>
      <c r="H28" s="31">
        <f t="shared" si="7"/>
        <v>0</v>
      </c>
      <c r="I28" s="32">
        <f t="shared" si="8"/>
        <v>0</v>
      </c>
      <c r="J28" s="33">
        <f t="shared" si="9"/>
        <v>0</v>
      </c>
    </row>
    <row r="29" spans="1:15" s="140" customFormat="1" ht="93" customHeight="1">
      <c r="A29" s="254">
        <f>IF(D29="","",MAX($A$11:A28)+1)</f>
        <v>671</v>
      </c>
      <c r="B29" s="26" t="s">
        <v>538</v>
      </c>
      <c r="C29" s="27" t="s">
        <v>2</v>
      </c>
      <c r="D29" s="44">
        <f t="shared" si="3"/>
        <v>12</v>
      </c>
      <c r="E29" s="44">
        <v>12</v>
      </c>
      <c r="F29" s="71">
        <v>0</v>
      </c>
      <c r="G29" s="72">
        <v>0</v>
      </c>
      <c r="H29" s="31">
        <f t="shared" si="7"/>
        <v>0</v>
      </c>
      <c r="I29" s="32">
        <f t="shared" si="8"/>
        <v>0</v>
      </c>
      <c r="J29" s="33">
        <f t="shared" si="9"/>
        <v>0</v>
      </c>
    </row>
    <row r="30" spans="1:15" s="140" customFormat="1" ht="45.75" customHeight="1">
      <c r="A30" s="254">
        <f>IF(D30="","",MAX($A$11:A29)+1)</f>
        <v>672</v>
      </c>
      <c r="B30" s="26" t="s">
        <v>157</v>
      </c>
      <c r="C30" s="27" t="s">
        <v>2</v>
      </c>
      <c r="D30" s="44">
        <f t="shared" si="3"/>
        <v>72</v>
      </c>
      <c r="E30" s="44">
        <v>72</v>
      </c>
      <c r="F30" s="71">
        <v>0</v>
      </c>
      <c r="G30" s="72">
        <v>0</v>
      </c>
      <c r="H30" s="31">
        <f t="shared" si="7"/>
        <v>0</v>
      </c>
      <c r="I30" s="32">
        <f t="shared" si="8"/>
        <v>0</v>
      </c>
      <c r="J30" s="33">
        <f t="shared" si="9"/>
        <v>0</v>
      </c>
    </row>
    <row r="31" spans="1:15" s="140" customFormat="1">
      <c r="A31" s="254" t="str">
        <f>IF(D31="","",MAX($A$11:A30)+1)</f>
        <v/>
      </c>
      <c r="B31" s="26"/>
      <c r="C31" s="27"/>
      <c r="D31" s="44"/>
      <c r="E31" s="44"/>
      <c r="F31" s="44"/>
      <c r="G31" s="44"/>
      <c r="H31" s="31"/>
      <c r="I31" s="32"/>
      <c r="J31" s="33"/>
    </row>
    <row r="32" spans="1:15" s="140" customFormat="1" ht="15.75">
      <c r="A32" s="254" t="str">
        <f>IF(D32="","",MAX($A$11:A31)+1)</f>
        <v/>
      </c>
      <c r="B32" s="22" t="s">
        <v>363</v>
      </c>
      <c r="C32" s="27"/>
      <c r="D32" s="44"/>
      <c r="E32" s="44"/>
      <c r="F32" s="44"/>
      <c r="G32" s="44"/>
      <c r="H32" s="31"/>
      <c r="I32" s="32"/>
      <c r="J32" s="33"/>
    </row>
    <row r="33" spans="1:10" s="140" customFormat="1" ht="108.75" customHeight="1">
      <c r="A33" s="254" t="str">
        <f>IF(D33="","",MAX($A$11:A32)+1)</f>
        <v/>
      </c>
      <c r="B33" s="26" t="s">
        <v>467</v>
      </c>
      <c r="C33" s="27"/>
      <c r="D33" s="44"/>
      <c r="E33" s="44"/>
      <c r="F33" s="44"/>
      <c r="G33" s="44"/>
      <c r="H33" s="31"/>
      <c r="I33" s="32"/>
      <c r="J33" s="33"/>
    </row>
    <row r="34" spans="1:10" s="140" customFormat="1">
      <c r="A34" s="254" t="str">
        <f>IF(D34="","",MAX($A$11:A33)+1)</f>
        <v/>
      </c>
      <c r="B34" s="26"/>
      <c r="C34" s="27"/>
      <c r="D34" s="44"/>
      <c r="E34" s="44"/>
      <c r="F34" s="44"/>
      <c r="G34" s="44"/>
      <c r="H34" s="31"/>
      <c r="I34" s="32"/>
      <c r="J34" s="33"/>
    </row>
    <row r="35" spans="1:10" s="140" customFormat="1" ht="110.25" customHeight="1">
      <c r="A35" s="254" t="str">
        <f>IF(D35="","",MAX($A$11:A34)+1)</f>
        <v/>
      </c>
      <c r="B35" s="26" t="s">
        <v>158</v>
      </c>
      <c r="C35" s="27"/>
      <c r="D35" s="44"/>
      <c r="E35" s="44"/>
      <c r="F35" s="44"/>
      <c r="G35" s="44"/>
      <c r="H35" s="31"/>
      <c r="I35" s="32"/>
      <c r="J35" s="33"/>
    </row>
    <row r="36" spans="1:10" s="140" customFormat="1" ht="49.5" customHeight="1">
      <c r="A36" s="254">
        <f>IF(D36="","",MAX($A$11:A35)+1)</f>
        <v>673</v>
      </c>
      <c r="B36" s="26" t="s">
        <v>157</v>
      </c>
      <c r="C36" s="27" t="s">
        <v>2</v>
      </c>
      <c r="D36" s="44">
        <f t="shared" ref="D36" si="10">SUM(E36:F36)</f>
        <v>78</v>
      </c>
      <c r="E36" s="44">
        <v>78</v>
      </c>
      <c r="F36" s="71">
        <v>0</v>
      </c>
      <c r="G36" s="72">
        <v>0</v>
      </c>
      <c r="H36" s="31">
        <f t="shared" ref="H36:H41" si="11">IF(ISNUMBER(G36),IF(G36&gt;0,ROUND(G36,2),0),0)</f>
        <v>0</v>
      </c>
      <c r="I36" s="32">
        <f t="shared" ref="I36:I41" si="12">ROUND(E36*H36,2)</f>
        <v>0</v>
      </c>
      <c r="J36" s="33">
        <f t="shared" ref="J36:J41" si="13">ROUND(F36*H36,2)</f>
        <v>0</v>
      </c>
    </row>
    <row r="37" spans="1:10" s="140" customFormat="1" ht="32.25" customHeight="1">
      <c r="A37" s="254">
        <f>IF(D37="","",MAX($A$11:A36)+1)</f>
        <v>674</v>
      </c>
      <c r="B37" s="26" t="s">
        <v>443</v>
      </c>
      <c r="C37" s="27" t="s">
        <v>33</v>
      </c>
      <c r="D37" s="44">
        <f t="shared" si="3"/>
        <v>138</v>
      </c>
      <c r="E37" s="44">
        <v>138</v>
      </c>
      <c r="F37" s="71">
        <v>0</v>
      </c>
      <c r="G37" s="72">
        <v>0</v>
      </c>
      <c r="H37" s="31">
        <f t="shared" si="11"/>
        <v>0</v>
      </c>
      <c r="I37" s="32">
        <f t="shared" si="12"/>
        <v>0</v>
      </c>
      <c r="J37" s="33">
        <f t="shared" si="13"/>
        <v>0</v>
      </c>
    </row>
    <row r="38" spans="1:10" s="140" customFormat="1" ht="31.5" customHeight="1">
      <c r="A38" s="254">
        <f>IF(D38="","",MAX($A$11:A37)+1)</f>
        <v>675</v>
      </c>
      <c r="B38" s="26" t="s">
        <v>441</v>
      </c>
      <c r="C38" s="27" t="s">
        <v>33</v>
      </c>
      <c r="D38" s="44">
        <f t="shared" si="3"/>
        <v>60</v>
      </c>
      <c r="E38" s="44">
        <v>60</v>
      </c>
      <c r="F38" s="71">
        <v>0</v>
      </c>
      <c r="G38" s="72">
        <v>0</v>
      </c>
      <c r="H38" s="31">
        <f t="shared" si="11"/>
        <v>0</v>
      </c>
      <c r="I38" s="32">
        <f t="shared" si="12"/>
        <v>0</v>
      </c>
      <c r="J38" s="33">
        <f t="shared" si="13"/>
        <v>0</v>
      </c>
    </row>
    <row r="39" spans="1:10" s="140" customFormat="1" ht="33.75" customHeight="1">
      <c r="A39" s="254">
        <f>IF(D39="","",MAX($A$11:A38)+1)</f>
        <v>676</v>
      </c>
      <c r="B39" s="26" t="s">
        <v>442</v>
      </c>
      <c r="C39" s="27" t="s">
        <v>33</v>
      </c>
      <c r="D39" s="44">
        <f t="shared" ref="D39" si="14">SUM(E39:F39)</f>
        <v>8.4</v>
      </c>
      <c r="E39" s="44">
        <v>8.4</v>
      </c>
      <c r="F39" s="71">
        <v>0</v>
      </c>
      <c r="G39" s="72">
        <v>0</v>
      </c>
      <c r="H39" s="31">
        <f t="shared" si="11"/>
        <v>0</v>
      </c>
      <c r="I39" s="32">
        <f t="shared" si="12"/>
        <v>0</v>
      </c>
      <c r="J39" s="33">
        <f t="shared" si="13"/>
        <v>0</v>
      </c>
    </row>
    <row r="40" spans="1:10" s="140" customFormat="1" ht="33" customHeight="1">
      <c r="A40" s="254">
        <f>IF(D40="","",MAX($A$11:A39)+1)</f>
        <v>677</v>
      </c>
      <c r="B40" s="26" t="s">
        <v>159</v>
      </c>
      <c r="C40" s="27" t="s">
        <v>33</v>
      </c>
      <c r="D40" s="44">
        <f t="shared" si="3"/>
        <v>4.8</v>
      </c>
      <c r="E40" s="44">
        <v>4.8</v>
      </c>
      <c r="F40" s="71">
        <v>0</v>
      </c>
      <c r="G40" s="72">
        <v>0</v>
      </c>
      <c r="H40" s="31">
        <f t="shared" si="11"/>
        <v>0</v>
      </c>
      <c r="I40" s="32">
        <f t="shared" si="12"/>
        <v>0</v>
      </c>
      <c r="J40" s="33">
        <f t="shared" si="13"/>
        <v>0</v>
      </c>
    </row>
    <row r="41" spans="1:10" s="140" customFormat="1" ht="18.75" customHeight="1">
      <c r="A41" s="254">
        <f>IF(D41="","",MAX($A$11:A40)+1)</f>
        <v>678</v>
      </c>
      <c r="B41" s="26" t="s">
        <v>160</v>
      </c>
      <c r="C41" s="27" t="s">
        <v>2</v>
      </c>
      <c r="D41" s="44">
        <f t="shared" si="3"/>
        <v>5</v>
      </c>
      <c r="E41" s="44">
        <v>5</v>
      </c>
      <c r="F41" s="71">
        <v>0</v>
      </c>
      <c r="G41" s="72">
        <v>0</v>
      </c>
      <c r="H41" s="31">
        <f t="shared" si="11"/>
        <v>0</v>
      </c>
      <c r="I41" s="32">
        <f t="shared" si="12"/>
        <v>0</v>
      </c>
      <c r="J41" s="33">
        <f t="shared" si="13"/>
        <v>0</v>
      </c>
    </row>
    <row r="42" spans="1:10" s="140" customFormat="1" ht="18.75" customHeight="1">
      <c r="A42" s="254" t="str">
        <f>IF(D42="","",MAX($A$11:A41)+1)</f>
        <v/>
      </c>
      <c r="B42" s="26"/>
      <c r="C42" s="27"/>
      <c r="D42" s="44"/>
      <c r="E42" s="44"/>
      <c r="F42" s="71"/>
      <c r="G42" s="44"/>
      <c r="H42" s="31"/>
      <c r="I42" s="32"/>
      <c r="J42" s="33"/>
    </row>
    <row r="43" spans="1:10" s="140" customFormat="1" ht="370.5" customHeight="1">
      <c r="A43" s="261">
        <f>IF(D43="","",MAX($A$11:A42)+1)</f>
        <v>679</v>
      </c>
      <c r="B43" s="26" t="s">
        <v>539</v>
      </c>
      <c r="C43" s="27" t="s">
        <v>38</v>
      </c>
      <c r="D43" s="44">
        <f>SUM(E43:F43)</f>
        <v>10.08</v>
      </c>
      <c r="E43" s="44">
        <v>10.08</v>
      </c>
      <c r="F43" s="71">
        <v>0</v>
      </c>
      <c r="G43" s="72">
        <v>0</v>
      </c>
      <c r="H43" s="31">
        <f t="shared" ref="H43:H47" si="15">IF(ISNUMBER(G43),IF(G43&gt;0,ROUND(G43,2),0),0)</f>
        <v>0</v>
      </c>
      <c r="I43" s="32">
        <f t="shared" ref="I43:I47" si="16">ROUND(E43*H43,2)</f>
        <v>0</v>
      </c>
      <c r="J43" s="33">
        <f t="shared" ref="J43:J47" si="17">ROUND(F43*H43,2)</f>
        <v>0</v>
      </c>
    </row>
    <row r="44" spans="1:10" s="140" customFormat="1" ht="384" customHeight="1">
      <c r="A44" s="261">
        <f>IF(D44="","",MAX($A$11:A43)+1)</f>
        <v>680</v>
      </c>
      <c r="B44" s="28" t="s">
        <v>468</v>
      </c>
      <c r="C44" s="27" t="s">
        <v>38</v>
      </c>
      <c r="D44" s="44">
        <f t="shared" si="3"/>
        <v>8.6399999999999988</v>
      </c>
      <c r="E44" s="44">
        <v>8.6399999999999988</v>
      </c>
      <c r="F44" s="71">
        <v>0</v>
      </c>
      <c r="G44" s="72">
        <v>0</v>
      </c>
      <c r="H44" s="31">
        <f t="shared" si="15"/>
        <v>0</v>
      </c>
      <c r="I44" s="32">
        <f t="shared" si="16"/>
        <v>0</v>
      </c>
      <c r="J44" s="33">
        <f t="shared" si="17"/>
        <v>0</v>
      </c>
    </row>
    <row r="45" spans="1:10" s="140" customFormat="1" ht="409.5">
      <c r="A45" s="261">
        <f>IF(D45="","",MAX($A$11:A44)+1)</f>
        <v>681</v>
      </c>
      <c r="B45" s="26" t="s">
        <v>2464</v>
      </c>
      <c r="C45" s="27" t="s">
        <v>38</v>
      </c>
      <c r="D45" s="44">
        <f>SUM(E45:G45)</f>
        <v>2.1120000000000001</v>
      </c>
      <c r="E45" s="44">
        <v>2.1120000000000001</v>
      </c>
      <c r="F45" s="71">
        <v>0</v>
      </c>
      <c r="G45" s="72">
        <v>0</v>
      </c>
      <c r="H45" s="31">
        <f t="shared" ref="H45" si="18">IF(ISNUMBER(G45),IF(G45&gt;0,ROUND(G45,2),0),0)</f>
        <v>0</v>
      </c>
      <c r="I45" s="32">
        <f t="shared" ref="I45" si="19">ROUND(E45*H45,2)</f>
        <v>0</v>
      </c>
      <c r="J45" s="33">
        <f t="shared" ref="J45" si="20">ROUND(F45*H45,2)</f>
        <v>0</v>
      </c>
    </row>
    <row r="46" spans="1:10" s="140" customFormat="1" ht="105">
      <c r="A46" s="254">
        <f>IF(D46="","",MAX($A$11:A45)+1)</f>
        <v>682</v>
      </c>
      <c r="B46" s="25" t="s">
        <v>434</v>
      </c>
      <c r="C46" s="27" t="s">
        <v>9</v>
      </c>
      <c r="D46" s="44">
        <f>SUM(E46:F46)</f>
        <v>1</v>
      </c>
      <c r="E46" s="44">
        <v>1</v>
      </c>
      <c r="F46" s="71">
        <v>0</v>
      </c>
      <c r="G46" s="72">
        <v>0</v>
      </c>
      <c r="H46" s="31">
        <f t="shared" si="15"/>
        <v>0</v>
      </c>
      <c r="I46" s="32">
        <f t="shared" si="16"/>
        <v>0</v>
      </c>
      <c r="J46" s="33">
        <f t="shared" si="17"/>
        <v>0</v>
      </c>
    </row>
    <row r="47" spans="1:10" s="140" customFormat="1" ht="111.75" customHeight="1">
      <c r="A47" s="254">
        <f>IF(D47="","",MAX($A$11:A46)+1)</f>
        <v>683</v>
      </c>
      <c r="B47" s="26" t="s">
        <v>2419</v>
      </c>
      <c r="C47" s="27" t="s">
        <v>9</v>
      </c>
      <c r="D47" s="44">
        <f>SUM(E47:F47)</f>
        <v>1</v>
      </c>
      <c r="E47" s="44">
        <v>1</v>
      </c>
      <c r="F47" s="71">
        <v>0</v>
      </c>
      <c r="G47" s="72">
        <v>0</v>
      </c>
      <c r="H47" s="31">
        <f t="shared" si="15"/>
        <v>0</v>
      </c>
      <c r="I47" s="32">
        <f t="shared" si="16"/>
        <v>0</v>
      </c>
      <c r="J47" s="33">
        <f t="shared" si="17"/>
        <v>0</v>
      </c>
    </row>
    <row r="48" spans="1:10" s="140" customFormat="1">
      <c r="A48" s="254" t="str">
        <f>IF(D48="","",MAX($A$11:A47)+1)</f>
        <v/>
      </c>
      <c r="B48" s="26"/>
      <c r="C48" s="27"/>
      <c r="D48" s="44"/>
      <c r="E48" s="44"/>
      <c r="F48" s="44"/>
      <c r="G48" s="44"/>
      <c r="H48" s="31"/>
      <c r="I48" s="32"/>
      <c r="J48" s="33"/>
    </row>
    <row r="49" spans="1:13" s="140" customFormat="1" ht="17.25" customHeight="1">
      <c r="A49" s="254" t="str">
        <f>IF(D49="","",MAX($A$11:A48)+1)</f>
        <v/>
      </c>
      <c r="B49" s="22" t="s">
        <v>364</v>
      </c>
      <c r="C49" s="27"/>
      <c r="D49" s="44"/>
      <c r="E49" s="44"/>
      <c r="F49" s="44"/>
      <c r="G49" s="44"/>
      <c r="H49" s="31"/>
      <c r="I49" s="32"/>
      <c r="J49" s="33"/>
    </row>
    <row r="50" spans="1:13" s="140" customFormat="1" ht="15.75">
      <c r="A50" s="254" t="str">
        <f>IF(D50="","",MAX($A$11:A49)+1)</f>
        <v/>
      </c>
      <c r="B50" s="22" t="s">
        <v>161</v>
      </c>
      <c r="C50" s="27"/>
      <c r="D50" s="44"/>
      <c r="E50" s="44"/>
      <c r="F50" s="44"/>
      <c r="G50" s="44"/>
      <c r="H50" s="31"/>
      <c r="I50" s="32"/>
      <c r="J50" s="33"/>
    </row>
    <row r="51" spans="1:13" s="140" customFormat="1" ht="69" customHeight="1">
      <c r="A51" s="254" t="str">
        <f>IF(D51="","",MAX($A$11:A50)+1)</f>
        <v/>
      </c>
      <c r="B51" s="26" t="s">
        <v>162</v>
      </c>
      <c r="C51" s="27"/>
      <c r="D51" s="44"/>
      <c r="E51" s="44"/>
      <c r="F51" s="44"/>
      <c r="G51" s="44"/>
      <c r="H51" s="31"/>
      <c r="I51" s="32"/>
      <c r="J51" s="33"/>
    </row>
    <row r="52" spans="1:13" s="140" customFormat="1" ht="38.25" customHeight="1">
      <c r="A52" s="254" t="str">
        <f>IF(D52="","",MAX($A$11:A51)+1)</f>
        <v/>
      </c>
      <c r="B52" s="26" t="s">
        <v>163</v>
      </c>
      <c r="C52" s="27"/>
      <c r="D52" s="44"/>
      <c r="E52" s="44"/>
      <c r="F52" s="44"/>
      <c r="G52" s="44"/>
      <c r="H52" s="31"/>
      <c r="I52" s="32"/>
      <c r="J52" s="33"/>
    </row>
    <row r="53" spans="1:13" s="140" customFormat="1" ht="274.5" customHeight="1">
      <c r="A53" s="254" t="str">
        <f>IF(D53="","",MAX($A$11:A52)+1)</f>
        <v/>
      </c>
      <c r="B53" s="28" t="s">
        <v>2453</v>
      </c>
      <c r="C53" s="27"/>
      <c r="D53" s="44"/>
      <c r="E53" s="44"/>
      <c r="F53" s="44"/>
      <c r="G53" s="44"/>
      <c r="H53" s="31"/>
      <c r="I53" s="32"/>
      <c r="J53" s="33"/>
    </row>
    <row r="54" spans="1:13" s="140" customFormat="1" ht="126.75" customHeight="1">
      <c r="A54" s="254" t="str">
        <f>IF(D54="","",MAX($A$11:A53)+1)</f>
        <v/>
      </c>
      <c r="B54" s="26" t="s">
        <v>164</v>
      </c>
      <c r="C54" s="27"/>
      <c r="D54" s="44"/>
      <c r="E54" s="44"/>
      <c r="F54" s="44"/>
      <c r="G54" s="44"/>
      <c r="H54" s="31"/>
      <c r="I54" s="32"/>
      <c r="J54" s="33"/>
    </row>
    <row r="55" spans="1:13" s="140" customFormat="1" ht="100.5" customHeight="1">
      <c r="A55" s="254" t="str">
        <f>IF(D55="","",MAX($A$11:A54)+1)</f>
        <v/>
      </c>
      <c r="B55" s="26" t="s">
        <v>540</v>
      </c>
      <c r="C55" s="27"/>
      <c r="D55" s="44"/>
      <c r="E55" s="44"/>
      <c r="F55" s="44"/>
      <c r="G55" s="44"/>
      <c r="H55" s="31"/>
      <c r="I55" s="32"/>
      <c r="J55" s="33"/>
    </row>
    <row r="56" spans="1:13" s="140" customFormat="1" ht="196.5" customHeight="1">
      <c r="A56" s="254" t="str">
        <f>IF(D56="","",MAX($A$11:A55)+1)</f>
        <v/>
      </c>
      <c r="B56" s="26" t="s">
        <v>438</v>
      </c>
      <c r="C56" s="27"/>
      <c r="D56" s="44"/>
      <c r="E56" s="44"/>
      <c r="F56" s="44"/>
      <c r="G56" s="44"/>
      <c r="H56" s="31"/>
      <c r="I56" s="32"/>
      <c r="J56" s="33"/>
    </row>
    <row r="57" spans="1:13" s="140" customFormat="1" ht="50.25" customHeight="1">
      <c r="A57" s="254" t="str">
        <f>IF(D57="","",MAX($A$11:A56)+1)</f>
        <v/>
      </c>
      <c r="B57" s="26" t="s">
        <v>437</v>
      </c>
      <c r="C57" s="27"/>
      <c r="D57" s="44"/>
      <c r="E57" s="44"/>
      <c r="F57" s="44"/>
      <c r="G57" s="44"/>
      <c r="H57" s="31"/>
      <c r="I57" s="32"/>
      <c r="J57" s="33"/>
    </row>
    <row r="58" spans="1:13" s="140" customFormat="1">
      <c r="A58" s="254" t="str">
        <f>IF(D58="","",MAX($A$11:A57)+1)</f>
        <v/>
      </c>
      <c r="B58" s="26"/>
      <c r="C58" s="27"/>
      <c r="D58" s="44"/>
      <c r="E58" s="44"/>
      <c r="F58" s="44"/>
      <c r="G58" s="44"/>
      <c r="H58" s="31"/>
      <c r="I58" s="32"/>
      <c r="J58" s="33"/>
    </row>
    <row r="59" spans="1:13" s="140" customFormat="1" ht="24" customHeight="1">
      <c r="A59" s="254" t="str">
        <f>IF(D59="","",MAX($A$11:A58)+1)</f>
        <v/>
      </c>
      <c r="B59" s="22" t="s">
        <v>165</v>
      </c>
      <c r="C59" s="27"/>
      <c r="D59" s="44"/>
      <c r="E59" s="44"/>
      <c r="F59" s="44"/>
      <c r="G59" s="44"/>
      <c r="H59" s="31"/>
      <c r="I59" s="32"/>
      <c r="J59" s="33"/>
    </row>
    <row r="60" spans="1:13" s="140" customFormat="1" ht="174.75" customHeight="1">
      <c r="A60" s="254" t="str">
        <f>IF(D60="","",MAX($A$11:A59)+1)</f>
        <v/>
      </c>
      <c r="B60" s="26" t="s">
        <v>543</v>
      </c>
      <c r="C60" s="27"/>
      <c r="D60" s="44"/>
      <c r="E60" s="44"/>
      <c r="F60" s="44"/>
      <c r="G60" s="44"/>
      <c r="H60" s="31"/>
      <c r="I60" s="32"/>
      <c r="J60" s="33"/>
    </row>
    <row r="61" spans="1:13" s="140" customFormat="1" ht="104.25" customHeight="1">
      <c r="A61" s="254">
        <f>IF(D61="","",MAX($A$11:A60)+1)</f>
        <v>684</v>
      </c>
      <c r="B61" s="28" t="s">
        <v>2366</v>
      </c>
      <c r="C61" s="27" t="s">
        <v>2</v>
      </c>
      <c r="D61" s="44">
        <f t="shared" ref="D61:D68" si="21">SUM(E61:F61)</f>
        <v>1</v>
      </c>
      <c r="E61" s="44">
        <v>1</v>
      </c>
      <c r="F61" s="71">
        <v>0</v>
      </c>
      <c r="G61" s="72">
        <v>0</v>
      </c>
      <c r="H61" s="31">
        <f t="shared" ref="H61:H68" si="22">IF(ISNUMBER(G61),IF(G61&gt;0,ROUND(G61,2),0),0)</f>
        <v>0</v>
      </c>
      <c r="I61" s="32">
        <f t="shared" ref="I61:I68" si="23">ROUND(E61*H61,2)</f>
        <v>0</v>
      </c>
      <c r="J61" s="33">
        <f t="shared" ref="J61:J68" si="24">ROUND(F61*H61,2)</f>
        <v>0</v>
      </c>
      <c r="L61" s="203"/>
    </row>
    <row r="62" spans="1:13" s="140" customFormat="1" ht="84.75" customHeight="1">
      <c r="A62" s="254">
        <f>IF(D62="","",MAX($A$11:A61)+1)</f>
        <v>685</v>
      </c>
      <c r="B62" s="28" t="s">
        <v>544</v>
      </c>
      <c r="C62" s="27" t="s">
        <v>2</v>
      </c>
      <c r="D62" s="44">
        <f t="shared" si="21"/>
        <v>1</v>
      </c>
      <c r="E62" s="44">
        <v>1</v>
      </c>
      <c r="F62" s="71">
        <v>0</v>
      </c>
      <c r="G62" s="72">
        <v>0</v>
      </c>
      <c r="H62" s="31">
        <f t="shared" si="22"/>
        <v>0</v>
      </c>
      <c r="I62" s="32">
        <f t="shared" si="23"/>
        <v>0</v>
      </c>
      <c r="J62" s="33">
        <f t="shared" si="24"/>
        <v>0</v>
      </c>
      <c r="M62" s="203"/>
    </row>
    <row r="63" spans="1:13" s="140" customFormat="1" ht="145.5" customHeight="1">
      <c r="A63" s="254">
        <f>IF(D63="","",MAX($A$11:A62)+1)</f>
        <v>686</v>
      </c>
      <c r="B63" s="28" t="s">
        <v>2367</v>
      </c>
      <c r="C63" s="27" t="s">
        <v>2</v>
      </c>
      <c r="D63" s="44">
        <f t="shared" si="21"/>
        <v>1</v>
      </c>
      <c r="E63" s="44">
        <v>1</v>
      </c>
      <c r="F63" s="71">
        <v>0</v>
      </c>
      <c r="G63" s="72">
        <v>0</v>
      </c>
      <c r="H63" s="31">
        <f t="shared" si="22"/>
        <v>0</v>
      </c>
      <c r="I63" s="32">
        <f t="shared" si="23"/>
        <v>0</v>
      </c>
      <c r="J63" s="33">
        <f t="shared" si="24"/>
        <v>0</v>
      </c>
      <c r="L63" s="203"/>
    </row>
    <row r="64" spans="1:13" s="140" customFormat="1" ht="85.5" customHeight="1">
      <c r="A64" s="254">
        <f>IF(D64="","",MAX($A$11:A63)+1)</f>
        <v>687</v>
      </c>
      <c r="B64" s="26" t="s">
        <v>545</v>
      </c>
      <c r="C64" s="27" t="s">
        <v>2</v>
      </c>
      <c r="D64" s="44">
        <f t="shared" ref="D64:D65" si="25">SUM(E64:F64)</f>
        <v>1</v>
      </c>
      <c r="E64" s="44">
        <v>1</v>
      </c>
      <c r="F64" s="71">
        <v>0</v>
      </c>
      <c r="G64" s="72">
        <v>0</v>
      </c>
      <c r="H64" s="31">
        <f t="shared" si="22"/>
        <v>0</v>
      </c>
      <c r="I64" s="32">
        <f t="shared" si="23"/>
        <v>0</v>
      </c>
      <c r="J64" s="33">
        <f t="shared" si="24"/>
        <v>0</v>
      </c>
      <c r="L64" s="203"/>
    </row>
    <row r="65" spans="1:13" s="140" customFormat="1" ht="201.75" customHeight="1">
      <c r="A65" s="254">
        <f>IF(D65="","",MAX($A$11:A64)+1)</f>
        <v>688</v>
      </c>
      <c r="B65" s="230" t="s">
        <v>2368</v>
      </c>
      <c r="C65" s="27" t="s">
        <v>2</v>
      </c>
      <c r="D65" s="44">
        <f t="shared" si="25"/>
        <v>1</v>
      </c>
      <c r="E65" s="44">
        <v>1</v>
      </c>
      <c r="F65" s="71">
        <v>0</v>
      </c>
      <c r="G65" s="72">
        <v>0</v>
      </c>
      <c r="H65" s="31">
        <f t="shared" si="22"/>
        <v>0</v>
      </c>
      <c r="I65" s="32">
        <f t="shared" si="23"/>
        <v>0</v>
      </c>
      <c r="J65" s="33">
        <f t="shared" si="24"/>
        <v>0</v>
      </c>
      <c r="L65" s="203"/>
    </row>
    <row r="66" spans="1:13" s="140" customFormat="1" ht="206.25" customHeight="1">
      <c r="A66" s="254">
        <f>IF(D66="","",MAX($A$11:A65)+1)</f>
        <v>689</v>
      </c>
      <c r="B66" s="230" t="s">
        <v>2369</v>
      </c>
      <c r="C66" s="27" t="s">
        <v>2</v>
      </c>
      <c r="D66" s="44">
        <f t="shared" ref="D66:D67" si="26">SUM(E66:F66)</f>
        <v>2</v>
      </c>
      <c r="E66" s="44">
        <v>2</v>
      </c>
      <c r="F66" s="71">
        <v>0</v>
      </c>
      <c r="G66" s="72">
        <v>0</v>
      </c>
      <c r="H66" s="31">
        <f t="shared" si="22"/>
        <v>0</v>
      </c>
      <c r="I66" s="32">
        <f t="shared" si="23"/>
        <v>0</v>
      </c>
      <c r="J66" s="33">
        <f t="shared" si="24"/>
        <v>0</v>
      </c>
      <c r="L66" s="203"/>
      <c r="M66" s="203"/>
    </row>
    <row r="67" spans="1:13" s="140" customFormat="1" ht="143.25" customHeight="1">
      <c r="A67" s="254">
        <f>IF(D67="","",MAX($A$11:A66)+1)</f>
        <v>690</v>
      </c>
      <c r="B67" s="26" t="s">
        <v>2444</v>
      </c>
      <c r="C67" s="27" t="s">
        <v>2</v>
      </c>
      <c r="D67" s="44">
        <f t="shared" si="26"/>
        <v>1</v>
      </c>
      <c r="E67" s="44">
        <v>1</v>
      </c>
      <c r="F67" s="71">
        <v>0</v>
      </c>
      <c r="G67" s="72">
        <v>0</v>
      </c>
      <c r="H67" s="31">
        <f t="shared" si="22"/>
        <v>0</v>
      </c>
      <c r="I67" s="32">
        <f t="shared" si="23"/>
        <v>0</v>
      </c>
      <c r="J67" s="33">
        <f t="shared" si="24"/>
        <v>0</v>
      </c>
      <c r="L67" s="203"/>
    </row>
    <row r="68" spans="1:13" s="140" customFormat="1" ht="245.25" customHeight="1">
      <c r="A68" s="254">
        <f>IF(D68="","",MAX($A$11:A67)+1)</f>
        <v>691</v>
      </c>
      <c r="B68" s="28" t="s">
        <v>2459</v>
      </c>
      <c r="C68" s="27" t="s">
        <v>2</v>
      </c>
      <c r="D68" s="44">
        <f t="shared" si="21"/>
        <v>1</v>
      </c>
      <c r="E68" s="44">
        <v>1</v>
      </c>
      <c r="F68" s="71">
        <v>0</v>
      </c>
      <c r="G68" s="72">
        <v>0</v>
      </c>
      <c r="H68" s="31">
        <f t="shared" si="22"/>
        <v>0</v>
      </c>
      <c r="I68" s="32">
        <f t="shared" si="23"/>
        <v>0</v>
      </c>
      <c r="J68" s="33">
        <f t="shared" si="24"/>
        <v>0</v>
      </c>
      <c r="L68" s="203"/>
    </row>
    <row r="69" spans="1:13" s="140" customFormat="1" ht="22.5" customHeight="1">
      <c r="A69" s="254" t="str">
        <f>IF(D69="","",MAX($A$11:A68)+1)</f>
        <v/>
      </c>
      <c r="B69" s="22" t="s">
        <v>299</v>
      </c>
      <c r="C69" s="27"/>
      <c r="D69" s="44"/>
      <c r="E69" s="44"/>
      <c r="F69" s="44"/>
      <c r="G69" s="44"/>
      <c r="H69" s="31"/>
      <c r="I69" s="32"/>
      <c r="J69" s="33"/>
    </row>
    <row r="70" spans="1:13" s="140" customFormat="1" ht="339" customHeight="1">
      <c r="A70" s="254" t="str">
        <f>IF(D70="","",MAX($A$11:A69)+1)</f>
        <v/>
      </c>
      <c r="B70" s="26" t="s">
        <v>2441</v>
      </c>
      <c r="C70" s="27"/>
      <c r="D70" s="44"/>
      <c r="E70" s="44"/>
      <c r="F70" s="44"/>
      <c r="G70" s="44"/>
      <c r="H70" s="31"/>
      <c r="I70" s="32"/>
      <c r="J70" s="33"/>
    </row>
    <row r="71" spans="1:13" s="140" customFormat="1" ht="78" customHeight="1">
      <c r="A71" s="254">
        <f>IF(D71="","",MAX($A$11:A70)+1)</f>
        <v>692</v>
      </c>
      <c r="B71" s="26" t="s">
        <v>542</v>
      </c>
      <c r="C71" s="27" t="s">
        <v>2</v>
      </c>
      <c r="D71" s="44">
        <f t="shared" ref="D71" si="27">SUM(E71:F71)</f>
        <v>1</v>
      </c>
      <c r="E71" s="44">
        <v>1</v>
      </c>
      <c r="F71" s="71">
        <v>0</v>
      </c>
      <c r="G71" s="72">
        <v>0</v>
      </c>
      <c r="H71" s="31">
        <f t="shared" ref="H71" si="28">IF(ISNUMBER(G71),IF(G71&gt;0,ROUND(G71,2),0),0)</f>
        <v>0</v>
      </c>
      <c r="I71" s="32">
        <f t="shared" ref="I71" si="29">ROUND(E71*H71,2)</f>
        <v>0</v>
      </c>
      <c r="J71" s="33">
        <f t="shared" ref="J71" si="30">ROUND(F71*H71,2)</f>
        <v>0</v>
      </c>
    </row>
    <row r="72" spans="1:13" s="140" customFormat="1" ht="24" customHeight="1">
      <c r="A72" s="254" t="str">
        <f>IF(D72="","",MAX($A$11:A71)+1)</f>
        <v/>
      </c>
      <c r="B72" s="22" t="s">
        <v>166</v>
      </c>
      <c r="C72" s="27"/>
      <c r="D72" s="44"/>
      <c r="E72" s="44"/>
      <c r="F72" s="44"/>
      <c r="G72" s="44"/>
      <c r="H72" s="31"/>
      <c r="I72" s="32"/>
      <c r="J72" s="33"/>
    </row>
    <row r="73" spans="1:13" s="140" customFormat="1" ht="225" customHeight="1">
      <c r="A73" s="254" t="str">
        <f>IF(D73="","",MAX($A$11:A72)+1)</f>
        <v/>
      </c>
      <c r="B73" s="26" t="s">
        <v>415</v>
      </c>
      <c r="C73" s="27"/>
      <c r="D73" s="44"/>
      <c r="E73" s="44"/>
      <c r="F73" s="44"/>
      <c r="G73" s="44"/>
      <c r="H73" s="31"/>
      <c r="I73" s="32"/>
      <c r="J73" s="33"/>
    </row>
    <row r="74" spans="1:13" s="140" customFormat="1" ht="216" customHeight="1">
      <c r="A74" s="254" t="str">
        <f>IF(D74="","",MAX($A$11:A73)+1)</f>
        <v/>
      </c>
      <c r="B74" s="26" t="s">
        <v>541</v>
      </c>
      <c r="C74" s="27"/>
      <c r="D74" s="44"/>
      <c r="E74" s="44"/>
      <c r="F74" s="44"/>
      <c r="G74" s="44"/>
      <c r="H74" s="31"/>
      <c r="I74" s="32"/>
      <c r="J74" s="33"/>
    </row>
    <row r="75" spans="1:13" s="140" customFormat="1" ht="118.5" customHeight="1">
      <c r="A75" s="254">
        <f>IF(D75="","",MAX($A$11:A74)+1)</f>
        <v>693</v>
      </c>
      <c r="B75" s="26" t="s">
        <v>2370</v>
      </c>
      <c r="C75" s="27" t="s">
        <v>2</v>
      </c>
      <c r="D75" s="44">
        <f t="shared" si="3"/>
        <v>1</v>
      </c>
      <c r="E75" s="44">
        <v>1</v>
      </c>
      <c r="F75" s="71">
        <v>0</v>
      </c>
      <c r="G75" s="72">
        <v>0</v>
      </c>
      <c r="H75" s="31">
        <f t="shared" ref="H75:H85" si="31">IF(ISNUMBER(G75),IF(G75&gt;0,ROUND(G75,2),0),0)</f>
        <v>0</v>
      </c>
      <c r="I75" s="32">
        <f t="shared" ref="I75:I85" si="32">ROUND(E75*H75,2)</f>
        <v>0</v>
      </c>
      <c r="J75" s="33">
        <f t="shared" ref="J75:J85" si="33">ROUND(F75*H75,2)</f>
        <v>0</v>
      </c>
    </row>
    <row r="76" spans="1:13" s="140" customFormat="1" ht="130.5" customHeight="1">
      <c r="A76" s="254">
        <f>IF(D76="","",MAX($A$11:A75)+1)</f>
        <v>694</v>
      </c>
      <c r="B76" s="26" t="s">
        <v>2371</v>
      </c>
      <c r="C76" s="27" t="s">
        <v>2</v>
      </c>
      <c r="D76" s="44">
        <f t="shared" si="3"/>
        <v>1</v>
      </c>
      <c r="E76" s="44">
        <v>1</v>
      </c>
      <c r="F76" s="71">
        <v>0</v>
      </c>
      <c r="G76" s="72">
        <v>0</v>
      </c>
      <c r="H76" s="31">
        <f t="shared" si="31"/>
        <v>0</v>
      </c>
      <c r="I76" s="32">
        <f t="shared" si="32"/>
        <v>0</v>
      </c>
      <c r="J76" s="33">
        <f t="shared" si="33"/>
        <v>0</v>
      </c>
    </row>
    <row r="77" spans="1:13" s="140" customFormat="1" ht="112.5" customHeight="1">
      <c r="A77" s="254">
        <f>IF(D77="","",MAX($A$11:A76)+1)</f>
        <v>695</v>
      </c>
      <c r="B77" s="26" t="s">
        <v>2372</v>
      </c>
      <c r="C77" s="27" t="s">
        <v>2</v>
      </c>
      <c r="D77" s="44">
        <f t="shared" si="3"/>
        <v>1</v>
      </c>
      <c r="E77" s="44">
        <v>1</v>
      </c>
      <c r="F77" s="71">
        <v>0</v>
      </c>
      <c r="G77" s="72">
        <v>0</v>
      </c>
      <c r="H77" s="31">
        <f t="shared" si="31"/>
        <v>0</v>
      </c>
      <c r="I77" s="32">
        <f t="shared" si="32"/>
        <v>0</v>
      </c>
      <c r="J77" s="33">
        <f t="shared" si="33"/>
        <v>0</v>
      </c>
    </row>
    <row r="78" spans="1:13" s="140" customFormat="1" ht="110.25" customHeight="1">
      <c r="A78" s="254">
        <f>IF(D78="","",MAX($A$11:A77)+1)</f>
        <v>696</v>
      </c>
      <c r="B78" s="26" t="s">
        <v>2373</v>
      </c>
      <c r="C78" s="27" t="s">
        <v>2</v>
      </c>
      <c r="D78" s="44">
        <f t="shared" ref="D78" si="34">SUM(E78:F78)</f>
        <v>1</v>
      </c>
      <c r="E78" s="44">
        <v>1</v>
      </c>
      <c r="F78" s="71">
        <v>0</v>
      </c>
      <c r="G78" s="72">
        <v>0</v>
      </c>
      <c r="H78" s="31">
        <f t="shared" si="31"/>
        <v>0</v>
      </c>
      <c r="I78" s="32">
        <f t="shared" si="32"/>
        <v>0</v>
      </c>
      <c r="J78" s="33">
        <f t="shared" si="33"/>
        <v>0</v>
      </c>
    </row>
    <row r="79" spans="1:13" s="140" customFormat="1" ht="116.25" customHeight="1">
      <c r="A79" s="254">
        <f>IF(D79="","",MAX($A$11:A78)+1)</f>
        <v>697</v>
      </c>
      <c r="B79" s="26" t="s">
        <v>2374</v>
      </c>
      <c r="C79" s="27" t="s">
        <v>2</v>
      </c>
      <c r="D79" s="44">
        <f t="shared" ref="D79" si="35">SUM(E79:F79)</f>
        <v>1</v>
      </c>
      <c r="E79" s="44">
        <v>1</v>
      </c>
      <c r="F79" s="71">
        <v>0</v>
      </c>
      <c r="G79" s="72">
        <v>0</v>
      </c>
      <c r="H79" s="31">
        <f t="shared" si="31"/>
        <v>0</v>
      </c>
      <c r="I79" s="32">
        <f t="shared" si="32"/>
        <v>0</v>
      </c>
      <c r="J79" s="33">
        <f t="shared" si="33"/>
        <v>0</v>
      </c>
    </row>
    <row r="80" spans="1:13" s="140" customFormat="1" ht="115.5" customHeight="1">
      <c r="A80" s="254">
        <f>IF(D80="","",MAX($A$11:A79)+1)</f>
        <v>698</v>
      </c>
      <c r="B80" s="26" t="s">
        <v>2375</v>
      </c>
      <c r="C80" s="27" t="s">
        <v>2</v>
      </c>
      <c r="D80" s="44">
        <f t="shared" ref="D80" si="36">SUM(E80:F80)</f>
        <v>1</v>
      </c>
      <c r="E80" s="44">
        <v>1</v>
      </c>
      <c r="F80" s="71">
        <v>0</v>
      </c>
      <c r="G80" s="72">
        <v>0</v>
      </c>
      <c r="H80" s="31">
        <f t="shared" si="31"/>
        <v>0</v>
      </c>
      <c r="I80" s="32">
        <f t="shared" si="32"/>
        <v>0</v>
      </c>
      <c r="J80" s="33">
        <f t="shared" si="33"/>
        <v>0</v>
      </c>
    </row>
    <row r="81" spans="1:16" s="140" customFormat="1" ht="112.5" customHeight="1">
      <c r="A81" s="254">
        <f>IF(D81="","",MAX($A$11:A80)+1)</f>
        <v>699</v>
      </c>
      <c r="B81" s="26" t="s">
        <v>2376</v>
      </c>
      <c r="C81" s="27" t="s">
        <v>2</v>
      </c>
      <c r="D81" s="44">
        <f t="shared" ref="D81" si="37">SUM(E81:F81)</f>
        <v>1</v>
      </c>
      <c r="E81" s="44">
        <v>1</v>
      </c>
      <c r="F81" s="71">
        <v>0</v>
      </c>
      <c r="G81" s="72">
        <v>0</v>
      </c>
      <c r="H81" s="31">
        <f t="shared" si="31"/>
        <v>0</v>
      </c>
      <c r="I81" s="32">
        <f t="shared" si="32"/>
        <v>0</v>
      </c>
      <c r="J81" s="33">
        <f t="shared" si="33"/>
        <v>0</v>
      </c>
    </row>
    <row r="82" spans="1:16" s="140" customFormat="1" ht="131.25" customHeight="1">
      <c r="A82" s="254">
        <f>IF(D82="","",MAX($A$11:A81)+1)</f>
        <v>700</v>
      </c>
      <c r="B82" s="26" t="s">
        <v>2377</v>
      </c>
      <c r="C82" s="27" t="s">
        <v>2</v>
      </c>
      <c r="D82" s="44">
        <f t="shared" ref="D82" si="38">SUM(E82:F82)</f>
        <v>1</v>
      </c>
      <c r="E82" s="44">
        <v>1</v>
      </c>
      <c r="F82" s="71">
        <v>0</v>
      </c>
      <c r="G82" s="72">
        <v>0</v>
      </c>
      <c r="H82" s="31">
        <f t="shared" si="31"/>
        <v>0</v>
      </c>
      <c r="I82" s="32">
        <f t="shared" si="32"/>
        <v>0</v>
      </c>
      <c r="J82" s="33">
        <f t="shared" si="33"/>
        <v>0</v>
      </c>
    </row>
    <row r="83" spans="1:16" s="140" customFormat="1" ht="110.25" customHeight="1">
      <c r="A83" s="254">
        <f>IF(D83="","",MAX($A$11:A82)+1)</f>
        <v>701</v>
      </c>
      <c r="B83" s="18" t="s">
        <v>2378</v>
      </c>
      <c r="C83" s="27" t="s">
        <v>2</v>
      </c>
      <c r="D83" s="44">
        <f t="shared" ref="D83" si="39">SUM(E83:F83)</f>
        <v>1</v>
      </c>
      <c r="E83" s="44">
        <v>1</v>
      </c>
      <c r="F83" s="71">
        <v>0</v>
      </c>
      <c r="G83" s="72">
        <v>0</v>
      </c>
      <c r="H83" s="31">
        <f t="shared" si="31"/>
        <v>0</v>
      </c>
      <c r="I83" s="32">
        <f t="shared" si="32"/>
        <v>0</v>
      </c>
      <c r="J83" s="33">
        <f t="shared" si="33"/>
        <v>0</v>
      </c>
    </row>
    <row r="84" spans="1:16" s="140" customFormat="1" ht="129" customHeight="1">
      <c r="A84" s="254">
        <f>IF(D84="","",MAX($A$11:A83)+1)</f>
        <v>702</v>
      </c>
      <c r="B84" s="26" t="s">
        <v>2379</v>
      </c>
      <c r="C84" s="27" t="s">
        <v>2</v>
      </c>
      <c r="D84" s="44">
        <f t="shared" ref="D84:D85" si="40">SUM(E84:F84)</f>
        <v>1</v>
      </c>
      <c r="E84" s="44">
        <v>1</v>
      </c>
      <c r="F84" s="71">
        <v>0</v>
      </c>
      <c r="G84" s="72">
        <v>0</v>
      </c>
      <c r="H84" s="31">
        <f t="shared" si="31"/>
        <v>0</v>
      </c>
      <c r="I84" s="32">
        <f t="shared" si="32"/>
        <v>0</v>
      </c>
      <c r="J84" s="33">
        <f t="shared" si="33"/>
        <v>0</v>
      </c>
    </row>
    <row r="85" spans="1:16" s="140" customFormat="1" ht="114" customHeight="1">
      <c r="A85" s="254">
        <f>IF(D85="","",MAX($A$11:A84)+1)</f>
        <v>703</v>
      </c>
      <c r="B85" s="26" t="s">
        <v>2380</v>
      </c>
      <c r="C85" s="27" t="s">
        <v>2</v>
      </c>
      <c r="D85" s="44">
        <f t="shared" si="40"/>
        <v>1</v>
      </c>
      <c r="E85" s="44">
        <v>1</v>
      </c>
      <c r="F85" s="71">
        <v>0</v>
      </c>
      <c r="G85" s="72">
        <v>0</v>
      </c>
      <c r="H85" s="31">
        <f t="shared" si="31"/>
        <v>0</v>
      </c>
      <c r="I85" s="32">
        <f t="shared" si="32"/>
        <v>0</v>
      </c>
      <c r="J85" s="33">
        <f t="shared" si="33"/>
        <v>0</v>
      </c>
      <c r="M85" s="231"/>
    </row>
    <row r="86" spans="1:16" s="140" customFormat="1" ht="18" customHeight="1">
      <c r="A86" s="254" t="str">
        <f>IF(D86="","",MAX($A$11:A85)+1)</f>
        <v/>
      </c>
      <c r="B86" s="22" t="s">
        <v>167</v>
      </c>
      <c r="C86" s="27"/>
      <c r="D86" s="44"/>
      <c r="E86" s="44"/>
      <c r="F86" s="44"/>
      <c r="G86" s="44"/>
      <c r="H86" s="31"/>
      <c r="I86" s="32"/>
      <c r="J86" s="33"/>
    </row>
    <row r="87" spans="1:16" s="140" customFormat="1" ht="54.75" customHeight="1">
      <c r="A87" s="254" t="str">
        <f>IF(D87="","",MAX($A$11:A86)+1)</f>
        <v/>
      </c>
      <c r="B87" s="26" t="s">
        <v>168</v>
      </c>
      <c r="C87" s="27"/>
      <c r="D87" s="44"/>
      <c r="E87" s="44"/>
      <c r="F87" s="44"/>
      <c r="G87" s="44"/>
      <c r="H87" s="31"/>
      <c r="I87" s="32"/>
      <c r="J87" s="33"/>
    </row>
    <row r="88" spans="1:16" s="140" customFormat="1" ht="267.75" customHeight="1">
      <c r="A88" s="254" t="str">
        <f>IF(D88="","",MAX($A$11:A87)+1)</f>
        <v/>
      </c>
      <c r="B88" s="26" t="s">
        <v>435</v>
      </c>
      <c r="C88" s="27"/>
      <c r="D88" s="44"/>
      <c r="E88" s="44"/>
      <c r="F88" s="44"/>
      <c r="G88" s="44"/>
      <c r="H88" s="31"/>
      <c r="I88" s="32"/>
      <c r="J88" s="33"/>
    </row>
    <row r="89" spans="1:16" s="140" customFormat="1" ht="202.5" customHeight="1">
      <c r="A89" s="254">
        <f>IF(D89="","",MAX($A$11:A88)+1)</f>
        <v>704</v>
      </c>
      <c r="B89" s="26" t="s">
        <v>416</v>
      </c>
      <c r="C89" s="27" t="s">
        <v>2</v>
      </c>
      <c r="D89" s="44">
        <f t="shared" ref="D89" si="41">SUM(E89:F89)</f>
        <v>2</v>
      </c>
      <c r="E89" s="44">
        <v>2</v>
      </c>
      <c r="F89" s="71">
        <v>0</v>
      </c>
      <c r="G89" s="72">
        <v>0</v>
      </c>
      <c r="H89" s="31">
        <f t="shared" ref="H89:H93" si="42">IF(ISNUMBER(G89),IF(G89&gt;0,ROUND(G89,2),0),0)</f>
        <v>0</v>
      </c>
      <c r="I89" s="32">
        <f t="shared" ref="I89:I93" si="43">ROUND(E89*H89,2)</f>
        <v>0</v>
      </c>
      <c r="J89" s="33">
        <f t="shared" ref="J89:J93" si="44">ROUND(F89*H89,2)</f>
        <v>0</v>
      </c>
    </row>
    <row r="90" spans="1:16" s="140" customFormat="1" ht="191.25" customHeight="1">
      <c r="A90" s="254">
        <f>IF(D90="","",MAX($A$11:A89)+1)</f>
        <v>705</v>
      </c>
      <c r="B90" s="26" t="s">
        <v>293</v>
      </c>
      <c r="C90" s="27" t="s">
        <v>2</v>
      </c>
      <c r="D90" s="44">
        <f t="shared" ref="D90" si="45">SUM(E90:F90)</f>
        <v>7</v>
      </c>
      <c r="E90" s="44">
        <v>7</v>
      </c>
      <c r="F90" s="71">
        <v>0</v>
      </c>
      <c r="G90" s="72">
        <v>0</v>
      </c>
      <c r="H90" s="31">
        <f t="shared" si="42"/>
        <v>0</v>
      </c>
      <c r="I90" s="32">
        <f t="shared" si="43"/>
        <v>0</v>
      </c>
      <c r="J90" s="33">
        <f t="shared" si="44"/>
        <v>0</v>
      </c>
    </row>
    <row r="91" spans="1:16" s="140" customFormat="1" ht="206.25" customHeight="1">
      <c r="A91" s="254">
        <f>IF(D91="","",MAX($A$11:A90)+1)</f>
        <v>706</v>
      </c>
      <c r="B91" s="26" t="s">
        <v>469</v>
      </c>
      <c r="C91" s="27" t="s">
        <v>2</v>
      </c>
      <c r="D91" s="44">
        <f t="shared" ref="D91" si="46">SUM(E91:F91)</f>
        <v>17</v>
      </c>
      <c r="E91" s="44">
        <v>17</v>
      </c>
      <c r="F91" s="71">
        <v>0</v>
      </c>
      <c r="G91" s="72">
        <v>0</v>
      </c>
      <c r="H91" s="31">
        <f t="shared" si="42"/>
        <v>0</v>
      </c>
      <c r="I91" s="32">
        <f t="shared" si="43"/>
        <v>0</v>
      </c>
      <c r="J91" s="33">
        <f t="shared" si="44"/>
        <v>0</v>
      </c>
      <c r="O91" s="232"/>
      <c r="P91" s="168"/>
    </row>
    <row r="92" spans="1:16" s="140" customFormat="1" ht="204" customHeight="1">
      <c r="A92" s="254">
        <f>IF(D92="","",MAX($A$11:A91)+1)</f>
        <v>707</v>
      </c>
      <c r="B92" s="26" t="s">
        <v>470</v>
      </c>
      <c r="C92" s="27" t="s">
        <v>2</v>
      </c>
      <c r="D92" s="44">
        <f t="shared" ref="D92" si="47">SUM(E92:F92)</f>
        <v>1</v>
      </c>
      <c r="E92" s="44">
        <v>1</v>
      </c>
      <c r="F92" s="71">
        <v>0</v>
      </c>
      <c r="G92" s="72">
        <v>0</v>
      </c>
      <c r="H92" s="31">
        <f t="shared" si="42"/>
        <v>0</v>
      </c>
      <c r="I92" s="32">
        <f t="shared" si="43"/>
        <v>0</v>
      </c>
      <c r="J92" s="33">
        <f t="shared" si="44"/>
        <v>0</v>
      </c>
    </row>
    <row r="93" spans="1:16" s="140" customFormat="1" ht="247.5" customHeight="1">
      <c r="A93" s="254">
        <f>IF(D93="","",MAX($A$11:A92)+1)</f>
        <v>708</v>
      </c>
      <c r="B93" s="26" t="s">
        <v>471</v>
      </c>
      <c r="C93" s="27" t="s">
        <v>2</v>
      </c>
      <c r="D93" s="44">
        <f t="shared" ref="D93" si="48">SUM(E93:F93)</f>
        <v>1</v>
      </c>
      <c r="E93" s="44">
        <v>1</v>
      </c>
      <c r="F93" s="71">
        <v>0</v>
      </c>
      <c r="G93" s="72">
        <v>0</v>
      </c>
      <c r="H93" s="31">
        <f t="shared" si="42"/>
        <v>0</v>
      </c>
      <c r="I93" s="32">
        <f t="shared" si="43"/>
        <v>0</v>
      </c>
      <c r="J93" s="33">
        <f t="shared" si="44"/>
        <v>0</v>
      </c>
    </row>
    <row r="94" spans="1:16" s="140" customFormat="1" ht="15.75">
      <c r="A94" s="254" t="str">
        <f>IF(D94="","",MAX($A$11:A93)+1)</f>
        <v/>
      </c>
      <c r="B94" s="22" t="s">
        <v>169</v>
      </c>
      <c r="C94" s="27"/>
      <c r="D94" s="44"/>
      <c r="E94" s="44"/>
      <c r="F94" s="44"/>
      <c r="G94" s="44"/>
      <c r="H94" s="31"/>
      <c r="I94" s="32"/>
      <c r="J94" s="33"/>
    </row>
    <row r="95" spans="1:16" s="140" customFormat="1" ht="184.5" customHeight="1">
      <c r="A95" s="254" t="str">
        <f>IF(D95="","",MAX($A$11:A94)+1)</f>
        <v/>
      </c>
      <c r="B95" s="26" t="s">
        <v>436</v>
      </c>
      <c r="C95" s="27"/>
      <c r="D95" s="44"/>
      <c r="E95" s="44"/>
      <c r="F95" s="44"/>
      <c r="G95" s="44"/>
      <c r="H95" s="31"/>
      <c r="I95" s="32"/>
      <c r="J95" s="33"/>
    </row>
    <row r="96" spans="1:16" s="140" customFormat="1" ht="150">
      <c r="A96" s="254" t="str">
        <f>IF(D96="","",MAX($A$11:A95)+1)</f>
        <v/>
      </c>
      <c r="B96" s="26" t="s">
        <v>417</v>
      </c>
      <c r="C96" s="27"/>
      <c r="D96" s="44"/>
      <c r="E96" s="44"/>
      <c r="F96" s="44"/>
      <c r="G96" s="44"/>
      <c r="H96" s="31"/>
      <c r="I96" s="32"/>
      <c r="J96" s="33"/>
    </row>
    <row r="97" spans="1:12" s="140" customFormat="1" ht="75">
      <c r="A97" s="254" t="str">
        <f>IF(D97="","",MAX($A$11:A96)+1)</f>
        <v/>
      </c>
      <c r="B97" s="26" t="s">
        <v>418</v>
      </c>
      <c r="C97" s="27"/>
      <c r="D97" s="44"/>
      <c r="E97" s="44"/>
      <c r="F97" s="44"/>
      <c r="G97" s="44"/>
      <c r="H97" s="31"/>
      <c r="I97" s="32"/>
      <c r="J97" s="33"/>
    </row>
    <row r="98" spans="1:12" s="140" customFormat="1" ht="222.75" customHeight="1">
      <c r="A98" s="254">
        <f>IF(D98="","",MAX($A$11:A97)+1)</f>
        <v>709</v>
      </c>
      <c r="B98" s="26" t="s">
        <v>448</v>
      </c>
      <c r="C98" s="27" t="s">
        <v>2</v>
      </c>
      <c r="D98" s="44">
        <f t="shared" ref="D98:D140" si="49">SUM(E98:F98)</f>
        <v>1</v>
      </c>
      <c r="E98" s="44">
        <v>1</v>
      </c>
      <c r="F98" s="71">
        <v>0</v>
      </c>
      <c r="G98" s="72">
        <v>0</v>
      </c>
      <c r="H98" s="31">
        <f t="shared" ref="H98" si="50">IF(ISNUMBER(G98),IF(G98&gt;0,ROUND(G98,2),0),0)</f>
        <v>0</v>
      </c>
      <c r="I98" s="32">
        <f t="shared" ref="I98" si="51">ROUND(E98*H98,2)</f>
        <v>0</v>
      </c>
      <c r="J98" s="33">
        <f t="shared" ref="J98" si="52">ROUND(F98*H98,2)</f>
        <v>0</v>
      </c>
    </row>
    <row r="99" spans="1:12" s="140" customFormat="1" ht="27" customHeight="1">
      <c r="A99" s="254" t="str">
        <f>IF(D99="","",MAX($A$11:A98)+1)</f>
        <v/>
      </c>
      <c r="B99" s="22" t="s">
        <v>372</v>
      </c>
      <c r="C99" s="27"/>
      <c r="D99" s="44"/>
      <c r="E99" s="44"/>
      <c r="F99" s="44"/>
      <c r="G99" s="44"/>
      <c r="H99" s="31"/>
      <c r="I99" s="32"/>
      <c r="J99" s="33"/>
    </row>
    <row r="100" spans="1:12" s="140" customFormat="1" ht="123" customHeight="1">
      <c r="A100" s="254" t="str">
        <f>IF(D100="","",MAX($A$11:A99)+1)</f>
        <v/>
      </c>
      <c r="B100" s="26" t="s">
        <v>449</v>
      </c>
      <c r="C100" s="27"/>
      <c r="D100" s="44"/>
      <c r="E100" s="44"/>
      <c r="F100" s="44"/>
      <c r="G100" s="44"/>
      <c r="H100" s="31"/>
      <c r="I100" s="32"/>
      <c r="J100" s="33"/>
      <c r="L100" s="168"/>
    </row>
    <row r="101" spans="1:12" s="140" customFormat="1" ht="36.75" customHeight="1">
      <c r="A101" s="254">
        <f>IF(D101="","",MAX($A$11:A100)+1)</f>
        <v>710</v>
      </c>
      <c r="B101" s="26" t="s">
        <v>301</v>
      </c>
      <c r="C101" s="27" t="s">
        <v>2</v>
      </c>
      <c r="D101" s="44">
        <f t="shared" ref="D101" si="53">SUM(E101:F101)</f>
        <v>2</v>
      </c>
      <c r="E101" s="44">
        <v>2</v>
      </c>
      <c r="F101" s="71">
        <v>0</v>
      </c>
      <c r="G101" s="72">
        <v>0</v>
      </c>
      <c r="H101" s="31">
        <f t="shared" ref="H101:H104" si="54">IF(ISNUMBER(G101),IF(G101&gt;0,ROUND(G101,2),0),0)</f>
        <v>0</v>
      </c>
      <c r="I101" s="32">
        <f t="shared" ref="I101:I104" si="55">ROUND(E101*H101,2)</f>
        <v>0</v>
      </c>
      <c r="J101" s="33">
        <f t="shared" ref="J101:J104" si="56">ROUND(F101*H101,2)</f>
        <v>0</v>
      </c>
    </row>
    <row r="102" spans="1:12" s="140" customFormat="1" ht="34.5" customHeight="1">
      <c r="A102" s="254">
        <f>IF(D102="","",MAX($A$11:A101)+1)</f>
        <v>711</v>
      </c>
      <c r="B102" s="26" t="s">
        <v>302</v>
      </c>
      <c r="C102" s="27" t="s">
        <v>2</v>
      </c>
      <c r="D102" s="44">
        <f t="shared" ref="D102:D103" si="57">SUM(E102:F102)</f>
        <v>7</v>
      </c>
      <c r="E102" s="44">
        <v>7</v>
      </c>
      <c r="F102" s="71">
        <v>0</v>
      </c>
      <c r="G102" s="72">
        <v>0</v>
      </c>
      <c r="H102" s="31">
        <f t="shared" si="54"/>
        <v>0</v>
      </c>
      <c r="I102" s="32">
        <f t="shared" si="55"/>
        <v>0</v>
      </c>
      <c r="J102" s="33">
        <f t="shared" si="56"/>
        <v>0</v>
      </c>
    </row>
    <row r="103" spans="1:12" s="140" customFormat="1" ht="21">
      <c r="A103" s="254">
        <f>IF(D103="","",MAX($A$11:A102)+1)</f>
        <v>712</v>
      </c>
      <c r="B103" s="26" t="s">
        <v>303</v>
      </c>
      <c r="C103" s="27" t="s">
        <v>2</v>
      </c>
      <c r="D103" s="44">
        <f t="shared" si="57"/>
        <v>17</v>
      </c>
      <c r="E103" s="44">
        <v>17</v>
      </c>
      <c r="F103" s="71">
        <v>0</v>
      </c>
      <c r="G103" s="72">
        <v>0</v>
      </c>
      <c r="H103" s="31">
        <f t="shared" si="54"/>
        <v>0</v>
      </c>
      <c r="I103" s="32">
        <f t="shared" si="55"/>
        <v>0</v>
      </c>
      <c r="J103" s="33">
        <f t="shared" si="56"/>
        <v>0</v>
      </c>
      <c r="L103" s="232"/>
    </row>
    <row r="104" spans="1:12" s="140" customFormat="1" ht="21">
      <c r="A104" s="254">
        <f>IF(D104="","",MAX($A$11:A103)+1)</f>
        <v>713</v>
      </c>
      <c r="B104" s="26" t="s">
        <v>304</v>
      </c>
      <c r="C104" s="27" t="s">
        <v>2</v>
      </c>
      <c r="D104" s="44">
        <f t="shared" ref="D104" si="58">SUM(E104:F104)</f>
        <v>1</v>
      </c>
      <c r="E104" s="44">
        <v>1</v>
      </c>
      <c r="F104" s="71">
        <v>0</v>
      </c>
      <c r="G104" s="72">
        <v>0</v>
      </c>
      <c r="H104" s="31">
        <f t="shared" si="54"/>
        <v>0</v>
      </c>
      <c r="I104" s="32">
        <f t="shared" si="55"/>
        <v>0</v>
      </c>
      <c r="J104" s="33">
        <f t="shared" si="56"/>
        <v>0</v>
      </c>
      <c r="L104" s="203"/>
    </row>
    <row r="105" spans="1:12" s="140" customFormat="1" ht="21">
      <c r="A105" s="254" t="str">
        <f>IF(D105="","",MAX($A$11:A104)+1)</f>
        <v/>
      </c>
      <c r="B105" s="35" t="s">
        <v>371</v>
      </c>
      <c r="C105" s="27"/>
      <c r="D105" s="44"/>
      <c r="E105" s="44"/>
      <c r="F105" s="44"/>
      <c r="G105" s="44"/>
      <c r="H105" s="31"/>
      <c r="I105" s="32"/>
      <c r="J105" s="33"/>
      <c r="L105" s="203"/>
    </row>
    <row r="106" spans="1:12" s="140" customFormat="1" ht="63.75" customHeight="1">
      <c r="A106" s="254" t="str">
        <f>IF(D106="","",MAX($A$11:A105)+1)</f>
        <v/>
      </c>
      <c r="B106" s="26" t="s">
        <v>305</v>
      </c>
      <c r="C106" s="27"/>
      <c r="D106" s="44"/>
      <c r="E106" s="44"/>
      <c r="F106" s="44"/>
      <c r="G106" s="44"/>
      <c r="H106" s="31"/>
      <c r="I106" s="32"/>
      <c r="J106" s="33"/>
      <c r="L106" s="203"/>
    </row>
    <row r="107" spans="1:12" s="140" customFormat="1" ht="33.75" customHeight="1">
      <c r="A107" s="254">
        <f>IF(D107="","",MAX($A$11:A106)+1)</f>
        <v>714</v>
      </c>
      <c r="B107" s="26" t="s">
        <v>294</v>
      </c>
      <c r="C107" s="27" t="s">
        <v>2</v>
      </c>
      <c r="D107" s="44">
        <f t="shared" ref="D107:D108" si="59">SUM(E107:F107)</f>
        <v>2</v>
      </c>
      <c r="E107" s="44">
        <v>2</v>
      </c>
      <c r="F107" s="71">
        <v>0</v>
      </c>
      <c r="G107" s="72">
        <v>0</v>
      </c>
      <c r="H107" s="31">
        <f t="shared" ref="H107:H109" si="60">IF(ISNUMBER(G107),IF(G107&gt;0,ROUND(G107,2),0),0)</f>
        <v>0</v>
      </c>
      <c r="I107" s="32">
        <f t="shared" ref="I107:I109" si="61">ROUND(E107*H107,2)</f>
        <v>0</v>
      </c>
      <c r="J107" s="33">
        <f t="shared" ref="J107:J109" si="62">ROUND(F107*H107,2)</f>
        <v>0</v>
      </c>
      <c r="L107" s="203"/>
    </row>
    <row r="108" spans="1:12" s="140" customFormat="1" ht="18" customHeight="1">
      <c r="A108" s="254">
        <f>IF(D108="","",MAX($A$11:A107)+1)</f>
        <v>715</v>
      </c>
      <c r="B108" s="26" t="s">
        <v>295</v>
      </c>
      <c r="C108" s="27" t="s">
        <v>2</v>
      </c>
      <c r="D108" s="44">
        <f t="shared" si="59"/>
        <v>17</v>
      </c>
      <c r="E108" s="44">
        <v>17</v>
      </c>
      <c r="F108" s="71">
        <v>0</v>
      </c>
      <c r="G108" s="72">
        <v>0</v>
      </c>
      <c r="H108" s="31">
        <f t="shared" si="60"/>
        <v>0</v>
      </c>
      <c r="I108" s="32">
        <f t="shared" si="61"/>
        <v>0</v>
      </c>
      <c r="J108" s="33">
        <f t="shared" si="62"/>
        <v>0</v>
      </c>
      <c r="L108" s="203"/>
    </row>
    <row r="109" spans="1:12" s="140" customFormat="1">
      <c r="A109" s="254">
        <f>IF(D109="","",MAX($A$11:A108)+1)</f>
        <v>716</v>
      </c>
      <c r="B109" s="26" t="s">
        <v>296</v>
      </c>
      <c r="C109" s="27" t="s">
        <v>2</v>
      </c>
      <c r="D109" s="44">
        <f t="shared" ref="D109" si="63">SUM(E109:F109)</f>
        <v>1</v>
      </c>
      <c r="E109" s="44">
        <v>1</v>
      </c>
      <c r="F109" s="71">
        <v>0</v>
      </c>
      <c r="G109" s="72">
        <v>0</v>
      </c>
      <c r="H109" s="31">
        <f t="shared" si="60"/>
        <v>0</v>
      </c>
      <c r="I109" s="32">
        <f t="shared" si="61"/>
        <v>0</v>
      </c>
      <c r="J109" s="33">
        <f t="shared" si="62"/>
        <v>0</v>
      </c>
    </row>
    <row r="110" spans="1:12" s="140" customFormat="1">
      <c r="A110" s="254" t="str">
        <f>IF(D110="","",MAX($A$11:A109)+1)</f>
        <v/>
      </c>
      <c r="B110" s="26"/>
      <c r="C110" s="27"/>
      <c r="D110" s="44"/>
      <c r="E110" s="44"/>
      <c r="F110" s="44"/>
      <c r="G110" s="44"/>
      <c r="H110" s="31"/>
      <c r="I110" s="32"/>
      <c r="J110" s="33"/>
    </row>
    <row r="111" spans="1:12" s="140" customFormat="1" ht="19.5" customHeight="1">
      <c r="A111" s="254" t="str">
        <f>IF(D111="","",MAX($A$11:A110)+1)</f>
        <v/>
      </c>
      <c r="B111" s="35" t="s">
        <v>288</v>
      </c>
      <c r="C111" s="27"/>
      <c r="D111" s="44"/>
      <c r="E111" s="44"/>
      <c r="F111" s="44"/>
      <c r="G111" s="44"/>
      <c r="H111" s="31"/>
      <c r="I111" s="32"/>
      <c r="J111" s="33"/>
    </row>
    <row r="112" spans="1:12" s="140" customFormat="1" ht="90">
      <c r="A112" s="254" t="str">
        <f>IF(D112="","",MAX($A$11:A111)+1)</f>
        <v/>
      </c>
      <c r="B112" s="28" t="s">
        <v>2442</v>
      </c>
      <c r="C112" s="27"/>
      <c r="D112" s="44"/>
      <c r="E112" s="44"/>
      <c r="F112" s="44"/>
      <c r="G112" s="44"/>
      <c r="H112" s="31"/>
      <c r="I112" s="32"/>
      <c r="J112" s="33"/>
    </row>
    <row r="113" spans="1:10" s="140" customFormat="1" ht="50.25" customHeight="1">
      <c r="A113" s="254" t="str">
        <f>IF(D113="","",MAX($A$11:A112)+1)</f>
        <v/>
      </c>
      <c r="B113" s="28" t="s">
        <v>349</v>
      </c>
      <c r="C113" s="27"/>
      <c r="D113" s="44"/>
      <c r="E113" s="44"/>
      <c r="F113" s="44"/>
      <c r="G113" s="44"/>
      <c r="H113" s="31"/>
      <c r="I113" s="32"/>
      <c r="J113" s="33"/>
    </row>
    <row r="114" spans="1:10" s="140" customFormat="1" ht="93" customHeight="1">
      <c r="A114" s="254" t="str">
        <f>IF(D114="","",MAX($A$11:A113)+1)</f>
        <v/>
      </c>
      <c r="B114" s="28" t="s">
        <v>170</v>
      </c>
      <c r="C114" s="27"/>
      <c r="D114" s="44"/>
      <c r="E114" s="44"/>
      <c r="F114" s="44"/>
      <c r="G114" s="44"/>
      <c r="H114" s="31"/>
      <c r="I114" s="32"/>
      <c r="J114" s="33"/>
    </row>
    <row r="115" spans="1:10" s="140" customFormat="1">
      <c r="A115" s="254" t="str">
        <f>IF(D115="","",MAX($A$11:A114)+1)</f>
        <v/>
      </c>
      <c r="B115" s="26" t="s">
        <v>171</v>
      </c>
      <c r="C115" s="27"/>
      <c r="D115" s="44"/>
      <c r="E115" s="44"/>
      <c r="F115" s="44"/>
      <c r="G115" s="44"/>
      <c r="H115" s="31"/>
      <c r="I115" s="32"/>
      <c r="J115" s="33"/>
    </row>
    <row r="116" spans="1:10" s="140" customFormat="1" ht="18" customHeight="1">
      <c r="A116" s="254">
        <f>IF(D116="","",MAX($A$11:A115)+1)</f>
        <v>717</v>
      </c>
      <c r="B116" s="26" t="s">
        <v>306</v>
      </c>
      <c r="C116" s="27" t="s">
        <v>2</v>
      </c>
      <c r="D116" s="44">
        <f t="shared" si="49"/>
        <v>1</v>
      </c>
      <c r="E116" s="44">
        <v>1</v>
      </c>
      <c r="F116" s="71">
        <v>0</v>
      </c>
      <c r="G116" s="72">
        <v>0</v>
      </c>
      <c r="H116" s="31">
        <f t="shared" ref="H116" si="64">IF(ISNUMBER(G116),IF(G116&gt;0,ROUND(G116,2),0),0)</f>
        <v>0</v>
      </c>
      <c r="I116" s="32">
        <f t="shared" ref="I116" si="65">ROUND(E116*H116,2)</f>
        <v>0</v>
      </c>
      <c r="J116" s="33">
        <f t="shared" ref="J116" si="66">ROUND(F116*H116,2)</f>
        <v>0</v>
      </c>
    </row>
    <row r="117" spans="1:10" s="140" customFormat="1" ht="16.5" customHeight="1">
      <c r="A117" s="254" t="str">
        <f>IF(D117="","",MAX($A$11:A116)+1)</f>
        <v/>
      </c>
      <c r="B117" s="26" t="s">
        <v>172</v>
      </c>
      <c r="C117" s="27"/>
      <c r="D117" s="44"/>
      <c r="E117" s="44"/>
      <c r="F117" s="44"/>
      <c r="G117" s="44"/>
      <c r="H117" s="31"/>
      <c r="I117" s="32"/>
      <c r="J117" s="33"/>
    </row>
    <row r="118" spans="1:10" s="140" customFormat="1" ht="18.75" customHeight="1">
      <c r="A118" s="254">
        <f>IF(D118="","",MAX($A$11:A117)+1)</f>
        <v>718</v>
      </c>
      <c r="B118" s="26" t="s">
        <v>307</v>
      </c>
      <c r="C118" s="27" t="s">
        <v>2</v>
      </c>
      <c r="D118" s="44">
        <f t="shared" si="49"/>
        <v>1</v>
      </c>
      <c r="E118" s="44">
        <v>1</v>
      </c>
      <c r="F118" s="71">
        <v>0</v>
      </c>
      <c r="G118" s="72">
        <v>0</v>
      </c>
      <c r="H118" s="31">
        <f t="shared" ref="H118:H120" si="67">IF(ISNUMBER(G118),IF(G118&gt;0,ROUND(G118,2),0),0)</f>
        <v>0</v>
      </c>
      <c r="I118" s="32">
        <f t="shared" ref="I118:I120" si="68">ROUND(E118*H118,2)</f>
        <v>0</v>
      </c>
      <c r="J118" s="33">
        <f t="shared" ref="J118:J120" si="69">ROUND(F118*H118,2)</f>
        <v>0</v>
      </c>
    </row>
    <row r="119" spans="1:10" s="140" customFormat="1" ht="21.75" customHeight="1">
      <c r="A119" s="254">
        <f>IF(D119="","",MAX($A$11:A118)+1)</f>
        <v>719</v>
      </c>
      <c r="B119" s="26" t="s">
        <v>308</v>
      </c>
      <c r="C119" s="27" t="s">
        <v>2</v>
      </c>
      <c r="D119" s="44">
        <f t="shared" si="49"/>
        <v>1</v>
      </c>
      <c r="E119" s="44">
        <v>1</v>
      </c>
      <c r="F119" s="71">
        <v>0</v>
      </c>
      <c r="G119" s="72">
        <v>0</v>
      </c>
      <c r="H119" s="31">
        <f t="shared" si="67"/>
        <v>0</v>
      </c>
      <c r="I119" s="32">
        <f t="shared" si="68"/>
        <v>0</v>
      </c>
      <c r="J119" s="33">
        <f t="shared" si="69"/>
        <v>0</v>
      </c>
    </row>
    <row r="120" spans="1:10" s="140" customFormat="1" ht="20.25" customHeight="1">
      <c r="A120" s="254">
        <f>IF(D120="","",MAX($A$11:A119)+1)</f>
        <v>720</v>
      </c>
      <c r="B120" s="26" t="s">
        <v>309</v>
      </c>
      <c r="C120" s="27" t="s">
        <v>2</v>
      </c>
      <c r="D120" s="44">
        <f t="shared" ref="D120" si="70">SUM(E120:F120)</f>
        <v>1</v>
      </c>
      <c r="E120" s="44">
        <v>1</v>
      </c>
      <c r="F120" s="71">
        <v>0</v>
      </c>
      <c r="G120" s="72">
        <v>0</v>
      </c>
      <c r="H120" s="31">
        <f t="shared" si="67"/>
        <v>0</v>
      </c>
      <c r="I120" s="32">
        <f t="shared" si="68"/>
        <v>0</v>
      </c>
      <c r="J120" s="33">
        <f t="shared" si="69"/>
        <v>0</v>
      </c>
    </row>
    <row r="121" spans="1:10" s="140" customFormat="1" ht="93" customHeight="1">
      <c r="A121" s="254" t="str">
        <f>IF(D121="","",MAX($A$11:A120)+1)</f>
        <v/>
      </c>
      <c r="B121" s="26" t="s">
        <v>173</v>
      </c>
      <c r="C121" s="27"/>
      <c r="D121" s="44"/>
      <c r="E121" s="44"/>
      <c r="F121" s="44"/>
      <c r="G121" s="44"/>
      <c r="H121" s="31"/>
      <c r="I121" s="32"/>
      <c r="J121" s="33"/>
    </row>
    <row r="122" spans="1:10" s="140" customFormat="1" ht="18.75" customHeight="1">
      <c r="A122" s="254">
        <f>IF(D122="","",MAX($A$11:A121)+1)</f>
        <v>721</v>
      </c>
      <c r="B122" s="28" t="s">
        <v>2457</v>
      </c>
      <c r="C122" s="27" t="s">
        <v>2</v>
      </c>
      <c r="D122" s="44">
        <f t="shared" si="49"/>
        <v>1</v>
      </c>
      <c r="E122" s="44">
        <v>1</v>
      </c>
      <c r="F122" s="71">
        <v>0</v>
      </c>
      <c r="G122" s="72">
        <v>0</v>
      </c>
      <c r="H122" s="31">
        <f t="shared" ref="H122:H129" si="71">IF(ISNUMBER(G122),IF(G122&gt;0,ROUND(G122,2),0),0)</f>
        <v>0</v>
      </c>
      <c r="I122" s="32">
        <f t="shared" ref="I122:I129" si="72">ROUND(E122*H122,2)</f>
        <v>0</v>
      </c>
      <c r="J122" s="33">
        <f t="shared" ref="J122:J129" si="73">ROUND(F122*H122,2)</f>
        <v>0</v>
      </c>
    </row>
    <row r="123" spans="1:10" s="140" customFormat="1" ht="18" customHeight="1">
      <c r="A123" s="254">
        <f>IF(D123="","",MAX($A$11:A122)+1)</f>
        <v>722</v>
      </c>
      <c r="B123" s="28" t="s">
        <v>2456</v>
      </c>
      <c r="C123" s="27" t="s">
        <v>2</v>
      </c>
      <c r="D123" s="44">
        <f t="shared" ref="D123" si="74">SUM(E123:F123)</f>
        <v>1</v>
      </c>
      <c r="E123" s="44">
        <v>1</v>
      </c>
      <c r="F123" s="71">
        <v>0</v>
      </c>
      <c r="G123" s="72">
        <v>0</v>
      </c>
      <c r="H123" s="31">
        <f t="shared" si="71"/>
        <v>0</v>
      </c>
      <c r="I123" s="32">
        <f t="shared" si="72"/>
        <v>0</v>
      </c>
      <c r="J123" s="33">
        <f t="shared" si="73"/>
        <v>0</v>
      </c>
    </row>
    <row r="124" spans="1:10" s="140" customFormat="1" ht="18" customHeight="1">
      <c r="A124" s="254">
        <f>IF(D124="","",MAX($A$11:A123)+1)</f>
        <v>723</v>
      </c>
      <c r="B124" s="28" t="s">
        <v>351</v>
      </c>
      <c r="C124" s="27" t="s">
        <v>2</v>
      </c>
      <c r="D124" s="44">
        <f t="shared" ref="D124" si="75">SUM(E124:F124)</f>
        <v>1</v>
      </c>
      <c r="E124" s="44">
        <v>1</v>
      </c>
      <c r="F124" s="71">
        <v>0</v>
      </c>
      <c r="G124" s="72">
        <v>0</v>
      </c>
      <c r="H124" s="31">
        <f t="shared" si="71"/>
        <v>0</v>
      </c>
      <c r="I124" s="32">
        <f t="shared" si="72"/>
        <v>0</v>
      </c>
      <c r="J124" s="33">
        <f t="shared" si="73"/>
        <v>0</v>
      </c>
    </row>
    <row r="125" spans="1:10" s="140" customFormat="1" ht="19.5" customHeight="1">
      <c r="A125" s="254">
        <f>IF(D125="","",MAX($A$11:A124)+1)</f>
        <v>724</v>
      </c>
      <c r="B125" s="28" t="s">
        <v>2458</v>
      </c>
      <c r="C125" s="27" t="s">
        <v>2</v>
      </c>
      <c r="D125" s="44">
        <f t="shared" si="49"/>
        <v>1</v>
      </c>
      <c r="E125" s="44">
        <v>1</v>
      </c>
      <c r="F125" s="71">
        <v>0</v>
      </c>
      <c r="G125" s="72">
        <v>0</v>
      </c>
      <c r="H125" s="31">
        <f t="shared" si="71"/>
        <v>0</v>
      </c>
      <c r="I125" s="32">
        <f t="shared" si="72"/>
        <v>0</v>
      </c>
      <c r="J125" s="33">
        <f t="shared" si="73"/>
        <v>0</v>
      </c>
    </row>
    <row r="126" spans="1:10" s="140" customFormat="1" ht="19.5" customHeight="1">
      <c r="A126" s="254">
        <f>IF(D126="","",MAX($A$11:A125)+1)</f>
        <v>725</v>
      </c>
      <c r="B126" s="28" t="s">
        <v>2455</v>
      </c>
      <c r="C126" s="27" t="s">
        <v>2</v>
      </c>
      <c r="D126" s="44">
        <f t="shared" ref="D126" si="76">SUM(E126:F126)</f>
        <v>1</v>
      </c>
      <c r="E126" s="44">
        <v>1</v>
      </c>
      <c r="F126" s="71">
        <v>0</v>
      </c>
      <c r="G126" s="72">
        <v>0</v>
      </c>
      <c r="H126" s="31">
        <f t="shared" si="71"/>
        <v>0</v>
      </c>
      <c r="I126" s="32">
        <f t="shared" si="72"/>
        <v>0</v>
      </c>
      <c r="J126" s="33">
        <f t="shared" si="73"/>
        <v>0</v>
      </c>
    </row>
    <row r="127" spans="1:10" s="140" customFormat="1" ht="19.5" customHeight="1">
      <c r="A127" s="254">
        <f>IF(D127="","",MAX($A$11:A126)+1)</f>
        <v>726</v>
      </c>
      <c r="B127" s="28" t="s">
        <v>2454</v>
      </c>
      <c r="C127" s="27" t="s">
        <v>2</v>
      </c>
      <c r="D127" s="44">
        <f t="shared" ref="D127" si="77">SUM(E127:F127)</f>
        <v>1</v>
      </c>
      <c r="E127" s="44">
        <v>1</v>
      </c>
      <c r="F127" s="71">
        <v>0</v>
      </c>
      <c r="G127" s="72">
        <v>0</v>
      </c>
      <c r="H127" s="31">
        <f t="shared" si="71"/>
        <v>0</v>
      </c>
      <c r="I127" s="32">
        <f t="shared" si="72"/>
        <v>0</v>
      </c>
      <c r="J127" s="33">
        <f t="shared" si="73"/>
        <v>0</v>
      </c>
    </row>
    <row r="128" spans="1:10" s="140" customFormat="1" ht="75">
      <c r="A128" s="254">
        <f>IF(D128="","",MAX($A$11:A125)+1)</f>
        <v>725</v>
      </c>
      <c r="B128" s="28" t="s">
        <v>310</v>
      </c>
      <c r="C128" s="27" t="s">
        <v>2</v>
      </c>
      <c r="D128" s="44">
        <f t="shared" si="49"/>
        <v>1</v>
      </c>
      <c r="E128" s="44">
        <v>1</v>
      </c>
      <c r="F128" s="71">
        <v>0</v>
      </c>
      <c r="G128" s="72">
        <v>0</v>
      </c>
      <c r="H128" s="31">
        <f t="shared" si="71"/>
        <v>0</v>
      </c>
      <c r="I128" s="32">
        <f t="shared" si="72"/>
        <v>0</v>
      </c>
      <c r="J128" s="33">
        <f t="shared" si="73"/>
        <v>0</v>
      </c>
    </row>
    <row r="129" spans="1:10" s="140" customFormat="1" ht="90">
      <c r="A129" s="254">
        <f>IF(D129="","",MAX($A$11:A128)+1)</f>
        <v>727</v>
      </c>
      <c r="B129" s="28" t="s">
        <v>419</v>
      </c>
      <c r="C129" s="27" t="s">
        <v>2</v>
      </c>
      <c r="D129" s="44">
        <f t="shared" si="49"/>
        <v>1</v>
      </c>
      <c r="E129" s="44">
        <v>1</v>
      </c>
      <c r="F129" s="71">
        <v>0</v>
      </c>
      <c r="G129" s="72">
        <v>0</v>
      </c>
      <c r="H129" s="31">
        <f t="shared" si="71"/>
        <v>0</v>
      </c>
      <c r="I129" s="32">
        <f t="shared" si="72"/>
        <v>0</v>
      </c>
      <c r="J129" s="33">
        <f t="shared" si="73"/>
        <v>0</v>
      </c>
    </row>
    <row r="130" spans="1:10" s="140" customFormat="1" ht="45.75" customHeight="1">
      <c r="A130" s="254" t="str">
        <f>IF(D130="","",MAX($A$11:A129)+1)</f>
        <v/>
      </c>
      <c r="B130" s="28" t="s">
        <v>352</v>
      </c>
      <c r="C130" s="27"/>
      <c r="D130" s="44"/>
      <c r="E130" s="44"/>
      <c r="F130" s="44"/>
      <c r="G130" s="44"/>
      <c r="H130" s="31"/>
      <c r="I130" s="32"/>
      <c r="J130" s="33"/>
    </row>
    <row r="131" spans="1:10" s="140" customFormat="1" ht="98.25" customHeight="1">
      <c r="A131" s="254" t="str">
        <f>IF(D131="","",MAX($A$11:A130)+1)</f>
        <v/>
      </c>
      <c r="B131" s="28" t="s">
        <v>450</v>
      </c>
      <c r="C131" s="27"/>
      <c r="D131" s="44"/>
      <c r="E131" s="44"/>
      <c r="F131" s="44"/>
      <c r="G131" s="44"/>
      <c r="H131" s="31"/>
      <c r="I131" s="32"/>
      <c r="J131" s="33"/>
    </row>
    <row r="132" spans="1:10" s="140" customFormat="1" ht="19.5" customHeight="1">
      <c r="A132" s="254" t="str">
        <f>IF(D132="","",MAX($A$11:A131)+1)</f>
        <v/>
      </c>
      <c r="B132" s="28" t="s">
        <v>171</v>
      </c>
      <c r="C132" s="27"/>
      <c r="D132" s="44"/>
      <c r="E132" s="44"/>
      <c r="F132" s="44"/>
      <c r="G132" s="44"/>
      <c r="H132" s="31"/>
      <c r="I132" s="32"/>
      <c r="J132" s="33"/>
    </row>
    <row r="133" spans="1:10" s="140" customFormat="1" ht="22.5" customHeight="1">
      <c r="A133" s="254">
        <f>IF(D133="","",MAX($A$11:A132)+1)</f>
        <v>728</v>
      </c>
      <c r="B133" s="28" t="s">
        <v>353</v>
      </c>
      <c r="C133" s="27" t="s">
        <v>2</v>
      </c>
      <c r="D133" s="44">
        <f t="shared" ref="D133" si="78">SUM(E133:F133)</f>
        <v>1</v>
      </c>
      <c r="E133" s="44">
        <v>1</v>
      </c>
      <c r="F133" s="71">
        <v>0</v>
      </c>
      <c r="G133" s="72">
        <v>0</v>
      </c>
      <c r="H133" s="31">
        <f t="shared" ref="H133" si="79">IF(ISNUMBER(G133),IF(G133&gt;0,ROUND(G133,2),0),0)</f>
        <v>0</v>
      </c>
      <c r="I133" s="32">
        <f t="shared" ref="I133" si="80">ROUND(E133*H133,2)</f>
        <v>0</v>
      </c>
      <c r="J133" s="33">
        <f t="shared" ref="J133" si="81">ROUND(F133*H133,2)</f>
        <v>0</v>
      </c>
    </row>
    <row r="134" spans="1:10" s="140" customFormat="1" ht="21.75" customHeight="1">
      <c r="A134" s="254" t="str">
        <f>IF(D134="","",MAX($A$11:A133)+1)</f>
        <v/>
      </c>
      <c r="B134" s="28" t="s">
        <v>172</v>
      </c>
      <c r="C134" s="27"/>
      <c r="D134" s="44"/>
      <c r="E134" s="44"/>
      <c r="F134" s="44"/>
      <c r="G134" s="44"/>
      <c r="H134" s="31"/>
      <c r="I134" s="32"/>
      <c r="J134" s="33"/>
    </row>
    <row r="135" spans="1:10" s="140" customFormat="1" ht="18" customHeight="1">
      <c r="A135" s="254">
        <f>IF(D135="","",MAX($A$11:A134)+1)</f>
        <v>729</v>
      </c>
      <c r="B135" s="28" t="s">
        <v>354</v>
      </c>
      <c r="C135" s="27" t="s">
        <v>2</v>
      </c>
      <c r="D135" s="44">
        <f t="shared" ref="D135" si="82">SUM(E135:F135)</f>
        <v>1</v>
      </c>
      <c r="E135" s="44">
        <v>1</v>
      </c>
      <c r="F135" s="71">
        <v>0</v>
      </c>
      <c r="G135" s="72">
        <v>0</v>
      </c>
      <c r="H135" s="31">
        <f t="shared" ref="H135:H137" si="83">IF(ISNUMBER(G135),IF(G135&gt;0,ROUND(G135,2),0),0)</f>
        <v>0</v>
      </c>
      <c r="I135" s="32">
        <f t="shared" ref="I135:I137" si="84">ROUND(E135*H135,2)</f>
        <v>0</v>
      </c>
      <c r="J135" s="33">
        <f t="shared" ref="J135:J137" si="85">ROUND(F135*H135,2)</f>
        <v>0</v>
      </c>
    </row>
    <row r="136" spans="1:10" s="140" customFormat="1" ht="30">
      <c r="A136" s="254">
        <f>IF(D136="","",MAX($A$11:A135)+1)</f>
        <v>730</v>
      </c>
      <c r="B136" s="26" t="s">
        <v>174</v>
      </c>
      <c r="C136" s="27" t="s">
        <v>20</v>
      </c>
      <c r="D136" s="44">
        <f t="shared" si="49"/>
        <v>500</v>
      </c>
      <c r="E136" s="44">
        <v>500</v>
      </c>
      <c r="F136" s="71">
        <v>0</v>
      </c>
      <c r="G136" s="72">
        <v>0</v>
      </c>
      <c r="H136" s="31">
        <f t="shared" si="83"/>
        <v>0</v>
      </c>
      <c r="I136" s="32">
        <f t="shared" si="84"/>
        <v>0</v>
      </c>
      <c r="J136" s="33">
        <f t="shared" si="85"/>
        <v>0</v>
      </c>
    </row>
    <row r="137" spans="1:10" s="140" customFormat="1" ht="75">
      <c r="A137" s="254">
        <f>IF(D137="","",MAX($A$11:A136)+1)</f>
        <v>731</v>
      </c>
      <c r="B137" s="28" t="s">
        <v>572</v>
      </c>
      <c r="C137" s="27" t="s">
        <v>9</v>
      </c>
      <c r="D137" s="44">
        <f t="shared" ref="D137" si="86">SUM(E137:F137)</f>
        <v>3</v>
      </c>
      <c r="E137" s="44">
        <v>3</v>
      </c>
      <c r="F137" s="71">
        <v>0</v>
      </c>
      <c r="G137" s="72">
        <v>0</v>
      </c>
      <c r="H137" s="31">
        <f t="shared" si="83"/>
        <v>0</v>
      </c>
      <c r="I137" s="32">
        <f t="shared" si="84"/>
        <v>0</v>
      </c>
      <c r="J137" s="33">
        <f t="shared" si="85"/>
        <v>0</v>
      </c>
    </row>
    <row r="138" spans="1:10" s="140" customFormat="1">
      <c r="A138" s="254" t="str">
        <f>IF(D138="","",MAX($A$11:A137)+1)</f>
        <v/>
      </c>
      <c r="B138" s="28"/>
      <c r="C138" s="27"/>
      <c r="D138" s="44"/>
      <c r="E138" s="44"/>
      <c r="F138" s="44"/>
      <c r="G138" s="44"/>
      <c r="H138" s="31"/>
      <c r="I138" s="32"/>
      <c r="J138" s="33"/>
    </row>
    <row r="139" spans="1:10" s="140" customFormat="1" ht="15.75">
      <c r="A139" s="254" t="str">
        <f>IF(D139="","",MAX($A$11:A138)+1)</f>
        <v/>
      </c>
      <c r="B139" s="35" t="s">
        <v>526</v>
      </c>
      <c r="C139" s="27"/>
      <c r="D139" s="44"/>
      <c r="E139" s="44"/>
      <c r="F139" s="44"/>
      <c r="G139" s="44"/>
      <c r="H139" s="31"/>
      <c r="I139" s="32"/>
      <c r="J139" s="33"/>
    </row>
    <row r="140" spans="1:10" s="140" customFormat="1" ht="123.75" customHeight="1">
      <c r="A140" s="254">
        <f>IF(D140="","",MAX($A$11:A139)+1)</f>
        <v>732</v>
      </c>
      <c r="B140" s="28" t="s">
        <v>571</v>
      </c>
      <c r="C140" s="27" t="s">
        <v>38</v>
      </c>
      <c r="D140" s="44">
        <f t="shared" si="49"/>
        <v>480</v>
      </c>
      <c r="E140" s="44">
        <v>480</v>
      </c>
      <c r="F140" s="71">
        <v>0</v>
      </c>
      <c r="G140" s="72">
        <v>0</v>
      </c>
      <c r="H140" s="31">
        <f t="shared" ref="H140" si="87">IF(ISNUMBER(G140),IF(G140&gt;0,ROUND(G140,2),0),0)</f>
        <v>0</v>
      </c>
      <c r="I140" s="32">
        <f t="shared" ref="I140" si="88">ROUND(E140*H140,2)</f>
        <v>0</v>
      </c>
      <c r="J140" s="33">
        <f t="shared" ref="J140" si="89">ROUND(F140*H140,2)</f>
        <v>0</v>
      </c>
    </row>
    <row r="141" spans="1:10" s="140" customFormat="1">
      <c r="A141" s="254" t="str">
        <f>IF(D141="","",MAX($A$11:A140)+1)</f>
        <v/>
      </c>
      <c r="B141" s="28"/>
      <c r="C141" s="27"/>
      <c r="D141" s="44"/>
      <c r="E141" s="44"/>
      <c r="F141" s="44"/>
      <c r="G141" s="44"/>
      <c r="H141" s="31"/>
      <c r="I141" s="32"/>
      <c r="J141" s="33"/>
    </row>
    <row r="142" spans="1:10" s="140" customFormat="1" ht="15.75">
      <c r="A142" s="254" t="str">
        <f>IF(D142="","",MAX($A$11:A141)+1)</f>
        <v/>
      </c>
      <c r="B142" s="35" t="s">
        <v>370</v>
      </c>
      <c r="C142" s="27"/>
      <c r="D142" s="44"/>
      <c r="E142" s="44"/>
      <c r="F142" s="44"/>
      <c r="G142" s="44"/>
      <c r="H142" s="31"/>
      <c r="I142" s="32"/>
      <c r="J142" s="33"/>
    </row>
    <row r="143" spans="1:10" s="140" customFormat="1" ht="60">
      <c r="A143" s="254" t="str">
        <f>IF(D143="","",MAX($A$11:A142)+1)</f>
        <v/>
      </c>
      <c r="B143" s="28" t="s">
        <v>2437</v>
      </c>
      <c r="C143" s="27"/>
      <c r="D143" s="44"/>
      <c r="E143" s="44"/>
      <c r="F143" s="44"/>
      <c r="G143" s="44"/>
      <c r="H143" s="31"/>
      <c r="I143" s="32"/>
      <c r="J143" s="33"/>
    </row>
    <row r="144" spans="1:10" s="140" customFormat="1">
      <c r="A144" s="254">
        <f>IF(D144="","",MAX($A$11:A143)+1)</f>
        <v>733</v>
      </c>
      <c r="B144" s="28" t="s">
        <v>356</v>
      </c>
      <c r="C144" s="27" t="s">
        <v>2</v>
      </c>
      <c r="D144" s="44">
        <f t="shared" ref="D144:D145" si="90">SUM(E144:F144)</f>
        <v>2</v>
      </c>
      <c r="E144" s="44">
        <v>2</v>
      </c>
      <c r="F144" s="71">
        <v>0</v>
      </c>
      <c r="G144" s="72">
        <v>0</v>
      </c>
      <c r="H144" s="31">
        <f t="shared" ref="H144:H149" si="91">IF(ISNUMBER(G144),IF(G144&gt;0,ROUND(G144,2),0),0)</f>
        <v>0</v>
      </c>
      <c r="I144" s="32">
        <f t="shared" ref="I144:I149" si="92">ROUND(E144*H144,2)</f>
        <v>0</v>
      </c>
      <c r="J144" s="33">
        <f t="shared" ref="J144:J149" si="93">ROUND(F144*H144,2)</f>
        <v>0</v>
      </c>
    </row>
    <row r="145" spans="1:12" s="140" customFormat="1">
      <c r="A145" s="254">
        <f>IF(D145="","",MAX($A$11:A144)+1)</f>
        <v>734</v>
      </c>
      <c r="B145" s="28" t="s">
        <v>297</v>
      </c>
      <c r="C145" s="27" t="s">
        <v>2</v>
      </c>
      <c r="D145" s="44">
        <f t="shared" si="90"/>
        <v>7</v>
      </c>
      <c r="E145" s="44">
        <v>7</v>
      </c>
      <c r="F145" s="71">
        <v>0</v>
      </c>
      <c r="G145" s="72">
        <v>0</v>
      </c>
      <c r="H145" s="31">
        <f t="shared" si="91"/>
        <v>0</v>
      </c>
      <c r="I145" s="32">
        <f t="shared" si="92"/>
        <v>0</v>
      </c>
      <c r="J145" s="33">
        <f t="shared" si="93"/>
        <v>0</v>
      </c>
    </row>
    <row r="146" spans="1:12" s="140" customFormat="1">
      <c r="A146" s="254">
        <f>IF(D146="","",MAX($A$11:A145)+1)</f>
        <v>735</v>
      </c>
      <c r="B146" s="28" t="s">
        <v>298</v>
      </c>
      <c r="C146" s="27" t="s">
        <v>2</v>
      </c>
      <c r="D146" s="44">
        <f t="shared" ref="D146:D147" si="94">SUM(E146:F146)</f>
        <v>17</v>
      </c>
      <c r="E146" s="44">
        <v>17</v>
      </c>
      <c r="F146" s="71">
        <v>0</v>
      </c>
      <c r="G146" s="72">
        <v>0</v>
      </c>
      <c r="H146" s="31">
        <f t="shared" si="91"/>
        <v>0</v>
      </c>
      <c r="I146" s="32">
        <f t="shared" si="92"/>
        <v>0</v>
      </c>
      <c r="J146" s="33">
        <f t="shared" si="93"/>
        <v>0</v>
      </c>
    </row>
    <row r="147" spans="1:12" s="140" customFormat="1">
      <c r="A147" s="254">
        <f>IF(D147="","",MAX($A$11:A146)+1)</f>
        <v>736</v>
      </c>
      <c r="B147" s="28" t="s">
        <v>358</v>
      </c>
      <c r="C147" s="27" t="s">
        <v>2</v>
      </c>
      <c r="D147" s="44">
        <f t="shared" si="94"/>
        <v>1</v>
      </c>
      <c r="E147" s="44">
        <v>1</v>
      </c>
      <c r="F147" s="71">
        <v>0</v>
      </c>
      <c r="G147" s="72">
        <v>0</v>
      </c>
      <c r="H147" s="31">
        <f t="shared" si="91"/>
        <v>0</v>
      </c>
      <c r="I147" s="32">
        <f t="shared" si="92"/>
        <v>0</v>
      </c>
      <c r="J147" s="33">
        <f t="shared" si="93"/>
        <v>0</v>
      </c>
    </row>
    <row r="148" spans="1:12" s="140" customFormat="1" ht="30">
      <c r="A148" s="254">
        <f>IF(D148="","",MAX($A$11:A147)+1)</f>
        <v>737</v>
      </c>
      <c r="B148" s="28" t="s">
        <v>359</v>
      </c>
      <c r="C148" s="27" t="s">
        <v>2</v>
      </c>
      <c r="D148" s="44">
        <f t="shared" ref="D148" si="95">SUM(E148:F148)</f>
        <v>1</v>
      </c>
      <c r="E148" s="44">
        <v>1</v>
      </c>
      <c r="F148" s="71">
        <v>0</v>
      </c>
      <c r="G148" s="72">
        <v>0</v>
      </c>
      <c r="H148" s="31">
        <f t="shared" si="91"/>
        <v>0</v>
      </c>
      <c r="I148" s="32">
        <f t="shared" si="92"/>
        <v>0</v>
      </c>
      <c r="J148" s="33">
        <f t="shared" si="93"/>
        <v>0</v>
      </c>
      <c r="L148" s="233"/>
    </row>
    <row r="149" spans="1:12" s="140" customFormat="1" ht="30">
      <c r="A149" s="254">
        <f>IF(D149="","",MAX($A$11:A148)+1)</f>
        <v>738</v>
      </c>
      <c r="B149" s="28" t="s">
        <v>420</v>
      </c>
      <c r="C149" s="27" t="s">
        <v>2</v>
      </c>
      <c r="D149" s="44">
        <f t="shared" ref="D149" si="96">SUM(E149:F149)</f>
        <v>1</v>
      </c>
      <c r="E149" s="44">
        <v>1</v>
      </c>
      <c r="F149" s="71">
        <v>0</v>
      </c>
      <c r="G149" s="72">
        <v>0</v>
      </c>
      <c r="H149" s="31">
        <f t="shared" si="91"/>
        <v>0</v>
      </c>
      <c r="I149" s="32">
        <f t="shared" si="92"/>
        <v>0</v>
      </c>
      <c r="J149" s="33">
        <f t="shared" si="93"/>
        <v>0</v>
      </c>
      <c r="L149" s="233"/>
    </row>
    <row r="150" spans="1:12" s="140" customFormat="1" ht="60">
      <c r="A150" s="254" t="str">
        <f>IF(D150="","",MAX($A$11:A149)+1)</f>
        <v/>
      </c>
      <c r="B150" s="28" t="s">
        <v>311</v>
      </c>
      <c r="C150" s="27"/>
      <c r="D150" s="44"/>
      <c r="E150" s="44"/>
      <c r="F150" s="44"/>
      <c r="G150" s="44"/>
      <c r="H150" s="31"/>
      <c r="I150" s="32"/>
      <c r="J150" s="33"/>
      <c r="L150" s="233"/>
    </row>
    <row r="151" spans="1:12" s="140" customFormat="1" ht="18.75">
      <c r="A151" s="254">
        <f>IF(D151="","",MAX($A$11:A150)+1)</f>
        <v>739</v>
      </c>
      <c r="B151" s="28" t="s">
        <v>357</v>
      </c>
      <c r="C151" s="27" t="s">
        <v>2</v>
      </c>
      <c r="D151" s="44">
        <f t="shared" ref="D151:D154" si="97">SUM(E151:F151)</f>
        <v>2</v>
      </c>
      <c r="E151" s="44">
        <v>2</v>
      </c>
      <c r="F151" s="71">
        <v>0</v>
      </c>
      <c r="G151" s="72">
        <v>0</v>
      </c>
      <c r="H151" s="31">
        <f t="shared" ref="H151:H157" si="98">IF(ISNUMBER(G151),IF(G151&gt;0,ROUND(G151,2),0),0)</f>
        <v>0</v>
      </c>
      <c r="I151" s="32">
        <f t="shared" ref="I151:I157" si="99">ROUND(E151*H151,2)</f>
        <v>0</v>
      </c>
      <c r="J151" s="33">
        <f t="shared" ref="J151:J157" si="100">ROUND(F151*H151,2)</f>
        <v>0</v>
      </c>
      <c r="L151" s="233"/>
    </row>
    <row r="152" spans="1:12" s="140" customFormat="1" ht="18.75">
      <c r="A152" s="254">
        <f>IF(D152="","",MAX($A$11:A151)+1)</f>
        <v>740</v>
      </c>
      <c r="B152" s="28" t="s">
        <v>175</v>
      </c>
      <c r="C152" s="27" t="s">
        <v>2</v>
      </c>
      <c r="D152" s="44">
        <f t="shared" si="97"/>
        <v>7</v>
      </c>
      <c r="E152" s="44">
        <v>7</v>
      </c>
      <c r="F152" s="71">
        <v>0</v>
      </c>
      <c r="G152" s="72">
        <v>0</v>
      </c>
      <c r="H152" s="31">
        <f t="shared" si="98"/>
        <v>0</v>
      </c>
      <c r="I152" s="32">
        <f t="shared" si="99"/>
        <v>0</v>
      </c>
      <c r="J152" s="33">
        <f t="shared" si="100"/>
        <v>0</v>
      </c>
      <c r="L152" s="233"/>
    </row>
    <row r="153" spans="1:12" s="140" customFormat="1" ht="18.75">
      <c r="A153" s="254">
        <f>IF(D153="","",MAX($A$11:A152)+1)</f>
        <v>741</v>
      </c>
      <c r="B153" s="28" t="s">
        <v>176</v>
      </c>
      <c r="C153" s="27" t="s">
        <v>2</v>
      </c>
      <c r="D153" s="44">
        <f t="shared" si="97"/>
        <v>17</v>
      </c>
      <c r="E153" s="44">
        <v>17</v>
      </c>
      <c r="F153" s="71">
        <v>0</v>
      </c>
      <c r="G153" s="72">
        <v>0</v>
      </c>
      <c r="H153" s="31">
        <f t="shared" si="98"/>
        <v>0</v>
      </c>
      <c r="I153" s="32">
        <f t="shared" si="99"/>
        <v>0</v>
      </c>
      <c r="J153" s="33">
        <f t="shared" si="100"/>
        <v>0</v>
      </c>
      <c r="L153" s="233"/>
    </row>
    <row r="154" spans="1:12" s="140" customFormat="1">
      <c r="A154" s="254">
        <f>IF(D154="","",MAX($A$11:A153)+1)</f>
        <v>742</v>
      </c>
      <c r="B154" s="28" t="s">
        <v>355</v>
      </c>
      <c r="C154" s="27" t="s">
        <v>2</v>
      </c>
      <c r="D154" s="44">
        <f t="shared" si="97"/>
        <v>1</v>
      </c>
      <c r="E154" s="44">
        <v>1</v>
      </c>
      <c r="F154" s="71">
        <v>0</v>
      </c>
      <c r="G154" s="72">
        <v>0</v>
      </c>
      <c r="H154" s="31">
        <f t="shared" si="98"/>
        <v>0</v>
      </c>
      <c r="I154" s="32">
        <f t="shared" si="99"/>
        <v>0</v>
      </c>
      <c r="J154" s="33">
        <f t="shared" si="100"/>
        <v>0</v>
      </c>
    </row>
    <row r="155" spans="1:12" s="140" customFormat="1" ht="18.75">
      <c r="A155" s="254">
        <f>IF(D155="","",MAX($A$11:A154)+1)</f>
        <v>743</v>
      </c>
      <c r="B155" s="28" t="s">
        <v>573</v>
      </c>
      <c r="C155" s="27" t="s">
        <v>2</v>
      </c>
      <c r="D155" s="44">
        <f t="shared" ref="D155" si="101">SUM(E155:F155)</f>
        <v>1</v>
      </c>
      <c r="E155" s="44">
        <v>1</v>
      </c>
      <c r="F155" s="71">
        <v>0</v>
      </c>
      <c r="G155" s="72">
        <v>0</v>
      </c>
      <c r="H155" s="31">
        <f t="shared" si="98"/>
        <v>0</v>
      </c>
      <c r="I155" s="32">
        <f t="shared" si="99"/>
        <v>0</v>
      </c>
      <c r="J155" s="33">
        <f t="shared" si="100"/>
        <v>0</v>
      </c>
      <c r="L155" s="234"/>
    </row>
    <row r="156" spans="1:12" s="140" customFormat="1" ht="18.75">
      <c r="A156" s="254">
        <f>IF(D156="","",MAX($A$11:A155)+1)</f>
        <v>744</v>
      </c>
      <c r="B156" s="28" t="s">
        <v>574</v>
      </c>
      <c r="C156" s="27" t="s">
        <v>2</v>
      </c>
      <c r="D156" s="44">
        <f t="shared" ref="D156" si="102">SUM(E156:F156)</f>
        <v>1</v>
      </c>
      <c r="E156" s="44">
        <v>1</v>
      </c>
      <c r="F156" s="71">
        <v>0</v>
      </c>
      <c r="G156" s="72">
        <v>0</v>
      </c>
      <c r="H156" s="31">
        <f t="shared" si="98"/>
        <v>0</v>
      </c>
      <c r="I156" s="32">
        <f t="shared" si="99"/>
        <v>0</v>
      </c>
      <c r="J156" s="33">
        <f t="shared" si="100"/>
        <v>0</v>
      </c>
      <c r="L156" s="234"/>
    </row>
    <row r="157" spans="1:12" s="140" customFormat="1" ht="80.25" customHeight="1">
      <c r="A157" s="254">
        <f>IF(D157="","",MAX($A$11:A156)+1)</f>
        <v>745</v>
      </c>
      <c r="B157" s="28" t="s">
        <v>552</v>
      </c>
      <c r="C157" s="27" t="s">
        <v>38</v>
      </c>
      <c r="D157" s="44">
        <f t="shared" ref="D157:D217" si="103">SUM(E157:F157)</f>
        <v>5.3279999999999994</v>
      </c>
      <c r="E157" s="44">
        <v>5.3279999999999994</v>
      </c>
      <c r="F157" s="71">
        <v>0</v>
      </c>
      <c r="G157" s="72">
        <v>0</v>
      </c>
      <c r="H157" s="31">
        <f t="shared" si="98"/>
        <v>0</v>
      </c>
      <c r="I157" s="32">
        <f t="shared" si="99"/>
        <v>0</v>
      </c>
      <c r="J157" s="33">
        <f t="shared" si="100"/>
        <v>0</v>
      </c>
    </row>
    <row r="158" spans="1:12" s="140" customFormat="1">
      <c r="A158" s="254" t="str">
        <f>IF(D158="","",MAX($A$11:A157)+1)</f>
        <v/>
      </c>
      <c r="B158" s="28"/>
      <c r="C158" s="27"/>
      <c r="D158" s="44"/>
      <c r="E158" s="44"/>
      <c r="F158" s="44"/>
      <c r="G158" s="44"/>
      <c r="H158" s="31"/>
      <c r="I158" s="32"/>
      <c r="J158" s="33"/>
    </row>
    <row r="159" spans="1:12" s="140" customFormat="1" ht="20.25" customHeight="1">
      <c r="A159" s="254" t="str">
        <f>IF(D159="","",MAX($A$11:A158)+1)</f>
        <v/>
      </c>
      <c r="B159" s="35" t="s">
        <v>369</v>
      </c>
      <c r="C159" s="27"/>
      <c r="D159" s="44"/>
      <c r="E159" s="44"/>
      <c r="F159" s="44"/>
      <c r="G159" s="44"/>
      <c r="H159" s="31"/>
      <c r="I159" s="32"/>
      <c r="J159" s="33"/>
    </row>
    <row r="160" spans="1:12" s="140" customFormat="1" ht="141.75" customHeight="1">
      <c r="A160" s="254" t="str">
        <f>IF(D160="","",MAX($A$11:A159)+1)</f>
        <v/>
      </c>
      <c r="B160" s="28" t="s">
        <v>421</v>
      </c>
      <c r="C160" s="27"/>
      <c r="D160" s="44"/>
      <c r="E160" s="44"/>
      <c r="F160" s="44"/>
      <c r="G160" s="44"/>
      <c r="H160" s="31"/>
      <c r="I160" s="32"/>
      <c r="J160" s="33"/>
    </row>
    <row r="161" spans="1:10" s="140" customFormat="1" ht="30">
      <c r="A161" s="254">
        <f>IF(D161="","",MAX($A$11:A160)+1)</f>
        <v>746</v>
      </c>
      <c r="B161" s="28" t="s">
        <v>177</v>
      </c>
      <c r="C161" s="27" t="s">
        <v>38</v>
      </c>
      <c r="D161" s="44">
        <f t="shared" si="103"/>
        <v>330.72600000000006</v>
      </c>
      <c r="E161" s="44">
        <v>330.72600000000006</v>
      </c>
      <c r="F161" s="71">
        <v>0</v>
      </c>
      <c r="G161" s="72">
        <v>0</v>
      </c>
      <c r="H161" s="31">
        <f t="shared" ref="H161:H162" si="104">IF(ISNUMBER(G161),IF(G161&gt;0,ROUND(G161,2),0),0)</f>
        <v>0</v>
      </c>
      <c r="I161" s="32">
        <f t="shared" ref="I161:I162" si="105">ROUND(E161*H161,2)</f>
        <v>0</v>
      </c>
      <c r="J161" s="33">
        <f t="shared" ref="J161:J162" si="106">ROUND(F161*H161,2)</f>
        <v>0</v>
      </c>
    </row>
    <row r="162" spans="1:10" s="140" customFormat="1" ht="30">
      <c r="A162" s="254">
        <f>IF(D162="","",MAX($A$11:A161)+1)</f>
        <v>747</v>
      </c>
      <c r="B162" s="28" t="s">
        <v>422</v>
      </c>
      <c r="C162" s="27" t="s">
        <v>33</v>
      </c>
      <c r="D162" s="44">
        <f t="shared" si="103"/>
        <v>360</v>
      </c>
      <c r="E162" s="44">
        <v>360</v>
      </c>
      <c r="F162" s="71">
        <v>0</v>
      </c>
      <c r="G162" s="72">
        <v>0</v>
      </c>
      <c r="H162" s="31">
        <f t="shared" si="104"/>
        <v>0</v>
      </c>
      <c r="I162" s="32">
        <f t="shared" si="105"/>
        <v>0</v>
      </c>
      <c r="J162" s="33">
        <f t="shared" si="106"/>
        <v>0</v>
      </c>
    </row>
    <row r="163" spans="1:10" s="140" customFormat="1" ht="108" customHeight="1">
      <c r="A163" s="254" t="str">
        <f>IF(D163="","",MAX($A$11:A162)+1)</f>
        <v/>
      </c>
      <c r="B163" s="28" t="s">
        <v>345</v>
      </c>
      <c r="C163" s="27"/>
      <c r="D163" s="44"/>
      <c r="E163" s="44"/>
      <c r="F163" s="44"/>
      <c r="G163" s="44"/>
      <c r="H163" s="31"/>
      <c r="I163" s="32"/>
      <c r="J163" s="33"/>
    </row>
    <row r="164" spans="1:10" s="140" customFormat="1" ht="60">
      <c r="A164" s="254">
        <f>IF(D164="","",MAX($A$11:A163)+1)</f>
        <v>748</v>
      </c>
      <c r="B164" s="28" t="s">
        <v>575</v>
      </c>
      <c r="C164" s="27" t="s">
        <v>38</v>
      </c>
      <c r="D164" s="44">
        <f>SUM(E164:F164)</f>
        <v>48</v>
      </c>
      <c r="E164" s="44">
        <v>48</v>
      </c>
      <c r="F164" s="71">
        <v>0</v>
      </c>
      <c r="G164" s="72">
        <v>0</v>
      </c>
      <c r="H164" s="31">
        <f t="shared" ref="H164" si="107">IF(ISNUMBER(G164),IF(G164&gt;0,ROUND(G164,2),0),0)</f>
        <v>0</v>
      </c>
      <c r="I164" s="32">
        <f t="shared" ref="I164" si="108">ROUND(E164*H164,2)</f>
        <v>0</v>
      </c>
      <c r="J164" s="33">
        <f t="shared" ref="J164" si="109">ROUND(F164*H164,2)</f>
        <v>0</v>
      </c>
    </row>
    <row r="165" spans="1:10" s="140" customFormat="1" ht="111.75" customHeight="1">
      <c r="A165" s="254" t="str">
        <f>IF(D165="","",MAX($A$11:A164)+1)</f>
        <v/>
      </c>
      <c r="B165" s="28" t="s">
        <v>346</v>
      </c>
      <c r="C165" s="27"/>
      <c r="D165" s="44"/>
      <c r="E165" s="44"/>
      <c r="F165" s="44"/>
      <c r="G165" s="44"/>
      <c r="H165" s="31"/>
      <c r="I165" s="32"/>
      <c r="J165" s="33"/>
    </row>
    <row r="166" spans="1:10" s="140" customFormat="1" ht="55.5" customHeight="1">
      <c r="A166" s="254">
        <f>IF(D166="","",MAX($A$11:A165)+1)</f>
        <v>749</v>
      </c>
      <c r="B166" s="28" t="s">
        <v>313</v>
      </c>
      <c r="C166" s="27" t="s">
        <v>38</v>
      </c>
      <c r="D166" s="44">
        <f t="shared" si="103"/>
        <v>2.0880000000000001</v>
      </c>
      <c r="E166" s="44">
        <v>2.0880000000000001</v>
      </c>
      <c r="F166" s="71">
        <v>0</v>
      </c>
      <c r="G166" s="72">
        <v>0</v>
      </c>
      <c r="H166" s="31">
        <f t="shared" ref="H166" si="110">IF(ISNUMBER(G166),IF(G166&gt;0,ROUND(G166,2),0),0)</f>
        <v>0</v>
      </c>
      <c r="I166" s="32">
        <f t="shared" ref="I166" si="111">ROUND(E166*H166,2)</f>
        <v>0</v>
      </c>
      <c r="J166" s="33">
        <f t="shared" ref="J166" si="112">ROUND(F166*H166,2)</f>
        <v>0</v>
      </c>
    </row>
    <row r="167" spans="1:10" s="140" customFormat="1" ht="20.25" customHeight="1">
      <c r="A167" s="254">
        <f>IF(D167="","",MAX($A$11:A166)+1)</f>
        <v>750</v>
      </c>
      <c r="B167" s="28" t="s">
        <v>553</v>
      </c>
      <c r="C167" s="27" t="s">
        <v>33</v>
      </c>
      <c r="D167" s="44">
        <f t="shared" si="103"/>
        <v>4</v>
      </c>
      <c r="E167" s="44">
        <v>4</v>
      </c>
      <c r="F167" s="71">
        <v>0</v>
      </c>
      <c r="G167" s="72">
        <v>0</v>
      </c>
      <c r="H167" s="31">
        <f t="shared" ref="H167" si="113">IF(ISNUMBER(G167),IF(G167&gt;0,ROUND(G167,2),0),0)</f>
        <v>0</v>
      </c>
      <c r="I167" s="32">
        <f t="shared" ref="I167" si="114">ROUND(E167*H167,2)</f>
        <v>0</v>
      </c>
      <c r="J167" s="33">
        <f t="shared" ref="J167" si="115">ROUND(F167*H167,2)</f>
        <v>0</v>
      </c>
    </row>
    <row r="168" spans="1:10" s="140" customFormat="1" ht="51" customHeight="1">
      <c r="A168" s="254">
        <f>IF(D168="","",MAX($A$11:A167)+1)</f>
        <v>751</v>
      </c>
      <c r="B168" s="28" t="s">
        <v>178</v>
      </c>
      <c r="C168" s="27" t="s">
        <v>33</v>
      </c>
      <c r="D168" s="44">
        <f t="shared" si="103"/>
        <v>3</v>
      </c>
      <c r="E168" s="44">
        <v>3</v>
      </c>
      <c r="F168" s="71">
        <v>0</v>
      </c>
      <c r="G168" s="72">
        <v>0</v>
      </c>
      <c r="H168" s="31">
        <f t="shared" ref="H168" si="116">IF(ISNUMBER(G168),IF(G168&gt;0,ROUND(G168,2),0),0)</f>
        <v>0</v>
      </c>
      <c r="I168" s="32">
        <f t="shared" ref="I168" si="117">ROUND(E168*H168,2)</f>
        <v>0</v>
      </c>
      <c r="J168" s="33">
        <f t="shared" ref="J168" si="118">ROUND(F168*H168,2)</f>
        <v>0</v>
      </c>
    </row>
    <row r="169" spans="1:10" s="140" customFormat="1" ht="126" customHeight="1">
      <c r="A169" s="254" t="str">
        <f>IF(D169="","",MAX($A$11:A168)+1)</f>
        <v/>
      </c>
      <c r="B169" s="28" t="s">
        <v>179</v>
      </c>
      <c r="C169" s="27"/>
      <c r="D169" s="44"/>
      <c r="E169" s="44"/>
      <c r="F169" s="44"/>
      <c r="G169" s="44"/>
      <c r="H169" s="31"/>
      <c r="I169" s="32"/>
      <c r="J169" s="33"/>
    </row>
    <row r="170" spans="1:10" s="140" customFormat="1" ht="30">
      <c r="A170" s="254">
        <f>IF(D170="","",MAX($A$11:A169)+1)</f>
        <v>752</v>
      </c>
      <c r="B170" s="28" t="s">
        <v>314</v>
      </c>
      <c r="C170" s="27" t="s">
        <v>38</v>
      </c>
      <c r="D170" s="44">
        <f>SUM(E170:F170)</f>
        <v>30.959999999999994</v>
      </c>
      <c r="E170" s="44">
        <v>30.959999999999994</v>
      </c>
      <c r="F170" s="71">
        <v>0</v>
      </c>
      <c r="G170" s="72">
        <v>0</v>
      </c>
      <c r="H170" s="31">
        <f t="shared" ref="H170:H171" si="119">IF(ISNUMBER(G170),IF(G170&gt;0,ROUND(G170,2),0),0)</f>
        <v>0</v>
      </c>
      <c r="I170" s="32">
        <f t="shared" ref="I170:I171" si="120">ROUND(E170*H170,2)</f>
        <v>0</v>
      </c>
      <c r="J170" s="33">
        <f t="shared" ref="J170:J171" si="121">ROUND(F170*H170,2)</f>
        <v>0</v>
      </c>
    </row>
    <row r="171" spans="1:10" s="140" customFormat="1">
      <c r="A171" s="254">
        <f>IF(D171="","",MAX($A$11:A170)+1)</f>
        <v>753</v>
      </c>
      <c r="B171" s="28" t="s">
        <v>180</v>
      </c>
      <c r="C171" s="27" t="s">
        <v>38</v>
      </c>
      <c r="D171" s="44">
        <f>SUM(E171:F171)</f>
        <v>5.64</v>
      </c>
      <c r="E171" s="44">
        <v>5.64</v>
      </c>
      <c r="F171" s="71">
        <v>0</v>
      </c>
      <c r="G171" s="72">
        <v>0</v>
      </c>
      <c r="H171" s="31">
        <f t="shared" si="119"/>
        <v>0</v>
      </c>
      <c r="I171" s="32">
        <f t="shared" si="120"/>
        <v>0</v>
      </c>
      <c r="J171" s="33">
        <f t="shared" si="121"/>
        <v>0</v>
      </c>
    </row>
    <row r="172" spans="1:10" s="140" customFormat="1" ht="165">
      <c r="A172" s="254" t="str">
        <f>IF(D172="","",MAX($A$11:A171)+1)</f>
        <v/>
      </c>
      <c r="B172" s="28" t="s">
        <v>423</v>
      </c>
      <c r="C172" s="27"/>
      <c r="D172" s="44"/>
      <c r="E172" s="44"/>
      <c r="F172" s="44"/>
      <c r="G172" s="44"/>
      <c r="H172" s="31"/>
      <c r="I172" s="32"/>
      <c r="J172" s="33"/>
    </row>
    <row r="173" spans="1:10" s="140" customFormat="1" ht="45">
      <c r="A173" s="254">
        <f>IF(D173="","",MAX($A$11:A172)+1)</f>
        <v>754</v>
      </c>
      <c r="B173" s="26" t="s">
        <v>315</v>
      </c>
      <c r="C173" s="27" t="s">
        <v>33</v>
      </c>
      <c r="D173" s="44">
        <f t="shared" si="103"/>
        <v>75</v>
      </c>
      <c r="E173" s="44">
        <v>75</v>
      </c>
      <c r="F173" s="71">
        <v>0</v>
      </c>
      <c r="G173" s="72">
        <v>0</v>
      </c>
      <c r="H173" s="31">
        <f t="shared" ref="H173:H176" si="122">IF(ISNUMBER(G173),IF(G173&gt;0,ROUND(G173,2),0),0)</f>
        <v>0</v>
      </c>
      <c r="I173" s="32">
        <f t="shared" ref="I173:I176" si="123">ROUND(E173*H173,2)</f>
        <v>0</v>
      </c>
      <c r="J173" s="33">
        <f t="shared" ref="J173:J176" si="124">ROUND(F173*H173,2)</f>
        <v>0</v>
      </c>
    </row>
    <row r="174" spans="1:10" s="140" customFormat="1" ht="135">
      <c r="A174" s="254">
        <f>IF(D174="","",MAX($A$11:A173)+1)</f>
        <v>755</v>
      </c>
      <c r="B174" s="28" t="s">
        <v>312</v>
      </c>
      <c r="C174" s="27" t="s">
        <v>2</v>
      </c>
      <c r="D174" s="44">
        <f>SUM(E174:F174)</f>
        <v>60</v>
      </c>
      <c r="E174" s="44">
        <v>60</v>
      </c>
      <c r="F174" s="71">
        <v>0</v>
      </c>
      <c r="G174" s="72">
        <v>0</v>
      </c>
      <c r="H174" s="31">
        <f t="shared" si="122"/>
        <v>0</v>
      </c>
      <c r="I174" s="32">
        <f t="shared" si="123"/>
        <v>0</v>
      </c>
      <c r="J174" s="33">
        <f t="shared" si="124"/>
        <v>0</v>
      </c>
    </row>
    <row r="175" spans="1:10" s="140" customFormat="1" ht="30">
      <c r="A175" s="254">
        <f>IF(D175="","",MAX($A$11:A174)+1)</f>
        <v>756</v>
      </c>
      <c r="B175" s="28" t="s">
        <v>365</v>
      </c>
      <c r="C175" s="27" t="s">
        <v>33</v>
      </c>
      <c r="D175" s="44">
        <f t="shared" si="103"/>
        <v>75</v>
      </c>
      <c r="E175" s="44">
        <v>75</v>
      </c>
      <c r="F175" s="71">
        <v>0</v>
      </c>
      <c r="G175" s="72">
        <v>0</v>
      </c>
      <c r="H175" s="31">
        <f t="shared" si="122"/>
        <v>0</v>
      </c>
      <c r="I175" s="32">
        <f t="shared" si="123"/>
        <v>0</v>
      </c>
      <c r="J175" s="33">
        <f t="shared" si="124"/>
        <v>0</v>
      </c>
    </row>
    <row r="176" spans="1:10" s="140" customFormat="1">
      <c r="A176" s="254">
        <f>IF(D176="","",MAX($A$11:A175)+1)</f>
        <v>757</v>
      </c>
      <c r="B176" s="28" t="s">
        <v>424</v>
      </c>
      <c r="C176" s="27" t="s">
        <v>33</v>
      </c>
      <c r="D176" s="44">
        <f t="shared" si="103"/>
        <v>60</v>
      </c>
      <c r="E176" s="44">
        <v>60</v>
      </c>
      <c r="F176" s="71">
        <v>0</v>
      </c>
      <c r="G176" s="72">
        <v>0</v>
      </c>
      <c r="H176" s="31">
        <f t="shared" si="122"/>
        <v>0</v>
      </c>
      <c r="I176" s="32">
        <f t="shared" si="123"/>
        <v>0</v>
      </c>
      <c r="J176" s="33">
        <f t="shared" si="124"/>
        <v>0</v>
      </c>
    </row>
    <row r="177" spans="1:15" s="140" customFormat="1">
      <c r="A177" s="254" t="str">
        <f>IF(D177="","",MAX($A$11:A176)+1)</f>
        <v/>
      </c>
      <c r="B177" s="28"/>
      <c r="C177" s="27"/>
      <c r="D177" s="44"/>
      <c r="E177" s="44"/>
      <c r="F177" s="44"/>
      <c r="G177" s="44"/>
      <c r="H177" s="31"/>
      <c r="I177" s="32"/>
      <c r="J177" s="33"/>
    </row>
    <row r="178" spans="1:15" s="140" customFormat="1" ht="15.75">
      <c r="A178" s="254" t="str">
        <f>IF(D178="","",MAX($A$11:A177)+1)</f>
        <v/>
      </c>
      <c r="B178" s="35" t="s">
        <v>367</v>
      </c>
      <c r="C178" s="27"/>
      <c r="D178" s="44"/>
      <c r="E178" s="44"/>
      <c r="F178" s="44"/>
      <c r="G178" s="44"/>
      <c r="H178" s="31"/>
      <c r="I178" s="32"/>
      <c r="J178" s="33"/>
    </row>
    <row r="179" spans="1:15" s="140" customFormat="1" ht="60">
      <c r="A179" s="254" t="str">
        <f>IF(D179="","",MAX($A$11:A178)+1)</f>
        <v/>
      </c>
      <c r="B179" s="28" t="s">
        <v>425</v>
      </c>
      <c r="C179" s="27"/>
      <c r="D179" s="44"/>
      <c r="E179" s="44"/>
      <c r="F179" s="44"/>
      <c r="G179" s="44"/>
      <c r="H179" s="31"/>
      <c r="I179" s="32"/>
      <c r="J179" s="33"/>
      <c r="L179" s="199"/>
    </row>
    <row r="180" spans="1:15" s="140" customFormat="1">
      <c r="A180" s="254">
        <f>IF(D180="","",MAX($A$11:A179)+1)</f>
        <v>758</v>
      </c>
      <c r="B180" s="28" t="s">
        <v>181</v>
      </c>
      <c r="C180" s="27" t="s">
        <v>38</v>
      </c>
      <c r="D180" s="44">
        <f t="shared" ref="D180:D186" si="125">SUM(E180:F180)</f>
        <v>24</v>
      </c>
      <c r="E180" s="44">
        <v>24</v>
      </c>
      <c r="F180" s="71">
        <v>0</v>
      </c>
      <c r="G180" s="72">
        <v>0</v>
      </c>
      <c r="H180" s="31">
        <f t="shared" ref="H180:H181" si="126">IF(ISNUMBER(G180),IF(G180&gt;0,ROUND(G180,2),0),0)</f>
        <v>0</v>
      </c>
      <c r="I180" s="32">
        <f t="shared" ref="I180:I181" si="127">ROUND(E180*H180,2)</f>
        <v>0</v>
      </c>
      <c r="J180" s="33">
        <f t="shared" ref="J180:J181" si="128">ROUND(F180*H180,2)</f>
        <v>0</v>
      </c>
    </row>
    <row r="181" spans="1:15" s="140" customFormat="1">
      <c r="A181" s="254">
        <f>IF(D181="","",MAX($A$11:A180)+1)</f>
        <v>759</v>
      </c>
      <c r="B181" s="28" t="s">
        <v>316</v>
      </c>
      <c r="C181" s="27" t="s">
        <v>38</v>
      </c>
      <c r="D181" s="44">
        <f t="shared" si="125"/>
        <v>24</v>
      </c>
      <c r="E181" s="44">
        <v>24</v>
      </c>
      <c r="F181" s="71">
        <v>0</v>
      </c>
      <c r="G181" s="72">
        <v>0</v>
      </c>
      <c r="H181" s="31">
        <f t="shared" si="126"/>
        <v>0</v>
      </c>
      <c r="I181" s="32">
        <f t="shared" si="127"/>
        <v>0</v>
      </c>
      <c r="J181" s="33">
        <f t="shared" si="128"/>
        <v>0</v>
      </c>
    </row>
    <row r="182" spans="1:15" s="140" customFormat="1" ht="30">
      <c r="A182" s="254" t="str">
        <f>IF(D182="","",MAX($A$11:A181)+1)</f>
        <v/>
      </c>
      <c r="B182" s="28" t="s">
        <v>347</v>
      </c>
      <c r="C182" s="27"/>
      <c r="D182" s="44"/>
      <c r="E182" s="44"/>
      <c r="F182" s="44"/>
      <c r="G182" s="44"/>
      <c r="H182" s="31"/>
      <c r="I182" s="32"/>
      <c r="J182" s="33"/>
      <c r="L182" s="199"/>
    </row>
    <row r="183" spans="1:15" s="140" customFormat="1" ht="117.75" customHeight="1">
      <c r="A183" s="254">
        <f>IF(D183="","",MAX($A$11:A182)+1)</f>
        <v>760</v>
      </c>
      <c r="B183" s="28" t="s">
        <v>348</v>
      </c>
      <c r="C183" s="27" t="s">
        <v>38</v>
      </c>
      <c r="D183" s="44">
        <f t="shared" ref="D183" si="129">SUM(E183:F183)</f>
        <v>26.4</v>
      </c>
      <c r="E183" s="44">
        <v>26.4</v>
      </c>
      <c r="F183" s="71">
        <v>0</v>
      </c>
      <c r="G183" s="72">
        <v>0</v>
      </c>
      <c r="H183" s="31">
        <f t="shared" ref="H183:H186" si="130">IF(ISNUMBER(G183),IF(G183&gt;0,ROUND(G183,2),0),0)</f>
        <v>0</v>
      </c>
      <c r="I183" s="32">
        <f t="shared" ref="I183:I186" si="131">ROUND(E183*H183,2)</f>
        <v>0</v>
      </c>
      <c r="J183" s="33">
        <f t="shared" ref="J183:J186" si="132">ROUND(F183*H183,2)</f>
        <v>0</v>
      </c>
    </row>
    <row r="184" spans="1:15" s="140" customFormat="1" ht="63.75" customHeight="1">
      <c r="A184" s="254">
        <f>IF(D184="","",MAX($A$11:A183)+1)</f>
        <v>761</v>
      </c>
      <c r="B184" s="28" t="s">
        <v>426</v>
      </c>
      <c r="C184" s="27" t="s">
        <v>38</v>
      </c>
      <c r="D184" s="44">
        <f t="shared" ref="D184:D185" si="133">SUM(E184:F184)</f>
        <v>26.4</v>
      </c>
      <c r="E184" s="44">
        <v>26.4</v>
      </c>
      <c r="F184" s="71">
        <v>0</v>
      </c>
      <c r="G184" s="72">
        <v>0</v>
      </c>
      <c r="H184" s="31">
        <f t="shared" si="130"/>
        <v>0</v>
      </c>
      <c r="I184" s="32">
        <f t="shared" si="131"/>
        <v>0</v>
      </c>
      <c r="J184" s="33">
        <f t="shared" si="132"/>
        <v>0</v>
      </c>
    </row>
    <row r="185" spans="1:15" s="140" customFormat="1" ht="60.75" customHeight="1">
      <c r="A185" s="254">
        <f>IF(D185="","",MAX($A$11:A184)+1)</f>
        <v>762</v>
      </c>
      <c r="B185" s="26" t="s">
        <v>576</v>
      </c>
      <c r="C185" s="27" t="s">
        <v>38</v>
      </c>
      <c r="D185" s="44">
        <f t="shared" si="133"/>
        <v>1.7999999999999998</v>
      </c>
      <c r="E185" s="44">
        <v>1.7999999999999998</v>
      </c>
      <c r="F185" s="71">
        <v>0</v>
      </c>
      <c r="G185" s="72">
        <v>0</v>
      </c>
      <c r="H185" s="31">
        <f t="shared" si="130"/>
        <v>0</v>
      </c>
      <c r="I185" s="32">
        <f t="shared" si="131"/>
        <v>0</v>
      </c>
      <c r="J185" s="33">
        <f t="shared" si="132"/>
        <v>0</v>
      </c>
    </row>
    <row r="186" spans="1:15" s="140" customFormat="1" ht="45">
      <c r="A186" s="254">
        <f>IF(D186="","",MAX($A$11:A185)+1)</f>
        <v>763</v>
      </c>
      <c r="B186" s="26" t="s">
        <v>182</v>
      </c>
      <c r="C186" s="27" t="s">
        <v>38</v>
      </c>
      <c r="D186" s="44">
        <f t="shared" si="125"/>
        <v>155.4</v>
      </c>
      <c r="E186" s="44">
        <v>155.4</v>
      </c>
      <c r="F186" s="71">
        <v>0</v>
      </c>
      <c r="G186" s="72">
        <v>0</v>
      </c>
      <c r="H186" s="31">
        <f t="shared" si="130"/>
        <v>0</v>
      </c>
      <c r="I186" s="32">
        <f t="shared" si="131"/>
        <v>0</v>
      </c>
      <c r="J186" s="33">
        <f t="shared" si="132"/>
        <v>0</v>
      </c>
    </row>
    <row r="187" spans="1:15" s="140" customFormat="1">
      <c r="A187" s="254" t="str">
        <f>IF(D187="","",MAX($A$11:A186)+1)</f>
        <v/>
      </c>
      <c r="B187" s="26"/>
      <c r="C187" s="27"/>
      <c r="D187" s="44"/>
      <c r="E187" s="44"/>
      <c r="F187" s="44"/>
      <c r="G187" s="44"/>
      <c r="H187" s="31"/>
      <c r="I187" s="32"/>
      <c r="J187" s="33"/>
    </row>
    <row r="188" spans="1:15" s="140" customFormat="1" ht="15.75">
      <c r="A188" s="254" t="str">
        <f>IF(D188="","",MAX($A$11:A187)+1)</f>
        <v/>
      </c>
      <c r="B188" s="22" t="s">
        <v>366</v>
      </c>
      <c r="C188" s="27"/>
      <c r="D188" s="44"/>
      <c r="E188" s="44"/>
      <c r="F188" s="44"/>
      <c r="G188" s="44"/>
      <c r="H188" s="31"/>
      <c r="I188" s="32"/>
      <c r="J188" s="33"/>
      <c r="L188" s="23"/>
      <c r="O188" s="23"/>
    </row>
    <row r="189" spans="1:15" s="140" customFormat="1" ht="75">
      <c r="A189" s="254">
        <f>IF(D189="","",MAX($A$11:A188)+1)</f>
        <v>764</v>
      </c>
      <c r="B189" s="26" t="s">
        <v>554</v>
      </c>
      <c r="C189" s="27" t="s">
        <v>38</v>
      </c>
      <c r="D189" s="44">
        <f t="shared" si="103"/>
        <v>2234.2000000000003</v>
      </c>
      <c r="E189" s="44">
        <v>2234.2000000000003</v>
      </c>
      <c r="F189" s="71">
        <v>0</v>
      </c>
      <c r="G189" s="72">
        <v>0</v>
      </c>
      <c r="H189" s="31">
        <f t="shared" ref="H189:H193" si="134">IF(ISNUMBER(G189),IF(G189&gt;0,ROUND(G189,2),0),0)</f>
        <v>0</v>
      </c>
      <c r="I189" s="32">
        <f t="shared" ref="I189:I193" si="135">ROUND(E189*H189,2)</f>
        <v>0</v>
      </c>
      <c r="J189" s="33">
        <f t="shared" ref="J189:J193" si="136">ROUND(F189*H189,2)</f>
        <v>0</v>
      </c>
    </row>
    <row r="190" spans="1:15" s="140" customFormat="1" ht="79.5" customHeight="1">
      <c r="A190" s="254">
        <f>IF(D190="","",MAX($A$11:A189)+1)</f>
        <v>765</v>
      </c>
      <c r="B190" s="26" t="s">
        <v>555</v>
      </c>
      <c r="C190" s="27" t="s">
        <v>38</v>
      </c>
      <c r="D190" s="44">
        <f t="shared" si="103"/>
        <v>566.4</v>
      </c>
      <c r="E190" s="44">
        <v>566.4</v>
      </c>
      <c r="F190" s="71">
        <v>0</v>
      </c>
      <c r="G190" s="72">
        <v>0</v>
      </c>
      <c r="H190" s="31">
        <f t="shared" si="134"/>
        <v>0</v>
      </c>
      <c r="I190" s="32">
        <f t="shared" si="135"/>
        <v>0</v>
      </c>
      <c r="J190" s="33">
        <f t="shared" si="136"/>
        <v>0</v>
      </c>
    </row>
    <row r="191" spans="1:15" s="140" customFormat="1" ht="81.75" customHeight="1">
      <c r="A191" s="254">
        <f>IF(D191="","",MAX($A$11:A190)+1)</f>
        <v>766</v>
      </c>
      <c r="B191" s="26" t="s">
        <v>556</v>
      </c>
      <c r="C191" s="27" t="s">
        <v>38</v>
      </c>
      <c r="D191" s="44">
        <f t="shared" si="103"/>
        <v>24</v>
      </c>
      <c r="E191" s="44">
        <v>24</v>
      </c>
      <c r="F191" s="71">
        <v>0</v>
      </c>
      <c r="G191" s="72">
        <v>0</v>
      </c>
      <c r="H191" s="31">
        <f t="shared" si="134"/>
        <v>0</v>
      </c>
      <c r="I191" s="32">
        <f t="shared" si="135"/>
        <v>0</v>
      </c>
      <c r="J191" s="33">
        <f t="shared" si="136"/>
        <v>0</v>
      </c>
    </row>
    <row r="192" spans="1:15" s="140" customFormat="1" ht="87.75" customHeight="1">
      <c r="A192" s="254">
        <f>IF(D192="","",MAX($A$11:A191)+1)</f>
        <v>767</v>
      </c>
      <c r="B192" s="26" t="s">
        <v>557</v>
      </c>
      <c r="C192" s="27" t="s">
        <v>38</v>
      </c>
      <c r="D192" s="44">
        <f t="shared" si="103"/>
        <v>80.16</v>
      </c>
      <c r="E192" s="44">
        <v>80.16</v>
      </c>
      <c r="F192" s="71">
        <v>0</v>
      </c>
      <c r="G192" s="72">
        <v>0</v>
      </c>
      <c r="H192" s="31">
        <f t="shared" si="134"/>
        <v>0</v>
      </c>
      <c r="I192" s="32">
        <f t="shared" si="135"/>
        <v>0</v>
      </c>
      <c r="J192" s="33">
        <f t="shared" si="136"/>
        <v>0</v>
      </c>
    </row>
    <row r="193" spans="1:10" s="140" customFormat="1" ht="115.5" customHeight="1">
      <c r="A193" s="254">
        <f>IF(D193="","",MAX($A$11:A192)+1)</f>
        <v>768</v>
      </c>
      <c r="B193" s="28" t="s">
        <v>558</v>
      </c>
      <c r="C193" s="27" t="s">
        <v>38</v>
      </c>
      <c r="D193" s="44">
        <f t="shared" si="103"/>
        <v>360</v>
      </c>
      <c r="E193" s="44">
        <v>360</v>
      </c>
      <c r="F193" s="71">
        <v>0</v>
      </c>
      <c r="G193" s="72">
        <v>0</v>
      </c>
      <c r="H193" s="31">
        <f t="shared" si="134"/>
        <v>0</v>
      </c>
      <c r="I193" s="32">
        <f t="shared" si="135"/>
        <v>0</v>
      </c>
      <c r="J193" s="33">
        <f t="shared" si="136"/>
        <v>0</v>
      </c>
    </row>
    <row r="194" spans="1:10" s="140" customFormat="1">
      <c r="A194" s="254" t="str">
        <f>IF(D194="","",MAX($A$11:A193)+1)</f>
        <v/>
      </c>
      <c r="B194" s="28"/>
      <c r="C194" s="27"/>
      <c r="D194" s="44"/>
      <c r="E194" s="44"/>
      <c r="F194" s="44"/>
      <c r="G194" s="44"/>
      <c r="H194" s="31"/>
      <c r="I194" s="32"/>
      <c r="J194" s="33"/>
    </row>
    <row r="195" spans="1:10" s="140" customFormat="1" ht="18.75" customHeight="1">
      <c r="A195" s="254" t="str">
        <f>IF(D195="","",MAX($A$11:A194)+1)</f>
        <v/>
      </c>
      <c r="B195" s="22" t="s">
        <v>368</v>
      </c>
      <c r="C195" s="27"/>
      <c r="D195" s="44"/>
      <c r="E195" s="44"/>
      <c r="F195" s="44"/>
      <c r="G195" s="44"/>
      <c r="H195" s="31"/>
      <c r="I195" s="32"/>
      <c r="J195" s="33"/>
    </row>
    <row r="196" spans="1:10" s="140" customFormat="1" ht="110.25" customHeight="1">
      <c r="A196" s="254">
        <f>IF(D196="","",MAX($A$11:A195)+1)</f>
        <v>769</v>
      </c>
      <c r="B196" s="26" t="s">
        <v>559</v>
      </c>
      <c r="C196" s="27" t="s">
        <v>38</v>
      </c>
      <c r="D196" s="44">
        <f t="shared" si="103"/>
        <v>344.4</v>
      </c>
      <c r="E196" s="44">
        <v>344.4</v>
      </c>
      <c r="F196" s="71">
        <v>0</v>
      </c>
      <c r="G196" s="72">
        <v>0</v>
      </c>
      <c r="H196" s="31">
        <f t="shared" ref="H196:H199" si="137">IF(ISNUMBER(G196),IF(G196&gt;0,ROUND(G196,2),0),0)</f>
        <v>0</v>
      </c>
      <c r="I196" s="32">
        <f t="shared" ref="I196:I199" si="138">ROUND(E196*H196,2)</f>
        <v>0</v>
      </c>
      <c r="J196" s="33">
        <f t="shared" ref="J196:J199" si="139">ROUND(F196*H196,2)</f>
        <v>0</v>
      </c>
    </row>
    <row r="197" spans="1:10" s="140" customFormat="1" ht="113.25" customHeight="1">
      <c r="A197" s="254" t="str">
        <f>IF(D197="","",MAX($A$11:A196)+1)</f>
        <v/>
      </c>
      <c r="B197" s="26" t="s">
        <v>577</v>
      </c>
      <c r="C197" s="27"/>
      <c r="D197" s="44"/>
      <c r="E197" s="44"/>
      <c r="F197" s="44"/>
      <c r="G197" s="44"/>
      <c r="H197" s="31"/>
      <c r="I197" s="32"/>
      <c r="J197" s="33"/>
    </row>
    <row r="198" spans="1:10" s="140" customFormat="1">
      <c r="A198" s="254">
        <f>IF(D198="","",MAX($A$11:A197)+1)</f>
        <v>770</v>
      </c>
      <c r="B198" s="26" t="s">
        <v>183</v>
      </c>
      <c r="C198" s="27" t="s">
        <v>38</v>
      </c>
      <c r="D198" s="44">
        <f t="shared" si="103"/>
        <v>464.4</v>
      </c>
      <c r="E198" s="44">
        <v>464.4</v>
      </c>
      <c r="F198" s="71">
        <v>0</v>
      </c>
      <c r="G198" s="72">
        <v>0</v>
      </c>
      <c r="H198" s="31">
        <f t="shared" si="137"/>
        <v>0</v>
      </c>
      <c r="I198" s="32">
        <f t="shared" si="138"/>
        <v>0</v>
      </c>
      <c r="J198" s="33">
        <f t="shared" si="139"/>
        <v>0</v>
      </c>
    </row>
    <row r="199" spans="1:10" s="140" customFormat="1">
      <c r="A199" s="254">
        <f>IF(D199="","",MAX($A$11:A198)+1)</f>
        <v>771</v>
      </c>
      <c r="B199" s="26" t="s">
        <v>184</v>
      </c>
      <c r="C199" s="27" t="s">
        <v>38</v>
      </c>
      <c r="D199" s="44">
        <f t="shared" si="103"/>
        <v>90</v>
      </c>
      <c r="E199" s="44">
        <v>90</v>
      </c>
      <c r="F199" s="71">
        <v>0</v>
      </c>
      <c r="G199" s="72">
        <v>0</v>
      </c>
      <c r="H199" s="31">
        <f t="shared" si="137"/>
        <v>0</v>
      </c>
      <c r="I199" s="32">
        <f t="shared" si="138"/>
        <v>0</v>
      </c>
      <c r="J199" s="33">
        <f t="shared" si="139"/>
        <v>0</v>
      </c>
    </row>
    <row r="200" spans="1:10" s="140" customFormat="1" ht="15.75">
      <c r="A200" s="254" t="str">
        <f>IF(D200="","",MAX($A$11:A199)+1)</f>
        <v/>
      </c>
      <c r="B200" s="22" t="s">
        <v>185</v>
      </c>
      <c r="C200" s="27"/>
      <c r="D200" s="44"/>
      <c r="E200" s="44"/>
      <c r="F200" s="44"/>
      <c r="G200" s="44"/>
      <c r="H200" s="31"/>
      <c r="I200" s="32"/>
      <c r="J200" s="33"/>
    </row>
    <row r="201" spans="1:10" s="140" customFormat="1" ht="325.5" customHeight="1">
      <c r="A201" s="254">
        <f>IF(D201="","",MAX($A$11:A200)+1)</f>
        <v>772</v>
      </c>
      <c r="B201" s="26" t="s">
        <v>427</v>
      </c>
      <c r="C201" s="27" t="s">
        <v>38</v>
      </c>
      <c r="D201" s="44">
        <f t="shared" si="103"/>
        <v>152.4</v>
      </c>
      <c r="E201" s="44">
        <v>152.4</v>
      </c>
      <c r="F201" s="71">
        <v>0</v>
      </c>
      <c r="G201" s="72">
        <v>0</v>
      </c>
      <c r="H201" s="31">
        <f t="shared" ref="H201:H202" si="140">IF(ISNUMBER(G201),IF(G201&gt;0,ROUND(G201,2),0),0)</f>
        <v>0</v>
      </c>
      <c r="I201" s="32">
        <f t="shared" ref="I201:I202" si="141">ROUND(E201*H201,2)</f>
        <v>0</v>
      </c>
      <c r="J201" s="33">
        <f t="shared" ref="J201:J202" si="142">ROUND(F201*H201,2)</f>
        <v>0</v>
      </c>
    </row>
    <row r="202" spans="1:10" s="140" customFormat="1" ht="75">
      <c r="A202" s="254">
        <f>IF(D202="","",MAX($A$11:A201)+1)</f>
        <v>773</v>
      </c>
      <c r="B202" s="28" t="s">
        <v>561</v>
      </c>
      <c r="C202" s="27" t="s">
        <v>33</v>
      </c>
      <c r="D202" s="44">
        <f t="shared" si="103"/>
        <v>180</v>
      </c>
      <c r="E202" s="44">
        <v>180</v>
      </c>
      <c r="F202" s="71">
        <v>0</v>
      </c>
      <c r="G202" s="72">
        <v>0</v>
      </c>
      <c r="H202" s="31">
        <f t="shared" si="140"/>
        <v>0</v>
      </c>
      <c r="I202" s="32">
        <f t="shared" si="141"/>
        <v>0</v>
      </c>
      <c r="J202" s="33">
        <f t="shared" si="142"/>
        <v>0</v>
      </c>
    </row>
    <row r="203" spans="1:10" s="140" customFormat="1">
      <c r="A203" s="254" t="str">
        <f>IF(D203="","",MAX($A$11:A202)+1)</f>
        <v/>
      </c>
      <c r="B203" s="26"/>
      <c r="C203" s="27"/>
      <c r="D203" s="44"/>
      <c r="E203" s="44"/>
      <c r="F203" s="44"/>
      <c r="G203" s="44"/>
      <c r="H203" s="31"/>
      <c r="I203" s="32"/>
      <c r="J203" s="33"/>
    </row>
    <row r="204" spans="1:10" s="140" customFormat="1" ht="15.75">
      <c r="A204" s="254" t="str">
        <f>IF(D204="","",MAX($A$11:A203)+1)</f>
        <v/>
      </c>
      <c r="B204" s="22" t="s">
        <v>12</v>
      </c>
      <c r="C204" s="27"/>
      <c r="D204" s="44"/>
      <c r="E204" s="44"/>
      <c r="F204" s="44"/>
      <c r="G204" s="44"/>
      <c r="H204" s="31"/>
      <c r="I204" s="32"/>
      <c r="J204" s="33"/>
    </row>
    <row r="205" spans="1:10" s="140" customFormat="1" ht="90">
      <c r="A205" s="254">
        <f>IF(D205="","",MAX($A$11:A204)+1)</f>
        <v>774</v>
      </c>
      <c r="B205" s="26" t="s">
        <v>2400</v>
      </c>
      <c r="C205" s="27" t="s">
        <v>2</v>
      </c>
      <c r="D205" s="44">
        <f t="shared" si="103"/>
        <v>1</v>
      </c>
      <c r="E205" s="44">
        <v>1</v>
      </c>
      <c r="F205" s="71">
        <v>0</v>
      </c>
      <c r="G205" s="72">
        <v>0</v>
      </c>
      <c r="H205" s="31">
        <f t="shared" ref="H205:H206" si="143">IF(ISNUMBER(G205),IF(G205&gt;0,ROUND(G205,2),0),0)</f>
        <v>0</v>
      </c>
      <c r="I205" s="32">
        <f t="shared" ref="I205:I206" si="144">ROUND(E205*H205,2)</f>
        <v>0</v>
      </c>
      <c r="J205" s="33">
        <f t="shared" ref="J205:J206" si="145">ROUND(F205*H205,2)</f>
        <v>0</v>
      </c>
    </row>
    <row r="206" spans="1:10" s="140" customFormat="1" ht="135">
      <c r="A206" s="254">
        <f>IF(D206="","",MAX($A$11:A205)+1)</f>
        <v>775</v>
      </c>
      <c r="B206" s="26" t="s">
        <v>560</v>
      </c>
      <c r="C206" s="27" t="s">
        <v>38</v>
      </c>
      <c r="D206" s="44">
        <f t="shared" si="103"/>
        <v>108</v>
      </c>
      <c r="E206" s="44">
        <v>108</v>
      </c>
      <c r="F206" s="71">
        <v>0</v>
      </c>
      <c r="G206" s="72">
        <v>0</v>
      </c>
      <c r="H206" s="31">
        <f t="shared" si="143"/>
        <v>0</v>
      </c>
      <c r="I206" s="32">
        <f t="shared" si="144"/>
        <v>0</v>
      </c>
      <c r="J206" s="33">
        <f t="shared" si="145"/>
        <v>0</v>
      </c>
    </row>
    <row r="207" spans="1:10" s="140" customFormat="1" ht="135">
      <c r="A207" s="254" t="str">
        <f>IF(D207="","",MAX($A$11:A206)+1)</f>
        <v/>
      </c>
      <c r="B207" s="26" t="s">
        <v>562</v>
      </c>
      <c r="C207" s="27"/>
      <c r="D207" s="44"/>
      <c r="E207" s="44"/>
      <c r="F207" s="44"/>
      <c r="G207" s="44"/>
      <c r="H207" s="31"/>
      <c r="I207" s="32"/>
      <c r="J207" s="33"/>
    </row>
    <row r="208" spans="1:10" s="140" customFormat="1">
      <c r="A208" s="254">
        <f>IF(D208="","",MAX($A$11:A207)+1)</f>
        <v>776</v>
      </c>
      <c r="B208" s="26" t="s">
        <v>186</v>
      </c>
      <c r="C208" s="27" t="s">
        <v>9</v>
      </c>
      <c r="D208" s="44">
        <f t="shared" si="103"/>
        <v>1</v>
      </c>
      <c r="E208" s="44">
        <v>1</v>
      </c>
      <c r="F208" s="71">
        <v>0</v>
      </c>
      <c r="G208" s="72">
        <v>0</v>
      </c>
      <c r="H208" s="31">
        <f t="shared" ref="H208:H210" si="146">IF(ISNUMBER(G208),IF(G208&gt;0,ROUND(G208,2),0),0)</f>
        <v>0</v>
      </c>
      <c r="I208" s="32">
        <f t="shared" ref="I208:I210" si="147">ROUND(E208*H208,2)</f>
        <v>0</v>
      </c>
      <c r="J208" s="33">
        <f t="shared" ref="J208:J210" si="148">ROUND(F208*H208,2)</f>
        <v>0</v>
      </c>
    </row>
    <row r="209" spans="1:12" s="140" customFormat="1">
      <c r="A209" s="254">
        <f>IF(D209="","",MAX($A$11:A208)+1)</f>
        <v>777</v>
      </c>
      <c r="B209" s="26" t="s">
        <v>187</v>
      </c>
      <c r="C209" s="27" t="s">
        <v>9</v>
      </c>
      <c r="D209" s="44">
        <f t="shared" si="103"/>
        <v>1</v>
      </c>
      <c r="E209" s="44">
        <v>1</v>
      </c>
      <c r="F209" s="71">
        <v>0</v>
      </c>
      <c r="G209" s="72">
        <v>0</v>
      </c>
      <c r="H209" s="31">
        <f t="shared" si="146"/>
        <v>0</v>
      </c>
      <c r="I209" s="32">
        <f t="shared" si="147"/>
        <v>0</v>
      </c>
      <c r="J209" s="33">
        <f t="shared" si="148"/>
        <v>0</v>
      </c>
    </row>
    <row r="210" spans="1:12" s="140" customFormat="1" ht="123" customHeight="1">
      <c r="A210" s="254">
        <f>IF(D210="","",MAX($A$11:A209)+1)</f>
        <v>778</v>
      </c>
      <c r="B210" s="28" t="s">
        <v>188</v>
      </c>
      <c r="C210" s="27" t="s">
        <v>38</v>
      </c>
      <c r="D210" s="44">
        <f t="shared" si="103"/>
        <v>1152</v>
      </c>
      <c r="E210" s="44">
        <v>1152</v>
      </c>
      <c r="F210" s="71">
        <v>0</v>
      </c>
      <c r="G210" s="72">
        <v>0</v>
      </c>
      <c r="H210" s="31">
        <f t="shared" si="146"/>
        <v>0</v>
      </c>
      <c r="I210" s="32">
        <f t="shared" si="147"/>
        <v>0</v>
      </c>
      <c r="J210" s="33">
        <f t="shared" si="148"/>
        <v>0</v>
      </c>
      <c r="L210" s="199"/>
    </row>
    <row r="211" spans="1:12" s="140" customFormat="1">
      <c r="A211" s="254" t="str">
        <f>IF(D211="","",MAX($A$11:A210)+1)</f>
        <v/>
      </c>
      <c r="B211" s="26"/>
      <c r="C211" s="27"/>
      <c r="D211" s="44"/>
      <c r="E211" s="44"/>
      <c r="F211" s="44"/>
      <c r="G211" s="44"/>
      <c r="H211" s="31"/>
      <c r="I211" s="32"/>
      <c r="J211" s="33"/>
    </row>
    <row r="212" spans="1:12" s="140" customFormat="1" ht="15.75">
      <c r="A212" s="254" t="str">
        <f>IF(D212="","",MAX($A$11:A211)+1)</f>
        <v/>
      </c>
      <c r="B212" s="22" t="s">
        <v>373</v>
      </c>
      <c r="C212" s="27"/>
      <c r="D212" s="44"/>
      <c r="E212" s="44"/>
      <c r="F212" s="44"/>
      <c r="G212" s="44"/>
      <c r="H212" s="31"/>
      <c r="I212" s="32"/>
      <c r="J212" s="33"/>
    </row>
    <row r="213" spans="1:12" s="140" customFormat="1" ht="15.75">
      <c r="A213" s="254" t="str">
        <f>IF(D213="","",MAX($A$11:A212)+1)</f>
        <v/>
      </c>
      <c r="B213" s="22" t="s">
        <v>189</v>
      </c>
      <c r="C213" s="27"/>
      <c r="D213" s="44"/>
      <c r="E213" s="44"/>
      <c r="F213" s="44"/>
      <c r="G213" s="44"/>
      <c r="H213" s="31"/>
      <c r="I213" s="32"/>
      <c r="J213" s="33"/>
    </row>
    <row r="214" spans="1:12" s="140" customFormat="1" ht="57.75" customHeight="1">
      <c r="A214" s="254" t="str">
        <f>IF(D214="","",MAX($A$11:A213)+1)</f>
        <v/>
      </c>
      <c r="B214" s="26" t="s">
        <v>190</v>
      </c>
      <c r="C214" s="27"/>
      <c r="D214" s="44"/>
      <c r="E214" s="44"/>
      <c r="F214" s="44"/>
      <c r="G214" s="44"/>
      <c r="H214" s="31"/>
      <c r="I214" s="32"/>
      <c r="J214" s="33"/>
    </row>
    <row r="215" spans="1:12" s="140" customFormat="1" ht="331.5" customHeight="1">
      <c r="A215" s="254" t="str">
        <f>IF(D215="","",MAX($A$11:A214)+1)</f>
        <v/>
      </c>
      <c r="B215" s="26" t="s">
        <v>551</v>
      </c>
      <c r="C215" s="27"/>
      <c r="D215" s="44"/>
      <c r="E215" s="44"/>
      <c r="F215" s="44"/>
      <c r="G215" s="44"/>
      <c r="H215" s="31"/>
      <c r="I215" s="32"/>
      <c r="J215" s="33"/>
    </row>
    <row r="216" spans="1:12" s="140" customFormat="1" ht="108" customHeight="1">
      <c r="A216" s="254">
        <f>IF(D216="","",MAX($A$11:A215)+1)</f>
        <v>779</v>
      </c>
      <c r="B216" s="26" t="s">
        <v>550</v>
      </c>
      <c r="C216" s="27" t="s">
        <v>2</v>
      </c>
      <c r="D216" s="44">
        <f t="shared" si="103"/>
        <v>1</v>
      </c>
      <c r="E216" s="44">
        <v>1</v>
      </c>
      <c r="F216" s="71">
        <v>0</v>
      </c>
      <c r="G216" s="72">
        <v>0</v>
      </c>
      <c r="H216" s="31">
        <f t="shared" ref="H216:H220" si="149">IF(ISNUMBER(G216),IF(G216&gt;0,ROUND(G216,2),0),0)</f>
        <v>0</v>
      </c>
      <c r="I216" s="32">
        <f t="shared" ref="I216:I220" si="150">ROUND(E216*H216,2)</f>
        <v>0</v>
      </c>
      <c r="J216" s="33">
        <f t="shared" ref="J216:J220" si="151">ROUND(F216*H216,2)</f>
        <v>0</v>
      </c>
    </row>
    <row r="217" spans="1:12" s="140" customFormat="1" ht="96.75" customHeight="1">
      <c r="A217" s="254">
        <f>IF(D217="","",MAX($A$11:A216)+1)</f>
        <v>780</v>
      </c>
      <c r="B217" s="28" t="s">
        <v>549</v>
      </c>
      <c r="C217" s="27" t="s">
        <v>2</v>
      </c>
      <c r="D217" s="44">
        <f t="shared" si="103"/>
        <v>2</v>
      </c>
      <c r="E217" s="44">
        <v>2</v>
      </c>
      <c r="F217" s="71">
        <v>0</v>
      </c>
      <c r="G217" s="72">
        <v>0</v>
      </c>
      <c r="H217" s="31">
        <f t="shared" si="149"/>
        <v>0</v>
      </c>
      <c r="I217" s="32">
        <f t="shared" si="150"/>
        <v>0</v>
      </c>
      <c r="J217" s="33">
        <f t="shared" si="151"/>
        <v>0</v>
      </c>
      <c r="L217" s="235"/>
    </row>
    <row r="218" spans="1:12" s="140" customFormat="1" ht="102" customHeight="1">
      <c r="A218" s="254">
        <f>IF(D218="","",MAX($A$11:A217)+1)</f>
        <v>781</v>
      </c>
      <c r="B218" s="28" t="s">
        <v>548</v>
      </c>
      <c r="C218" s="27" t="s">
        <v>2</v>
      </c>
      <c r="D218" s="44">
        <f t="shared" ref="D218" si="152">SUM(E218:F218)</f>
        <v>1</v>
      </c>
      <c r="E218" s="44">
        <v>1</v>
      </c>
      <c r="F218" s="71">
        <v>0</v>
      </c>
      <c r="G218" s="72">
        <v>0</v>
      </c>
      <c r="H218" s="31">
        <f t="shared" si="149"/>
        <v>0</v>
      </c>
      <c r="I218" s="32">
        <f t="shared" si="150"/>
        <v>0</v>
      </c>
      <c r="J218" s="33">
        <f t="shared" si="151"/>
        <v>0</v>
      </c>
      <c r="L218" s="235"/>
    </row>
    <row r="219" spans="1:12" s="140" customFormat="1" ht="83.25" customHeight="1">
      <c r="A219" s="254">
        <f>IF(D219="","",MAX($A$11:A218)+1)</f>
        <v>782</v>
      </c>
      <c r="B219" s="28" t="s">
        <v>547</v>
      </c>
      <c r="C219" s="27" t="s">
        <v>2</v>
      </c>
      <c r="D219" s="44">
        <f t="shared" ref="D219:D220" si="153">SUM(E219:F219)</f>
        <v>1</v>
      </c>
      <c r="E219" s="44">
        <v>1</v>
      </c>
      <c r="F219" s="71">
        <v>0</v>
      </c>
      <c r="G219" s="72">
        <v>0</v>
      </c>
      <c r="H219" s="31">
        <f t="shared" si="149"/>
        <v>0</v>
      </c>
      <c r="I219" s="32">
        <f t="shared" si="150"/>
        <v>0</v>
      </c>
      <c r="J219" s="33">
        <f t="shared" si="151"/>
        <v>0</v>
      </c>
      <c r="L219" s="235"/>
    </row>
    <row r="220" spans="1:12" s="140" customFormat="1" ht="94.5" customHeight="1">
      <c r="A220" s="254">
        <f>IF(D220="","",MAX($A$11:A219)+1)</f>
        <v>783</v>
      </c>
      <c r="B220" s="28" t="s">
        <v>546</v>
      </c>
      <c r="C220" s="27" t="s">
        <v>2</v>
      </c>
      <c r="D220" s="44">
        <f t="shared" si="153"/>
        <v>1</v>
      </c>
      <c r="E220" s="44">
        <v>1</v>
      </c>
      <c r="F220" s="71">
        <v>0</v>
      </c>
      <c r="G220" s="72">
        <v>0</v>
      </c>
      <c r="H220" s="31">
        <f t="shared" si="149"/>
        <v>0</v>
      </c>
      <c r="I220" s="32">
        <f t="shared" si="150"/>
        <v>0</v>
      </c>
      <c r="J220" s="33">
        <f t="shared" si="151"/>
        <v>0</v>
      </c>
      <c r="L220" s="235"/>
    </row>
    <row r="221" spans="1:12" s="140" customFormat="1" ht="17.25" customHeight="1">
      <c r="A221" s="254" t="str">
        <f>IF(D221="","",MAX($A$11:A220)+1)</f>
        <v/>
      </c>
      <c r="B221" s="26"/>
      <c r="C221" s="27"/>
      <c r="D221" s="44"/>
      <c r="E221" s="44"/>
      <c r="F221" s="44"/>
      <c r="G221" s="44"/>
      <c r="H221" s="31"/>
      <c r="I221" s="32"/>
      <c r="J221" s="33"/>
    </row>
    <row r="222" spans="1:12" s="140" customFormat="1" ht="20.25" customHeight="1">
      <c r="A222" s="254" t="str">
        <f>IF(D222="","",MAX($A$11:A221)+1)</f>
        <v/>
      </c>
      <c r="B222" s="22" t="s">
        <v>191</v>
      </c>
      <c r="C222" s="27"/>
      <c r="D222" s="44"/>
      <c r="E222" s="44"/>
      <c r="F222" s="44"/>
      <c r="G222" s="44"/>
      <c r="H222" s="31"/>
      <c r="I222" s="32"/>
      <c r="J222" s="33"/>
    </row>
    <row r="223" spans="1:12" s="140" customFormat="1" ht="21.75" customHeight="1">
      <c r="A223" s="254" t="str">
        <f>IF(D223="","",MAX($A$11:A222)+1)</f>
        <v/>
      </c>
      <c r="B223" s="28" t="s">
        <v>192</v>
      </c>
      <c r="C223" s="27"/>
      <c r="D223" s="44"/>
      <c r="E223" s="44"/>
      <c r="F223" s="44"/>
      <c r="G223" s="44"/>
      <c r="H223" s="31"/>
      <c r="I223" s="32"/>
      <c r="J223" s="33"/>
    </row>
    <row r="224" spans="1:12" s="140" customFormat="1" ht="262.5" customHeight="1">
      <c r="A224" s="254" t="str">
        <f>IF(D224="","",MAX($A$11:A223)+1)</f>
        <v/>
      </c>
      <c r="B224" s="28" t="s">
        <v>452</v>
      </c>
      <c r="C224" s="236"/>
      <c r="D224" s="237"/>
      <c r="E224" s="237"/>
      <c r="F224" s="237"/>
      <c r="G224" s="237"/>
      <c r="H224" s="32"/>
      <c r="I224" s="214"/>
      <c r="J224" s="223"/>
    </row>
    <row r="225" spans="1:13" s="140" customFormat="1" ht="280.5" customHeight="1">
      <c r="A225" s="304">
        <f>IF(D225="","",MAX($A$11:A224)+1)</f>
        <v>784</v>
      </c>
      <c r="B225" s="28" t="s">
        <v>2381</v>
      </c>
      <c r="C225" s="302" t="s">
        <v>9</v>
      </c>
      <c r="D225" s="306">
        <f>SUM(E225:F226)</f>
        <v>1</v>
      </c>
      <c r="E225" s="306">
        <v>1</v>
      </c>
      <c r="F225" s="306">
        <v>0</v>
      </c>
      <c r="G225" s="300">
        <v>0</v>
      </c>
      <c r="H225" s="31">
        <f t="shared" ref="H225" si="154">IF(ISNUMBER(G225),IF(G225&gt;0,ROUND(G225,2),0),0)</f>
        <v>0</v>
      </c>
      <c r="I225" s="32">
        <f t="shared" ref="I225" si="155">ROUND(E225*H225,2)</f>
        <v>0</v>
      </c>
      <c r="J225" s="33">
        <f t="shared" ref="J225" si="156">ROUND(F225*H225,2)</f>
        <v>0</v>
      </c>
      <c r="M225" s="199"/>
    </row>
    <row r="226" spans="1:13" s="140" customFormat="1" ht="173.25" customHeight="1" thickBot="1">
      <c r="A226" s="305"/>
      <c r="B226" s="25" t="s">
        <v>451</v>
      </c>
      <c r="C226" s="303"/>
      <c r="D226" s="307"/>
      <c r="E226" s="307"/>
      <c r="F226" s="307"/>
      <c r="G226" s="301"/>
      <c r="H226" s="31"/>
      <c r="I226" s="32"/>
      <c r="J226" s="33"/>
      <c r="M226" s="199"/>
    </row>
    <row r="227" spans="1:13" s="140" customFormat="1" ht="16.5" thickBot="1">
      <c r="A227" s="256"/>
      <c r="B227" s="15"/>
      <c r="C227" s="16"/>
      <c r="D227" s="55"/>
      <c r="E227" s="55"/>
      <c r="F227" s="55"/>
      <c r="G227" s="119" t="s">
        <v>4</v>
      </c>
      <c r="H227" s="11"/>
      <c r="I227" s="11">
        <f>SUM(I13:I226)</f>
        <v>0</v>
      </c>
      <c r="J227" s="12">
        <f>SUM(J13:J226)</f>
        <v>0</v>
      </c>
    </row>
    <row r="228" spans="1:13" ht="18">
      <c r="E228" s="56"/>
    </row>
    <row r="229" spans="1:13" ht="18">
      <c r="E229" s="56"/>
    </row>
    <row r="230" spans="1:13" ht="18">
      <c r="E230" s="56"/>
    </row>
    <row r="231" spans="1:13" ht="18">
      <c r="E231" s="56"/>
    </row>
    <row r="232" spans="1:13" ht="18">
      <c r="E232" s="56"/>
    </row>
    <row r="233" spans="1:13" ht="18">
      <c r="E233" s="56"/>
    </row>
    <row r="234" spans="1:13" ht="18">
      <c r="E234" s="56"/>
    </row>
    <row r="235" spans="1:13" ht="18">
      <c r="E235" s="56"/>
    </row>
    <row r="236" spans="1:13" ht="18">
      <c r="E236" s="57"/>
    </row>
    <row r="237" spans="1:13" ht="18">
      <c r="E237" s="56"/>
    </row>
    <row r="238" spans="1:13" ht="18">
      <c r="E238" s="56"/>
    </row>
    <row r="239" spans="1:13" ht="18">
      <c r="E239" s="56"/>
    </row>
    <row r="240" spans="1:13" ht="18">
      <c r="E240" s="56"/>
    </row>
    <row r="241" spans="5:5" ht="18">
      <c r="E241" s="56"/>
    </row>
    <row r="242" spans="5:5" ht="18">
      <c r="E242" s="56"/>
    </row>
    <row r="243" spans="5:5" ht="18">
      <c r="E243" s="56"/>
    </row>
    <row r="244" spans="5:5" ht="18">
      <c r="E244" s="56"/>
    </row>
    <row r="245" spans="5:5" ht="18">
      <c r="E245" s="57"/>
    </row>
    <row r="246" spans="5:5" ht="18">
      <c r="E246" s="58"/>
    </row>
    <row r="247" spans="5:5" ht="18">
      <c r="E247" s="58"/>
    </row>
    <row r="248" spans="5:5" ht="18">
      <c r="E248" s="58"/>
    </row>
    <row r="249" spans="5:5" ht="18">
      <c r="E249" s="56"/>
    </row>
    <row r="250" spans="5:5" ht="18">
      <c r="E250" s="56"/>
    </row>
    <row r="251" spans="5:5" ht="18">
      <c r="E251" s="56"/>
    </row>
    <row r="252" spans="5:5" ht="18">
      <c r="E252" s="57"/>
    </row>
    <row r="253" spans="5:5" ht="18">
      <c r="E253" s="56"/>
    </row>
    <row r="254" spans="5:5" ht="18">
      <c r="E254" s="57"/>
    </row>
  </sheetData>
  <sheetProtection algorithmName="SHA-512" hashValue="6QjNbXF/ERmlWeqMqZ7sNRvrjVcTmJwMcQZij59q02yfpEN5/3nvxgsgmV2afb5JhXaMx0ymGzfvboMzdeZwig==" saltValue="hBHq9/kqPuwSlWBpOrlpDw==" spinCount="100000" sheet="1" objects="1" scenarios="1"/>
  <mergeCells count="6">
    <mergeCell ref="G225:G226"/>
    <mergeCell ref="C225:C226"/>
    <mergeCell ref="A225:A226"/>
    <mergeCell ref="D225:D226"/>
    <mergeCell ref="E225:E226"/>
    <mergeCell ref="F225:F226"/>
  </mergeCells>
  <phoneticPr fontId="7" type="noConversion"/>
  <conditionalFormatting sqref="A1:A225">
    <cfRule type="expression" dxfId="3" priority="6">
      <formula>CELL("protect", INDIRECT(ADDRESS(ROW(),COLUMN())))=0</formula>
    </cfRule>
  </conditionalFormatting>
  <conditionalFormatting sqref="A227:J227">
    <cfRule type="expression" dxfId="2" priority="114">
      <formula>CELL("protect", INDIRECT(ADDRESS(ROW(),COLUMN())))=0</formula>
    </cfRule>
  </conditionalFormatting>
  <conditionalFormatting sqref="A229:J229">
    <cfRule type="expression" dxfId="1" priority="109">
      <formula>CELL("protect", INDIRECT(ADDRESS(ROW(),COLUMN())))=0</formula>
    </cfRule>
  </conditionalFormatting>
  <conditionalFormatting sqref="B1:J2">
    <cfRule type="expression" dxfId="0" priority="1">
      <formula>CELL("protect", INDIRECT(ADDRESS(ROW(),COLUMN())))=0</formula>
    </cfRule>
  </conditionalFormatting>
  <dataValidations count="1">
    <dataValidation type="custom" showErrorMessage="1" errorTitle="Nepravilen vnos cene" error="Cena mora biti nenegativno število z največ dvema decimalkama!" sqref="G205:G206 G201:G202 G116 G140 G166:G168 G164 G189:G193 G196 G13:G23 G25:G30 G71 G75:G85 G216:G221 G98 G107:G110 G161:G162 G198:G199 G208:G210 G89:G93 G101:G104 G118:G120 G61:G68 G183:G186 G144:G149 G170:G171 G173:G176 G180:G181 G133 G135:G137 G151:G157 G225 G36:G41 G122:G129 G43:G47" xr:uid="{00000000-0002-0000-1100-000000000000}">
      <formula1>AND(ISNUMBER(G13),G13&gt;=0,ROUND(G13*100,6)-INT(G13*100)=0,NOT(ISBLANK(G13)))</formula1>
    </dataValidation>
  </dataValidations>
  <printOptions horizontalCentered="1"/>
  <pageMargins left="0.78740157480314965" right="0.39370078740157483" top="0.98425196850393704" bottom="0.98425196850393704" header="0.19685039370078741" footer="0.19685039370078741"/>
  <pageSetup paperSize="9" scale="69" fitToHeight="0" orientation="landscape" r:id="rId1"/>
  <headerFooter>
    <oddHeader>&amp;L&amp;"Arial,Navadno"110 kV stikališče HE Formin
&amp;R&amp;G</oddHeader>
    <oddFooter>&amp;L&amp;"Arial,Navadno"DZR – 110 kV GIS stikališče
Datoteka: &amp;F&amp;R&amp;"Arial,Navadno" Stran &amp;P od  &amp;N</oddFooter>
  </headerFooter>
  <rowBreaks count="12" manualBreakCount="12">
    <brk id="42" max="9" man="1"/>
    <brk id="58" max="9" man="1"/>
    <brk id="68" max="9" man="1"/>
    <brk id="71" max="9" man="1"/>
    <brk id="85" max="9" man="1"/>
    <brk id="92" max="9" man="1"/>
    <brk id="93" max="9" man="1"/>
    <brk id="140" max="9" man="1"/>
    <brk id="157" max="9" man="1"/>
    <brk id="199" max="9" man="1"/>
    <brk id="214" max="9" man="1"/>
    <brk id="221" max="9" man="1"/>
  </rowBreaks>
  <ignoredErrors>
    <ignoredError sqref="D13:D44 D61:D68 D71:D85 D46:D47 D128:D224 D226 D125 D89:D123" formulaRange="1"/>
  </ignoredErrors>
  <legacyDrawingHF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18</vt:i4>
      </vt:variant>
      <vt:variant>
        <vt:lpstr>Named Ranges</vt:lpstr>
      </vt:variant>
      <vt:variant>
        <vt:i4>33</vt:i4>
      </vt:variant>
    </vt:vector>
  </HeadingPairs>
  <TitlesOfParts>
    <vt:vector size="51" baseType="lpstr">
      <vt:lpstr>Prva stran</vt:lpstr>
      <vt:lpstr>Uvodna stran</vt:lpstr>
      <vt:lpstr>Rekapitulacija</vt:lpstr>
      <vt:lpstr>A</vt:lpstr>
      <vt:lpstr>B</vt:lpstr>
      <vt:lpstr>C.1</vt:lpstr>
      <vt:lpstr>C.2</vt:lpstr>
      <vt:lpstr>C.3</vt:lpstr>
      <vt:lpstr>C.4</vt:lpstr>
      <vt:lpstr>C.5</vt:lpstr>
      <vt:lpstr>C.6</vt:lpstr>
      <vt:lpstr>C.7</vt:lpstr>
      <vt:lpstr>C.8</vt:lpstr>
      <vt:lpstr>C.9</vt:lpstr>
      <vt:lpstr>C.10</vt:lpstr>
      <vt:lpstr>C.11</vt:lpstr>
      <vt:lpstr>D.1</vt:lpstr>
      <vt:lpstr>D.2</vt:lpstr>
      <vt:lpstr>B!Print_Area</vt:lpstr>
      <vt:lpstr>C.1!Print_Area</vt:lpstr>
      <vt:lpstr>C.10!Print_Area</vt:lpstr>
      <vt:lpstr>C.11!Print_Area</vt:lpstr>
      <vt:lpstr>C.2!Print_Area</vt:lpstr>
      <vt:lpstr>C.3!Print_Area</vt:lpstr>
      <vt:lpstr>C.4!Print_Area</vt:lpstr>
      <vt:lpstr>C.5!Print_Area</vt:lpstr>
      <vt:lpstr>C.6!Print_Area</vt:lpstr>
      <vt:lpstr>C.7!Print_Area</vt:lpstr>
      <vt:lpstr>C.8!Print_Area</vt:lpstr>
      <vt:lpstr>C.9!Print_Area</vt:lpstr>
      <vt:lpstr>D.1!Print_Area</vt:lpstr>
      <vt:lpstr>D.2!Print_Area</vt:lpstr>
      <vt:lpstr>'Prva stran'!Print_Area</vt:lpstr>
      <vt:lpstr>Rekapitulacija!Print_Area</vt:lpstr>
      <vt:lpstr>'Uvodna stran'!Print_Area</vt:lpstr>
      <vt:lpstr>A!Print_Titles</vt:lpstr>
      <vt:lpstr>B!Print_Titles</vt:lpstr>
      <vt:lpstr>C.1!Print_Titles</vt:lpstr>
      <vt:lpstr>C.10!Print_Titles</vt:lpstr>
      <vt:lpstr>C.11!Print_Titles</vt:lpstr>
      <vt:lpstr>C.2!Print_Titles</vt:lpstr>
      <vt:lpstr>C.3!Print_Titles</vt:lpstr>
      <vt:lpstr>C.4!Print_Titles</vt:lpstr>
      <vt:lpstr>C.5!Print_Titles</vt:lpstr>
      <vt:lpstr>C.6!Print_Titles</vt:lpstr>
      <vt:lpstr>C.7!Print_Titles</vt:lpstr>
      <vt:lpstr>C.8!Print_Titles</vt:lpstr>
      <vt:lpstr>C.9!Print_Titles</vt:lpstr>
      <vt:lpstr>D.1!Print_Titles</vt:lpstr>
      <vt:lpstr>D.2!Print_Titles</vt:lpstr>
      <vt:lpstr>'Uvodna stran'!Print_Titles</vt:lpstr>
    </vt:vector>
  </TitlesOfParts>
  <Company>IBE, d.d.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Edi Piško</dc:creator>
  <cp:lastModifiedBy>Dejan Madalanović</cp:lastModifiedBy>
  <cp:lastPrinted>2023-02-15T10:27:39Z</cp:lastPrinted>
  <dcterms:created xsi:type="dcterms:W3CDTF">2015-03-03T10:23:18Z</dcterms:created>
  <dcterms:modified xsi:type="dcterms:W3CDTF">2024-09-25T12:57:53Z</dcterms:modified>
</cp:coreProperties>
</file>