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D:\02 PROJEKTI\4433 Formin\4433.6DZR\REV 0 KONCNI ENOTNI RAZPIS\4433.DZR REV3\"/>
    </mc:Choice>
  </mc:AlternateContent>
  <xr:revisionPtr revIDLastSave="0" documentId="13_ncr:1_{B620B149-642D-4F24-8D4E-016B14900EAF}" xr6:coauthVersionLast="47" xr6:coauthVersionMax="47" xr10:uidLastSave="{00000000-0000-0000-0000-000000000000}"/>
  <bookViews>
    <workbookView xWindow="57480" yWindow="-120" windowWidth="29040" windowHeight="15840" tabRatio="891" activeTab="3" xr2:uid="{00000000-000D-0000-FFFF-FFFF00000000}"/>
  </bookViews>
  <sheets>
    <sheet name="Prva stran" sheetId="27" r:id="rId1"/>
    <sheet name="Rekapitulacija" sheetId="1" r:id="rId2"/>
    <sheet name="Uvod_JK" sheetId="25" r:id="rId3"/>
    <sheet name="A" sheetId="4" r:id="rId4"/>
  </sheets>
  <definedNames>
    <definedName name="armatura">#REF!</definedName>
    <definedName name="baza">#REF!</definedName>
    <definedName name="baza_Cir_Zer">#REF!</definedName>
    <definedName name="baza_jeklo">#REF!</definedName>
    <definedName name="baza_ruš_beton">#REF!</definedName>
    <definedName name="baza_ruš_jeklo">#REF!</definedName>
    <definedName name="beton">#REF!</definedName>
    <definedName name="del_plato_mont">#REF!</definedName>
    <definedName name="del_plato_SM">#REF!</definedName>
    <definedName name="izb_tal_filc">#REF!</definedName>
    <definedName name="izb_tal_izkop">#REF!</definedName>
    <definedName name="izkop">#REF!</definedName>
    <definedName name="jeklo">#REF!</definedName>
    <definedName name="lestev">#REF!</definedName>
    <definedName name="obmocje_1">#REF!</definedName>
    <definedName name="obmocje_2">#REF!</definedName>
    <definedName name="odvoz">#REF!</definedName>
    <definedName name="opaž">#REF!</definedName>
    <definedName name="podložni_beton">#REF!</definedName>
    <definedName name="pot_t0">#REF!</definedName>
    <definedName name="pot_t1">#REF!</definedName>
    <definedName name="pot_t2">#REF!</definedName>
    <definedName name="pot_t3">#REF!</definedName>
    <definedName name="pot_t4">#REF!</definedName>
    <definedName name="pot_t5">#REF!</definedName>
    <definedName name="pot_t6">#REF!</definedName>
    <definedName name="pot_t7">#REF!</definedName>
    <definedName name="pot_t8">#REF!</definedName>
    <definedName name="_xlnm.Print_Area" localSheetId="0">'Prva stran'!$A$1:$N$28</definedName>
    <definedName name="_xlnm.Print_Area" localSheetId="1">Rekapitulacija!$A$1:$D$5</definedName>
    <definedName name="_xlnm.Print_Area" localSheetId="2">Uvod_JK!$A$1:$F$16</definedName>
    <definedName name="_xlnm.Print_Titles" localSheetId="3">A!$1:$2</definedName>
    <definedName name="_xlnm.Print_Titles" localSheetId="2">Uvod_JK!$1:$1</definedName>
    <definedName name="R_dostopne">#REF!</definedName>
    <definedName name="R_gradbena">#REF!</definedName>
    <definedName name="R_jeklo">#REF!</definedName>
    <definedName name="R_rušitve">#REF!</definedName>
    <definedName name="razpiranje">#REF!</definedName>
    <definedName name="ruš_beton">#REF!</definedName>
    <definedName name="ruš_izkop">#REF!</definedName>
    <definedName name="ruš_masa">#REF!</definedName>
    <definedName name="ruš_pot">#REF!</definedName>
    <definedName name="ruš_stm">#REF!</definedName>
    <definedName name="ruš_tip_t0">#REF!</definedName>
    <definedName name="ruš_tip_t1">#REF!</definedName>
    <definedName name="ruš_tip_t2">#REF!</definedName>
    <definedName name="ruš_tip_t3">#REF!</definedName>
    <definedName name="ruš_tip_t4">#REF!</definedName>
    <definedName name="ruš_tip_t5">#REF!</definedName>
    <definedName name="ruš_tip_t6">#REF!</definedName>
    <definedName name="ruš_tip_t7">#REF!</definedName>
    <definedName name="ruš_tip_t8">#REF!</definedName>
    <definedName name="ruš_tip_t9">#REF!</definedName>
    <definedName name="ruš_zasip">#REF!</definedName>
    <definedName name="slaba_tla">#REF!</definedName>
    <definedName name="stm">#REF!</definedName>
    <definedName name="zasi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4" l="1"/>
  <c r="H44" i="4" l="1"/>
  <c r="J44" i="4" s="1"/>
  <c r="H43" i="4"/>
  <c r="J43" i="4" s="1"/>
  <c r="H42" i="4"/>
  <c r="J42" i="4" s="1"/>
  <c r="H41" i="4"/>
  <c r="J41" i="4" s="1"/>
  <c r="H40" i="4"/>
  <c r="J40" i="4" s="1"/>
  <c r="I39" i="4"/>
  <c r="H39" i="4"/>
  <c r="J39" i="4" s="1"/>
  <c r="H38" i="4"/>
  <c r="J38" i="4" s="1"/>
  <c r="H37" i="4"/>
  <c r="J37" i="4" s="1"/>
  <c r="H36" i="4"/>
  <c r="J36" i="4" s="1"/>
  <c r="H35" i="4"/>
  <c r="J35" i="4" s="1"/>
  <c r="H34" i="4"/>
  <c r="J34" i="4" s="1"/>
  <c r="H33" i="4"/>
  <c r="J33" i="4" s="1"/>
  <c r="H32" i="4"/>
  <c r="J32" i="4" s="1"/>
  <c r="I31" i="4"/>
  <c r="H31" i="4"/>
  <c r="J31" i="4" s="1"/>
  <c r="H30" i="4"/>
  <c r="J30" i="4" s="1"/>
  <c r="H29" i="4"/>
  <c r="J29" i="4" s="1"/>
  <c r="H28" i="4"/>
  <c r="J28" i="4" s="1"/>
  <c r="I27" i="4"/>
  <c r="H27" i="4"/>
  <c r="J27" i="4" s="1"/>
  <c r="H26" i="4"/>
  <c r="J26" i="4" s="1"/>
  <c r="H25" i="4"/>
  <c r="I25" i="4" s="1"/>
  <c r="H24" i="4"/>
  <c r="H22" i="4"/>
  <c r="I22" i="4" s="1"/>
  <c r="J21" i="4"/>
  <c r="I21" i="4"/>
  <c r="H21" i="4"/>
  <c r="J20" i="4"/>
  <c r="I20" i="4"/>
  <c r="H20" i="4"/>
  <c r="J19" i="4"/>
  <c r="I19" i="4"/>
  <c r="H19" i="4"/>
  <c r="I18" i="4"/>
  <c r="H18" i="4"/>
  <c r="J18" i="4" s="1"/>
  <c r="J17" i="4"/>
  <c r="I17" i="4"/>
  <c r="H17" i="4"/>
  <c r="J16" i="4"/>
  <c r="I16" i="4"/>
  <c r="H16" i="4"/>
  <c r="J15" i="4"/>
  <c r="I15" i="4"/>
  <c r="H15" i="4"/>
  <c r="J14" i="4"/>
  <c r="I14" i="4"/>
  <c r="H14" i="4"/>
  <c r="J13" i="4"/>
  <c r="I13" i="4"/>
  <c r="H13" i="4"/>
  <c r="J12" i="4"/>
  <c r="I12" i="4"/>
  <c r="H12" i="4"/>
  <c r="J11" i="4"/>
  <c r="I11" i="4"/>
  <c r="H11" i="4"/>
  <c r="J10" i="4"/>
  <c r="I10" i="4"/>
  <c r="H10" i="4"/>
  <c r="J9" i="4"/>
  <c r="I9" i="4"/>
  <c r="H9" i="4"/>
  <c r="D22" i="4"/>
  <c r="I35" i="4" l="1"/>
  <c r="J22" i="4"/>
  <c r="I43" i="4"/>
  <c r="I29" i="4"/>
  <c r="I33" i="4"/>
  <c r="I37" i="4"/>
  <c r="I41" i="4"/>
  <c r="J25" i="4"/>
  <c r="I26" i="4"/>
  <c r="I30" i="4"/>
  <c r="I34" i="4"/>
  <c r="I38" i="4"/>
  <c r="I42" i="4"/>
  <c r="I24" i="4"/>
  <c r="I28" i="4"/>
  <c r="I32" i="4"/>
  <c r="I36" i="4"/>
  <c r="I40" i="4"/>
  <c r="I44" i="4"/>
  <c r="E19" i="4"/>
  <c r="D16" i="4" l="1"/>
  <c r="D14" i="4"/>
  <c r="D13" i="4"/>
  <c r="D12" i="4"/>
  <c r="D11" i="4"/>
  <c r="D15" i="4"/>
  <c r="F42" i="4"/>
  <c r="E42" i="4"/>
  <c r="D25" i="4" l="1"/>
  <c r="D8" i="4" l="1"/>
  <c r="A23" i="4" l="1"/>
  <c r="A8" i="4"/>
  <c r="B4" i="1" l="1"/>
  <c r="D9" i="4" l="1"/>
  <c r="A9" i="4" s="1"/>
  <c r="D10" i="4"/>
  <c r="A10" i="4" l="1"/>
  <c r="A11" i="4" l="1"/>
  <c r="A12" i="4" l="1"/>
  <c r="A13" i="4" l="1"/>
  <c r="A14" i="4" l="1"/>
  <c r="A15" i="4" s="1"/>
  <c r="D39" i="4"/>
  <c r="D38" i="4"/>
  <c r="D19" i="4"/>
  <c r="D20" i="4"/>
  <c r="D21" i="4"/>
  <c r="D24" i="4"/>
  <c r="D26" i="4"/>
  <c r="D27" i="4"/>
  <c r="D28" i="4"/>
  <c r="D29" i="4"/>
  <c r="D30" i="4"/>
  <c r="D31" i="4"/>
  <c r="D32" i="4"/>
  <c r="D33" i="4"/>
  <c r="D34" i="4"/>
  <c r="D36" i="4"/>
  <c r="D37" i="4"/>
  <c r="D40" i="4"/>
  <c r="D41" i="4"/>
  <c r="D42" i="4"/>
  <c r="D43" i="4"/>
  <c r="D44" i="4"/>
  <c r="D18" i="4"/>
  <c r="A16" i="4" l="1"/>
  <c r="D17" i="4"/>
  <c r="A17" i="4" l="1"/>
  <c r="A18" i="4" s="1"/>
  <c r="A19" i="4" s="1"/>
  <c r="A20" i="4" l="1"/>
  <c r="A21" i="4" s="1"/>
  <c r="H8" i="4"/>
  <c r="J8" i="4" s="1"/>
  <c r="J45" i="4" l="1"/>
  <c r="A24" i="4"/>
  <c r="I8" i="4"/>
  <c r="I45" i="4" l="1"/>
  <c r="C4" i="1" s="1"/>
  <c r="C5" i="1" s="1"/>
  <c r="A25" i="4"/>
  <c r="A26" i="4" s="1"/>
  <c r="D4" i="1"/>
  <c r="D5" i="1" s="1"/>
  <c r="A27" i="4" l="1"/>
  <c r="A28" i="4" s="1"/>
  <c r="A29" i="4" s="1"/>
  <c r="A30" i="4" s="1"/>
  <c r="A31" i="4" l="1"/>
  <c r="A32" i="4" s="1"/>
  <c r="A33" i="4" s="1"/>
  <c r="A34" i="4" s="1"/>
  <c r="A35" i="4" s="1"/>
  <c r="A4" i="1"/>
  <c r="A36" i="4" l="1"/>
  <c r="A37" i="4" s="1"/>
  <c r="A38" i="4" s="1"/>
  <c r="A39" i="4" s="1"/>
  <c r="A40" i="4" l="1"/>
  <c r="A41" i="4" s="1"/>
  <c r="A42" i="4" s="1"/>
  <c r="A43" i="4" s="1"/>
  <c r="A44" i="4" s="1"/>
</calcChain>
</file>

<file path=xl/sharedStrings.xml><?xml version="1.0" encoding="utf-8"?>
<sst xmlns="http://schemas.openxmlformats.org/spreadsheetml/2006/main" count="125" uniqueCount="82">
  <si>
    <t>Enota</t>
  </si>
  <si>
    <t>Količina</t>
  </si>
  <si>
    <t>Vrednost (€)</t>
  </si>
  <si>
    <t>Skupaj:</t>
  </si>
  <si>
    <t>Poz.</t>
  </si>
  <si>
    <t>Opis opreme ali storitve</t>
  </si>
  <si>
    <t>Cena na enoto (€)</t>
  </si>
  <si>
    <t>Specifikacije</t>
  </si>
  <si>
    <t>komplet</t>
  </si>
  <si>
    <t>ELES</t>
  </si>
  <si>
    <t>PONUDBENI PREDRAČUN</t>
  </si>
  <si>
    <t>Rekapitulacija ponudbe JN: 110 kV GIS stikališče</t>
  </si>
  <si>
    <t>Znesek ELES</t>
  </si>
  <si>
    <t>DEM</t>
  </si>
  <si>
    <t>Vpis cene na enoto (€)</t>
  </si>
  <si>
    <t>110 kV STIKALIŠČE HE FORMIN</t>
  </si>
  <si>
    <t>REKONSTRUKCIJA 110 kV STIKALIŠČA HE FORMIN</t>
  </si>
  <si>
    <t>Znesek DEM</t>
  </si>
  <si>
    <t>kg</t>
  </si>
  <si>
    <t>m</t>
  </si>
  <si>
    <t>OPOMBA:
Ponudnik mora v cenah za enoto mere tega poglavja upoštevati vse smiselne in pripadajoče pripombe, zahteve in pogoje, ki so navedeni v poglavju "UVODNE PRIPOMBE" tega popisa.</t>
  </si>
  <si>
    <t>Ureditev gradbišča mora biti skladna z Varnostnim načrtom.</t>
  </si>
  <si>
    <t>ur</t>
  </si>
  <si>
    <t>A</t>
  </si>
  <si>
    <t>JEKLENE KONSTRUKCIJE - DOBAVA IN MONTAŽA</t>
  </si>
  <si>
    <t>JEKLENE KONSTRUKCIJE - KONČNI 110 kV DV STEBRI</t>
  </si>
  <si>
    <t>Antikorozijska zaščita novih jeklenih konstrukcij DV stebrov z vročim cinkanjem.  Pred izvedbo del izvajalec dostavi v pregled in potrditev elaborat izvajanja AKZ. Skladno s standardom SIST EN ISO 12944-2 je predvidena kategorija korozivnosti C3 in trajnostni razered H. Minimalna debelina nanosa prevleke je določena v standardu. Tehnologija izvedbe:
~ izvedba vročega cinkanja v skladu s standardom SIST EN ISO 1461
~ priprava površine za barvanje - rahlo peskanje (sweep blasting) do stopnje Sa 1 (SIST EN ISO 8501-1) ter odpraševanje podlage
~ nanos temeljnega poliuretanskega premaza
~ nanos pokrivnega poliuretanskega premaza, RAL določi naročnik
Skupna debelina suhega sloja premazov na cinkani površini mora v povprečju znašati več kot 120 mikronov. Na koncu izvedba popravkov pokrivnega premaza. Izvesti skladno s tehničnimi pogoji.</t>
  </si>
  <si>
    <t>Dobava in transport FVS fiksnega varovalnega sistema (za DV steber, skupne višine s konico 33,20 m) skupaj z nosilno konstrukcijo lestev, vključno z morebitno podkonstrukcijo (tipski nosilci) z vsem pritrdilnim in spojnim materialom. FVS mora imeti spodaj zaščito pred nepooblaščenim dostopom s ključavnicami za zaklepanje z inox vložki ter varovalnimi vrati za vsako SM. Tip sistema ELTEL oz. kompatibilen.</t>
  </si>
  <si>
    <t>JEKLENE KONSTRUKCIJE - 110 kV GIS STIKALIŠČE</t>
  </si>
  <si>
    <t>Izdelava, dobava in transport novih jeklenih konstrukcij - podkonstrukcija za dvig 110 kV kablov pod GIS-om (9 kosov),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</si>
  <si>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Izdelava, dobava in transport novih jeklenih konstrukcij pri temelju transformatorja T121 - nosilna konstrukcija za pritrditev 20 kV kablov transformatorja z objemkami, nosilni L profili za rešetke za prodec v lovilni skledi transformatorja in za rešetke za dostop do omarice transformatorja, ki so sidrani v AB steno,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</si>
  <si>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Montaža novih jeklenih konstrukcij pri temelju transformatorja T121 - nosilna konstrukcija za pritrditev 20 kV kablov transformatorja z objemkami, nosilni L profili za rešetke za prodec v lovilni skledi transformatorja in za rešetke za dostop do omarice transformatorja, ki so sidrani v AB steno,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</si>
  <si>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Montaža novih jeklenih konstrukcij - podkonstrukcija za dvig 110 kV kablov pod GIS-om (9 kosov),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</si>
  <si>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Izdelava, dobava in transport novih jeklenih konstrukcij - podpore za razvod kablov v kabelskih jaških EKJ1 in EKJ2, iz S235JR, vključno z vsem spojnim in pritrdilnim materialom, z vsemi deli in prenosi na mesto montaže. Konstrukcijski vroče cinkani vijaki kv.8.8. po SIST EN ISO 4017, matice kv 8 po SIST EN ISO 4032, podložke po SIST EN ISO 7089. Dejanska izmera in izdelava po vgradnji 110 kV kablov. Izvesti skladno s tehničnimi pogoji.</t>
  </si>
  <si>
    <t>Montaža novih jeklenih konstrukcij - podpore za razvod kablov v kabelskih jaških EKJ1 in EKJ2, iz S235JR, vključno z vsem spojnim in pritrdilnim materialom, z vsemi deli in prenosi na mesto montaže. Konstrukcijski vroče cinkani vijaki kv.8.8. po SIST EN ISO 4017, matice kv 8 po SIST EN ISO 4032, podložke po SIST EN ISO 7089. Dejanska izmera in izdelava po vgradnji 110 kV kablov. Izvesti skladno s tehničnimi pogoji.</t>
  </si>
  <si>
    <t>Izdelava dobava in transport nove jeklene konstrukcije - zaščitni INOX (X5CrNi18-10) pokrov za zaščito kablov pred DV stebrom, višine cca. 3,00 m, vključno z vsem spojnim in pritrdilnim materialom, z vsemi deli in prenosi na mesto montaže. Konstrukcijski vijaki iz INOX (X5CrNi18-10) kv. A2 po SIST EN ISO 4017, matice kv. A2 po SIST EN ISO 4032, podložke kv. A2 po SIST EN ISO 7089. (upoštevano v teži 3x zaščitni pokrov). Izvesti skladno s tehničnimi pogoji.</t>
  </si>
  <si>
    <t>Montaža nove jeklene konstrukcije - zaščitni INOX (X5CrNi18-10) pokrov za zaščito kablov pred DV stebrom, višine cca. 3,00 m, vključno z vsem spojnim in pritrdilnim materialom, z vsemi deli in prenosi na mesto montaže. Konstrukcijski vijaki iz INOX (X5CrNi18-10) kv. A2 po SIST EN ISO 4017, matice kv. A2 po SIST EN ISO 4032, podložke kv. A2 po SIST EN ISO 7089. (upoštevano v teži 3x zaščitni pokrov). Izvesti skladno s tehničnimi pogoji.</t>
  </si>
  <si>
    <t>Izdelava, dobava in transport novih jeklenih konstrukcij - podkonstrukcija (4 kosi) za pritrditev prenapetostnih odvodnikov na zid ob transformatorju, iz S235JR,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t>
  </si>
  <si>
    <t>Montaža novih jeklenih konstrukcij - podkonstrukcija (4 kosi) za pritrditev prenapetostnih odvodnikov na zid ob transformatorju, iz S235JR,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t>
  </si>
  <si>
    <t>Izdelava, dobava in transport novih jeklenih konstrukcij pri temelju transformatorja T121 - jeklene vroče cinkane rešetke za prodec v lovilni skledi transformatorja T121, raster 33x33 mm, višine 50 mm (pritrjene na nosilne L profile, ki so sidrani v AB steno), vključno s  tipskimi pritrdilci rešetk, z vsem spojnim in pritrdilnim materialom, z vsemi deli in prenosi na mesto montaže. Izdelava po načrtu. Izvesti skladno s tehničnimi pogoji.</t>
  </si>
  <si>
    <t>Montaža novih jeklenih konstrukcij pri temelju transformatorja T121 - jeklene vroče cinkane rešetke za prodec v lovilni skledi transformatorja T121, raster 33x33 mm, višine 50 mm (pritrjene na nosilne L profile, ki so sidrani v AB steno), vključno s  tipskimi pritrdilci rešetk, z vsem spojnim in pritrdilnim materialom, z vsemi deli in prenosi na mesto montaže. Izdelava po načrtu. Izvesti skladno s tehničnimi pogoji.</t>
  </si>
  <si>
    <t>Montaža novih jeklenih konstrukcij pri temelju tranformatorja T121 - jeklene vroče cinkane rešetke za dostop do omarice transformatorja, nad lovilno skledo transformatorja T121, raster 33x33 mm, višine 30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</si>
  <si>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pri temelju tranformatorja T121 - jeklene vroče cinkane rešetke za dostop do omarice transformatorja, nad lovilno skledo transformatorja T121, raster 33x33 mm, višine 30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</si>
  <si>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 zunanje stopnice z ograjo ob objektu, izdelane iz vročevaljanih profilov (S235JR), z ograjo višine 1,10 m, vključno z vsem spojnim in pritrdilnim materialom, z vsemi deli in prenosi na mesto montaže. Ograja iz INOX (X5CrNi18-10) materiala, nastopne površine iz jeklenih vroče cinkanih rešetk višine 30 mm, vključno s  tipskimi pritrdilci rešetk. Konstrukcijski vroče cinkani vijaki kv.8.8. po SIST EN ISO 4017, matice kv 8 po SIST EN ISO 4032, podložke po SIST EN ISO 7089. Za ograjo se uporabijo konstrukcijski vijaki iz INOX (X5CrNi18-10) kv. A2 po SIST EN ISO 4017, matice kv. A2 po SIST EN ISO 4032, podložke kv. A2 po SIST EN ISO 7089 Izdelava po načrtu. Izvesti skladno s tehničnimi pogoji.</t>
  </si>
  <si>
    <t>Montaža novih jeklenih konstrukcij - zunanje stopnice z ograjo ob objektu, izdelane iz vročevaljanih profilov (S235JR), z ograjo višine 1,10 m, vključno z vsem spojnim in pritrdilnim materialom, z vsemi deli in prenosi na mesto montaže. Ograja iz INOX (X5CrNi18-10) materiala, nastopne površine iz jeklenih vroče cinkanih rešetk višine 30 mm, vključno s  tipskimi pritrdilci rešetk. Konstrukcijski vroče cinkani vijaki kv.8.8. po SIST EN ISO 4017, matice kv 8 po SIST EN ISO 4032, podložke po SIST EN ISO 7089. Za ograjo se uporabijo konstrukcijski vijaki iz INOX (X5CrNi18-10) kv. A2 po SIST EN ISO 4017, matice kv. A2 po SIST EN ISO 4032, podložke kv. A2 po SIST EN ISO 7089 Izdelava po načrtu. Izvesti skladno s tehničnimi pogoji.</t>
  </si>
  <si>
    <t>Izdelava, dobava in transport novih jeklenih konstrukcij - jeklene podporne pločevine (S235JR)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t>
  </si>
  <si>
    <t>Montaža novih jeklenih konstrukcij - jeklene podporne pločevine (S235JR)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t>
  </si>
  <si>
    <t>Izdelava, dobava in transport novih jeklenih konstrukcij - jeklene sidrne pločevine (S235JR) s privarjenimi armaturnimi stremeni (S 500), ki se vbetonirajo v AB stropno ploščo GIS-a, za montažo tirnic mostnega dvigala, vključno z vsem spojnim in pritrdilnim materialom, z vsemi deli in prenosi na mesto montaže. Izdelava po načrtu, ko bo potrjena skica postavitve s strani izbranega dobavitelja dvigala! Izvesti skladno s tehničnimi pogoji.</t>
  </si>
  <si>
    <t>Montaža novih jeklenih konstrukcij - jeklene sidrne pločevine (S235JR) s privarjenimi armaturnimi stremeni (S 500), ki se vbetonirajo v AB stropno ploščo GIS-a, za montažo tirnic mostnega dvigala, vključno z vsem spojnim in pritrdilnim materialom, z vsemi deli in prenosi na mesto montaže. Izdelava po načrtu, ko bo potrjena skica postavitve s strani izbranega dobavitelja dvigala! Izvesti skladno s tehničnimi pogoji.</t>
  </si>
  <si>
    <t>Antikorozijska zaščita novih jeklenih konstrukcij pri transformatorju T121 in v GIS stikališču. Pred izvedbo del izvajalec dostavi v pregled in potrditev elaborat izvajanja AKZ. Skladno s standardom SIST EN ISO 12944-2 je predvidena kategorija korozivnosti C3 in trajnostni razred H. Tehnologija izvedbe:
~ čiščenje konstrukcije s peskanjem (Sa3 po SIST EN ISO 8501-1)
~ metalizacija s cinkovo žico 120 mikronov
~ nanos temeljnega epoksi premaza
~ nanos vmesnega premaza
~ nanos pokrivnega PUR premaza, RAL 9006
Skupna debelina suhega sloja premazov na metalizirani površini mora v povprečju znašati več kot 160 mikronov. Vsaj en sloj je potrebno izvesti po montaži s predhodnim popravilom vseh poškodb predhodno izvedene antikorozijske zaščite. Izvesti skladno s tehničnimi pogoji.</t>
  </si>
  <si>
    <t>Izdelava in montaža ozemljilnih vezic v kompletu z vsem potrebnim spojnim materialom (za povezave ozemljitev vroče cinkanih rešetk v lovilni skledi transformatorja, vijačnih spojev konstrukcij, FVS,...)</t>
  </si>
  <si>
    <t>Razna režijska dela. Obračun po potrjenih količinah v gradbenem dnevniku.</t>
  </si>
  <si>
    <t>UVOD ZA JEKLENO KONSTRUKCIJO IN FIKSNI VAROVALNI SISTEM</t>
  </si>
  <si>
    <t>Jekleno konstrukcijo je potrebno izvesti v skladu s tehničnimi pogoji za izdelavo in dobavo jeklenih konstrukcij DV stebrov. Vsa dela morajo biti izvedena iz kvalitetnih materialov z zahtevanimi lastnostmi in atesti.</t>
  </si>
  <si>
    <t>Za obračun jekla se upošteva projektna masa konstrukcije v črnem.</t>
  </si>
  <si>
    <t>Vsi potrebni  ukrepi za varno izvedbo del so upoštevani v ceni in se ne upoštevajo posebej.</t>
  </si>
  <si>
    <t>Dela je potrebno izvajati po predloženi dokumentaciji, detajlih in navodilih nadzora.</t>
  </si>
  <si>
    <t>Na morebitna neskladja med načrti je potrebno predhodno opozoriti in jih pravočasno uskladiti s projektantom.</t>
  </si>
  <si>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</si>
  <si>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</si>
  <si>
    <t xml:space="preserve">Zamenjavo, uporabo in končni izbor nadomestnih sistemov, materialov, proizvodov  mora obvezno pisno potrditi odgovorni predstavnik naročnika in po potrebi odgovorni projektant. </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</si>
  <si>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odgovorni projektant.</t>
  </si>
  <si>
    <t>Pri izdelavi kovinskih elementov in konstrukcij so pri vseh posameznih postavkah upoštevana tako nabava, kot transport, vsa pripravljalna, spremna in zaključna dela. Vsa morebitna dodatna podkonstrukcija in potrebni montažni material so vključeni. Vsi zunanji elementi in konstrukcije, ki so lahko izpostavljeni atmosferskim in ostalim korozijskim vplivom, morajo biti ustrezno zaščiteni.</t>
  </si>
  <si>
    <t>Vsa dela morajo biti izvedena kvalitetno iz materialov z zahtevanimi lastnostmi in atesti.</t>
  </si>
  <si>
    <t>Za vse večje jeklene dele se izdela, skladno s predpisi ustrezne ozemljitve, nevidno pritrjene in speljane na splošno ozemljitev objekta.</t>
  </si>
  <si>
    <t>Izvajalec del mora pred izvedbo pridobiti pisno soglasje projektanta na morebitne spremembe med gradnjo.</t>
  </si>
  <si>
    <t>JEKLENE KONSTRUKCIJE</t>
  </si>
  <si>
    <t>UVOD</t>
  </si>
  <si>
    <t>Poskusno sestavljanje jeklene konstrukcije - 1x končni 110 kV DV steber v črnem (pred izvedbo AKZ), vključno z vsem spojnim in pritrdilnim materialom, z vsemi deli in prenosi na mesto poskusne sestave. Glava stebra mora biti sestavljena prostorsko, trup stebra je lahko zaradi večjih dimenzij sestavljen ploskovno v dveh ravninah.</t>
  </si>
  <si>
    <t>Izdelava, dobava in transport novih jeklenih konstrukcij - 3x končni 110 kV DV steber (SM 1A, SM 3A in SM 53A), z nosilci kabelskih končnikov in prenapetostnih odvodnikov. Steber je skupne višine 33,20 m, višina do prve konzole je 19,90 m, sidran oz. vbetoniran v AB temelj. Konstrukcija je iz L in U profilov (S355J2), vključno z vsem spojnim in pritrdilnim materialom, z vsemi deli in prenosi na mesto montaže. Konstrukcijski vroče cinkani vijaki kv.8.8, geometrijske lastnosti po DIN 7990, matice kv 8 po SIST EN ISO 4032, podložke po DIN 7989 in SIST EN ISO 7089. Izvesti skladno s tehničnimi pogoji. Za obračun se upošteva masa jeklene konstrukcije v črnem. (upoštevano v teži 3x končni steber)</t>
  </si>
  <si>
    <t>Montaža novih jeklenih konstrukcij - 3x končni 110 kV DV steber (SM 1A, SM 3A in SM 53A), z nosilci kabelskih končnikov in prenapetostnih odvodnikov. Steber je skupne višine 33,20 m, višina do prve konzole je 19,90 m, sidran oz. vbetoniran v AB temelj. Konstrukcija je iz L in U profilov (S355J2), vključno z vsem spojnim in pritrdilnim materialom, z vsemi deli in prenosi na mesto montaže. Konstrukcijski vroče cinkani vijaki kv.8.8, geometrijske lastnosti po DIN 7990, matice kv 8 po SIST EN ISO 4032, podložke po DIN 7989 in SIST EN ISO 7089. Izvesti skladno s tehničnimi pogoji. Za obračun se upošteva masa jeklene konstrukcije v črnem. (upoštevano v teži 3x končni steber)</t>
  </si>
  <si>
    <t>Izdelava, dobava in transport vroče cinkanih in pobarvanih jeklenih plošč za pritrditev tekočih številk in opozorilnih tablic, vključno z vsem spojnim in pritrdilnim materialom, z vsemi deli in prenosi na mesto montaže. (2 kosa na steber)</t>
  </si>
  <si>
    <t>kos</t>
  </si>
  <si>
    <t>Izdelava, dobava in transport vroče cinkanih in pobarvanih jeklenih plošč za pritrditev helikopterskih oznak (tekočih številk) z vso podkonstrukcijo, vključno z vsem spojnim in pritrdilnim materialom, z vsemi deli in prenosi na mesto montaže. (1 kos na steber)</t>
  </si>
  <si>
    <t>Montaža vroče cinkanih in pobarvanih jeklenih plošč za pritrditev tekočih številk in opozorilnih tablic, vključno z vsem spojnim in pritrdilnim materialom, z vsemi deli in prenosi na mesto montaže. (2 kosa na steber)</t>
  </si>
  <si>
    <t>Montaža vroče cinkanih in pobarvanih jeklenih plošč za pritrditev helikopterskih oznak (tekočih številk) z vso podkonstrukcijo, vključno z vsem spojnim in pritrdilnim materialom, z vsemi deli in prenosi na mesto montaže. (1 kos na steber)</t>
  </si>
  <si>
    <t>Montaža novih jeklenih konstrukcij - 3x kabelska lestev (S235JR) na DV stebru (SM 1A, SM 3A in SM 53A), na čelni stranici, za pritrditev 110 kV kablov,vključno z vsem spojnim in pritrdilnim materialom, z vsemi deli in prenosi na mesto montaže. Konstrukcijski vroče cinkani vijaki kv.8.8, geometrijske lastnosti po DIN 7990, matice kv 8 po SIST EN ISO 4032, podložke po DIN 7989 in SIST EN ISO 7089. (upoštevano v teži 3x kabelska lestev). Izvesti skladno s tehničnimi pogoji.</t>
  </si>
  <si>
    <t>Izdelava, dobava in transport novih jeklenih konstrukcij - 3x kabelska lestev (S235JR) na DV stebru (SM 1A, SM 3A in SM 53A), na čelni stranici, za pritrditev 110 kV kablov,vključno z vsem spojnim in pritrdilnim materialom, z vsemi deli in prenosi na mesto montaže. Konstrukcijski vroče cinkani vijaki kv.8.8, geometrijske lastnosti po DIN 7990, matice kv 8 po SIST EN ISO 4032, podložke po DIN 7989 in SIST EN ISO 7089. (upoštevano v teži 3x kabelska lestev). Izvesti skladno s tehničnimi pogoji.</t>
  </si>
  <si>
    <t>Montaža FVS fiksnega varovalnega sistema (za DV steber, skupne višine s konico 33,20 m) skupaj z nosilno konstrukcijo lestev, vključno z morebitno podkonstrukcijo (tipski nosilci) z vsem pritrdilnim in spojnim materialom. FVS mora imeti spodaj zaščito pred nepooblaščenim dostopom s ključavnicami za zaklepanje z inox vložki ter varovalnimi vrati za vsako SM. Tip sistema ELTEL oz. kompatibilen. Pregled zmontiranega sistema ter izdelava poročila pooblaščenega predstavnika proizvajalca sistema.</t>
  </si>
  <si>
    <t>Dobava, transport in montaža - INOX (X5CrNi18-10) vijaki M16x180 za delovno ozemljitev na spodnjih veznih pločevinah trup-konzola, z vsemi deli in prenosi na mesto montaže. Konstrukcijski vijaki iz INOX (X5CrNi18-10) kv. A2 po SIST EN ISO 4014, matice kv. A2 po SIST EN ISO 4032, podložke kv. A2 po SIST EN ISO 7089. Komplet: 1x vijak, 2x matica, 2x podložka (12 kompletov na steber). Izvesti skladno s tehničnimi pogoji.</t>
  </si>
  <si>
    <t>4433.6G02.PP rev 3</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</si>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</sst>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_-* #,##0.00\ _l_e_i_-;\-* #,##0.00\ _l_e_i_-;_-* &quot;-&quot;??\ _l_e_i_-;_-@_-"/>
    <numFmt numFmtId="168" formatCode="_-* #,##0.00\ [$zł-415]_-;\-* #,##0.00\ [$zł-415]_-;_-* &quot;-&quot;??\ [$zł-415]_-;_-@_-"/>
    <numFmt numFmtId="169" formatCode="[$€-413]\ #,##0.00_-"/>
    <numFmt numFmtId="170" formatCode="0.000_);[Red]\(0.000\)"/>
    <numFmt numFmtId="171" formatCode="_ * #,##0.00_ ;_ * \-#,##0.00_ ;_ * &quot;-&quot;??_ ;_ @_ "/>
    <numFmt numFmtId="172" formatCode="_-* #,##0.00\ _z_ł_-;\-* #,##0.00\ _z_ł_-;_-* &quot;-&quot;??\ _z_ł_-;_-@_-"/>
    <numFmt numFmtId="173" formatCode="_-* #,##0.00\ &quot;$&quot;_-;\-* #,##0.00\ &quot;$&quot;_-;_-* &quot;-&quot;??\ &quot;$&quot;_-;_-@_-"/>
    <numFmt numFmtId="174" formatCode="_-&quot;$&quot;* #,##0.00_-;\-&quot;$&quot;* #,##0.00_-;_-&quot;$&quot;* &quot;-&quot;??_-;_-@_-"/>
    <numFmt numFmtId="175" formatCode="_-&quot;€&quot;\ * #,##0.00_-;_-&quot;€&quot;\ * #,##0.00\-;_-&quot;€&quot;\ * &quot;-&quot;??_-;_-@_-"/>
    <numFmt numFmtId="176" formatCode="_-* #,##0.00\ &quot;zł&quot;_-;\-* #,##0.00\ &quot;zł&quot;_-;_-* &quot;-&quot;??\ &quot;zł&quot;_-;_-@_-"/>
    <numFmt numFmtId="177" formatCode="_ * #,##0_)_ƒ_ ;_ * \(#,##0\)_ƒ_ ;_ * &quot;-&quot;_)_ƒ_ ;_ @_ "/>
    <numFmt numFmtId="178" formatCode="_ * #,##0.00_)_ƒ_ ;_ * \(#,##0.00\)_ƒ_ ;_ * &quot;-&quot;??_)_ƒ_ ;_ @_ "/>
    <numFmt numFmtId="179" formatCode="_-* #,##0\ _F_-;\-* #,##0\ _F_-;_-* &quot;-&quot;\ _F_-;_-@_-"/>
    <numFmt numFmtId="180" formatCode="_-* #,##0.00\ _F_-;\-* #,##0.00\ _F_-;_-* &quot;-&quot;??\ _F_-;_-@_-"/>
    <numFmt numFmtId="181" formatCode="_-&quot;fl&quot;\ * #,##0_-;_-&quot;fl&quot;\ * #,##0\-;_-&quot;fl&quot;\ * &quot;-&quot;_-;_-@_-"/>
    <numFmt numFmtId="182" formatCode="_-&quot;fl&quot;\ * #,##0.00_-;_-&quot;fl&quot;\ * #,##0.00\-;_-&quot;fl&quot;\ * &quot;-&quot;??_-;_-@_-"/>
    <numFmt numFmtId="183" formatCode="0.0000%"/>
    <numFmt numFmtId="184" formatCode="\Ç\ \´\´\´\ \»\»"/>
    <numFmt numFmtId="185" formatCode="#,##0.00\ [$€-81D]"/>
    <numFmt numFmtId="186" formatCode="[$€-2]\ #,##0.00"/>
    <numFmt numFmtId="187" formatCode="General_)"/>
  </numFmts>
  <fonts count="101">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4"/>
      <name val="Arial"/>
      <family val="2"/>
      <charset val="238"/>
    </font>
    <font>
      <b/>
      <sz val="12"/>
      <name val="Arial"/>
      <family val="2"/>
    </font>
    <font>
      <sz val="12"/>
      <name val="Arial"/>
      <family val="2"/>
    </font>
    <font>
      <sz val="9"/>
      <name val="Arial"/>
      <family val="2"/>
      <charset val="238"/>
    </font>
    <font>
      <b/>
      <sz val="11"/>
      <name val="Arial"/>
      <family val="2"/>
      <charset val="238"/>
    </font>
    <font>
      <sz val="10"/>
      <name val="Courier"/>
      <family val="1"/>
      <charset val="238"/>
    </font>
    <font>
      <sz val="11"/>
      <name val="Calibri"/>
      <family val="2"/>
      <charset val="238"/>
      <scheme val="minor"/>
    </font>
    <font>
      <sz val="11"/>
      <color theme="0"/>
      <name val="Calibri"/>
      <family val="2"/>
      <scheme val="minor"/>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b/>
      <sz val="12"/>
      <name val="Calibri"/>
      <family val="2"/>
      <charset val="238"/>
      <scheme val="minor"/>
    </font>
    <font>
      <sz val="12"/>
      <name val="Calibri"/>
      <family val="2"/>
      <charset val="238"/>
      <scheme val="minor"/>
    </font>
    <font>
      <sz val="12"/>
      <color theme="1"/>
      <name val="Arial"/>
      <family val="2"/>
      <charset val="238"/>
    </font>
    <font>
      <b/>
      <sz val="26"/>
      <name val="Arial"/>
      <family val="2"/>
      <charset val="238"/>
    </font>
    <font>
      <b/>
      <sz val="22"/>
      <name val="Arial"/>
      <family val="2"/>
      <charset val="238"/>
    </font>
    <font>
      <b/>
      <sz val="18"/>
      <name val="Arial"/>
      <family val="2"/>
      <charset val="238"/>
    </font>
  </fonts>
  <fills count="10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auto="1"/>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top/>
      <bottom/>
      <diagonal/>
    </border>
    <border>
      <left/>
      <right style="medium">
        <color indexed="64"/>
      </right>
      <top/>
      <bottom/>
      <diagonal/>
    </border>
  </borders>
  <cellStyleXfs count="396">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4" fillId="0" borderId="0"/>
    <xf numFmtId="0" fontId="2" fillId="0" borderId="0"/>
    <xf numFmtId="165" fontId="8" fillId="0" borderId="0" applyFont="0" applyFill="0" applyBorder="0" applyAlignment="0" applyProtection="0"/>
    <xf numFmtId="0" fontId="18" fillId="0" borderId="0"/>
    <xf numFmtId="0" fontId="8" fillId="0" borderId="0"/>
    <xf numFmtId="0" fontId="19" fillId="0" borderId="0" applyFill="0" applyBorder="0"/>
    <xf numFmtId="0" fontId="21" fillId="0" borderId="0"/>
    <xf numFmtId="168" fontId="23" fillId="0" borderId="0"/>
    <xf numFmtId="0" fontId="23" fillId="0" borderId="0"/>
    <xf numFmtId="0" fontId="24" fillId="12" borderId="0" applyNumberFormat="0" applyBorder="0" applyAlignment="0" applyProtection="0"/>
    <xf numFmtId="169" fontId="1" fillId="9"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168" fontId="25" fillId="12" borderId="0" applyNumberFormat="0" applyBorder="0" applyAlignment="0" applyProtection="0"/>
    <xf numFmtId="168" fontId="25" fillId="13" borderId="0" applyNumberFormat="0" applyBorder="0" applyAlignment="0" applyProtection="0"/>
    <xf numFmtId="168" fontId="25" fillId="14" borderId="0" applyNumberFormat="0" applyBorder="0" applyAlignment="0" applyProtection="0"/>
    <xf numFmtId="168" fontId="25" fillId="15" borderId="0" applyNumberFormat="0" applyBorder="0" applyAlignment="0" applyProtection="0"/>
    <xf numFmtId="168" fontId="25" fillId="16" borderId="0" applyNumberFormat="0" applyBorder="0" applyAlignment="0" applyProtection="0"/>
    <xf numFmtId="168" fontId="25" fillId="17" borderId="0" applyNumberFormat="0" applyBorder="0" applyAlignment="0" applyProtection="0"/>
    <xf numFmtId="0" fontId="24" fillId="18" borderId="0" applyNumberFormat="0" applyBorder="0" applyAlignment="0" applyProtection="0"/>
    <xf numFmtId="169" fontId="1" fillId="10"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168" fontId="25" fillId="18" borderId="0" applyNumberFormat="0" applyBorder="0" applyAlignment="0" applyProtection="0"/>
    <xf numFmtId="168" fontId="25" fillId="19" borderId="0" applyNumberFormat="0" applyBorder="0" applyAlignment="0" applyProtection="0"/>
    <xf numFmtId="168" fontId="25" fillId="20" borderId="0" applyNumberFormat="0" applyBorder="0" applyAlignment="0" applyProtection="0"/>
    <xf numFmtId="168" fontId="25" fillId="15" borderId="0" applyNumberFormat="0" applyBorder="0" applyAlignment="0" applyProtection="0"/>
    <xf numFmtId="168" fontId="25" fillId="18" borderId="0" applyNumberFormat="0" applyBorder="0" applyAlignment="0" applyProtection="0"/>
    <xf numFmtId="168" fontId="25" fillId="21" borderId="0" applyNumberFormat="0" applyBorder="0" applyAlignment="0" applyProtection="0"/>
    <xf numFmtId="0" fontId="26" fillId="22" borderId="0" applyNumberFormat="0" applyBorder="0" applyAlignment="0" applyProtection="0"/>
    <xf numFmtId="169" fontId="16" fillId="11"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168" fontId="27" fillId="22" borderId="0" applyNumberFormat="0" applyBorder="0" applyAlignment="0" applyProtection="0"/>
    <xf numFmtId="168" fontId="27" fillId="19" borderId="0" applyNumberFormat="0" applyBorder="0" applyAlignment="0" applyProtection="0"/>
    <xf numFmtId="168" fontId="27" fillId="20" borderId="0" applyNumberFormat="0" applyBorder="0" applyAlignment="0" applyProtection="0"/>
    <xf numFmtId="168" fontId="27" fillId="23" borderId="0" applyNumberFormat="0" applyBorder="0" applyAlignment="0" applyProtection="0"/>
    <xf numFmtId="168" fontId="27" fillId="24" borderId="0" applyNumberFormat="0" applyBorder="0" applyAlignment="0" applyProtection="0"/>
    <xf numFmtId="168" fontId="27" fillId="25" borderId="0" applyNumberFormat="0" applyBorder="0" applyAlignment="0" applyProtection="0"/>
    <xf numFmtId="49" fontId="86" fillId="57" borderId="29" applyNumberFormat="0" applyBorder="0" applyAlignment="0" applyProtection="0">
      <alignment horizontal="center" vertical="center"/>
    </xf>
    <xf numFmtId="49" fontId="86" fillId="58" borderId="29" applyNumberFormat="0" applyBorder="0" applyAlignment="0" applyProtection="0">
      <alignment horizontal="center" vertical="center"/>
    </xf>
    <xf numFmtId="49" fontId="86" fillId="59" borderId="29" applyNumberFormat="0" applyBorder="0" applyAlignment="0" applyProtection="0">
      <alignment horizontal="center" vertical="center"/>
    </xf>
    <xf numFmtId="49" fontId="86" fillId="60" borderId="29" applyNumberFormat="0" applyBorder="0" applyAlignment="0" applyProtection="0">
      <alignment horizontal="center" vertical="center"/>
    </xf>
    <xf numFmtId="0" fontId="8" fillId="0" borderId="0"/>
    <xf numFmtId="0" fontId="28" fillId="0" borderId="0"/>
    <xf numFmtId="0" fontId="23" fillId="0" borderId="0"/>
    <xf numFmtId="0" fontId="8" fillId="0" borderId="0"/>
    <xf numFmtId="168" fontId="20" fillId="0" borderId="0"/>
    <xf numFmtId="168" fontId="20" fillId="0" borderId="0"/>
    <xf numFmtId="49" fontId="86" fillId="61" borderId="29" applyNumberFormat="0" applyBorder="0" applyAlignment="0" applyProtection="0">
      <alignment horizontal="center" vertical="center"/>
    </xf>
    <xf numFmtId="49" fontId="86" fillId="62" borderId="29" applyNumberFormat="0" applyBorder="0" applyAlignment="0" applyProtection="0">
      <alignment horizontal="center" vertical="center"/>
    </xf>
    <xf numFmtId="0" fontId="26"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168" fontId="27" fillId="26" borderId="0" applyNumberFormat="0" applyBorder="0" applyAlignment="0" applyProtection="0"/>
    <xf numFmtId="168" fontId="27" fillId="27" borderId="0" applyNumberFormat="0" applyBorder="0" applyAlignment="0" applyProtection="0"/>
    <xf numFmtId="168" fontId="27" fillId="28" borderId="0" applyNumberFormat="0" applyBorder="0" applyAlignment="0" applyProtection="0"/>
    <xf numFmtId="168" fontId="27" fillId="23" borderId="0" applyNumberFormat="0" applyBorder="0" applyAlignment="0" applyProtection="0"/>
    <xf numFmtId="168" fontId="27" fillId="24" borderId="0" applyNumberFormat="0" applyBorder="0" applyAlignment="0" applyProtection="0"/>
    <xf numFmtId="168" fontId="27" fillId="29" borderId="0" applyNumberFormat="0" applyBorder="0" applyAlignment="0" applyProtection="0"/>
    <xf numFmtId="49" fontId="86" fillId="63" borderId="29" applyNumberFormat="0" applyBorder="0" applyAlignment="0" applyProtection="0">
      <alignment horizontal="center" vertical="center"/>
    </xf>
    <xf numFmtId="49" fontId="86" fillId="64" borderId="29" applyNumberFormat="0" applyBorder="0" applyAlignment="0" applyProtection="0">
      <alignment horizontal="center" vertical="center"/>
    </xf>
    <xf numFmtId="49" fontId="86" fillId="65" borderId="29" applyNumberFormat="0" applyBorder="0" applyAlignment="0" applyProtection="0">
      <alignment horizontal="center" vertical="center"/>
    </xf>
    <xf numFmtId="49" fontId="86" fillId="66" borderId="29" applyNumberFormat="0" applyBorder="0" applyAlignment="0" applyProtection="0">
      <alignment horizontal="center" vertical="center"/>
    </xf>
    <xf numFmtId="49" fontId="86" fillId="67" borderId="29" applyNumberFormat="0" applyBorder="0" applyAlignment="0" applyProtection="0">
      <alignment horizontal="center" vertical="center"/>
    </xf>
    <xf numFmtId="49" fontId="86" fillId="68" borderId="29" applyNumberFormat="0" applyBorder="0" applyAlignment="0" applyProtection="0">
      <alignment horizontal="center" vertical="center"/>
    </xf>
    <xf numFmtId="0" fontId="29" fillId="13" borderId="0" applyNumberFormat="0" applyBorder="0" applyAlignment="0" applyProtection="0"/>
    <xf numFmtId="0" fontId="87" fillId="6" borderId="0" applyNumberFormat="0" applyBorder="0" applyAlignment="0" applyProtection="0"/>
    <xf numFmtId="3" fontId="30" fillId="0" borderId="0"/>
    <xf numFmtId="170" fontId="3" fillId="0" borderId="15" applyAlignment="0" applyProtection="0"/>
    <xf numFmtId="49" fontId="86" fillId="70" borderId="29" applyNumberFormat="0" applyBorder="0" applyAlignment="0" applyProtection="0">
      <alignment horizontal="center" vertical="center"/>
    </xf>
    <xf numFmtId="49" fontId="86" fillId="71" borderId="29" applyNumberFormat="0" applyBorder="0" applyAlignment="0" applyProtection="0">
      <alignment horizontal="center" vertical="center"/>
    </xf>
    <xf numFmtId="49" fontId="86" fillId="72" borderId="29" applyNumberFormat="0" applyBorder="0" applyAlignment="0" applyProtection="0">
      <alignment horizontal="center" vertical="center"/>
    </xf>
    <xf numFmtId="49" fontId="86" fillId="73" borderId="29" applyNumberFormat="0" applyBorder="0" applyAlignment="0" applyProtection="0">
      <alignment horizontal="center" vertical="center"/>
    </xf>
    <xf numFmtId="49" fontId="86" fillId="74" borderId="29" applyNumberFormat="0" applyBorder="0" applyAlignment="0" applyProtection="0">
      <alignment horizontal="center" vertical="center"/>
    </xf>
    <xf numFmtId="49" fontId="86" fillId="75" borderId="29" applyNumberFormat="0" applyBorder="0" applyAlignment="0" applyProtection="0">
      <alignment horizontal="center" vertical="center"/>
    </xf>
    <xf numFmtId="0" fontId="31" fillId="35" borderId="17" applyNumberFormat="0" applyAlignment="0" applyProtection="0"/>
    <xf numFmtId="0" fontId="32" fillId="36" borderId="18" applyNumberFormat="0" applyAlignment="0" applyProtection="0"/>
    <xf numFmtId="171" fontId="1" fillId="0" borderId="0" applyFont="0" applyFill="0" applyBorder="0" applyAlignment="0" applyProtection="0"/>
    <xf numFmtId="167"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1" fillId="0" borderId="0" applyFont="0" applyFill="0" applyBorder="0" applyAlignment="0" applyProtection="0"/>
    <xf numFmtId="172" fontId="20" fillId="0" borderId="0" applyFont="0" applyFill="0" applyBorder="0" applyAlignment="0" applyProtection="0"/>
    <xf numFmtId="167" fontId="85" fillId="0" borderId="0" applyFont="0" applyFill="0" applyBorder="0" applyAlignment="0" applyProtection="0"/>
    <xf numFmtId="173" fontId="20" fillId="0" borderId="0" applyFont="0" applyFill="0" applyBorder="0" applyAlignment="0" applyProtection="0"/>
    <xf numFmtId="166" fontId="8" fillId="0" borderId="0" applyFont="0" applyFill="0" applyBorder="0" applyAlignment="0" applyProtection="0"/>
    <xf numFmtId="174" fontId="1" fillId="0" borderId="0" applyFont="0" applyFill="0" applyBorder="0" applyAlignment="0" applyProtection="0"/>
    <xf numFmtId="166" fontId="8" fillId="0" borderId="0" applyFont="0" applyFill="0" applyBorder="0" applyAlignment="0" applyProtection="0"/>
    <xf numFmtId="175" fontId="8" fillId="0" borderId="0" applyFont="0" applyFill="0" applyBorder="0" applyAlignment="0" applyProtection="0"/>
    <xf numFmtId="176" fontId="1" fillId="0" borderId="0" applyFont="0" applyFill="0" applyBorder="0" applyAlignment="0" applyProtection="0"/>
    <xf numFmtId="173" fontId="20" fillId="0" borderId="0" applyFont="0" applyFill="0" applyBorder="0" applyAlignment="0" applyProtection="0"/>
    <xf numFmtId="49" fontId="88" fillId="76" borderId="29" applyNumberFormat="0" applyBorder="0" applyAlignment="0" applyProtection="0">
      <alignment horizontal="center" vertical="center"/>
    </xf>
    <xf numFmtId="49" fontId="88" fillId="69" borderId="29" applyNumberFormat="0" applyBorder="0" applyAlignment="0" applyProtection="0">
      <alignment horizontal="center" vertical="center"/>
    </xf>
    <xf numFmtId="49" fontId="88" fillId="77" borderId="29" applyNumberFormat="0" applyBorder="0" applyAlignment="0" applyProtection="0">
      <alignment horizontal="center" vertical="center"/>
    </xf>
    <xf numFmtId="49" fontId="88" fillId="78" borderId="29" applyNumberFormat="0" applyBorder="0" applyAlignment="0" applyProtection="0">
      <alignment horizontal="center" vertical="center"/>
    </xf>
    <xf numFmtId="49" fontId="88" fillId="79" borderId="29" applyNumberFormat="0" applyBorder="0" applyAlignment="0" applyProtection="0">
      <alignment horizontal="center" vertical="center"/>
    </xf>
    <xf numFmtId="49" fontId="88" fillId="80" borderId="29" applyNumberFormat="0" applyBorder="0" applyAlignment="0" applyProtection="0">
      <alignment horizontal="center" vertical="center"/>
    </xf>
    <xf numFmtId="168" fontId="33" fillId="17" borderId="17" applyNumberFormat="0" applyAlignment="0" applyProtection="0"/>
    <xf numFmtId="168" fontId="33" fillId="17" borderId="17" applyNumberFormat="0" applyAlignment="0" applyProtection="0"/>
    <xf numFmtId="168" fontId="33" fillId="17" borderId="17" applyNumberFormat="0" applyAlignment="0" applyProtection="0"/>
    <xf numFmtId="168" fontId="34" fillId="35" borderId="19" applyNumberFormat="0" applyAlignment="0" applyProtection="0"/>
    <xf numFmtId="168" fontId="34" fillId="35" borderId="19" applyNumberFormat="0" applyAlignment="0" applyProtection="0"/>
    <xf numFmtId="168" fontId="34" fillId="35" borderId="19" applyNumberFormat="0" applyAlignment="0" applyProtection="0"/>
    <xf numFmtId="168" fontId="35" fillId="14" borderId="0" applyNumberFormat="0" applyBorder="0" applyAlignment="0" applyProtection="0"/>
    <xf numFmtId="168" fontId="35" fillId="14" borderId="0" applyNumberFormat="0" applyBorder="0" applyAlignment="0" applyProtection="0"/>
    <xf numFmtId="168" fontId="35" fillId="14" borderId="0" applyNumberFormat="0" applyBorder="0" applyAlignment="0" applyProtection="0"/>
    <xf numFmtId="4" fontId="36" fillId="0" borderId="0">
      <alignment vertical="center"/>
    </xf>
    <xf numFmtId="164" fontId="8"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4" fontId="8" fillId="0" borderId="0" applyFont="0" applyFill="0" applyBorder="0" applyAlignment="0" applyProtection="0"/>
    <xf numFmtId="49" fontId="88" fillId="81" borderId="29" applyNumberFormat="0" applyBorder="0" applyAlignment="0" applyProtection="0">
      <alignment horizontal="center" vertical="center"/>
    </xf>
    <xf numFmtId="49" fontId="88" fillId="82" borderId="29" applyNumberFormat="0" applyBorder="0" applyAlignment="0" applyProtection="0">
      <alignment horizontal="center" vertical="center"/>
    </xf>
    <xf numFmtId="49" fontId="88" fillId="83" borderId="29" applyNumberFormat="0" applyBorder="0" applyAlignment="0" applyProtection="0">
      <alignment horizontal="center" vertical="center"/>
    </xf>
    <xf numFmtId="49" fontId="88" fillId="84" borderId="29" applyNumberFormat="0" applyBorder="0" applyAlignment="0" applyProtection="0">
      <alignment horizontal="center" vertical="center"/>
    </xf>
    <xf numFmtId="49" fontId="88" fillId="85" borderId="29" applyNumberFormat="0" applyBorder="0" applyAlignment="0" applyProtection="0">
      <alignment horizontal="center" vertical="center"/>
    </xf>
    <xf numFmtId="49" fontId="88" fillId="86" borderId="29" applyNumberFormat="0" applyBorder="0" applyAlignment="0" applyProtection="0">
      <alignment horizontal="center" vertical="center"/>
    </xf>
    <xf numFmtId="44" fontId="8" fillId="0" borderId="0" applyFont="0" applyFill="0" applyBorder="0" applyAlignment="0" applyProtection="0"/>
    <xf numFmtId="0" fontId="37" fillId="0" borderId="0" applyNumberFormat="0" applyFill="0" applyBorder="0" applyAlignment="0" applyProtection="0"/>
    <xf numFmtId="49" fontId="88" fillId="87" borderId="29" applyNumberFormat="0" applyBorder="0" applyAlignment="0" applyProtection="0">
      <alignment horizontal="center" vertical="center"/>
    </xf>
    <xf numFmtId="49" fontId="88" fillId="88" borderId="29" applyNumberFormat="0" applyBorder="0" applyAlignment="0" applyProtection="0">
      <alignment horizontal="center" vertical="center"/>
    </xf>
    <xf numFmtId="49" fontId="88" fillId="89" borderId="29" applyNumberFormat="0" applyBorder="0" applyAlignment="0" applyProtection="0">
      <alignment horizontal="center" vertical="center"/>
    </xf>
    <xf numFmtId="49" fontId="88" fillId="90" borderId="29" applyNumberFormat="0" applyBorder="0" applyAlignment="0" applyProtection="0">
      <alignment horizontal="center" vertical="center"/>
    </xf>
    <xf numFmtId="49" fontId="88" fillId="91" borderId="29" applyNumberFormat="0" applyBorder="0" applyAlignment="0" applyProtection="0">
      <alignment horizontal="center" vertical="center"/>
    </xf>
    <xf numFmtId="49" fontId="88" fillId="92" borderId="29" applyNumberFormat="0" applyBorder="0" applyAlignment="0" applyProtection="0">
      <alignment horizontal="center" vertical="center"/>
    </xf>
    <xf numFmtId="49" fontId="86" fillId="93" borderId="29" applyNumberFormat="0" applyBorder="0" applyAlignment="0" applyProtection="0">
      <alignment horizontal="center" vertical="center"/>
    </xf>
    <xf numFmtId="49" fontId="86" fillId="94" borderId="29" applyNumberFormat="0" applyBorder="0" applyAlignment="0" applyProtection="0">
      <alignment horizontal="center" vertical="center"/>
    </xf>
    <xf numFmtId="49" fontId="86" fillId="95" borderId="29" applyNumberFormat="0" applyBorder="0" applyAlignment="0" applyProtection="0">
      <alignment horizontal="center" vertical="center"/>
    </xf>
    <xf numFmtId="49" fontId="88" fillId="96" borderId="29" applyNumberFormat="0" applyBorder="0" applyAlignment="0" applyProtection="0">
      <alignment horizontal="center" vertical="center"/>
    </xf>
    <xf numFmtId="49" fontId="88" fillId="97" borderId="29" applyNumberFormat="0" applyBorder="0" applyAlignment="0" applyProtection="0">
      <alignment horizontal="center" vertical="center"/>
    </xf>
    <xf numFmtId="49" fontId="88" fillId="98" borderId="29" applyNumberFormat="0" applyBorder="0" applyAlignment="0" applyProtection="0">
      <alignment horizontal="center" vertical="center"/>
    </xf>
    <xf numFmtId="0" fontId="38" fillId="14" borderId="0" applyNumberFormat="0" applyBorder="0" applyAlignment="0" applyProtection="0"/>
    <xf numFmtId="38" fontId="39" fillId="4" borderId="0" applyNumberFormat="0" applyBorder="0" applyAlignment="0" applyProtection="0"/>
    <xf numFmtId="0" fontId="40" fillId="0" borderId="20" applyNumberFormat="0" applyFill="0" applyAlignment="0" applyProtection="0"/>
    <xf numFmtId="0" fontId="41" fillId="0" borderId="21" applyNumberFormat="0" applyFill="0" applyAlignment="0" applyProtection="0"/>
    <xf numFmtId="0" fontId="42" fillId="0" borderId="22" applyNumberFormat="0" applyFill="0" applyAlignment="0" applyProtection="0"/>
    <xf numFmtId="0" fontId="42" fillId="0" borderId="0" applyNumberFormat="0" applyFill="0" applyBorder="0" applyAlignment="0" applyProtection="0"/>
    <xf numFmtId="168" fontId="43" fillId="0" borderId="0" applyNumberFormat="0" applyFill="0" applyBorder="0" applyAlignment="0" applyProtection="0">
      <alignment vertical="top"/>
      <protection locked="0"/>
    </xf>
    <xf numFmtId="168" fontId="44" fillId="0" borderId="0" applyNumberFormat="0" applyFill="0" applyBorder="0" applyAlignment="0" applyProtection="0">
      <alignment vertical="top"/>
      <protection locked="0"/>
    </xf>
    <xf numFmtId="10" fontId="39" fillId="40" borderId="1" applyNumberFormat="0" applyBorder="0" applyAlignment="0" applyProtection="0"/>
    <xf numFmtId="0" fontId="45" fillId="17" borderId="17" applyNumberFormat="0" applyAlignment="0" applyProtection="0"/>
    <xf numFmtId="177" fontId="46" fillId="0" borderId="0" applyFont="0" applyFill="0" applyBorder="0" applyAlignment="0" applyProtection="0"/>
    <xf numFmtId="178" fontId="46" fillId="0" borderId="0" applyFont="0" applyFill="0" applyBorder="0" applyAlignment="0" applyProtection="0"/>
    <xf numFmtId="168" fontId="47" fillId="0" borderId="23" applyNumberFormat="0" applyFill="0" applyAlignment="0" applyProtection="0"/>
    <xf numFmtId="168" fontId="47" fillId="0" borderId="23" applyNumberFormat="0" applyFill="0" applyAlignment="0" applyProtection="0"/>
    <xf numFmtId="168" fontId="47" fillId="0" borderId="23" applyNumberFormat="0" applyFill="0" applyAlignment="0" applyProtection="0"/>
    <xf numFmtId="168" fontId="48" fillId="36" borderId="18" applyNumberFormat="0" applyAlignment="0" applyProtection="0"/>
    <xf numFmtId="0" fontId="49" fillId="0" borderId="23" applyNumberFormat="0" applyFill="0" applyAlignment="0" applyProtection="0"/>
    <xf numFmtId="41" fontId="50" fillId="0" borderId="0" applyFont="0" applyFill="0" applyBorder="0" applyAlignment="0" applyProtection="0"/>
    <xf numFmtId="43" fontId="50"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68" fontId="51" fillId="0" borderId="20" applyNumberFormat="0" applyFill="0" applyAlignment="0" applyProtection="0"/>
    <xf numFmtId="168" fontId="52" fillId="0" borderId="21" applyNumberFormat="0" applyFill="0" applyAlignment="0" applyProtection="0"/>
    <xf numFmtId="168" fontId="53" fillId="0" borderId="22" applyNumberFormat="0" applyFill="0" applyAlignment="0" applyProtection="0"/>
    <xf numFmtId="168" fontId="53" fillId="0" borderId="0" applyNumberFormat="0" applyFill="0" applyBorder="0" applyAlignment="0" applyProtection="0"/>
    <xf numFmtId="0" fontId="54" fillId="43" borderId="0" applyNumberFormat="0" applyBorder="0" applyAlignment="0" applyProtection="0"/>
    <xf numFmtId="0" fontId="89" fillId="7" borderId="0" applyNumberFormat="0" applyBorder="0" applyAlignment="0" applyProtection="0"/>
    <xf numFmtId="168" fontId="55" fillId="43" borderId="0" applyNumberFormat="0" applyBorder="0" applyAlignment="0" applyProtection="0"/>
    <xf numFmtId="168" fontId="56" fillId="0" borderId="0"/>
    <xf numFmtId="183" fontId="3" fillId="0" borderId="0"/>
    <xf numFmtId="183" fontId="3" fillId="0" borderId="0"/>
    <xf numFmtId="184" fontId="20" fillId="0" borderId="0"/>
    <xf numFmtId="0" fontId="90" fillId="0" borderId="0"/>
    <xf numFmtId="185" fontId="1" fillId="0" borderId="0"/>
    <xf numFmtId="186" fontId="57" fillId="0" borderId="0"/>
    <xf numFmtId="0" fontId="5" fillId="0" borderId="0"/>
    <xf numFmtId="168" fontId="20" fillId="0" borderId="0"/>
    <xf numFmtId="0" fontId="85" fillId="0" borderId="0"/>
    <xf numFmtId="169" fontId="1" fillId="0" borderId="0"/>
    <xf numFmtId="0" fontId="1" fillId="0" borderId="0"/>
    <xf numFmtId="0" fontId="1" fillId="0" borderId="0"/>
    <xf numFmtId="0" fontId="1" fillId="0" borderId="0"/>
    <xf numFmtId="0" fontId="1" fillId="0" borderId="0"/>
    <xf numFmtId="0" fontId="8" fillId="0" borderId="0"/>
    <xf numFmtId="0" fontId="8" fillId="0" borderId="0"/>
    <xf numFmtId="186" fontId="1" fillId="0" borderId="0"/>
    <xf numFmtId="0" fontId="28" fillId="0" borderId="0"/>
    <xf numFmtId="168" fontId="3" fillId="0" borderId="0"/>
    <xf numFmtId="0" fontId="58" fillId="0" borderId="0"/>
    <xf numFmtId="0" fontId="1" fillId="0" borderId="0"/>
    <xf numFmtId="0" fontId="1" fillId="0" borderId="0"/>
    <xf numFmtId="0" fontId="1" fillId="0" borderId="0"/>
    <xf numFmtId="0" fontId="1" fillId="0" borderId="0"/>
    <xf numFmtId="168" fontId="20" fillId="0" borderId="0"/>
    <xf numFmtId="168" fontId="20" fillId="0" borderId="0"/>
    <xf numFmtId="168" fontId="20" fillId="0" borderId="0"/>
    <xf numFmtId="168" fontId="20" fillId="0" borderId="0"/>
    <xf numFmtId="168" fontId="20" fillId="0" borderId="0"/>
    <xf numFmtId="0" fontId="1" fillId="0" borderId="0"/>
    <xf numFmtId="0" fontId="2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25" fillId="0" borderId="0"/>
    <xf numFmtId="0" fontId="1" fillId="0" borderId="0"/>
    <xf numFmtId="0" fontId="21" fillId="0" borderId="0"/>
    <xf numFmtId="0" fontId="5" fillId="0" borderId="0"/>
    <xf numFmtId="0" fontId="8" fillId="0" borderId="0"/>
    <xf numFmtId="0" fontId="59" fillId="0" borderId="0"/>
    <xf numFmtId="168" fontId="3" fillId="0" borderId="0"/>
    <xf numFmtId="168" fontId="20" fillId="0" borderId="0"/>
    <xf numFmtId="168" fontId="3" fillId="0" borderId="0"/>
    <xf numFmtId="168" fontId="20" fillId="0" borderId="0"/>
    <xf numFmtId="0" fontId="3" fillId="0" borderId="0"/>
    <xf numFmtId="168" fontId="91" fillId="0" borderId="0"/>
    <xf numFmtId="186" fontId="20" fillId="0" borderId="0"/>
    <xf numFmtId="0" fontId="24" fillId="44" borderId="24"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68" fontId="61" fillId="35" borderId="17"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0" fontId="62" fillId="35" borderId="19"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2" fillId="5" borderId="0" applyNumberFormat="0" applyFont="0" applyBorder="0" applyAlignment="0" applyProtection="0">
      <alignment horizontal="center" vertical="center"/>
    </xf>
    <xf numFmtId="3" fontId="63" fillId="0" borderId="0"/>
    <xf numFmtId="4" fontId="64" fillId="45" borderId="25" applyNumberFormat="0" applyProtection="0">
      <alignment vertical="center"/>
    </xf>
    <xf numFmtId="4" fontId="64" fillId="45" borderId="25" applyNumberFormat="0" applyProtection="0">
      <alignment vertical="center"/>
    </xf>
    <xf numFmtId="4" fontId="65" fillId="37" borderId="25" applyNumberFormat="0" applyProtection="0">
      <alignment vertical="center"/>
    </xf>
    <xf numFmtId="4" fontId="65" fillId="45" borderId="25" applyNumberFormat="0" applyProtection="0">
      <alignment vertical="center"/>
    </xf>
    <xf numFmtId="4" fontId="66" fillId="37" borderId="19" applyNumberFormat="0" applyProtection="0">
      <alignment vertical="center"/>
    </xf>
    <xf numFmtId="4" fontId="64" fillId="34" borderId="25" applyNumberFormat="0" applyProtection="0">
      <alignment horizontal="left" vertical="center" indent="1"/>
    </xf>
    <xf numFmtId="4" fontId="64" fillId="45" borderId="25" applyNumberFormat="0" applyProtection="0">
      <alignment horizontal="left" vertical="center" indent="1"/>
    </xf>
    <xf numFmtId="4" fontId="64" fillId="34" borderId="25" applyNumberFormat="0" applyProtection="0">
      <alignment horizontal="left" vertical="center" indent="1"/>
    </xf>
    <xf numFmtId="4" fontId="67" fillId="37" borderId="19" applyNumberFormat="0" applyProtection="0">
      <alignment horizontal="left" vertical="center" indent="1"/>
    </xf>
    <xf numFmtId="4" fontId="68" fillId="41" borderId="0" applyNumberFormat="0" applyProtection="0">
      <alignment horizontal="left" vertical="center" indent="1"/>
    </xf>
    <xf numFmtId="168" fontId="3" fillId="46" borderId="19" applyNumberFormat="0" applyProtection="0">
      <alignment horizontal="left" vertical="center" indent="1"/>
    </xf>
    <xf numFmtId="4" fontId="68" fillId="41" borderId="0" applyNumberFormat="0" applyProtection="0">
      <alignment horizontal="left" vertical="center" indent="1"/>
    </xf>
    <xf numFmtId="4" fontId="68" fillId="41" borderId="0" applyNumberFormat="0" applyProtection="0">
      <alignment horizontal="left" vertical="center" indent="1"/>
    </xf>
    <xf numFmtId="4" fontId="69" fillId="41" borderId="0" applyNumberFormat="0" applyProtection="0">
      <alignment horizontal="left" vertical="center" indent="1"/>
    </xf>
    <xf numFmtId="4" fontId="69" fillId="41" borderId="0" applyNumberFormat="0" applyProtection="0">
      <alignment horizontal="left" vertical="center" indent="1"/>
    </xf>
    <xf numFmtId="4" fontId="67" fillId="39" borderId="19" applyNumberFormat="0" applyProtection="0">
      <alignment horizontal="right" vertical="center"/>
    </xf>
    <xf numFmtId="4" fontId="67" fillId="33" borderId="19" applyNumberFormat="0" applyProtection="0">
      <alignment horizontal="right" vertical="center"/>
    </xf>
    <xf numFmtId="4" fontId="67" fillId="30" borderId="19" applyNumberFormat="0" applyProtection="0">
      <alignment horizontal="right" vertical="center"/>
    </xf>
    <xf numFmtId="4" fontId="67" fillId="47" borderId="19" applyNumberFormat="0" applyProtection="0">
      <alignment horizontal="right" vertical="center"/>
    </xf>
    <xf numFmtId="4" fontId="67" fillId="31" borderId="19" applyNumberFormat="0" applyProtection="0">
      <alignment horizontal="right" vertical="center"/>
    </xf>
    <xf numFmtId="4" fontId="67" fillId="48" borderId="19" applyNumberFormat="0" applyProtection="0">
      <alignment horizontal="right" vertical="center"/>
    </xf>
    <xf numFmtId="4" fontId="67" fillId="49" borderId="19" applyNumberFormat="0" applyProtection="0">
      <alignment horizontal="right" vertical="center"/>
    </xf>
    <xf numFmtId="4" fontId="67" fillId="32" borderId="19" applyNumberFormat="0" applyProtection="0">
      <alignment horizontal="right" vertical="center"/>
    </xf>
    <xf numFmtId="4" fontId="67" fillId="50" borderId="19" applyNumberFormat="0" applyProtection="0">
      <alignment horizontal="right" vertical="center"/>
    </xf>
    <xf numFmtId="4" fontId="70" fillId="51" borderId="19" applyNumberFormat="0" applyProtection="0">
      <alignment horizontal="left" vertical="center" indent="1"/>
    </xf>
    <xf numFmtId="4" fontId="70" fillId="51" borderId="19" applyNumberFormat="0" applyProtection="0">
      <alignment horizontal="left" vertical="center" indent="1"/>
    </xf>
    <xf numFmtId="4" fontId="64" fillId="52" borderId="26" applyNumberFormat="0" applyProtection="0">
      <alignment horizontal="left" vertical="center" indent="1"/>
    </xf>
    <xf numFmtId="4" fontId="67" fillId="53" borderId="27" applyNumberFormat="0" applyProtection="0">
      <alignment horizontal="left" vertical="center" indent="1"/>
    </xf>
    <xf numFmtId="4" fontId="67" fillId="53" borderId="27" applyNumberFormat="0" applyProtection="0">
      <alignment horizontal="left" vertical="center" indent="1"/>
    </xf>
    <xf numFmtId="4" fontId="64" fillId="38" borderId="0" applyNumberFormat="0" applyProtection="0">
      <alignment horizontal="left" vertical="center" indent="1"/>
    </xf>
    <xf numFmtId="4" fontId="64" fillId="41" borderId="0" applyNumberFormat="0" applyProtection="0">
      <alignment horizontal="left" vertical="center" indent="1"/>
    </xf>
    <xf numFmtId="4" fontId="68" fillId="38" borderId="25" applyNumberFormat="0" applyProtection="0">
      <alignment horizontal="right" vertical="center"/>
    </xf>
    <xf numFmtId="4" fontId="68" fillId="38" borderId="25" applyNumberFormat="0" applyProtection="0">
      <alignment horizontal="right" vertical="center"/>
    </xf>
    <xf numFmtId="4" fontId="69" fillId="38" borderId="25" applyNumberFormat="0" applyProtection="0">
      <alignment horizontal="right" vertical="center"/>
    </xf>
    <xf numFmtId="4" fontId="67" fillId="53" borderId="19" applyNumberFormat="0" applyProtection="0">
      <alignment horizontal="left" vertical="center" indent="1"/>
    </xf>
    <xf numFmtId="4" fontId="17" fillId="53" borderId="19" applyNumberFormat="0" applyProtection="0">
      <alignment horizontal="left" vertical="center" indent="1"/>
    </xf>
    <xf numFmtId="4" fontId="67" fillId="38" borderId="0" applyNumberFormat="0" applyProtection="0">
      <alignment horizontal="left" vertical="center" indent="1"/>
    </xf>
    <xf numFmtId="4" fontId="67" fillId="54" borderId="19" applyNumberFormat="0" applyProtection="0">
      <alignment horizontal="left" vertical="center" indent="1"/>
    </xf>
    <xf numFmtId="4" fontId="17" fillId="54" borderId="19" applyNumberFormat="0" applyProtection="0">
      <alignment horizontal="left" vertical="center" indent="1"/>
    </xf>
    <xf numFmtId="4" fontId="67" fillId="41" borderId="0" applyNumberFormat="0" applyProtection="0">
      <alignment horizontal="left" vertical="center" indent="1"/>
    </xf>
    <xf numFmtId="0" fontId="8" fillId="54" borderId="19" applyNumberFormat="0" applyProtection="0">
      <alignment horizontal="left" vertical="center" indent="1"/>
    </xf>
    <xf numFmtId="0" fontId="8" fillId="54" borderId="19" applyNumberFormat="0" applyProtection="0">
      <alignment horizontal="left" vertical="center" indent="1"/>
    </xf>
    <xf numFmtId="0" fontId="8" fillId="42" borderId="19" applyNumberFormat="0" applyProtection="0">
      <alignment horizontal="left" vertical="center" indent="1"/>
    </xf>
    <xf numFmtId="0" fontId="8" fillId="42" borderId="19" applyNumberFormat="0" applyProtection="0">
      <alignment horizontal="left" vertical="center" indent="1"/>
    </xf>
    <xf numFmtId="0" fontId="8" fillId="4" borderId="19" applyNumberFormat="0" applyProtection="0">
      <alignment horizontal="left" vertical="center" indent="1"/>
    </xf>
    <xf numFmtId="0" fontId="8" fillId="4" borderId="19" applyNumberFormat="0" applyProtection="0">
      <alignment horizontal="left" vertical="center" indent="1"/>
    </xf>
    <xf numFmtId="0" fontId="8" fillId="46" borderId="19" applyNumberFormat="0" applyProtection="0">
      <alignment horizontal="left" vertical="center" indent="1"/>
    </xf>
    <xf numFmtId="0" fontId="8" fillId="46" borderId="19" applyNumberFormat="0" applyProtection="0">
      <alignment horizontal="left" vertical="center" indent="1"/>
    </xf>
    <xf numFmtId="4" fontId="67" fillId="40" borderId="19" applyNumberFormat="0" applyProtection="0">
      <alignment vertical="center"/>
    </xf>
    <xf numFmtId="4" fontId="66" fillId="40" borderId="19" applyNumberFormat="0" applyProtection="0">
      <alignment vertical="center"/>
    </xf>
    <xf numFmtId="4" fontId="67" fillId="40" borderId="19" applyNumberFormat="0" applyProtection="0">
      <alignment horizontal="left" vertical="center" indent="1"/>
    </xf>
    <xf numFmtId="4" fontId="67" fillId="40" borderId="19" applyNumberFormat="0" applyProtection="0">
      <alignment horizontal="left" vertical="center" indent="1"/>
    </xf>
    <xf numFmtId="4" fontId="68" fillId="55" borderId="25" applyNumberFormat="0" applyProtection="0">
      <alignment horizontal="right" vertical="center"/>
    </xf>
    <xf numFmtId="4" fontId="67" fillId="53" borderId="19" applyNumberFormat="0" applyProtection="0">
      <alignment horizontal="right" vertical="center"/>
    </xf>
    <xf numFmtId="4" fontId="68" fillId="55" borderId="25" applyNumberFormat="0" applyProtection="0">
      <alignment horizontal="right" vertical="center"/>
    </xf>
    <xf numFmtId="4" fontId="68" fillId="55" borderId="25" applyNumberFormat="0" applyProtection="0">
      <alignment horizontal="right" vertical="center"/>
    </xf>
    <xf numFmtId="4" fontId="69" fillId="55" borderId="25" applyNumberFormat="0" applyProtection="0">
      <alignment horizontal="right" vertical="center"/>
    </xf>
    <xf numFmtId="4" fontId="69" fillId="55" borderId="25" applyNumberFormat="0" applyProtection="0">
      <alignment horizontal="right" vertical="center"/>
    </xf>
    <xf numFmtId="4" fontId="66" fillId="53" borderId="19" applyNumberFormat="0" applyProtection="0">
      <alignment horizontal="right" vertical="center"/>
    </xf>
    <xf numFmtId="4" fontId="65" fillId="38" borderId="25" applyNumberFormat="0" applyProtection="0">
      <alignment horizontal="left" vertical="center" indent="1"/>
    </xf>
    <xf numFmtId="4" fontId="64" fillId="38" borderId="25" applyNumberFormat="0" applyProtection="0">
      <alignment horizontal="left" vertical="center" indent="1"/>
    </xf>
    <xf numFmtId="4" fontId="64" fillId="38" borderId="25" applyNumberFormat="0" applyProtection="0">
      <alignment horizontal="left" vertical="center" indent="1"/>
    </xf>
    <xf numFmtId="0" fontId="8" fillId="46" borderId="19" applyNumberFormat="0" applyProtection="0">
      <alignment horizontal="left" vertical="center" indent="1"/>
    </xf>
    <xf numFmtId="168" fontId="8" fillId="46" borderId="19" applyNumberFormat="0" applyProtection="0">
      <alignment horizontal="left" vertical="center" indent="1"/>
    </xf>
    <xf numFmtId="4" fontId="64" fillId="38" borderId="25" applyNumberFormat="0" applyProtection="0">
      <alignment horizontal="left" vertical="center" indent="1"/>
    </xf>
    <xf numFmtId="0" fontId="8" fillId="46" borderId="19" applyNumberFormat="0" applyProtection="0">
      <alignment horizontal="left" vertical="center" indent="1"/>
    </xf>
    <xf numFmtId="0" fontId="71" fillId="0" borderId="0"/>
    <xf numFmtId="168" fontId="72" fillId="0" borderId="0"/>
    <xf numFmtId="4" fontId="73" fillId="45" borderId="0" applyNumberFormat="0" applyProtection="0">
      <alignment horizontal="left" vertical="center" indent="1"/>
    </xf>
    <xf numFmtId="4" fontId="74" fillId="56" borderId="0" applyNumberFormat="0" applyProtection="0">
      <alignment horizontal="left" vertical="center" indent="1"/>
    </xf>
    <xf numFmtId="4" fontId="75" fillId="55" borderId="25" applyNumberFormat="0" applyProtection="0">
      <alignment horizontal="right" vertical="center"/>
    </xf>
    <xf numFmtId="4" fontId="75" fillId="55" borderId="25" applyNumberFormat="0" applyProtection="0">
      <alignment horizontal="right" vertical="center"/>
    </xf>
    <xf numFmtId="187" fontId="76" fillId="0" borderId="0"/>
    <xf numFmtId="168" fontId="77" fillId="0" borderId="0"/>
    <xf numFmtId="168" fontId="77" fillId="0" borderId="0"/>
    <xf numFmtId="168" fontId="77" fillId="0" borderId="0"/>
    <xf numFmtId="0" fontId="77" fillId="0" borderId="0"/>
    <xf numFmtId="0" fontId="23" fillId="0" borderId="0"/>
    <xf numFmtId="168" fontId="77" fillId="0" borderId="0"/>
    <xf numFmtId="168" fontId="78" fillId="0" borderId="28" applyNumberFormat="0" applyFill="0" applyAlignment="0" applyProtection="0"/>
    <xf numFmtId="168" fontId="78" fillId="0" borderId="28" applyNumberFormat="0" applyFill="0" applyAlignment="0" applyProtection="0"/>
    <xf numFmtId="168" fontId="78" fillId="0" borderId="28" applyNumberFormat="0" applyFill="0" applyAlignment="0" applyProtection="0"/>
    <xf numFmtId="168" fontId="79" fillId="0" borderId="0" applyNumberFormat="0" applyFill="0" applyBorder="0" applyAlignment="0" applyProtection="0"/>
    <xf numFmtId="168" fontId="80" fillId="0" borderId="0" applyNumberFormat="0" applyFill="0" applyBorder="0" applyAlignment="0" applyProtection="0"/>
    <xf numFmtId="168" fontId="80" fillId="0" borderId="0" applyNumberFormat="0" applyFill="0" applyBorder="0" applyAlignment="0" applyProtection="0"/>
    <xf numFmtId="168" fontId="80" fillId="0" borderId="0" applyNumberFormat="0" applyFill="0" applyBorder="0" applyAlignment="0" applyProtection="0"/>
    <xf numFmtId="0" fontId="81" fillId="0" borderId="0" applyNumberFormat="0" applyFill="0" applyBorder="0" applyAlignment="0" applyProtection="0"/>
    <xf numFmtId="0" fontId="82" fillId="0" borderId="28" applyNumberFormat="0" applyFill="0" applyAlignment="0" applyProtection="0"/>
    <xf numFmtId="168" fontId="81" fillId="0" borderId="0" applyNumberFormat="0" applyFill="0" applyBorder="0" applyAlignment="0" applyProtection="0"/>
    <xf numFmtId="168" fontId="25" fillId="44" borderId="24" applyNumberFormat="0" applyFont="0" applyAlignment="0" applyProtection="0"/>
    <xf numFmtId="42" fontId="50" fillId="0" borderId="0" applyFont="0" applyFill="0" applyBorder="0" applyAlignment="0" applyProtection="0"/>
    <xf numFmtId="173" fontId="20" fillId="0" borderId="0" applyFont="0" applyFill="0" applyBorder="0" applyAlignment="0" applyProtection="0"/>
    <xf numFmtId="0" fontId="83" fillId="0" borderId="0" applyNumberFormat="0" applyFill="0" applyBorder="0" applyAlignment="0" applyProtection="0"/>
    <xf numFmtId="168" fontId="84" fillId="13" borderId="0" applyNumberFormat="0" applyBorder="0" applyAlignment="0" applyProtection="0"/>
    <xf numFmtId="0" fontId="8" fillId="0" borderId="0"/>
    <xf numFmtId="0" fontId="92" fillId="99" borderId="0" applyNumberFormat="0" applyBorder="0" applyAlignment="0" applyProtection="0"/>
    <xf numFmtId="0" fontId="93"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3" fillId="0" borderId="0"/>
    <xf numFmtId="0" fontId="5" fillId="0" borderId="0"/>
    <xf numFmtId="0" fontId="3" fillId="0" borderId="0"/>
  </cellStyleXfs>
  <cellXfs count="129">
    <xf numFmtId="0" fontId="0" fillId="0" borderId="0" xfId="0"/>
    <xf numFmtId="0" fontId="3" fillId="0" borderId="0" xfId="0" quotePrefix="1" applyFont="1" applyAlignment="1">
      <alignment horizontal="center" vertical="top"/>
    </xf>
    <xf numFmtId="0" fontId="12" fillId="0" borderId="0" xfId="4" applyFont="1" applyAlignment="1">
      <alignment wrapText="1"/>
    </xf>
    <xf numFmtId="0" fontId="12" fillId="0" borderId="0" xfId="4" applyFont="1" applyAlignment="1">
      <alignment vertical="top" wrapText="1"/>
    </xf>
    <xf numFmtId="0" fontId="12" fillId="0" borderId="0" xfId="4" quotePrefix="1" applyFont="1" applyAlignment="1">
      <alignment vertical="top" wrapText="1"/>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right" vertical="center"/>
    </xf>
    <xf numFmtId="4" fontId="6" fillId="2" borderId="13" xfId="0" applyNumberFormat="1" applyFont="1" applyFill="1" applyBorder="1" applyAlignment="1">
      <alignment horizontal="right" vertical="center"/>
    </xf>
    <xf numFmtId="0" fontId="6" fillId="2" borderId="11" xfId="0" applyFont="1" applyFill="1" applyBorder="1" applyAlignment="1">
      <alignment horizontal="center" vertical="center"/>
    </xf>
    <xf numFmtId="49" fontId="6" fillId="2" borderId="12" xfId="0" applyNumberFormat="1" applyFont="1" applyFill="1" applyBorder="1" applyAlignment="1">
      <alignment horizontal="left" vertical="center" wrapText="1"/>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10" fillId="3" borderId="14" xfId="0" quotePrefix="1" applyNumberFormat="1" applyFont="1" applyFill="1" applyBorder="1" applyAlignment="1">
      <alignment vertical="center"/>
    </xf>
    <xf numFmtId="0" fontId="15" fillId="0" borderId="0" xfId="0" applyFont="1"/>
    <xf numFmtId="49" fontId="11" fillId="3" borderId="2"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 fontId="11" fillId="3" borderId="1" xfId="0" applyNumberFormat="1" applyFont="1" applyFill="1" applyBorder="1" applyAlignment="1">
      <alignment horizontal="right" vertical="center" wrapText="1"/>
    </xf>
    <xf numFmtId="4" fontId="11" fillId="3" borderId="10" xfId="0" applyNumberFormat="1" applyFont="1" applyFill="1" applyBorder="1" applyAlignment="1">
      <alignment horizontal="right" vertical="center" wrapText="1"/>
    </xf>
    <xf numFmtId="49" fontId="15" fillId="0" borderId="0" xfId="0" applyNumberFormat="1" applyFont="1" applyAlignment="1">
      <alignment horizontal="left" vertical="center"/>
    </xf>
    <xf numFmtId="49" fontId="10" fillId="3" borderId="14" xfId="0" quotePrefix="1" applyNumberFormat="1" applyFont="1" applyFill="1" applyBorder="1" applyAlignment="1">
      <alignment horizontal="center" vertical="center"/>
    </xf>
    <xf numFmtId="4" fontId="6" fillId="2" borderId="12" xfId="1" applyNumberFormat="1" applyFont="1" applyFill="1" applyBorder="1" applyAlignment="1">
      <alignment horizontal="center" vertical="center"/>
    </xf>
    <xf numFmtId="4"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xf>
    <xf numFmtId="4" fontId="11" fillId="3" borderId="1" xfId="0" applyNumberFormat="1" applyFont="1" applyFill="1" applyBorder="1" applyAlignment="1">
      <alignment horizontal="center" vertical="center" wrapText="1"/>
    </xf>
    <xf numFmtId="4" fontId="11" fillId="3" borderId="5" xfId="1" applyNumberFormat="1" applyFont="1" applyFill="1" applyBorder="1" applyAlignment="1">
      <alignment horizontal="center" vertical="center" wrapText="1"/>
    </xf>
    <xf numFmtId="4" fontId="11" fillId="3" borderId="1" xfId="1" applyNumberFormat="1" applyFont="1" applyFill="1" applyBorder="1" applyAlignment="1">
      <alignment horizontal="center" vertical="center" wrapText="1"/>
    </xf>
    <xf numFmtId="4" fontId="11" fillId="0" borderId="1" xfId="0" applyNumberFormat="1" applyFont="1" applyBorder="1" applyAlignment="1" applyProtection="1">
      <alignment horizontal="right" vertical="center"/>
      <protection locked="0"/>
    </xf>
    <xf numFmtId="49" fontId="10" fillId="3" borderId="9" xfId="0" quotePrefix="1" applyNumberFormat="1" applyFont="1" applyFill="1" applyBorder="1" applyAlignment="1">
      <alignment vertical="center"/>
    </xf>
    <xf numFmtId="4" fontId="6" fillId="2" borderId="11" xfId="0" applyNumberFormat="1" applyFont="1" applyFill="1" applyBorder="1" applyAlignment="1">
      <alignment horizontal="left" vertical="center"/>
    </xf>
    <xf numFmtId="4" fontId="6" fillId="2" borderId="38" xfId="0" applyNumberFormat="1" applyFont="1" applyFill="1" applyBorder="1" applyAlignment="1">
      <alignment horizontal="left" vertical="center"/>
    </xf>
    <xf numFmtId="0" fontId="8" fillId="0" borderId="7" xfId="2" applyBorder="1"/>
    <xf numFmtId="0" fontId="8" fillId="0" borderId="0" xfId="2"/>
    <xf numFmtId="0" fontId="8" fillId="0" borderId="0" xfId="2" applyAlignment="1">
      <alignment shrinkToFi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49" fontId="6" fillId="3" borderId="32" xfId="0" applyNumberFormat="1" applyFont="1" applyFill="1" applyBorder="1" applyAlignment="1">
      <alignment horizontal="left" vertical="center" wrapText="1"/>
    </xf>
    <xf numFmtId="4" fontId="6" fillId="3" borderId="3" xfId="1" applyNumberFormat="1" applyFont="1" applyFill="1" applyBorder="1" applyAlignment="1" applyProtection="1">
      <alignment horizontal="right" vertical="center" wrapText="1"/>
    </xf>
    <xf numFmtId="0" fontId="6" fillId="2" borderId="30" xfId="0" applyFont="1" applyFill="1" applyBorder="1" applyAlignment="1">
      <alignment horizontal="center" vertical="center" wrapText="1"/>
    </xf>
    <xf numFmtId="49" fontId="6" fillId="2" borderId="30" xfId="0" applyNumberFormat="1" applyFont="1" applyFill="1" applyBorder="1" applyAlignment="1">
      <alignment horizontal="left" vertical="center" wrapText="1"/>
    </xf>
    <xf numFmtId="4" fontId="6" fillId="2" borderId="33" xfId="1" applyNumberFormat="1" applyFont="1" applyFill="1" applyBorder="1" applyAlignment="1" applyProtection="1">
      <alignment horizontal="right" vertical="center" wrapText="1"/>
    </xf>
    <xf numFmtId="0" fontId="3" fillId="0" borderId="0" xfId="0" applyFont="1" applyAlignment="1">
      <alignment horizontal="center" vertical="top"/>
    </xf>
    <xf numFmtId="0" fontId="15" fillId="0" borderId="0" xfId="0" applyFont="1" applyAlignment="1">
      <alignment horizontal="center"/>
    </xf>
    <xf numFmtId="49" fontId="15" fillId="0" borderId="0" xfId="0" applyNumberFormat="1" applyFont="1" applyAlignment="1">
      <alignment horizontal="center"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8" xfId="0" applyNumberFormat="1" applyFont="1" applyFill="1" applyBorder="1" applyAlignment="1">
      <alignment vertical="center" wrapText="1"/>
    </xf>
    <xf numFmtId="4" fontId="4" fillId="3" borderId="34" xfId="0" applyNumberFormat="1" applyFont="1" applyFill="1" applyBorder="1" applyAlignment="1">
      <alignment vertical="center" wrapText="1"/>
    </xf>
    <xf numFmtId="0" fontId="15"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 fontId="4" fillId="3" borderId="10" xfId="0" applyNumberFormat="1" applyFont="1" applyFill="1" applyBorder="1" applyAlignment="1">
      <alignment vertical="center" wrapText="1"/>
    </xf>
    <xf numFmtId="4" fontId="4" fillId="3" borderId="1" xfId="1" applyNumberFormat="1" applyFont="1" applyFill="1" applyBorder="1" applyAlignment="1">
      <alignment horizontal="center" vertical="center" wrapText="1"/>
    </xf>
    <xf numFmtId="4" fontId="11" fillId="3" borderId="1" xfId="0" applyNumberFormat="1" applyFont="1" applyFill="1" applyBorder="1" applyAlignment="1" applyProtection="1">
      <alignment vertical="center"/>
      <protection locked="0"/>
    </xf>
    <xf numFmtId="4" fontId="11" fillId="3" borderId="5" xfId="0" applyNumberFormat="1" applyFont="1" applyFill="1" applyBorder="1" applyAlignment="1">
      <alignment horizontal="center" vertical="center" wrapText="1"/>
    </xf>
    <xf numFmtId="49" fontId="11" fillId="3" borderId="5"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49" fontId="96" fillId="0" borderId="4" xfId="0" applyNumberFormat="1" applyFont="1" applyBorder="1" applyAlignment="1">
      <alignment horizontal="left" vertical="center"/>
    </xf>
    <xf numFmtId="0" fontId="96" fillId="0" borderId="6" xfId="0" applyFont="1" applyBorder="1" applyAlignment="1">
      <alignment horizontal="left" vertical="center"/>
    </xf>
    <xf numFmtId="0" fontId="96" fillId="0" borderId="6" xfId="0" applyFont="1" applyBorder="1"/>
    <xf numFmtId="4" fontId="96" fillId="0" borderId="6" xfId="1" applyNumberFormat="1" applyFont="1" applyBorder="1"/>
    <xf numFmtId="4" fontId="96" fillId="0" borderId="6" xfId="0" applyNumberFormat="1" applyFont="1" applyBorder="1"/>
    <xf numFmtId="0" fontId="15" fillId="0" borderId="0" xfId="0" applyFont="1" applyAlignment="1">
      <alignment horizontal="left" vertical="center"/>
    </xf>
    <xf numFmtId="4" fontId="15" fillId="0" borderId="0" xfId="1" applyNumberFormat="1" applyFont="1"/>
    <xf numFmtId="4" fontId="15" fillId="0" borderId="0" xfId="0" applyNumberFormat="1" applyFont="1"/>
    <xf numFmtId="0" fontId="11" fillId="3" borderId="9" xfId="0" quotePrefix="1" applyFont="1" applyFill="1" applyBorder="1" applyAlignment="1">
      <alignment horizontal="center" vertical="center"/>
    </xf>
    <xf numFmtId="0" fontId="6" fillId="3" borderId="3" xfId="0" applyFont="1" applyFill="1" applyBorder="1" applyAlignment="1">
      <alignment horizontal="center" vertical="center" wrapText="1"/>
    </xf>
    <xf numFmtId="49" fontId="4" fillId="3" borderId="2" xfId="0" applyNumberFormat="1" applyFont="1" applyFill="1" applyBorder="1" applyAlignment="1">
      <alignment horizontal="left" vertical="center" wrapText="1"/>
    </xf>
    <xf numFmtId="49" fontId="97" fillId="3" borderId="1" xfId="0" applyNumberFormat="1" applyFont="1" applyFill="1" applyBorder="1" applyAlignment="1">
      <alignment horizontal="left" vertical="center" wrapText="1"/>
    </xf>
    <xf numFmtId="0" fontId="13" fillId="2" borderId="11" xfId="393" applyFont="1" applyFill="1" applyBorder="1" applyAlignment="1">
      <alignment horizontal="center" vertical="center" wrapText="1"/>
    </xf>
    <xf numFmtId="49" fontId="13" fillId="2" borderId="12" xfId="393" applyNumberFormat="1" applyFont="1" applyFill="1" applyBorder="1" applyAlignment="1">
      <alignment horizontal="center" vertical="center" wrapText="1"/>
    </xf>
    <xf numFmtId="0" fontId="13" fillId="2" borderId="12" xfId="393" applyFont="1" applyFill="1" applyBorder="1" applyAlignment="1">
      <alignment horizontal="center" vertical="center" wrapText="1"/>
    </xf>
    <xf numFmtId="4" fontId="13" fillId="2" borderId="12" xfId="393" applyNumberFormat="1" applyFont="1" applyFill="1" applyBorder="1" applyAlignment="1">
      <alignment horizontal="center" vertical="center" wrapText="1"/>
    </xf>
    <xf numFmtId="4" fontId="13" fillId="2" borderId="13" xfId="393" applyNumberFormat="1" applyFont="1" applyFill="1" applyBorder="1" applyAlignment="1">
      <alignment horizontal="center" vertical="center" wrapText="1"/>
    </xf>
    <xf numFmtId="0" fontId="3" fillId="0" borderId="0" xfId="4"/>
    <xf numFmtId="49" fontId="3" fillId="3" borderId="14" xfId="4" applyNumberFormat="1" applyFill="1" applyBorder="1" applyAlignment="1">
      <alignment horizontal="center" vertical="center"/>
    </xf>
    <xf numFmtId="0" fontId="94" fillId="3" borderId="1" xfId="395" applyFont="1" applyFill="1" applyBorder="1" applyAlignment="1">
      <alignment horizontal="justify" vertical="top" wrapText="1"/>
    </xf>
    <xf numFmtId="4" fontId="94" fillId="3" borderId="1" xfId="4" applyNumberFormat="1" applyFont="1" applyFill="1" applyBorder="1"/>
    <xf numFmtId="0" fontId="94" fillId="3" borderId="1" xfId="4" applyFont="1" applyFill="1" applyBorder="1"/>
    <xf numFmtId="0" fontId="94" fillId="3" borderId="10" xfId="4" applyFont="1" applyFill="1" applyBorder="1"/>
    <xf numFmtId="49" fontId="3" fillId="3" borderId="14" xfId="6" applyNumberFormat="1" applyFill="1" applyBorder="1" applyAlignment="1">
      <alignment horizontal="center" vertical="center"/>
    </xf>
    <xf numFmtId="4" fontId="94" fillId="3" borderId="1" xfId="6" applyNumberFormat="1" applyFont="1" applyFill="1" applyBorder="1"/>
    <xf numFmtId="0" fontId="94" fillId="3" borderId="1" xfId="6" applyFont="1" applyFill="1" applyBorder="1"/>
    <xf numFmtId="0" fontId="94" fillId="3" borderId="10" xfId="6" applyFont="1" applyFill="1" applyBorder="1"/>
    <xf numFmtId="49" fontId="3" fillId="3" borderId="44" xfId="6" applyNumberFormat="1" applyFill="1" applyBorder="1" applyAlignment="1">
      <alignment horizontal="center" vertical="center"/>
    </xf>
    <xf numFmtId="0" fontId="94" fillId="3" borderId="39" xfId="395" applyFont="1" applyFill="1" applyBorder="1" applyAlignment="1">
      <alignment horizontal="justify" vertical="top" wrapText="1"/>
    </xf>
    <xf numFmtId="4" fontId="94" fillId="3" borderId="39" xfId="6" applyNumberFormat="1" applyFont="1" applyFill="1" applyBorder="1"/>
    <xf numFmtId="0" fontId="94" fillId="3" borderId="39" xfId="6" applyFont="1" applyFill="1" applyBorder="1"/>
    <xf numFmtId="0" fontId="94" fillId="3" borderId="40" xfId="6" applyFont="1" applyFill="1" applyBorder="1"/>
    <xf numFmtId="49" fontId="3" fillId="3" borderId="0" xfId="6" applyNumberFormat="1" applyFill="1" applyAlignment="1">
      <alignment horizontal="center" vertical="center"/>
    </xf>
    <xf numFmtId="0" fontId="94" fillId="3" borderId="0" xfId="395" applyFont="1" applyFill="1" applyAlignment="1">
      <alignment horizontal="justify" vertical="top" wrapText="1"/>
    </xf>
    <xf numFmtId="4" fontId="94" fillId="3" borderId="0" xfId="6" applyNumberFormat="1" applyFont="1" applyFill="1"/>
    <xf numFmtId="0" fontId="94" fillId="3" borderId="0" xfId="6" applyFont="1" applyFill="1"/>
    <xf numFmtId="0" fontId="94" fillId="3" borderId="2" xfId="395" applyFont="1" applyFill="1" applyBorder="1" applyAlignment="1">
      <alignment horizontal="justify" vertical="top" wrapText="1"/>
    </xf>
    <xf numFmtId="49" fontId="3" fillId="3" borderId="45" xfId="6" applyNumberFormat="1" applyFill="1" applyBorder="1" applyAlignment="1">
      <alignment horizontal="center" vertical="center"/>
    </xf>
    <xf numFmtId="4" fontId="94" fillId="3" borderId="5" xfId="6" applyNumberFormat="1" applyFont="1" applyFill="1" applyBorder="1"/>
    <xf numFmtId="0" fontId="94" fillId="3" borderId="5" xfId="6" applyFont="1" applyFill="1" applyBorder="1"/>
    <xf numFmtId="0" fontId="94" fillId="3" borderId="46" xfId="6" applyFont="1" applyFill="1" applyBorder="1"/>
    <xf numFmtId="0" fontId="13" fillId="2" borderId="47" xfId="393" applyFont="1" applyFill="1" applyBorder="1" applyAlignment="1">
      <alignment horizontal="center" vertical="center" wrapText="1"/>
    </xf>
    <xf numFmtId="49" fontId="13" fillId="2" borderId="0" xfId="393" applyNumberFormat="1" applyFont="1" applyFill="1" applyAlignment="1">
      <alignment horizontal="center" vertical="center" wrapText="1"/>
    </xf>
    <xf numFmtId="0" fontId="13" fillId="2" borderId="0" xfId="393" applyFont="1" applyFill="1" applyAlignment="1">
      <alignment horizontal="center" vertical="center" wrapText="1"/>
    </xf>
    <xf numFmtId="4" fontId="13" fillId="2" borderId="0" xfId="393" applyNumberFormat="1" applyFont="1" applyFill="1" applyAlignment="1">
      <alignment horizontal="center" vertical="center" wrapText="1"/>
    </xf>
    <xf numFmtId="4" fontId="13" fillId="2" borderId="49" xfId="393" applyNumberFormat="1" applyFont="1" applyFill="1" applyBorder="1" applyAlignment="1">
      <alignment horizontal="center" vertical="center" wrapText="1"/>
    </xf>
    <xf numFmtId="49" fontId="13" fillId="2" borderId="48" xfId="393" applyNumberFormat="1" applyFont="1" applyFill="1" applyBorder="1" applyAlignment="1">
      <alignment horizontal="left" vertical="center" wrapText="1"/>
    </xf>
    <xf numFmtId="1" fontId="13" fillId="2" borderId="41" xfId="394" applyNumberFormat="1" applyFont="1" applyFill="1" applyBorder="1" applyAlignment="1">
      <alignment horizontal="left" vertical="center"/>
    </xf>
    <xf numFmtId="0" fontId="13" fillId="2" borderId="35" xfId="394" applyFont="1" applyFill="1" applyBorder="1" applyAlignment="1">
      <alignment horizontal="left" vertical="center"/>
    </xf>
    <xf numFmtId="0" fontId="94" fillId="2" borderId="42" xfId="394" applyFont="1" applyFill="1" applyBorder="1"/>
    <xf numFmtId="0" fontId="94" fillId="2" borderId="42" xfId="394" applyFont="1" applyFill="1" applyBorder="1" applyAlignment="1">
      <alignment horizontal="right" vertical="center"/>
    </xf>
    <xf numFmtId="4" fontId="94" fillId="2" borderId="42" xfId="394" applyNumberFormat="1" applyFont="1" applyFill="1" applyBorder="1"/>
    <xf numFmtId="0" fontId="94" fillId="2" borderId="43" xfId="394" applyFont="1" applyFill="1" applyBorder="1"/>
    <xf numFmtId="0" fontId="3" fillId="2" borderId="0" xfId="4" applyFill="1"/>
    <xf numFmtId="0" fontId="98" fillId="0" borderId="0" xfId="3" applyFont="1" applyAlignment="1">
      <alignment horizontal="center" vertical="justify"/>
    </xf>
    <xf numFmtId="0" fontId="99" fillId="0" borderId="0" xfId="2" applyFont="1" applyAlignment="1">
      <alignment horizontal="center" vertical="center" wrapText="1"/>
    </xf>
    <xf numFmtId="0" fontId="100" fillId="0" borderId="0" xfId="2" applyFont="1" applyAlignment="1">
      <alignment horizontal="center" vertical="center" wrapText="1" shrinkToFit="1"/>
    </xf>
    <xf numFmtId="0" fontId="9" fillId="0" borderId="0" xfId="2" applyFont="1" applyAlignment="1">
      <alignment horizontal="center" vertical="center" wrapText="1" shrinkToFit="1"/>
    </xf>
    <xf numFmtId="0" fontId="12" fillId="0" borderId="0" xfId="4" applyFont="1" applyAlignment="1">
      <alignment horizontal="left" vertical="top" wrapText="1"/>
    </xf>
    <xf numFmtId="0" fontId="12" fillId="0" borderId="0" xfId="4" quotePrefix="1" applyFont="1" applyAlignment="1">
      <alignment horizontal="left" vertical="top" wrapText="1"/>
    </xf>
    <xf numFmtId="0" fontId="95" fillId="0" borderId="4" xfId="0" applyFont="1" applyBorder="1" applyAlignment="1">
      <alignment horizontal="center"/>
    </xf>
    <xf numFmtId="0" fontId="95" fillId="0" borderId="31" xfId="0" applyFont="1" applyBorder="1" applyAlignment="1">
      <alignment horizontal="center"/>
    </xf>
    <xf numFmtId="0" fontId="95" fillId="0" borderId="32" xfId="0" applyFont="1" applyBorder="1" applyAlignment="1">
      <alignment horizontal="center"/>
    </xf>
    <xf numFmtId="0" fontId="6" fillId="2" borderId="4"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3" fillId="0" borderId="0" xfId="4" applyAlignment="1">
      <alignment wrapText="1"/>
    </xf>
  </cellXfs>
  <cellStyles count="396">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A000000}"/>
    <cellStyle name="Input [yellow]" xfId="164" xr:uid="{00000000-0005-0000-0000-00009B000000}"/>
    <cellStyle name="Input 2" xfId="165" xr:uid="{00000000-0005-0000-0000-00009C000000}"/>
    <cellStyle name="Komma [0]_Blad1" xfId="166" xr:uid="{00000000-0005-0000-0000-00009D000000}"/>
    <cellStyle name="Komma_Blad1" xfId="167" xr:uid="{00000000-0005-0000-0000-00009E000000}"/>
    <cellStyle name="Komórka połączona" xfId="168" xr:uid="{00000000-0005-0000-0000-00009F000000}"/>
    <cellStyle name="Komórka połączona 2" xfId="169" xr:uid="{00000000-0005-0000-0000-0000A0000000}"/>
    <cellStyle name="Komórka połączona 3" xfId="170" xr:uid="{00000000-0005-0000-0000-0000A1000000}"/>
    <cellStyle name="Komórka zaznaczona" xfId="171" xr:uid="{00000000-0005-0000-0000-0000A2000000}"/>
    <cellStyle name="Linked Cell 2" xfId="172" xr:uid="{00000000-0005-0000-0000-0000A3000000}"/>
    <cellStyle name="Migliaia (0)_RESULTS" xfId="173" xr:uid="{00000000-0005-0000-0000-0000A4000000}"/>
    <cellStyle name="Migliaia_RESULTS" xfId="174" xr:uid="{00000000-0005-0000-0000-0000A5000000}"/>
    <cellStyle name="Milliers [0]_laroux" xfId="175" xr:uid="{00000000-0005-0000-0000-0000A6000000}"/>
    <cellStyle name="Milliers_laroux" xfId="176" xr:uid="{00000000-0005-0000-0000-0000A7000000}"/>
    <cellStyle name="Monétaire [0]_PERSONAL" xfId="177" xr:uid="{00000000-0005-0000-0000-0000A8000000}"/>
    <cellStyle name="Monétaire_PERSONAL" xfId="178" xr:uid="{00000000-0005-0000-0000-0000A9000000}"/>
    <cellStyle name="Nagłówek 1" xfId="179" xr:uid="{00000000-0005-0000-0000-0000AA000000}"/>
    <cellStyle name="Nagłówek 2" xfId="180" xr:uid="{00000000-0005-0000-0000-0000AB000000}"/>
    <cellStyle name="Nagłówek 3" xfId="181" xr:uid="{00000000-0005-0000-0000-0000AC000000}"/>
    <cellStyle name="Nagłówek 4" xfId="182" xr:uid="{00000000-0005-0000-0000-0000AD000000}"/>
    <cellStyle name="Navadno 2" xfId="4" xr:uid="{00000000-0005-0000-0000-0000AF000000}"/>
    <cellStyle name="Navadno 2 2" xfId="6" xr:uid="{00000000-0005-0000-0000-0000B0000000}"/>
    <cellStyle name="Navadno 4" xfId="12" xr:uid="{00000000-0005-0000-0000-0000B1000000}"/>
    <cellStyle name="Navadno 4 2" xfId="393" xr:uid="{B01A40BE-C597-4313-B1AE-73F23D870F38}"/>
    <cellStyle name="Navadno 5 2" xfId="394" xr:uid="{0893C83E-B666-4A6C-AB85-24F8D789D863}"/>
    <cellStyle name="Navadno 6" xfId="10" xr:uid="{00000000-0005-0000-0000-0000B2000000}"/>
    <cellStyle name="Navadno_TEMTRANSFORMATORJA" xfId="395" xr:uid="{095F5C1A-79E4-41E5-B559-22864703C27C}"/>
    <cellStyle name="Neutral 2" xfId="183" xr:uid="{00000000-0005-0000-0000-0000B4000000}"/>
    <cellStyle name="Neutral 3" xfId="184" xr:uid="{00000000-0005-0000-0000-0000B5000000}"/>
    <cellStyle name="Neutralne" xfId="185" xr:uid="{00000000-0005-0000-0000-0000B6000000}"/>
    <cellStyle name="Non défini" xfId="186" xr:uid="{00000000-0005-0000-0000-0000B7000000}"/>
    <cellStyle name="Normal" xfId="0" builtinId="0"/>
    <cellStyle name="Normal - Style1" xfId="187" xr:uid="{00000000-0005-0000-0000-0000B8000000}"/>
    <cellStyle name="Normal - Style1 2" xfId="188" xr:uid="{00000000-0005-0000-0000-0000B9000000}"/>
    <cellStyle name="Normal - Style1 3" xfId="189" xr:uid="{00000000-0005-0000-0000-0000BA000000}"/>
    <cellStyle name="Normal 10" xfId="190" xr:uid="{00000000-0005-0000-0000-0000BB000000}"/>
    <cellStyle name="Normal 11" xfId="191" xr:uid="{00000000-0005-0000-0000-0000BC000000}"/>
    <cellStyle name="Normal 11 2" xfId="192" xr:uid="{00000000-0005-0000-0000-0000BD000000}"/>
    <cellStyle name="Normal 12" xfId="193" xr:uid="{00000000-0005-0000-0000-0000BE000000}"/>
    <cellStyle name="Normal 13" xfId="194" xr:uid="{00000000-0005-0000-0000-0000BF000000}"/>
    <cellStyle name="Normal 14" xfId="195" xr:uid="{00000000-0005-0000-0000-0000C0000000}"/>
    <cellStyle name="Normal 15" xfId="196" xr:uid="{00000000-0005-0000-0000-0000C1000000}"/>
    <cellStyle name="Normal 16" xfId="197" xr:uid="{00000000-0005-0000-0000-0000C2000000}"/>
    <cellStyle name="Normal 17" xfId="198" xr:uid="{00000000-0005-0000-0000-0000C3000000}"/>
    <cellStyle name="Normal 18" xfId="199" xr:uid="{00000000-0005-0000-0000-0000C4000000}"/>
    <cellStyle name="Normal 19" xfId="200" xr:uid="{00000000-0005-0000-0000-0000C5000000}"/>
    <cellStyle name="Normal 2" xfId="2" xr:uid="{00000000-0005-0000-0000-0000C6000000}"/>
    <cellStyle name="Normal 2 2" xfId="3" xr:uid="{00000000-0005-0000-0000-0000C7000000}"/>
    <cellStyle name="Normal 2 2 2" xfId="203" xr:uid="{00000000-0005-0000-0000-0000C8000000}"/>
    <cellStyle name="Normal 2 2 3" xfId="202" xr:uid="{00000000-0005-0000-0000-0000C9000000}"/>
    <cellStyle name="Normal 2 3" xfId="204" xr:uid="{00000000-0005-0000-0000-0000CA000000}"/>
    <cellStyle name="Normal 2 4" xfId="205" xr:uid="{00000000-0005-0000-0000-0000CB000000}"/>
    <cellStyle name="Normal 2 5" xfId="201" xr:uid="{00000000-0005-0000-0000-0000CC000000}"/>
    <cellStyle name="Normal 2_Price List Special Lighting 2009 (cu T V )" xfId="206" xr:uid="{00000000-0005-0000-0000-0000CD000000}"/>
    <cellStyle name="Normal 20" xfId="207" xr:uid="{00000000-0005-0000-0000-0000CE000000}"/>
    <cellStyle name="Normal 21" xfId="208" xr:uid="{00000000-0005-0000-0000-0000CF000000}"/>
    <cellStyle name="Normal 22" xfId="209" xr:uid="{00000000-0005-0000-0000-0000D0000000}"/>
    <cellStyle name="Normal 23" xfId="210" xr:uid="{00000000-0005-0000-0000-0000D1000000}"/>
    <cellStyle name="Normal 24" xfId="211" xr:uid="{00000000-0005-0000-0000-0000D2000000}"/>
    <cellStyle name="Normal 25" xfId="212" xr:uid="{00000000-0005-0000-0000-0000D3000000}"/>
    <cellStyle name="Normal 26" xfId="213" xr:uid="{00000000-0005-0000-0000-0000D4000000}"/>
    <cellStyle name="Normal 27" xfId="214" xr:uid="{00000000-0005-0000-0000-0000D5000000}"/>
    <cellStyle name="Normal 28" xfId="215" xr:uid="{00000000-0005-0000-0000-0000D6000000}"/>
    <cellStyle name="Normal 29" xfId="216" xr:uid="{00000000-0005-0000-0000-0000D7000000}"/>
    <cellStyle name="Normal 3" xfId="217" xr:uid="{00000000-0005-0000-0000-0000D8000000}"/>
    <cellStyle name="Normal 3 2" xfId="218" xr:uid="{00000000-0005-0000-0000-0000D9000000}"/>
    <cellStyle name="Normal 3 2 2" xfId="219" xr:uid="{00000000-0005-0000-0000-0000DA000000}"/>
    <cellStyle name="Normal 3 3" xfId="220" xr:uid="{00000000-0005-0000-0000-0000DB000000}"/>
    <cellStyle name="Normal 30" xfId="221" xr:uid="{00000000-0005-0000-0000-0000DC000000}"/>
    <cellStyle name="Normal 31" xfId="222" xr:uid="{00000000-0005-0000-0000-0000DD000000}"/>
    <cellStyle name="Normal 32" xfId="223" xr:uid="{00000000-0005-0000-0000-0000DE000000}"/>
    <cellStyle name="Normal 33" xfId="224" xr:uid="{00000000-0005-0000-0000-0000DF000000}"/>
    <cellStyle name="Normal 34" xfId="225" xr:uid="{00000000-0005-0000-0000-0000E0000000}"/>
    <cellStyle name="Normal 35" xfId="226" xr:uid="{00000000-0005-0000-0000-0000E1000000}"/>
    <cellStyle name="Normal 36" xfId="227" xr:uid="{00000000-0005-0000-0000-0000E2000000}"/>
    <cellStyle name="Normal 37" xfId="13" xr:uid="{00000000-0005-0000-0000-0000E3000000}"/>
    <cellStyle name="Normal 38" xfId="388" xr:uid="{00000000-0005-0000-0000-0000E4000000}"/>
    <cellStyle name="Normal 39" xfId="11" xr:uid="{00000000-0005-0000-0000-0000E5000000}"/>
    <cellStyle name="Normal 4" xfId="228" xr:uid="{00000000-0005-0000-0000-0000E6000000}"/>
    <cellStyle name="Normal 4 2" xfId="229" xr:uid="{00000000-0005-0000-0000-0000E7000000}"/>
    <cellStyle name="Normal 40" xfId="392" xr:uid="{00000000-0005-0000-0000-0000E8000000}"/>
    <cellStyle name="Normal 41" xfId="389" xr:uid="{00000000-0005-0000-0000-0000E9000000}"/>
    <cellStyle name="Normal 42" xfId="391" xr:uid="{00000000-0005-0000-0000-0000EA000000}"/>
    <cellStyle name="Normal 5" xfId="5" xr:uid="{00000000-0005-0000-0000-0000EB000000}"/>
    <cellStyle name="Normal 5 2" xfId="231" xr:uid="{00000000-0005-0000-0000-0000EC000000}"/>
    <cellStyle name="Normal 5 3" xfId="230" xr:uid="{00000000-0005-0000-0000-0000ED000000}"/>
    <cellStyle name="Normal 6" xfId="8" xr:uid="{00000000-0005-0000-0000-0000EE000000}"/>
    <cellStyle name="Normal 6 2" xfId="232" xr:uid="{00000000-0005-0000-0000-0000EF000000}"/>
    <cellStyle name="Normal 7" xfId="233" xr:uid="{00000000-0005-0000-0000-0000F0000000}"/>
    <cellStyle name="Normal 8" xfId="234" xr:uid="{00000000-0005-0000-0000-0000F1000000}"/>
    <cellStyle name="Normal 9" xfId="235" xr:uid="{00000000-0005-0000-0000-0000F2000000}"/>
    <cellStyle name="normální_Brutto LEG 2003-EOC" xfId="236" xr:uid="{00000000-0005-0000-0000-0000F3000000}"/>
    <cellStyle name="Normalny 2" xfId="237" xr:uid="{00000000-0005-0000-0000-0000F4000000}"/>
    <cellStyle name="Normalny 2 2" xfId="238" xr:uid="{00000000-0005-0000-0000-0000F5000000}"/>
    <cellStyle name="Normalny 2 3" xfId="239" xr:uid="{00000000-0005-0000-0000-0000F6000000}"/>
    <cellStyle name="Normalny 2 4" xfId="240" xr:uid="{00000000-0005-0000-0000-0000F7000000}"/>
    <cellStyle name="Normalny 25" xfId="241" xr:uid="{00000000-0005-0000-0000-0000F8000000}"/>
    <cellStyle name="Normalny 3" xfId="242" xr:uid="{00000000-0005-0000-0000-0000F9000000}"/>
    <cellStyle name="Normalny_1_2001_prop lorczyk" xfId="243" xr:uid="{00000000-0005-0000-0000-0000FA000000}"/>
    <cellStyle name="Note 2" xfId="244" xr:uid="{00000000-0005-0000-0000-0000FB000000}"/>
    <cellStyle name="Note 2 2" xfId="245" xr:uid="{00000000-0005-0000-0000-0000FC000000}"/>
    <cellStyle name="Note 3" xfId="246" xr:uid="{00000000-0005-0000-0000-0000FD000000}"/>
    <cellStyle name="Note 3 2" xfId="247" xr:uid="{00000000-0005-0000-0000-0000FE000000}"/>
    <cellStyle name="Note 4" xfId="248" xr:uid="{00000000-0005-0000-0000-0000FF000000}"/>
    <cellStyle name="Note 4 2" xfId="249" xr:uid="{00000000-0005-0000-0000-000000010000}"/>
    <cellStyle name="Note 5" xfId="250" xr:uid="{00000000-0005-0000-0000-000001010000}"/>
    <cellStyle name="Note 5 2" xfId="251" xr:uid="{00000000-0005-0000-0000-000002010000}"/>
    <cellStyle name="Note 6" xfId="252" xr:uid="{00000000-0005-0000-0000-000003010000}"/>
    <cellStyle name="Note 6 2" xfId="253" xr:uid="{00000000-0005-0000-0000-000004010000}"/>
    <cellStyle name="Note 7" xfId="254" xr:uid="{00000000-0005-0000-0000-000005010000}"/>
    <cellStyle name="Note 7 2" xfId="255" xr:uid="{00000000-0005-0000-0000-000006010000}"/>
    <cellStyle name="Note 8" xfId="256" xr:uid="{00000000-0005-0000-0000-000007010000}"/>
    <cellStyle name="Note 8 2" xfId="257" xr:uid="{00000000-0005-0000-0000-000008010000}"/>
    <cellStyle name="Note 9" xfId="258" xr:uid="{00000000-0005-0000-0000-000009010000}"/>
    <cellStyle name="Note 9 2" xfId="259" xr:uid="{00000000-0005-0000-0000-00000A010000}"/>
    <cellStyle name="Obliczenia" xfId="260" xr:uid="{00000000-0005-0000-0000-00000B010000}"/>
    <cellStyle name="Œ…‹æØ‚è [0.00]_laroux" xfId="261" xr:uid="{00000000-0005-0000-0000-00000C010000}"/>
    <cellStyle name="Œ…‹æØ‚è_laroux" xfId="262" xr:uid="{00000000-0005-0000-0000-00000D010000}"/>
    <cellStyle name="Output 2" xfId="263" xr:uid="{00000000-0005-0000-0000-00000E010000}"/>
    <cellStyle name="Percent [2]" xfId="264" xr:uid="{00000000-0005-0000-0000-00000F010000}"/>
    <cellStyle name="Percent [2] 2" xfId="265" xr:uid="{00000000-0005-0000-0000-000010010000}"/>
    <cellStyle name="Percent 10" xfId="266" xr:uid="{00000000-0005-0000-0000-000011010000}"/>
    <cellStyle name="Percent 11" xfId="267" xr:uid="{00000000-0005-0000-0000-000012010000}"/>
    <cellStyle name="Percent 12" xfId="268" xr:uid="{00000000-0005-0000-0000-000013010000}"/>
    <cellStyle name="Percent 13" xfId="269" xr:uid="{00000000-0005-0000-0000-000014010000}"/>
    <cellStyle name="Percent 14" xfId="270" xr:uid="{00000000-0005-0000-0000-000015010000}"/>
    <cellStyle name="Percent 15" xfId="271" xr:uid="{00000000-0005-0000-0000-000016010000}"/>
    <cellStyle name="Percent 16" xfId="272" xr:uid="{00000000-0005-0000-0000-000017010000}"/>
    <cellStyle name="Percent 17" xfId="273" xr:uid="{00000000-0005-0000-0000-000018010000}"/>
    <cellStyle name="Percent 18" xfId="274" xr:uid="{00000000-0005-0000-0000-000019010000}"/>
    <cellStyle name="Percent 19" xfId="275" xr:uid="{00000000-0005-0000-0000-00001A010000}"/>
    <cellStyle name="Percent 2" xfId="276" xr:uid="{00000000-0005-0000-0000-00001B010000}"/>
    <cellStyle name="Percent 20" xfId="277" xr:uid="{00000000-0005-0000-0000-00001C010000}"/>
    <cellStyle name="Percent 21" xfId="278" xr:uid="{00000000-0005-0000-0000-00001D010000}"/>
    <cellStyle name="Percent 22" xfId="279" xr:uid="{00000000-0005-0000-0000-00001E010000}"/>
    <cellStyle name="Percent 23" xfId="280" xr:uid="{00000000-0005-0000-0000-00001F010000}"/>
    <cellStyle name="Percent 24" xfId="281" xr:uid="{00000000-0005-0000-0000-000020010000}"/>
    <cellStyle name="Percent 3" xfId="282" xr:uid="{00000000-0005-0000-0000-000021010000}"/>
    <cellStyle name="Percent 4" xfId="283" xr:uid="{00000000-0005-0000-0000-000022010000}"/>
    <cellStyle name="Percent 5" xfId="284" xr:uid="{00000000-0005-0000-0000-000023010000}"/>
    <cellStyle name="Percent 6" xfId="285" xr:uid="{00000000-0005-0000-0000-000024010000}"/>
    <cellStyle name="Percent 7" xfId="286" xr:uid="{00000000-0005-0000-0000-000025010000}"/>
    <cellStyle name="Percent 8" xfId="287" xr:uid="{00000000-0005-0000-0000-000026010000}"/>
    <cellStyle name="Percent 9" xfId="288" xr:uid="{00000000-0005-0000-0000-000027010000}"/>
    <cellStyle name="Poza" xfId="289" xr:uid="{00000000-0005-0000-0000-000028010000}"/>
    <cellStyle name="Red" xfId="290" xr:uid="{00000000-0005-0000-0000-000029010000}"/>
    <cellStyle name="SAPBEXaggData" xfId="291" xr:uid="{00000000-0005-0000-0000-00002A010000}"/>
    <cellStyle name="SAPBEXaggData 2" xfId="292" xr:uid="{00000000-0005-0000-0000-00002B010000}"/>
    <cellStyle name="SAPBEXaggData 3" xfId="293" xr:uid="{00000000-0005-0000-0000-00002C010000}"/>
    <cellStyle name="SAPBEXaggData 4" xfId="294" xr:uid="{00000000-0005-0000-0000-00002D010000}"/>
    <cellStyle name="SAPBEXaggDataEmph" xfId="295" xr:uid="{00000000-0005-0000-0000-00002E010000}"/>
    <cellStyle name="SAPBEXaggItem" xfId="296" xr:uid="{00000000-0005-0000-0000-00002F010000}"/>
    <cellStyle name="SAPBEXaggItem 2" xfId="297" xr:uid="{00000000-0005-0000-0000-000030010000}"/>
    <cellStyle name="SAPBEXaggItem 3" xfId="298" xr:uid="{00000000-0005-0000-0000-000031010000}"/>
    <cellStyle name="SAPBEXaggItemX" xfId="299" xr:uid="{00000000-0005-0000-0000-000032010000}"/>
    <cellStyle name="SAPBEXchaText" xfId="300" xr:uid="{00000000-0005-0000-0000-000033010000}"/>
    <cellStyle name="SAPBEXchaText 2" xfId="301" xr:uid="{00000000-0005-0000-0000-000034010000}"/>
    <cellStyle name="SAPBEXchaText 3" xfId="302" xr:uid="{00000000-0005-0000-0000-000035010000}"/>
    <cellStyle name="SAPBEXchaText 4" xfId="303" xr:uid="{00000000-0005-0000-0000-000036010000}"/>
    <cellStyle name="SAPBEXchaText 5" xfId="304" xr:uid="{00000000-0005-0000-0000-000037010000}"/>
    <cellStyle name="SAPBEXchaText_Osprzęt do lamp wyładowczych" xfId="305" xr:uid="{00000000-0005-0000-0000-000038010000}"/>
    <cellStyle name="SAPBEXexcBad7" xfId="306" xr:uid="{00000000-0005-0000-0000-000039010000}"/>
    <cellStyle name="SAPBEXexcBad8" xfId="307" xr:uid="{00000000-0005-0000-0000-00003A010000}"/>
    <cellStyle name="SAPBEXexcBad9" xfId="308" xr:uid="{00000000-0005-0000-0000-00003B010000}"/>
    <cellStyle name="SAPBEXexcCritical4" xfId="309" xr:uid="{00000000-0005-0000-0000-00003C010000}"/>
    <cellStyle name="SAPBEXexcCritical5" xfId="310" xr:uid="{00000000-0005-0000-0000-00003D010000}"/>
    <cellStyle name="SAPBEXexcCritical6" xfId="311" xr:uid="{00000000-0005-0000-0000-00003E010000}"/>
    <cellStyle name="SAPBEXexcGood1" xfId="312" xr:uid="{00000000-0005-0000-0000-00003F010000}"/>
    <cellStyle name="SAPBEXexcGood2" xfId="313" xr:uid="{00000000-0005-0000-0000-000040010000}"/>
    <cellStyle name="SAPBEXexcGood3" xfId="314" xr:uid="{00000000-0005-0000-0000-000041010000}"/>
    <cellStyle name="SAPBEXfilterDrill" xfId="315" xr:uid="{00000000-0005-0000-0000-000042010000}"/>
    <cellStyle name="SAPBEXfilterDrill 2" xfId="316" xr:uid="{00000000-0005-0000-0000-000043010000}"/>
    <cellStyle name="SAPBEXfilterDrill 3" xfId="317" xr:uid="{00000000-0005-0000-0000-000044010000}"/>
    <cellStyle name="SAPBEXfilterItem" xfId="318" xr:uid="{00000000-0005-0000-0000-000045010000}"/>
    <cellStyle name="SAPBEXfilterItem 2" xfId="319" xr:uid="{00000000-0005-0000-0000-000046010000}"/>
    <cellStyle name="SAPBEXfilterItem 3" xfId="320" xr:uid="{00000000-0005-0000-0000-000047010000}"/>
    <cellStyle name="SAPBEXfilterText" xfId="321" xr:uid="{00000000-0005-0000-0000-000048010000}"/>
    <cellStyle name="SAPBEXformats" xfId="322" xr:uid="{00000000-0005-0000-0000-000049010000}"/>
    <cellStyle name="SAPBEXformats 2" xfId="323" xr:uid="{00000000-0005-0000-0000-00004A010000}"/>
    <cellStyle name="SAPBEXformats_Osprzęt do lamp wyładowczych" xfId="324" xr:uid="{00000000-0005-0000-0000-00004B010000}"/>
    <cellStyle name="SAPBEXheaderItem" xfId="325" xr:uid="{00000000-0005-0000-0000-00004C010000}"/>
    <cellStyle name="SAPBEXheaderItem 2" xfId="326" xr:uid="{00000000-0005-0000-0000-00004D010000}"/>
    <cellStyle name="SAPBEXheaderItem 3" xfId="327" xr:uid="{00000000-0005-0000-0000-00004E010000}"/>
    <cellStyle name="SAPBEXheaderText" xfId="328" xr:uid="{00000000-0005-0000-0000-00004F010000}"/>
    <cellStyle name="SAPBEXheaderText 2" xfId="329" xr:uid="{00000000-0005-0000-0000-000050010000}"/>
    <cellStyle name="SAPBEXheaderText 3" xfId="330" xr:uid="{00000000-0005-0000-0000-000051010000}"/>
    <cellStyle name="SAPBEXHLevel0" xfId="331" xr:uid="{00000000-0005-0000-0000-000052010000}"/>
    <cellStyle name="SAPBEXHLevel0X" xfId="332" xr:uid="{00000000-0005-0000-0000-000053010000}"/>
    <cellStyle name="SAPBEXHLevel1" xfId="333" xr:uid="{00000000-0005-0000-0000-000054010000}"/>
    <cellStyle name="SAPBEXHLevel1X" xfId="334" xr:uid="{00000000-0005-0000-0000-000055010000}"/>
    <cellStyle name="SAPBEXHLevel2" xfId="335" xr:uid="{00000000-0005-0000-0000-000056010000}"/>
    <cellStyle name="SAPBEXHLevel2X" xfId="336" xr:uid="{00000000-0005-0000-0000-000057010000}"/>
    <cellStyle name="SAPBEXHLevel3" xfId="337" xr:uid="{00000000-0005-0000-0000-000058010000}"/>
    <cellStyle name="SAPBEXHLevel3X" xfId="338" xr:uid="{00000000-0005-0000-0000-000059010000}"/>
    <cellStyle name="SAPBEXresData" xfId="339" xr:uid="{00000000-0005-0000-0000-00005A010000}"/>
    <cellStyle name="SAPBEXresDataEmph" xfId="340" xr:uid="{00000000-0005-0000-0000-00005B010000}"/>
    <cellStyle name="SAPBEXresItem" xfId="341" xr:uid="{00000000-0005-0000-0000-00005C010000}"/>
    <cellStyle name="SAPBEXresItemX" xfId="342" xr:uid="{00000000-0005-0000-0000-00005D010000}"/>
    <cellStyle name="SAPBEXstdData" xfId="343" xr:uid="{00000000-0005-0000-0000-00005E010000}"/>
    <cellStyle name="SAPBEXstdData 2" xfId="344" xr:uid="{00000000-0005-0000-0000-00005F010000}"/>
    <cellStyle name="SAPBEXstdData 3" xfId="345" xr:uid="{00000000-0005-0000-0000-000060010000}"/>
    <cellStyle name="SAPBEXstdData 4" xfId="346" xr:uid="{00000000-0005-0000-0000-000061010000}"/>
    <cellStyle name="SAPBEXstdData 5" xfId="347" xr:uid="{00000000-0005-0000-0000-000062010000}"/>
    <cellStyle name="SAPBEXstdData_Osprzęt do lamp wyładowczych" xfId="348" xr:uid="{00000000-0005-0000-0000-000063010000}"/>
    <cellStyle name="SAPBEXstdDataEmph" xfId="349" xr:uid="{00000000-0005-0000-0000-000064010000}"/>
    <cellStyle name="SAPBEXstdItem" xfId="350" xr:uid="{00000000-0005-0000-0000-000065010000}"/>
    <cellStyle name="SAPBEXstdItem 2" xfId="351" xr:uid="{00000000-0005-0000-0000-000066010000}"/>
    <cellStyle name="SAPBEXstdItem 3" xfId="352" xr:uid="{00000000-0005-0000-0000-000067010000}"/>
    <cellStyle name="SAPBEXstdItem 4" xfId="353" xr:uid="{00000000-0005-0000-0000-000068010000}"/>
    <cellStyle name="SAPBEXstdItem 57" xfId="354" xr:uid="{00000000-0005-0000-0000-000069010000}"/>
    <cellStyle name="SAPBEXstdItem_Lampy wyładowcze" xfId="355" xr:uid="{00000000-0005-0000-0000-00006A010000}"/>
    <cellStyle name="SAPBEXstdItemX" xfId="356" xr:uid="{00000000-0005-0000-0000-00006B010000}"/>
    <cellStyle name="SAPBEXtitle" xfId="357" xr:uid="{00000000-0005-0000-0000-00006C010000}"/>
    <cellStyle name="SAPBEXtitle 2" xfId="358" xr:uid="{00000000-0005-0000-0000-00006D010000}"/>
    <cellStyle name="SAPBEXtitle 3" xfId="359" xr:uid="{00000000-0005-0000-0000-00006E010000}"/>
    <cellStyle name="SAPBEXtitle 4" xfId="360" xr:uid="{00000000-0005-0000-0000-00006F010000}"/>
    <cellStyle name="SAPBEXundefined" xfId="361" xr:uid="{00000000-0005-0000-0000-000070010000}"/>
    <cellStyle name="SAPBEXundefined 2" xfId="362" xr:uid="{00000000-0005-0000-0000-000071010000}"/>
    <cellStyle name="Standaard_ANNX1B" xfId="363" xr:uid="{00000000-0005-0000-0000-000072010000}"/>
    <cellStyle name="Standard_Tabelle1" xfId="7" xr:uid="{00000000-0005-0000-0000-000073010000}"/>
    <cellStyle name="Styl 1" xfId="364" xr:uid="{00000000-0005-0000-0000-000074010000}"/>
    <cellStyle name="Styl 1 2" xfId="365" xr:uid="{00000000-0005-0000-0000-000075010000}"/>
    <cellStyle name="Styl 1 3" xfId="366" xr:uid="{00000000-0005-0000-0000-000076010000}"/>
    <cellStyle name="Style 1" xfId="367" xr:uid="{00000000-0005-0000-0000-000077010000}"/>
    <cellStyle name="Style 1 2" xfId="368" xr:uid="{00000000-0005-0000-0000-000078010000}"/>
    <cellStyle name="Style 1 3" xfId="369" xr:uid="{00000000-0005-0000-0000-000079010000}"/>
    <cellStyle name="Suma" xfId="370" xr:uid="{00000000-0005-0000-0000-00007A010000}"/>
    <cellStyle name="Suma 2" xfId="371" xr:uid="{00000000-0005-0000-0000-00007B010000}"/>
    <cellStyle name="Suma 3" xfId="372" xr:uid="{00000000-0005-0000-0000-00007C010000}"/>
    <cellStyle name="Tekst objaśnienia" xfId="373" xr:uid="{00000000-0005-0000-0000-00007D010000}"/>
    <cellStyle name="Tekst ostrzeżenia" xfId="374" xr:uid="{00000000-0005-0000-0000-00007E010000}"/>
    <cellStyle name="Tekst ostrzeżenia 2" xfId="375" xr:uid="{00000000-0005-0000-0000-00007F010000}"/>
    <cellStyle name="Tekst ostrzeżenia 3" xfId="376" xr:uid="{00000000-0005-0000-0000-000080010000}"/>
    <cellStyle name="Title 2" xfId="377" xr:uid="{00000000-0005-0000-0000-000081010000}"/>
    <cellStyle name="Total 2" xfId="378" xr:uid="{00000000-0005-0000-0000-000082010000}"/>
    <cellStyle name="Tytuł" xfId="379" xr:uid="{00000000-0005-0000-0000-000083010000}"/>
    <cellStyle name="Uwaga" xfId="380" xr:uid="{00000000-0005-0000-0000-000084010000}"/>
    <cellStyle name="Valuta (0)_RESULTS" xfId="381" xr:uid="{00000000-0005-0000-0000-000085010000}"/>
    <cellStyle name="Walutowy 2" xfId="382" xr:uid="{00000000-0005-0000-0000-000087010000}"/>
    <cellStyle name="Warning Text 2" xfId="383" xr:uid="{00000000-0005-0000-0000-000088010000}"/>
    <cellStyle name="Złe" xfId="384" xr:uid="{00000000-0005-0000-0000-000089010000}"/>
    <cellStyle name="常规_Sheet2" xfId="385" xr:uid="{00000000-0005-0000-0000-00008A010000}"/>
  </cellStyles>
  <dxfs count="3">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E9F20198-8BF0-4403-AF28-1D5F273D0D8F}"/>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B6DC2-7F6C-4CBC-BBDE-95B841E44B3B}">
  <dimension ref="A3:N28"/>
  <sheetViews>
    <sheetView view="pageBreakPreview" zoomScaleNormal="100" zoomScaleSheetLayoutView="100" zoomScalePageLayoutView="70" workbookViewId="0">
      <selection activeCell="J24" sqref="J24"/>
    </sheetView>
  </sheetViews>
  <sheetFormatPr defaultRowHeight="12.75"/>
  <cols>
    <col min="1" max="16384" width="9.140625" style="33"/>
  </cols>
  <sheetData>
    <row r="3" spans="1:14">
      <c r="A3" s="32"/>
      <c r="B3" s="32"/>
      <c r="C3" s="32"/>
      <c r="D3" s="32"/>
      <c r="E3" s="32"/>
      <c r="F3" s="32"/>
      <c r="G3" s="32"/>
      <c r="H3" s="32"/>
      <c r="I3" s="32"/>
      <c r="J3" s="32"/>
      <c r="K3" s="32"/>
      <c r="L3" s="32"/>
      <c r="M3" s="32"/>
      <c r="N3" s="32"/>
    </row>
    <row r="8" spans="1:14" ht="33.75" customHeight="1">
      <c r="A8" s="116" t="s">
        <v>15</v>
      </c>
      <c r="B8" s="116"/>
      <c r="C8" s="116"/>
      <c r="D8" s="116"/>
      <c r="E8" s="116"/>
      <c r="F8" s="116"/>
      <c r="G8" s="116"/>
      <c r="H8" s="116"/>
      <c r="I8" s="116"/>
      <c r="J8" s="116"/>
      <c r="K8" s="116"/>
      <c r="L8" s="116"/>
      <c r="M8" s="116"/>
      <c r="N8" s="116"/>
    </row>
    <row r="10" spans="1:14" ht="66.75" customHeight="1">
      <c r="A10" s="116" t="s">
        <v>16</v>
      </c>
      <c r="B10" s="116"/>
      <c r="C10" s="116"/>
      <c r="D10" s="116"/>
      <c r="E10" s="116"/>
      <c r="F10" s="116"/>
      <c r="G10" s="116"/>
      <c r="H10" s="116"/>
      <c r="I10" s="116"/>
      <c r="J10" s="116"/>
      <c r="K10" s="116"/>
      <c r="L10" s="116"/>
      <c r="M10" s="116"/>
      <c r="N10" s="116"/>
    </row>
    <row r="15" spans="1:14" ht="57" customHeight="1">
      <c r="A15" s="117" t="s">
        <v>66</v>
      </c>
      <c r="B15" s="117"/>
      <c r="C15" s="117"/>
      <c r="D15" s="117"/>
      <c r="E15" s="117"/>
      <c r="F15" s="117"/>
      <c r="G15" s="117"/>
      <c r="H15" s="117"/>
      <c r="I15" s="117"/>
      <c r="J15" s="117"/>
      <c r="K15" s="117"/>
      <c r="L15" s="117"/>
      <c r="M15" s="117"/>
      <c r="N15" s="117"/>
    </row>
    <row r="21" spans="1:14" s="34" customFormat="1" ht="40.9" customHeight="1">
      <c r="A21" s="118" t="s">
        <v>10</v>
      </c>
      <c r="B21" s="118"/>
      <c r="C21" s="118"/>
      <c r="D21" s="118"/>
      <c r="E21" s="118"/>
      <c r="F21" s="118"/>
      <c r="G21" s="118"/>
      <c r="H21" s="118"/>
      <c r="I21" s="118"/>
      <c r="J21" s="118"/>
      <c r="K21" s="118"/>
      <c r="L21" s="118"/>
      <c r="M21" s="118"/>
      <c r="N21" s="118"/>
    </row>
    <row r="28" spans="1:14" ht="18" customHeight="1">
      <c r="A28" s="119" t="s">
        <v>80</v>
      </c>
      <c r="B28" s="119"/>
      <c r="C28" s="119"/>
      <c r="D28" s="119"/>
      <c r="E28" s="119"/>
      <c r="F28" s="119"/>
      <c r="G28" s="119"/>
      <c r="H28" s="119"/>
      <c r="I28" s="119"/>
      <c r="J28" s="119"/>
      <c r="K28" s="119"/>
      <c r="L28" s="119"/>
      <c r="M28" s="119"/>
      <c r="N28" s="119"/>
    </row>
  </sheetData>
  <sheetProtection algorithmName="SHA-512" hashValue="UniQ/kRYghr5Q+kVFIhKKK0bvvj6lxSjNlF56ewSy/6jwPOkiwupqvSOGgy0K8JIPezD0YT2ifaGyoDqeRaUiQ==" saltValue="UOD4flTi23irqZzkKcMlBw=="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Formim&amp;R&amp;G</oddHeader>
    <oddFooter>&amp;L&amp;"Arial,Navadno"&amp;9DZR – 110 kV GIS stikališče
Datoteka: &amp;F&amp;R&amp;"Arial,Navadno"&amp;9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1"/>
  <sheetViews>
    <sheetView view="pageBreakPreview" zoomScale="70" zoomScaleNormal="70" zoomScaleSheetLayoutView="70" workbookViewId="0">
      <selection activeCell="B9" sqref="B9:C9"/>
    </sheetView>
  </sheetViews>
  <sheetFormatPr defaultColWidth="39.85546875" defaultRowHeight="15"/>
  <cols>
    <col min="1" max="1" width="10.42578125" style="43" customWidth="1"/>
    <col min="2" max="2" width="50.7109375" style="14" customWidth="1"/>
    <col min="3" max="4" width="25.7109375" style="14" customWidth="1"/>
    <col min="5" max="16384" width="39.85546875" style="14"/>
  </cols>
  <sheetData>
    <row r="1" spans="1:9" ht="24.95" customHeight="1" thickBot="1">
      <c r="A1" s="125" t="s">
        <v>11</v>
      </c>
      <c r="B1" s="126"/>
      <c r="C1" s="126"/>
      <c r="D1" s="127"/>
    </row>
    <row r="2" spans="1:9" ht="24.95" customHeight="1" thickBot="1">
      <c r="A2" s="122"/>
      <c r="B2" s="123"/>
      <c r="C2" s="123"/>
      <c r="D2" s="124"/>
    </row>
    <row r="3" spans="1:9" ht="24.95" customHeight="1" thickBot="1">
      <c r="A3" s="35" t="s">
        <v>4</v>
      </c>
      <c r="B3" s="36" t="s">
        <v>7</v>
      </c>
      <c r="C3" s="35" t="s">
        <v>12</v>
      </c>
      <c r="D3" s="35" t="s">
        <v>17</v>
      </c>
    </row>
    <row r="4" spans="1:9" ht="32.25" thickBot="1">
      <c r="A4" s="71" t="str">
        <f>A!A2</f>
        <v>A</v>
      </c>
      <c r="B4" s="37" t="str">
        <f>A!B2</f>
        <v>JEKLENE KONSTRUKCIJE - DOBAVA IN MONTAŽA</v>
      </c>
      <c r="C4" s="38">
        <f>A!I45</f>
        <v>0</v>
      </c>
      <c r="D4" s="38">
        <f>A!J45</f>
        <v>0</v>
      </c>
    </row>
    <row r="5" spans="1:9" ht="36" customHeight="1" thickBot="1">
      <c r="A5" s="39"/>
      <c r="B5" s="40" t="s">
        <v>81</v>
      </c>
      <c r="C5" s="41">
        <f>SUM(C4)</f>
        <v>0</v>
      </c>
      <c r="D5" s="41">
        <f>SUM(D4)</f>
        <v>0</v>
      </c>
    </row>
    <row r="8" spans="1:9">
      <c r="A8" s="1"/>
      <c r="B8" s="128"/>
      <c r="C8" s="128"/>
      <c r="D8" s="128"/>
      <c r="E8" s="128"/>
      <c r="F8" s="128"/>
      <c r="G8" s="128"/>
      <c r="H8" s="128"/>
      <c r="I8" s="128"/>
    </row>
    <row r="9" spans="1:9" ht="43.5" customHeight="1">
      <c r="A9" s="42"/>
      <c r="B9" s="120"/>
      <c r="C9" s="120"/>
      <c r="D9" s="3"/>
      <c r="E9" s="3"/>
      <c r="F9" s="3"/>
      <c r="G9" s="3"/>
      <c r="H9" s="3"/>
      <c r="I9" s="3"/>
    </row>
    <row r="10" spans="1:9" ht="40.5" customHeight="1">
      <c r="B10" s="121"/>
      <c r="C10" s="121"/>
      <c r="D10" s="4"/>
      <c r="E10" s="4"/>
      <c r="F10" s="4"/>
      <c r="G10" s="4"/>
      <c r="H10" s="4"/>
      <c r="I10" s="4"/>
    </row>
    <row r="11" spans="1:9" ht="25.5" customHeight="1">
      <c r="B11" s="121"/>
      <c r="C11" s="121"/>
      <c r="D11" s="2"/>
      <c r="E11" s="2"/>
      <c r="F11" s="2"/>
      <c r="G11" s="2"/>
      <c r="H11" s="2"/>
      <c r="I11" s="2"/>
    </row>
  </sheetData>
  <sheetProtection algorithmName="SHA-512" hashValue="kbQu8wq7ssu4IrmHqLaLwoD25LK+dHvq9Jzcd3ZMIwQmeDWhsfDAywdE+JHike2uV+o0K6SKM1dp/YnzOrQEoA==" saltValue="iO/4dA6rNEkggWTAhvwjag==" spinCount="100000" sheet="1" objects="1" scenarios="1"/>
  <mergeCells count="6">
    <mergeCell ref="B9:C9"/>
    <mergeCell ref="B10:C10"/>
    <mergeCell ref="B11:C11"/>
    <mergeCell ref="A2:D2"/>
    <mergeCell ref="A1:D1"/>
    <mergeCell ref="B8:I8"/>
  </mergeCells>
  <printOptions horizontalCentered="1"/>
  <pageMargins left="0.78740157480314965" right="0.39370078740157483" top="0.98425196850393704" bottom="0.98425196850393704" header="0.19685039370078741" footer="0.19685039370078741"/>
  <pageSetup paperSize="9" scale="80" orientation="portrait" r:id="rId1"/>
  <headerFooter>
    <oddHeader>&amp;L&amp;"Arial,Navadno"110 kV stikališče HE Formin&amp;R&amp;G</oddHeader>
    <oddFooter>&amp;L&amp;"Arial,Navadno"&amp;9DZR – 110 kV GIS stikališče
Datoteka: &amp;F&amp;R&amp;"Arial,Navadno"&amp;9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03FEE-E9AA-4ADD-8471-057640BCC667}">
  <sheetPr>
    <tabColor theme="3" tint="0.39997558519241921"/>
  </sheetPr>
  <dimension ref="A1:F18"/>
  <sheetViews>
    <sheetView view="pageBreakPreview" topLeftCell="A10" zoomScale="85" zoomScaleNormal="100" zoomScaleSheetLayoutView="85" workbookViewId="0">
      <selection activeCell="A21" sqref="A21:N21"/>
    </sheetView>
  </sheetViews>
  <sheetFormatPr defaultRowHeight="12.75"/>
  <cols>
    <col min="1" max="1" width="10.7109375" style="79" customWidth="1"/>
    <col min="2" max="2" width="71.7109375" style="79" customWidth="1"/>
    <col min="3" max="4" width="10.7109375" style="79" customWidth="1"/>
    <col min="5" max="5" width="20.7109375" style="79" customWidth="1"/>
    <col min="6" max="6" width="25.7109375" style="79" customWidth="1"/>
    <col min="7" max="16384" width="9.140625" style="79"/>
  </cols>
  <sheetData>
    <row r="1" spans="1:6" ht="15.75" thickBot="1">
      <c r="A1" s="74" t="s">
        <v>4</v>
      </c>
      <c r="B1" s="75" t="s">
        <v>5</v>
      </c>
      <c r="C1" s="75" t="s">
        <v>0</v>
      </c>
      <c r="D1" s="76" t="s">
        <v>1</v>
      </c>
      <c r="E1" s="77" t="s">
        <v>6</v>
      </c>
      <c r="F1" s="78" t="s">
        <v>2</v>
      </c>
    </row>
    <row r="2" spans="1:6" ht="15">
      <c r="A2" s="103"/>
      <c r="B2" s="108" t="s">
        <v>67</v>
      </c>
      <c r="C2" s="104"/>
      <c r="D2" s="105"/>
      <c r="E2" s="106"/>
      <c r="F2" s="107"/>
    </row>
    <row r="3" spans="1:6" s="115" customFormat="1" ht="15">
      <c r="A3" s="109"/>
      <c r="B3" s="110" t="s">
        <v>52</v>
      </c>
      <c r="C3" s="111"/>
      <c r="D3" s="112"/>
      <c r="E3" s="113"/>
      <c r="F3" s="114"/>
    </row>
    <row r="4" spans="1:6" ht="28.5">
      <c r="A4" s="80"/>
      <c r="B4" s="98" t="s">
        <v>63</v>
      </c>
      <c r="C4" s="82"/>
      <c r="D4" s="83"/>
      <c r="E4" s="83"/>
      <c r="F4" s="84"/>
    </row>
    <row r="5" spans="1:6" ht="42.75">
      <c r="A5" s="80"/>
      <c r="B5" s="81" t="s">
        <v>53</v>
      </c>
      <c r="C5" s="82"/>
      <c r="D5" s="83"/>
      <c r="E5" s="83"/>
      <c r="F5" s="84"/>
    </row>
    <row r="6" spans="1:6" ht="14.25">
      <c r="A6" s="80"/>
      <c r="B6" s="81" t="s">
        <v>54</v>
      </c>
      <c r="C6" s="82"/>
      <c r="D6" s="83"/>
      <c r="E6" s="83"/>
      <c r="F6" s="84"/>
    </row>
    <row r="7" spans="1:6" ht="28.5">
      <c r="A7" s="80"/>
      <c r="B7" s="81" t="s">
        <v>55</v>
      </c>
      <c r="C7" s="82"/>
      <c r="D7" s="83"/>
      <c r="E7" s="83"/>
      <c r="F7" s="84"/>
    </row>
    <row r="8" spans="1:6" ht="28.5">
      <c r="A8" s="80"/>
      <c r="B8" s="81" t="s">
        <v>56</v>
      </c>
      <c r="C8" s="82"/>
      <c r="D8" s="83"/>
      <c r="E8" s="83"/>
      <c r="F8" s="84"/>
    </row>
    <row r="9" spans="1:6" ht="28.5">
      <c r="A9" s="80"/>
      <c r="B9" s="81" t="s">
        <v>57</v>
      </c>
      <c r="C9" s="82"/>
      <c r="D9" s="83"/>
      <c r="E9" s="83"/>
      <c r="F9" s="84"/>
    </row>
    <row r="10" spans="1:6" ht="85.5">
      <c r="A10" s="85"/>
      <c r="B10" s="81" t="s">
        <v>58</v>
      </c>
      <c r="C10" s="86"/>
      <c r="D10" s="87"/>
      <c r="E10" s="87"/>
      <c r="F10" s="88"/>
    </row>
    <row r="11" spans="1:6" ht="128.25">
      <c r="A11" s="85"/>
      <c r="B11" s="81" t="s">
        <v>59</v>
      </c>
      <c r="C11" s="86"/>
      <c r="D11" s="87"/>
      <c r="E11" s="87"/>
      <c r="F11" s="88"/>
    </row>
    <row r="12" spans="1:6" ht="42.75">
      <c r="A12" s="85"/>
      <c r="B12" s="81" t="s">
        <v>60</v>
      </c>
      <c r="C12" s="86"/>
      <c r="D12" s="87"/>
      <c r="E12" s="87"/>
      <c r="F12" s="88"/>
    </row>
    <row r="13" spans="1:6" ht="114">
      <c r="A13" s="85"/>
      <c r="B13" s="81" t="s">
        <v>61</v>
      </c>
      <c r="C13" s="86"/>
      <c r="D13" s="87"/>
      <c r="E13" s="87"/>
      <c r="F13" s="88"/>
    </row>
    <row r="14" spans="1:6" ht="85.5">
      <c r="A14" s="99"/>
      <c r="B14" s="81" t="s">
        <v>62</v>
      </c>
      <c r="C14" s="100"/>
      <c r="D14" s="101"/>
      <c r="E14" s="101"/>
      <c r="F14" s="102"/>
    </row>
    <row r="15" spans="1:6" ht="28.5">
      <c r="A15" s="99"/>
      <c r="B15" s="98" t="s">
        <v>64</v>
      </c>
      <c r="C15" s="100"/>
      <c r="D15" s="101"/>
      <c r="E15" s="101"/>
      <c r="F15" s="102"/>
    </row>
    <row r="16" spans="1:6" ht="29.25" thickBot="1">
      <c r="A16" s="89"/>
      <c r="B16" s="90" t="s">
        <v>65</v>
      </c>
      <c r="C16" s="91"/>
      <c r="D16" s="92"/>
      <c r="E16" s="92"/>
      <c r="F16" s="93"/>
    </row>
    <row r="17" spans="1:6" ht="88.5" customHeight="1">
      <c r="A17" s="94"/>
      <c r="B17" s="95"/>
      <c r="C17" s="96"/>
      <c r="D17" s="97"/>
      <c r="E17" s="97"/>
      <c r="F17" s="97"/>
    </row>
    <row r="18" spans="1:6" ht="88.5" customHeight="1">
      <c r="A18" s="94"/>
      <c r="C18" s="96"/>
      <c r="D18" s="97"/>
      <c r="E18" s="97"/>
      <c r="F18" s="97"/>
    </row>
  </sheetData>
  <sheetProtection algorithmName="SHA-512" hashValue="icjpdgt7ZYJpWHzrTSh0RoAAnpETwlX4baDpUSuXGifbAnmg0xlCjtPIu7Gj+uBchL9GDdU4/Kknm8wFshw/0w==" saltValue="/3aBNRrwJggCI7H5nG+i/Q==" spinCount="100000" sheet="1" objects="1" scenarios="1"/>
  <pageMargins left="0.98425196850393704" right="0.19685039370078741" top="0.9055118110236221" bottom="0.62992125984251968" header="0.39370078740157483" footer="0.19685039370078741"/>
  <pageSetup paperSize="9" scale="85" orientation="landscape" r:id="rId1"/>
  <headerFooter alignWithMargins="0">
    <oddHeader>&amp;L110 kV stikališče HE Formin</oddHeader>
    <oddFooter>&amp;LDZR – 110 kV GIS stikališče
Datoteka: &amp;F&amp;RStran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5"/>
  <sheetViews>
    <sheetView tabSelected="1" view="pageBreakPreview" topLeftCell="A40" zoomScaleNormal="85" zoomScaleSheetLayoutView="100" workbookViewId="0">
      <selection activeCell="G43" sqref="G43"/>
    </sheetView>
  </sheetViews>
  <sheetFormatPr defaultColWidth="9.140625" defaultRowHeight="15"/>
  <cols>
    <col min="1" max="1" width="10.140625" style="19" customWidth="1"/>
    <col min="2" max="2" width="73.7109375" style="67" customWidth="1"/>
    <col min="3" max="3" width="10.140625" style="14" customWidth="1"/>
    <col min="4" max="5" width="11.85546875" style="68" customWidth="1"/>
    <col min="6" max="6" width="11.85546875" style="69" customWidth="1"/>
    <col min="7" max="10" width="15.7109375" style="69" customWidth="1"/>
    <col min="11" max="16384" width="9.140625" style="14"/>
  </cols>
  <sheetData>
    <row r="1" spans="1:10" s="44" customFormat="1" ht="32.25" thickBot="1">
      <c r="A1" s="5" t="s">
        <v>4</v>
      </c>
      <c r="B1" s="6" t="s">
        <v>5</v>
      </c>
      <c r="C1" s="6" t="s">
        <v>0</v>
      </c>
      <c r="D1" s="21" t="s">
        <v>1</v>
      </c>
      <c r="E1" s="21" t="s">
        <v>1</v>
      </c>
      <c r="F1" s="22" t="s">
        <v>1</v>
      </c>
      <c r="G1" s="23" t="s">
        <v>14</v>
      </c>
      <c r="H1" s="23" t="s">
        <v>6</v>
      </c>
      <c r="I1" s="22" t="s">
        <v>2</v>
      </c>
      <c r="J1" s="24" t="s">
        <v>2</v>
      </c>
    </row>
    <row r="2" spans="1:10" s="44" customFormat="1" ht="16.5" thickBot="1">
      <c r="A2" s="9" t="s">
        <v>23</v>
      </c>
      <c r="B2" s="10" t="s">
        <v>24</v>
      </c>
      <c r="C2" s="6"/>
      <c r="D2" s="21"/>
      <c r="E2" s="21" t="s">
        <v>9</v>
      </c>
      <c r="F2" s="22" t="s">
        <v>13</v>
      </c>
      <c r="G2" s="22"/>
      <c r="H2" s="22"/>
      <c r="I2" s="22" t="s">
        <v>9</v>
      </c>
      <c r="J2" s="24" t="s">
        <v>13</v>
      </c>
    </row>
    <row r="3" spans="1:10" s="50" customFormat="1" ht="64.5" customHeight="1">
      <c r="A3" s="29"/>
      <c r="B3" s="72" t="s">
        <v>20</v>
      </c>
      <c r="C3" s="45"/>
      <c r="D3" s="46"/>
      <c r="E3" s="46"/>
      <c r="F3" s="47"/>
      <c r="G3" s="48"/>
      <c r="H3" s="48"/>
      <c r="I3" s="47"/>
      <c r="J3" s="49"/>
    </row>
    <row r="4" spans="1:10" s="50" customFormat="1" ht="15.75">
      <c r="A4" s="13"/>
      <c r="B4" s="11"/>
      <c r="C4" s="51"/>
      <c r="D4" s="52"/>
      <c r="E4" s="52"/>
      <c r="F4" s="53"/>
      <c r="G4" s="54"/>
      <c r="H4" s="54"/>
      <c r="I4" s="53"/>
      <c r="J4" s="55"/>
    </row>
    <row r="5" spans="1:10" s="50" customFormat="1" ht="15.75">
      <c r="A5" s="13"/>
      <c r="B5" s="11" t="s">
        <v>21</v>
      </c>
      <c r="C5" s="51"/>
      <c r="D5" s="52"/>
      <c r="E5" s="52"/>
      <c r="F5" s="53"/>
      <c r="G5" s="53"/>
      <c r="H5" s="53"/>
      <c r="I5" s="53"/>
      <c r="J5" s="55"/>
    </row>
    <row r="6" spans="1:10" s="50" customFormat="1" ht="15.75">
      <c r="A6" s="13"/>
      <c r="B6" s="11"/>
      <c r="C6" s="51"/>
      <c r="D6" s="52"/>
      <c r="E6" s="52"/>
      <c r="F6" s="53"/>
      <c r="G6" s="53"/>
      <c r="H6" s="53"/>
      <c r="I6" s="53"/>
      <c r="J6" s="55"/>
    </row>
    <row r="7" spans="1:10" s="50" customFormat="1" ht="15.75">
      <c r="A7" s="20"/>
      <c r="B7" s="12" t="s">
        <v>25</v>
      </c>
      <c r="C7" s="51"/>
      <c r="D7" s="52"/>
      <c r="E7" s="52"/>
      <c r="F7" s="53"/>
      <c r="G7" s="53"/>
      <c r="H7" s="53"/>
      <c r="I7" s="53"/>
      <c r="J7" s="55"/>
    </row>
    <row r="8" spans="1:10" s="50" customFormat="1" ht="165">
      <c r="A8" s="70">
        <f>IF(D8="","",MAX($A$6:A7)+1)</f>
        <v>1</v>
      </c>
      <c r="B8" s="72" t="s">
        <v>69</v>
      </c>
      <c r="C8" s="60" t="s">
        <v>18</v>
      </c>
      <c r="D8" s="27">
        <f t="shared" ref="D8:D10" si="0">SUM(E8:F8)</f>
        <v>39900</v>
      </c>
      <c r="E8" s="27">
        <v>39900</v>
      </c>
      <c r="F8" s="25">
        <v>0</v>
      </c>
      <c r="G8" s="28">
        <v>0</v>
      </c>
      <c r="H8" s="57">
        <f>IF(ISNUMBER(G8),IF(G8&gt;0,ROUND(G8,2),0),0)</f>
        <v>0</v>
      </c>
      <c r="I8" s="17">
        <f t="shared" ref="I8" si="1">ROUND(E8*H8,2)</f>
        <v>0</v>
      </c>
      <c r="J8" s="18">
        <f t="shared" ref="J8" si="2">ROUND(F8*H8,2)</f>
        <v>0</v>
      </c>
    </row>
    <row r="9" spans="1:10" s="50" customFormat="1" ht="150">
      <c r="A9" s="70">
        <f>IF(D9="","",MAX($A$6:A8)+1)</f>
        <v>2</v>
      </c>
      <c r="B9" s="11" t="s">
        <v>70</v>
      </c>
      <c r="C9" s="60" t="s">
        <v>18</v>
      </c>
      <c r="D9" s="27">
        <f t="shared" si="0"/>
        <v>39900</v>
      </c>
      <c r="E9" s="27">
        <v>39900</v>
      </c>
      <c r="F9" s="25">
        <v>0</v>
      </c>
      <c r="G9" s="28">
        <v>0</v>
      </c>
      <c r="H9" s="57">
        <f t="shared" ref="H9:H22" si="3">IF(ISNUMBER(G9),IF(G9&gt;0,ROUND(G9,2),0),0)</f>
        <v>0</v>
      </c>
      <c r="I9" s="17">
        <f t="shared" ref="I9:I22" si="4">ROUND(E9*H9,2)</f>
        <v>0</v>
      </c>
      <c r="J9" s="18">
        <f t="shared" ref="J9:J22" si="5">ROUND(F9*H9,2)</f>
        <v>0</v>
      </c>
    </row>
    <row r="10" spans="1:10" s="50" customFormat="1" ht="75">
      <c r="A10" s="70">
        <f>IF(D10="","",MAX($A$6:A9)+1)</f>
        <v>3</v>
      </c>
      <c r="B10" s="72" t="s">
        <v>68</v>
      </c>
      <c r="C10" s="59" t="s">
        <v>8</v>
      </c>
      <c r="D10" s="27">
        <f t="shared" si="0"/>
        <v>1</v>
      </c>
      <c r="E10" s="27">
        <v>1</v>
      </c>
      <c r="F10" s="25">
        <v>0</v>
      </c>
      <c r="G10" s="28">
        <v>0</v>
      </c>
      <c r="H10" s="57">
        <f t="shared" si="3"/>
        <v>0</v>
      </c>
      <c r="I10" s="17">
        <f t="shared" si="4"/>
        <v>0</v>
      </c>
      <c r="J10" s="18">
        <f t="shared" si="5"/>
        <v>0</v>
      </c>
    </row>
    <row r="11" spans="1:10" s="50" customFormat="1" ht="60">
      <c r="A11" s="70">
        <f>IF(D11="","",MAX($A$6:A10)+1)</f>
        <v>4</v>
      </c>
      <c r="B11" s="72" t="s">
        <v>71</v>
      </c>
      <c r="C11" s="59" t="s">
        <v>72</v>
      </c>
      <c r="D11" s="27">
        <f t="shared" ref="D11:D44" si="6">SUM(E11:F11)</f>
        <v>6</v>
      </c>
      <c r="E11" s="27">
        <v>6</v>
      </c>
      <c r="F11" s="25">
        <v>0</v>
      </c>
      <c r="G11" s="28">
        <v>0</v>
      </c>
      <c r="H11" s="57">
        <f t="shared" si="3"/>
        <v>0</v>
      </c>
      <c r="I11" s="17">
        <f t="shared" si="4"/>
        <v>0</v>
      </c>
      <c r="J11" s="18">
        <f t="shared" si="5"/>
        <v>0</v>
      </c>
    </row>
    <row r="12" spans="1:10" s="50" customFormat="1" ht="60">
      <c r="A12" s="70">
        <f>IF(D12="","",MAX($A$6:A11)+1)</f>
        <v>5</v>
      </c>
      <c r="B12" s="72" t="s">
        <v>74</v>
      </c>
      <c r="C12" s="59" t="s">
        <v>72</v>
      </c>
      <c r="D12" s="27">
        <f t="shared" ref="D12:D14" si="7">SUM(E12:F12)</f>
        <v>6</v>
      </c>
      <c r="E12" s="27">
        <v>6</v>
      </c>
      <c r="F12" s="25">
        <v>0</v>
      </c>
      <c r="G12" s="28">
        <v>0</v>
      </c>
      <c r="H12" s="57">
        <f t="shared" si="3"/>
        <v>0</v>
      </c>
      <c r="I12" s="17">
        <f t="shared" si="4"/>
        <v>0</v>
      </c>
      <c r="J12" s="18">
        <f t="shared" si="5"/>
        <v>0</v>
      </c>
    </row>
    <row r="13" spans="1:10" s="50" customFormat="1" ht="60">
      <c r="A13" s="70">
        <f>IF(D13="","",MAX($A$6:A12)+1)</f>
        <v>6</v>
      </c>
      <c r="B13" s="72" t="s">
        <v>73</v>
      </c>
      <c r="C13" s="60" t="s">
        <v>72</v>
      </c>
      <c r="D13" s="27">
        <f t="shared" si="7"/>
        <v>3</v>
      </c>
      <c r="E13" s="27">
        <v>3</v>
      </c>
      <c r="F13" s="25">
        <v>0</v>
      </c>
      <c r="G13" s="28">
        <v>0</v>
      </c>
      <c r="H13" s="57">
        <f t="shared" si="3"/>
        <v>0</v>
      </c>
      <c r="I13" s="17">
        <f t="shared" si="4"/>
        <v>0</v>
      </c>
      <c r="J13" s="18">
        <f t="shared" si="5"/>
        <v>0</v>
      </c>
    </row>
    <row r="14" spans="1:10" s="50" customFormat="1" ht="60">
      <c r="A14" s="70">
        <f>IF(D14="","",MAX($A$6:A13)+1)</f>
        <v>7</v>
      </c>
      <c r="B14" s="72" t="s">
        <v>75</v>
      </c>
      <c r="C14" s="59" t="s">
        <v>72</v>
      </c>
      <c r="D14" s="27">
        <f t="shared" si="7"/>
        <v>3</v>
      </c>
      <c r="E14" s="27">
        <v>3</v>
      </c>
      <c r="F14" s="25">
        <v>0</v>
      </c>
      <c r="G14" s="28">
        <v>0</v>
      </c>
      <c r="H14" s="57">
        <f t="shared" si="3"/>
        <v>0</v>
      </c>
      <c r="I14" s="17">
        <f t="shared" si="4"/>
        <v>0</v>
      </c>
      <c r="J14" s="18">
        <f t="shared" si="5"/>
        <v>0</v>
      </c>
    </row>
    <row r="15" spans="1:10" s="50" customFormat="1" ht="120">
      <c r="A15" s="70">
        <f>IF(D15="","",MAX($A$6:A14)+1)</f>
        <v>8</v>
      </c>
      <c r="B15" s="72" t="s">
        <v>77</v>
      </c>
      <c r="C15" s="59" t="s">
        <v>18</v>
      </c>
      <c r="D15" s="27">
        <f t="shared" ref="D15" si="8">SUM(E15:F15)</f>
        <v>2700</v>
      </c>
      <c r="E15" s="27">
        <v>2700</v>
      </c>
      <c r="F15" s="25">
        <v>0</v>
      </c>
      <c r="G15" s="28">
        <v>0</v>
      </c>
      <c r="H15" s="57">
        <f t="shared" si="3"/>
        <v>0</v>
      </c>
      <c r="I15" s="17">
        <f t="shared" si="4"/>
        <v>0</v>
      </c>
      <c r="J15" s="18">
        <f t="shared" si="5"/>
        <v>0</v>
      </c>
    </row>
    <row r="16" spans="1:10" s="50" customFormat="1" ht="105">
      <c r="A16" s="70">
        <f>IF(D16="","",MAX($A$6:A15)+1)</f>
        <v>9</v>
      </c>
      <c r="B16" s="72" t="s">
        <v>76</v>
      </c>
      <c r="C16" s="59" t="s">
        <v>18</v>
      </c>
      <c r="D16" s="27">
        <f>SUM(E16:G16)</f>
        <v>2700</v>
      </c>
      <c r="E16" s="27">
        <v>2700</v>
      </c>
      <c r="F16" s="25">
        <v>0</v>
      </c>
      <c r="G16" s="28">
        <v>0</v>
      </c>
      <c r="H16" s="57">
        <f t="shared" si="3"/>
        <v>0</v>
      </c>
      <c r="I16" s="17">
        <f t="shared" si="4"/>
        <v>0</v>
      </c>
      <c r="J16" s="18">
        <f t="shared" si="5"/>
        <v>0</v>
      </c>
    </row>
    <row r="17" spans="1:10" s="50" customFormat="1" ht="105">
      <c r="A17" s="70">
        <f>IF(D17="","",MAX($A$6:A16)+1)</f>
        <v>10</v>
      </c>
      <c r="B17" s="72" t="s">
        <v>35</v>
      </c>
      <c r="C17" s="59" t="s">
        <v>18</v>
      </c>
      <c r="D17" s="27">
        <f t="shared" si="6"/>
        <v>1260</v>
      </c>
      <c r="E17" s="26">
        <v>1260</v>
      </c>
      <c r="F17" s="58">
        <v>0</v>
      </c>
      <c r="G17" s="28">
        <v>0</v>
      </c>
      <c r="H17" s="57">
        <f t="shared" si="3"/>
        <v>0</v>
      </c>
      <c r="I17" s="17">
        <f t="shared" si="4"/>
        <v>0</v>
      </c>
      <c r="J17" s="18">
        <f t="shared" si="5"/>
        <v>0</v>
      </c>
    </row>
    <row r="18" spans="1:10" s="50" customFormat="1" ht="105">
      <c r="A18" s="70">
        <f>IF(D18="","",MAX($A$6:A17)+1)</f>
        <v>11</v>
      </c>
      <c r="B18" s="11" t="s">
        <v>36</v>
      </c>
      <c r="C18" s="60" t="s">
        <v>18</v>
      </c>
      <c r="D18" s="27">
        <f t="shared" si="6"/>
        <v>1260</v>
      </c>
      <c r="E18" s="27">
        <v>1260</v>
      </c>
      <c r="F18" s="25">
        <v>0</v>
      </c>
      <c r="G18" s="28">
        <v>0</v>
      </c>
      <c r="H18" s="57">
        <f t="shared" si="3"/>
        <v>0</v>
      </c>
      <c r="I18" s="17">
        <f t="shared" si="4"/>
        <v>0</v>
      </c>
      <c r="J18" s="18">
        <f t="shared" si="5"/>
        <v>0</v>
      </c>
    </row>
    <row r="19" spans="1:10" s="50" customFormat="1" ht="210">
      <c r="A19" s="70">
        <f>IF(D19="","",MAX($A$6:A18)+1)</f>
        <v>12</v>
      </c>
      <c r="B19" s="16" t="s">
        <v>26</v>
      </c>
      <c r="C19" s="60" t="s">
        <v>18</v>
      </c>
      <c r="D19" s="27">
        <f t="shared" si="6"/>
        <v>42600</v>
      </c>
      <c r="E19" s="27">
        <f>SUM(E8,E15)</f>
        <v>42600</v>
      </c>
      <c r="F19" s="25">
        <v>0</v>
      </c>
      <c r="G19" s="28">
        <v>0</v>
      </c>
      <c r="H19" s="57">
        <f t="shared" si="3"/>
        <v>0</v>
      </c>
      <c r="I19" s="17">
        <f t="shared" si="4"/>
        <v>0</v>
      </c>
      <c r="J19" s="18">
        <f t="shared" si="5"/>
        <v>0</v>
      </c>
    </row>
    <row r="20" spans="1:10" s="50" customFormat="1" ht="90">
      <c r="A20" s="70">
        <f>IF(D20="","",MAX($A$6:A19)+1)</f>
        <v>13</v>
      </c>
      <c r="B20" s="16" t="s">
        <v>27</v>
      </c>
      <c r="C20" s="60" t="s">
        <v>19</v>
      </c>
      <c r="D20" s="27">
        <f t="shared" si="6"/>
        <v>108</v>
      </c>
      <c r="E20" s="27">
        <v>108</v>
      </c>
      <c r="F20" s="25">
        <v>0</v>
      </c>
      <c r="G20" s="28">
        <v>0</v>
      </c>
      <c r="H20" s="57">
        <f t="shared" si="3"/>
        <v>0</v>
      </c>
      <c r="I20" s="17">
        <f t="shared" si="4"/>
        <v>0</v>
      </c>
      <c r="J20" s="18">
        <f t="shared" si="5"/>
        <v>0</v>
      </c>
    </row>
    <row r="21" spans="1:10" s="50" customFormat="1" ht="120">
      <c r="A21" s="70">
        <f>IF(D21="","",MAX($A$6:A20)+1)</f>
        <v>14</v>
      </c>
      <c r="B21" s="16" t="s">
        <v>78</v>
      </c>
      <c r="C21" s="60" t="s">
        <v>19</v>
      </c>
      <c r="D21" s="27">
        <f t="shared" si="6"/>
        <v>108</v>
      </c>
      <c r="E21" s="27">
        <v>108</v>
      </c>
      <c r="F21" s="25">
        <v>0</v>
      </c>
      <c r="G21" s="28">
        <v>0</v>
      </c>
      <c r="H21" s="57">
        <f t="shared" si="3"/>
        <v>0</v>
      </c>
      <c r="I21" s="17">
        <f t="shared" si="4"/>
        <v>0</v>
      </c>
      <c r="J21" s="18">
        <f t="shared" si="5"/>
        <v>0</v>
      </c>
    </row>
    <row r="22" spans="1:10" s="50" customFormat="1" ht="105">
      <c r="A22" s="70">
        <v>15</v>
      </c>
      <c r="B22" s="72" t="s">
        <v>79</v>
      </c>
      <c r="C22" s="60" t="s">
        <v>8</v>
      </c>
      <c r="D22" s="27">
        <f t="shared" si="6"/>
        <v>36</v>
      </c>
      <c r="E22" s="27">
        <v>36</v>
      </c>
      <c r="F22" s="25">
        <v>0</v>
      </c>
      <c r="G22" s="28">
        <v>0</v>
      </c>
      <c r="H22" s="57">
        <f t="shared" si="3"/>
        <v>0</v>
      </c>
      <c r="I22" s="17">
        <f t="shared" si="4"/>
        <v>0</v>
      </c>
      <c r="J22" s="18">
        <f t="shared" si="5"/>
        <v>0</v>
      </c>
    </row>
    <row r="23" spans="1:10" s="50" customFormat="1" ht="21" customHeight="1">
      <c r="A23" s="70" t="str">
        <f>IF(D23="","",MAX($A$6:A21)+1)</f>
        <v/>
      </c>
      <c r="B23" s="12" t="s">
        <v>28</v>
      </c>
      <c r="C23" s="51"/>
      <c r="D23" s="56"/>
      <c r="E23" s="52"/>
      <c r="F23" s="53"/>
      <c r="G23" s="61"/>
      <c r="H23" s="53"/>
      <c r="I23" s="53"/>
      <c r="J23" s="55"/>
    </row>
    <row r="24" spans="1:10" s="50" customFormat="1" ht="135">
      <c r="A24" s="70">
        <f>IF(D24="","",MAX($A$6:A23)+1)</f>
        <v>16</v>
      </c>
      <c r="B24" s="72" t="s">
        <v>30</v>
      </c>
      <c r="C24" s="60" t="s">
        <v>18</v>
      </c>
      <c r="D24" s="27">
        <f t="shared" si="6"/>
        <v>750</v>
      </c>
      <c r="E24" s="27">
        <v>750</v>
      </c>
      <c r="F24" s="25">
        <v>0</v>
      </c>
      <c r="G24" s="28">
        <v>0</v>
      </c>
      <c r="H24" s="57">
        <f t="shared" ref="H24:H44" si="9">IF(ISNUMBER(G24),IF(G24&gt;0,ROUND(G24,2),0),0)</f>
        <v>0</v>
      </c>
      <c r="I24" s="17">
        <f t="shared" ref="I24:I44" si="10">ROUND(E24*H24,2)</f>
        <v>0</v>
      </c>
      <c r="J24" s="18">
        <f>ROUND(F24*H24,2)</f>
        <v>0</v>
      </c>
    </row>
    <row r="25" spans="1:10" s="50" customFormat="1" ht="135">
      <c r="A25" s="70">
        <f>IF(D25="","",MAX($A$6:A24)+1)</f>
        <v>17</v>
      </c>
      <c r="B25" s="72" t="s">
        <v>31</v>
      </c>
      <c r="C25" s="60" t="s">
        <v>18</v>
      </c>
      <c r="D25" s="27">
        <f t="shared" ref="D25" si="11">SUM(E25:F25)</f>
        <v>750</v>
      </c>
      <c r="E25" s="27">
        <v>750</v>
      </c>
      <c r="F25" s="25">
        <v>0</v>
      </c>
      <c r="G25" s="28">
        <v>0</v>
      </c>
      <c r="H25" s="57">
        <f t="shared" si="9"/>
        <v>0</v>
      </c>
      <c r="I25" s="17">
        <f t="shared" si="10"/>
        <v>0</v>
      </c>
      <c r="J25" s="18">
        <f t="shared" ref="J25:J44" si="12">ROUND(F25*H25,2)</f>
        <v>0</v>
      </c>
    </row>
    <row r="26" spans="1:10" s="50" customFormat="1" ht="105">
      <c r="A26" s="70">
        <f>IF(D26="","",MAX($A$6:A25)+1)</f>
        <v>18</v>
      </c>
      <c r="B26" s="15" t="s">
        <v>39</v>
      </c>
      <c r="C26" s="60" t="s">
        <v>18</v>
      </c>
      <c r="D26" s="27">
        <f t="shared" si="6"/>
        <v>650</v>
      </c>
      <c r="E26" s="27">
        <v>650</v>
      </c>
      <c r="F26" s="25">
        <v>0</v>
      </c>
      <c r="G26" s="28">
        <v>0</v>
      </c>
      <c r="H26" s="57">
        <f t="shared" si="9"/>
        <v>0</v>
      </c>
      <c r="I26" s="17">
        <f t="shared" si="10"/>
        <v>0</v>
      </c>
      <c r="J26" s="18">
        <f t="shared" si="12"/>
        <v>0</v>
      </c>
    </row>
    <row r="27" spans="1:10" s="50" customFormat="1" ht="90">
      <c r="A27" s="70">
        <f>IF(D27="","",MAX($A$6:A26)+1)</f>
        <v>19</v>
      </c>
      <c r="B27" s="15" t="s">
        <v>40</v>
      </c>
      <c r="C27" s="60" t="s">
        <v>18</v>
      </c>
      <c r="D27" s="27">
        <f t="shared" si="6"/>
        <v>650</v>
      </c>
      <c r="E27" s="27">
        <v>650</v>
      </c>
      <c r="F27" s="25">
        <v>0</v>
      </c>
      <c r="G27" s="28">
        <v>0</v>
      </c>
      <c r="H27" s="57">
        <f t="shared" si="9"/>
        <v>0</v>
      </c>
      <c r="I27" s="17">
        <f t="shared" si="10"/>
        <v>0</v>
      </c>
      <c r="J27" s="18">
        <f t="shared" si="12"/>
        <v>0</v>
      </c>
    </row>
    <row r="28" spans="1:10" s="50" customFormat="1" ht="105">
      <c r="A28" s="70">
        <f>IF(D28="","",MAX($A$6:A27)+1)</f>
        <v>20</v>
      </c>
      <c r="B28" s="15" t="s">
        <v>42</v>
      </c>
      <c r="C28" s="60" t="s">
        <v>18</v>
      </c>
      <c r="D28" s="27">
        <f t="shared" si="6"/>
        <v>150</v>
      </c>
      <c r="E28" s="27">
        <v>150</v>
      </c>
      <c r="F28" s="25">
        <v>0</v>
      </c>
      <c r="G28" s="28">
        <v>0</v>
      </c>
      <c r="H28" s="57">
        <f t="shared" si="9"/>
        <v>0</v>
      </c>
      <c r="I28" s="17">
        <f t="shared" si="10"/>
        <v>0</v>
      </c>
      <c r="J28" s="18">
        <f t="shared" si="12"/>
        <v>0</v>
      </c>
    </row>
    <row r="29" spans="1:10" s="50" customFormat="1" ht="105">
      <c r="A29" s="70">
        <f>IF(D29="","",MAX($A$6:A28)+1)</f>
        <v>21</v>
      </c>
      <c r="B29" s="15" t="s">
        <v>41</v>
      </c>
      <c r="C29" s="60" t="s">
        <v>18</v>
      </c>
      <c r="D29" s="27">
        <f t="shared" si="6"/>
        <v>150</v>
      </c>
      <c r="E29" s="27">
        <v>150</v>
      </c>
      <c r="F29" s="25">
        <v>0</v>
      </c>
      <c r="G29" s="28">
        <v>0</v>
      </c>
      <c r="H29" s="57">
        <f t="shared" si="9"/>
        <v>0</v>
      </c>
      <c r="I29" s="17">
        <f t="shared" si="10"/>
        <v>0</v>
      </c>
      <c r="J29" s="18">
        <f t="shared" si="12"/>
        <v>0</v>
      </c>
    </row>
    <row r="30" spans="1:10" s="50" customFormat="1" ht="105">
      <c r="A30" s="70">
        <f>IF(D30="","",MAX($A$6:A29)+1)</f>
        <v>22</v>
      </c>
      <c r="B30" s="15" t="s">
        <v>37</v>
      </c>
      <c r="C30" s="60" t="s">
        <v>18</v>
      </c>
      <c r="D30" s="27">
        <f t="shared" si="6"/>
        <v>220</v>
      </c>
      <c r="E30" s="27">
        <v>220</v>
      </c>
      <c r="F30" s="25">
        <v>0</v>
      </c>
      <c r="G30" s="28">
        <v>0</v>
      </c>
      <c r="H30" s="57">
        <f t="shared" si="9"/>
        <v>0</v>
      </c>
      <c r="I30" s="17">
        <f t="shared" si="10"/>
        <v>0</v>
      </c>
      <c r="J30" s="18">
        <f t="shared" si="12"/>
        <v>0</v>
      </c>
    </row>
    <row r="31" spans="1:10" s="50" customFormat="1" ht="105">
      <c r="A31" s="70">
        <f>IF(D31="","",MAX($A$6:A30)+1)</f>
        <v>23</v>
      </c>
      <c r="B31" s="15" t="s">
        <v>38</v>
      </c>
      <c r="C31" s="60" t="s">
        <v>18</v>
      </c>
      <c r="D31" s="27">
        <f t="shared" si="6"/>
        <v>220</v>
      </c>
      <c r="E31" s="27">
        <v>220</v>
      </c>
      <c r="F31" s="25">
        <v>0</v>
      </c>
      <c r="G31" s="28">
        <v>0</v>
      </c>
      <c r="H31" s="57">
        <f t="shared" si="9"/>
        <v>0</v>
      </c>
      <c r="I31" s="17">
        <f t="shared" si="10"/>
        <v>0</v>
      </c>
      <c r="J31" s="18">
        <f t="shared" si="12"/>
        <v>0</v>
      </c>
    </row>
    <row r="32" spans="1:10" s="50" customFormat="1" ht="90">
      <c r="A32" s="70">
        <f>IF(D32="","",MAX($A$6:A31)+1)</f>
        <v>24</v>
      </c>
      <c r="B32" s="15" t="s">
        <v>29</v>
      </c>
      <c r="C32" s="60" t="s">
        <v>18</v>
      </c>
      <c r="D32" s="27">
        <f t="shared" si="6"/>
        <v>1150</v>
      </c>
      <c r="E32" s="27">
        <v>1150</v>
      </c>
      <c r="F32" s="25">
        <v>0</v>
      </c>
      <c r="G32" s="28">
        <v>0</v>
      </c>
      <c r="H32" s="57">
        <f t="shared" si="9"/>
        <v>0</v>
      </c>
      <c r="I32" s="17">
        <f t="shared" si="10"/>
        <v>0</v>
      </c>
      <c r="J32" s="18">
        <f t="shared" si="12"/>
        <v>0</v>
      </c>
    </row>
    <row r="33" spans="1:10" s="50" customFormat="1" ht="90">
      <c r="A33" s="70">
        <f>IF(D33="","",MAX($A$6:A32)+1)</f>
        <v>25</v>
      </c>
      <c r="B33" s="15" t="s">
        <v>32</v>
      </c>
      <c r="C33" s="60" t="s">
        <v>18</v>
      </c>
      <c r="D33" s="27">
        <f t="shared" si="6"/>
        <v>1150</v>
      </c>
      <c r="E33" s="27">
        <v>1150</v>
      </c>
      <c r="F33" s="25">
        <v>0</v>
      </c>
      <c r="G33" s="28">
        <v>0</v>
      </c>
      <c r="H33" s="57">
        <f t="shared" si="9"/>
        <v>0</v>
      </c>
      <c r="I33" s="17">
        <f t="shared" si="10"/>
        <v>0</v>
      </c>
      <c r="J33" s="18">
        <f t="shared" si="12"/>
        <v>0</v>
      </c>
    </row>
    <row r="34" spans="1:10" s="50" customFormat="1" ht="105">
      <c r="A34" s="70">
        <f>IF(D34="","",MAX($A$6:A33)+1)</f>
        <v>26</v>
      </c>
      <c r="B34" s="15" t="s">
        <v>33</v>
      </c>
      <c r="C34" s="60" t="s">
        <v>18</v>
      </c>
      <c r="D34" s="27">
        <f t="shared" si="6"/>
        <v>750</v>
      </c>
      <c r="E34" s="27">
        <v>0</v>
      </c>
      <c r="F34" s="25">
        <v>750</v>
      </c>
      <c r="G34" s="28">
        <v>0</v>
      </c>
      <c r="H34" s="57">
        <f t="shared" si="9"/>
        <v>0</v>
      </c>
      <c r="I34" s="17">
        <f t="shared" si="10"/>
        <v>0</v>
      </c>
      <c r="J34" s="18">
        <f t="shared" si="12"/>
        <v>0</v>
      </c>
    </row>
    <row r="35" spans="1:10" s="50" customFormat="1" ht="105">
      <c r="A35" s="70">
        <f>IF(D35="","",MAX($A$6:A34)+1)</f>
        <v>27</v>
      </c>
      <c r="B35" s="15" t="s">
        <v>34</v>
      </c>
      <c r="C35" s="59" t="s">
        <v>18</v>
      </c>
      <c r="D35" s="27">
        <v>0</v>
      </c>
      <c r="E35" s="26">
        <v>0</v>
      </c>
      <c r="F35" s="58">
        <v>750</v>
      </c>
      <c r="G35" s="28">
        <v>0</v>
      </c>
      <c r="H35" s="57">
        <f t="shared" si="9"/>
        <v>0</v>
      </c>
      <c r="I35" s="17">
        <f t="shared" si="10"/>
        <v>0</v>
      </c>
      <c r="J35" s="18">
        <f t="shared" si="12"/>
        <v>0</v>
      </c>
    </row>
    <row r="36" spans="1:10" s="50" customFormat="1" ht="165">
      <c r="A36" s="70">
        <f>IF(D36="","",MAX($A$6:A35)+1)</f>
        <v>28</v>
      </c>
      <c r="B36" s="11" t="s">
        <v>43</v>
      </c>
      <c r="C36" s="60" t="s">
        <v>18</v>
      </c>
      <c r="D36" s="27">
        <f t="shared" si="6"/>
        <v>600</v>
      </c>
      <c r="E36" s="27">
        <v>600</v>
      </c>
      <c r="F36" s="25">
        <v>0</v>
      </c>
      <c r="G36" s="28">
        <v>0</v>
      </c>
      <c r="H36" s="57">
        <f t="shared" si="9"/>
        <v>0</v>
      </c>
      <c r="I36" s="17">
        <f t="shared" si="10"/>
        <v>0</v>
      </c>
      <c r="J36" s="18">
        <f t="shared" si="12"/>
        <v>0</v>
      </c>
    </row>
    <row r="37" spans="1:10" s="50" customFormat="1" ht="165">
      <c r="A37" s="70">
        <f>IF(D37="","",MAX($A$6:A36)+1)</f>
        <v>29</v>
      </c>
      <c r="B37" s="72" t="s">
        <v>44</v>
      </c>
      <c r="C37" s="59" t="s">
        <v>18</v>
      </c>
      <c r="D37" s="27">
        <f t="shared" si="6"/>
        <v>600</v>
      </c>
      <c r="E37" s="26">
        <v>600</v>
      </c>
      <c r="F37" s="58">
        <v>0</v>
      </c>
      <c r="G37" s="28">
        <v>0</v>
      </c>
      <c r="H37" s="57">
        <f t="shared" si="9"/>
        <v>0</v>
      </c>
      <c r="I37" s="17">
        <f t="shared" si="10"/>
        <v>0</v>
      </c>
      <c r="J37" s="18">
        <f t="shared" si="12"/>
        <v>0</v>
      </c>
    </row>
    <row r="38" spans="1:10" s="50" customFormat="1" ht="120">
      <c r="A38" s="70">
        <f>IF(D38="","",MAX($A$6:A37)+1)</f>
        <v>30</v>
      </c>
      <c r="B38" s="72" t="s">
        <v>45</v>
      </c>
      <c r="C38" s="59" t="s">
        <v>18</v>
      </c>
      <c r="D38" s="27">
        <f t="shared" si="6"/>
        <v>2800</v>
      </c>
      <c r="E38" s="26">
        <v>2800</v>
      </c>
      <c r="F38" s="58">
        <v>0</v>
      </c>
      <c r="G38" s="28">
        <v>0</v>
      </c>
      <c r="H38" s="57">
        <f t="shared" si="9"/>
        <v>0</v>
      </c>
      <c r="I38" s="17">
        <f t="shared" si="10"/>
        <v>0</v>
      </c>
      <c r="J38" s="18">
        <f t="shared" si="12"/>
        <v>0</v>
      </c>
    </row>
    <row r="39" spans="1:10" s="50" customFormat="1" ht="120">
      <c r="A39" s="70">
        <f>IF(D39="","",MAX($A$6:A38)+1)</f>
        <v>31</v>
      </c>
      <c r="B39" s="72" t="s">
        <v>46</v>
      </c>
      <c r="C39" s="59" t="s">
        <v>18</v>
      </c>
      <c r="D39" s="27">
        <f t="shared" si="6"/>
        <v>2800</v>
      </c>
      <c r="E39" s="26">
        <v>2800</v>
      </c>
      <c r="F39" s="58">
        <v>0</v>
      </c>
      <c r="G39" s="28">
        <v>0</v>
      </c>
      <c r="H39" s="57">
        <f t="shared" si="9"/>
        <v>0</v>
      </c>
      <c r="I39" s="17">
        <f t="shared" si="10"/>
        <v>0</v>
      </c>
      <c r="J39" s="18">
        <f t="shared" si="12"/>
        <v>0</v>
      </c>
    </row>
    <row r="40" spans="1:10" s="50" customFormat="1" ht="105">
      <c r="A40" s="70">
        <f>IF(D40="","",MAX($A$6:A39)+1)</f>
        <v>32</v>
      </c>
      <c r="B40" s="72" t="s">
        <v>47</v>
      </c>
      <c r="C40" s="59" t="s">
        <v>18</v>
      </c>
      <c r="D40" s="27">
        <f t="shared" si="6"/>
        <v>450</v>
      </c>
      <c r="E40" s="26">
        <v>450</v>
      </c>
      <c r="F40" s="58">
        <v>0</v>
      </c>
      <c r="G40" s="28">
        <v>0</v>
      </c>
      <c r="H40" s="57">
        <f t="shared" si="9"/>
        <v>0</v>
      </c>
      <c r="I40" s="17">
        <f t="shared" si="10"/>
        <v>0</v>
      </c>
      <c r="J40" s="18">
        <f t="shared" si="12"/>
        <v>0</v>
      </c>
    </row>
    <row r="41" spans="1:10" s="50" customFormat="1" ht="90">
      <c r="A41" s="70">
        <f>IF(D41="","",MAX($A$6:A40)+1)</f>
        <v>33</v>
      </c>
      <c r="B41" s="11" t="s">
        <v>48</v>
      </c>
      <c r="C41" s="60" t="s">
        <v>18</v>
      </c>
      <c r="D41" s="27">
        <f t="shared" si="6"/>
        <v>450</v>
      </c>
      <c r="E41" s="27">
        <v>450</v>
      </c>
      <c r="F41" s="25">
        <v>0</v>
      </c>
      <c r="G41" s="28">
        <v>0</v>
      </c>
      <c r="H41" s="57">
        <f t="shared" si="9"/>
        <v>0</v>
      </c>
      <c r="I41" s="17">
        <f t="shared" si="10"/>
        <v>0</v>
      </c>
      <c r="J41" s="18">
        <f t="shared" si="12"/>
        <v>0</v>
      </c>
    </row>
    <row r="42" spans="1:10" s="50" customFormat="1" ht="210">
      <c r="A42" s="70">
        <f>IF(D42="","",MAX($A$6:A41)+1)</f>
        <v>34</v>
      </c>
      <c r="B42" s="16" t="s">
        <v>49</v>
      </c>
      <c r="C42" s="59" t="s">
        <v>18</v>
      </c>
      <c r="D42" s="27">
        <f t="shared" si="6"/>
        <v>6720</v>
      </c>
      <c r="E42" s="26">
        <f>SUM(E24,E30,E32,E36,E38,E40)</f>
        <v>5970</v>
      </c>
      <c r="F42" s="58">
        <f>SUM(F34)</f>
        <v>750</v>
      </c>
      <c r="G42" s="28">
        <v>0</v>
      </c>
      <c r="H42" s="57">
        <f t="shared" si="9"/>
        <v>0</v>
      </c>
      <c r="I42" s="17">
        <f t="shared" si="10"/>
        <v>0</v>
      </c>
      <c r="J42" s="18">
        <f t="shared" si="12"/>
        <v>0</v>
      </c>
    </row>
    <row r="43" spans="1:10" s="50" customFormat="1" ht="45">
      <c r="A43" s="70">
        <f>IF(D43="","",MAX($A$6:A42)+1)</f>
        <v>35</v>
      </c>
      <c r="B43" s="73" t="s">
        <v>50</v>
      </c>
      <c r="C43" s="59" t="s">
        <v>8</v>
      </c>
      <c r="D43" s="27">
        <f t="shared" si="6"/>
        <v>50</v>
      </c>
      <c r="E43" s="26">
        <v>50</v>
      </c>
      <c r="F43" s="58">
        <v>0</v>
      </c>
      <c r="G43" s="28">
        <v>0</v>
      </c>
      <c r="H43" s="57">
        <f t="shared" si="9"/>
        <v>0</v>
      </c>
      <c r="I43" s="17">
        <f t="shared" si="10"/>
        <v>0</v>
      </c>
      <c r="J43" s="18">
        <f t="shared" si="12"/>
        <v>0</v>
      </c>
    </row>
    <row r="44" spans="1:10" s="50" customFormat="1" ht="30.75" thickBot="1">
      <c r="A44" s="70">
        <f>IF(D44="","",MAX($A$6:A43)+1)</f>
        <v>36</v>
      </c>
      <c r="B44" s="11" t="s">
        <v>51</v>
      </c>
      <c r="C44" s="59" t="s">
        <v>22</v>
      </c>
      <c r="D44" s="27">
        <f t="shared" si="6"/>
        <v>50</v>
      </c>
      <c r="E44" s="26">
        <v>50</v>
      </c>
      <c r="F44" s="58">
        <v>0</v>
      </c>
      <c r="G44" s="28">
        <v>0</v>
      </c>
      <c r="H44" s="57">
        <f t="shared" si="9"/>
        <v>0</v>
      </c>
      <c r="I44" s="17">
        <f t="shared" si="10"/>
        <v>0</v>
      </c>
      <c r="J44" s="18">
        <f t="shared" si="12"/>
        <v>0</v>
      </c>
    </row>
    <row r="45" spans="1:10" ht="16.5" thickBot="1">
      <c r="A45" s="62"/>
      <c r="B45" s="63"/>
      <c r="C45" s="64"/>
      <c r="D45" s="65"/>
      <c r="E45" s="65"/>
      <c r="F45" s="66"/>
      <c r="G45" s="30" t="s">
        <v>3</v>
      </c>
      <c r="H45" s="31"/>
      <c r="I45" s="7">
        <f>SUM(I8:I44)</f>
        <v>0</v>
      </c>
      <c r="J45" s="8">
        <f>SUM(J8:J44)</f>
        <v>0</v>
      </c>
    </row>
  </sheetData>
  <sheetProtection algorithmName="SHA-512" hashValue="GdCxfvqUmcTVJa2ZKgA2wtxGpOgZ/kDxbGvYjy3e7oCfPIKLNECZzOOB4K4Xo7AYhLtcroT16Ulcy193TMWM2w==" saltValue="LMZ29ImXJp2pW6guvo7aCA==" spinCount="100000" sheet="1" objects="1" scenarios="1"/>
  <phoneticPr fontId="7" type="noConversion"/>
  <conditionalFormatting sqref="A1:A44">
    <cfRule type="expression" dxfId="2" priority="68">
      <formula>CELL("protect", INDIRECT(ADDRESS(ROW(),COLUMN())))=0</formula>
    </cfRule>
  </conditionalFormatting>
  <conditionalFormatting sqref="B1:J2">
    <cfRule type="expression" dxfId="1" priority="52">
      <formula>CELL("protect", INDIRECT(ADDRESS(ROW(),COLUMN())))=0</formula>
    </cfRule>
  </conditionalFormatting>
  <conditionalFormatting sqref="G45:J45">
    <cfRule type="expression" dxfId="0" priority="54">
      <formula>CELL("protect", INDIRECT(ADDRESS(ROW(),COLUMN())))=0</formula>
    </cfRule>
  </conditionalFormatting>
  <dataValidations count="1">
    <dataValidation type="custom" showErrorMessage="1" errorTitle="Nepravilen vnos cene" error="Cena mora biti nenegativno število z največ dvema decimalkama!" sqref="G17:G22 H8:H22 G8:G9 G24:H44" xr:uid="{00000000-0002-0000-0300-000000000000}">
      <formula1>AND(ISNUMBER(G8),G8&gt;=0,ROUND(G8*100,6)-INT(G8*100)=0,NOT(ISBLANK(G8)))</formula1>
    </dataValidation>
  </dataValidations>
  <printOptions horizontalCentered="1"/>
  <pageMargins left="0.7" right="0.7" top="0.75" bottom="0.75" header="0.3" footer="0.3"/>
  <pageSetup paperSize="9" scale="68"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H8" unlockedFormula="1"/>
    <ignoredError sqref="D9:D10 D43:D44 D40:D42 D37 D36 D31:D34 D24 D19:D21 D17:D18 D23 D38:D39 D26:D30" formulaRang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Prva stran</vt:lpstr>
      <vt:lpstr>Rekapitulacija</vt:lpstr>
      <vt:lpstr>Uvod_JK</vt:lpstr>
      <vt:lpstr>A</vt:lpstr>
      <vt:lpstr>'Prva stran'!Print_Area</vt:lpstr>
      <vt:lpstr>Rekapitulacija!Print_Area</vt:lpstr>
      <vt:lpstr>Uvod_JK!Print_Area</vt:lpstr>
      <vt:lpstr>A!Print_Titles</vt:lpstr>
      <vt:lpstr>Uvod_JK!Print_Titles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2023-04-18T04:46:15Z</cp:lastPrinted>
  <dcterms:created xsi:type="dcterms:W3CDTF">2015-03-03T10:23:18Z</dcterms:created>
  <dcterms:modified xsi:type="dcterms:W3CDTF">2024-09-25T13:01:33Z</dcterms:modified>
</cp:coreProperties>
</file>