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https://eles-my.sharepoint.com/personal/tomaz_zabavnik_eles_si/Documents/PROJEKTI/FORMIN/DZR/Popravek objava 27_9_2024/"/>
    </mc:Choice>
  </mc:AlternateContent>
  <xr:revisionPtr revIDLastSave="2" documentId="13_ncr:1_{A662D2BF-05F8-4923-A2FA-1E50707878BB}" xr6:coauthVersionLast="47" xr6:coauthVersionMax="47" xr10:uidLastSave="{27C2A5C1-03EA-40C9-81A3-B1E7EAE93623}"/>
  <bookViews>
    <workbookView xWindow="-120" yWindow="-120" windowWidth="29040" windowHeight="15840" tabRatio="862" activeTab="7" xr2:uid="{00000000-000D-0000-FFFF-FFFF00000000}"/>
  </bookViews>
  <sheets>
    <sheet name="Prva stran" sheetId="57" r:id="rId1"/>
    <sheet name="S" sheetId="58" r:id="rId2"/>
    <sheet name="Rekapitulacija" sheetId="14" r:id="rId3"/>
    <sheet name="1." sheetId="48" r:id="rId4"/>
    <sheet name="2." sheetId="51" r:id="rId5"/>
    <sheet name="3." sheetId="53" r:id="rId6"/>
    <sheet name="4." sheetId="54" r:id="rId7"/>
    <sheet name="5." sheetId="56" r:id="rId8"/>
    <sheet name="6." sheetId="55" r:id="rId9"/>
  </sheets>
  <definedNames>
    <definedName name="_xlnm._FilterDatabase" localSheetId="5" hidden="1">'3.'!$A$1:$A$2006</definedName>
    <definedName name="_xlnm._FilterDatabase" localSheetId="6" hidden="1">'4.'!$A$1:$A$2006</definedName>
    <definedName name="_xlnm._FilterDatabase" localSheetId="7" hidden="1">'5.'!$F$1:$F$1990</definedName>
    <definedName name="_xlnm._FilterDatabase" localSheetId="1" hidden="1">S!#REF!</definedName>
    <definedName name="_xlnm.Print_Area" localSheetId="3">'1.'!$A$1:$G$13</definedName>
    <definedName name="_xlnm.Print_Area" localSheetId="4">'2.'!$A$1:$G$373</definedName>
    <definedName name="_xlnm.Print_Area" localSheetId="5">'3.'!$A$1:$G$73</definedName>
    <definedName name="_xlnm.Print_Area" localSheetId="6">'4.'!$A$1:$G$124</definedName>
    <definedName name="_xlnm.Print_Area" localSheetId="7">'5.'!$A$1:$G$107</definedName>
    <definedName name="_xlnm.Print_Area" localSheetId="8">'6.'!$A$1:$G$14</definedName>
    <definedName name="_xlnm.Print_Area" localSheetId="0">'Prva stran'!$A$1:$N$28</definedName>
    <definedName name="_xlnm.Print_Area" localSheetId="2">Rekapitulacija!$A$1:$E$16</definedName>
    <definedName name="_xlnm.Print_Area" localSheetId="1">S!$A$1:$A$8</definedName>
    <definedName name="_xlnm.Print_Titles" localSheetId="3">'1.'!$1:$1</definedName>
    <definedName name="_xlnm.Print_Titles" localSheetId="4">'2.'!$1:$1</definedName>
    <definedName name="_xlnm.Print_Titles" localSheetId="5">'3.'!$1:$1</definedName>
    <definedName name="_xlnm.Print_Titles" localSheetId="6">'4.'!$1:$1</definedName>
    <definedName name="_xlnm.Print_Titles" localSheetId="7">'5.'!$1:$1</definedName>
    <definedName name="_xlnm.Print_Titles" localSheetId="8">'6.'!$1:$1</definedName>
    <definedName name="_xlnm.Print_Titles" localSheetId="1">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54" l="1"/>
  <c r="G52" i="54" s="1"/>
  <c r="F41" i="54"/>
  <c r="G41" i="54" s="1"/>
  <c r="F12" i="54"/>
  <c r="G12" i="54" s="1"/>
  <c r="A10" i="54"/>
  <c r="A9" i="54"/>
  <c r="A8" i="54"/>
  <c r="F8" i="54"/>
  <c r="G8" i="54" s="1"/>
  <c r="F31" i="53"/>
  <c r="G31" i="53" s="1"/>
  <c r="F32" i="53"/>
  <c r="G32" i="53"/>
  <c r="F33" i="53"/>
  <c r="G33" i="53" s="1"/>
  <c r="F34" i="53"/>
  <c r="G34" i="53"/>
  <c r="F35" i="53"/>
  <c r="G35" i="53"/>
  <c r="F36" i="53"/>
  <c r="G36" i="53" s="1"/>
  <c r="F37" i="53"/>
  <c r="G37" i="53" s="1"/>
  <c r="F20" i="53"/>
  <c r="G20" i="53" s="1"/>
  <c r="F15" i="53"/>
  <c r="G15" i="53" s="1"/>
  <c r="F266" i="51"/>
  <c r="G266" i="51" s="1"/>
  <c r="F107" i="51"/>
  <c r="G107" i="51" s="1"/>
  <c r="F54" i="51"/>
  <c r="G54" i="51" s="1"/>
  <c r="A10" i="51"/>
  <c r="G124" i="54" l="1"/>
  <c r="C8" i="14"/>
  <c r="C9" i="14"/>
  <c r="A7" i="55"/>
  <c r="A9" i="55"/>
  <c r="A11" i="55"/>
  <c r="A13" i="55"/>
  <c r="A4" i="55"/>
  <c r="A6" i="56"/>
  <c r="A7" i="56"/>
  <c r="A8" i="56"/>
  <c r="A9" i="56"/>
  <c r="A10" i="56"/>
  <c r="A11" i="56"/>
  <c r="A12" i="56"/>
  <c r="A13" i="56"/>
  <c r="A15" i="56"/>
  <c r="A17" i="56"/>
  <c r="A19" i="56"/>
  <c r="A22" i="56"/>
  <c r="A24" i="56"/>
  <c r="A26" i="56"/>
  <c r="A28" i="56"/>
  <c r="A30" i="56"/>
  <c r="A32" i="56"/>
  <c r="A33" i="56"/>
  <c r="A34" i="56"/>
  <c r="A35" i="56"/>
  <c r="A36" i="56"/>
  <c r="A37" i="56"/>
  <c r="A39" i="56"/>
  <c r="A40" i="56"/>
  <c r="A42" i="56"/>
  <c r="A43" i="56"/>
  <c r="A45" i="56"/>
  <c r="A46" i="56"/>
  <c r="A48" i="56"/>
  <c r="A49" i="56"/>
  <c r="A51" i="56"/>
  <c r="A53" i="56"/>
  <c r="A55" i="56"/>
  <c r="A57" i="56"/>
  <c r="A58" i="56"/>
  <c r="A59" i="56"/>
  <c r="A61" i="56"/>
  <c r="A62" i="56"/>
  <c r="A63" i="56"/>
  <c r="A64" i="56"/>
  <c r="A66" i="56"/>
  <c r="A68" i="56"/>
  <c r="A70" i="56"/>
  <c r="A72" i="56"/>
  <c r="A74" i="56"/>
  <c r="A76" i="56"/>
  <c r="A78" i="56"/>
  <c r="A80" i="56"/>
  <c r="A82" i="56"/>
  <c r="A84" i="56"/>
  <c r="A86" i="56"/>
  <c r="A87" i="56"/>
  <c r="A88" i="56"/>
  <c r="A94" i="56"/>
  <c r="A96" i="56"/>
  <c r="A98" i="56"/>
  <c r="A100" i="56"/>
  <c r="A102" i="56"/>
  <c r="A104" i="56"/>
  <c r="A106" i="56"/>
  <c r="A5" i="56"/>
  <c r="A4" i="56"/>
  <c r="A6" i="54"/>
  <c r="A7" i="54"/>
  <c r="A11" i="54"/>
  <c r="A12" i="54"/>
  <c r="A13" i="54"/>
  <c r="A15" i="54"/>
  <c r="A16" i="54"/>
  <c r="A18" i="54"/>
  <c r="A19" i="54"/>
  <c r="A21" i="54"/>
  <c r="A22" i="54"/>
  <c r="A24" i="54"/>
  <c r="A25" i="54"/>
  <c r="A27" i="54"/>
  <c r="A29" i="54"/>
  <c r="A30" i="54"/>
  <c r="A32" i="54"/>
  <c r="A33" i="54"/>
  <c r="A35" i="54"/>
  <c r="A36" i="54"/>
  <c r="A37" i="54"/>
  <c r="A38" i="54"/>
  <c r="A40" i="54"/>
  <c r="A41" i="54"/>
  <c r="A42" i="54"/>
  <c r="A43" i="54"/>
  <c r="A45" i="54"/>
  <c r="A47" i="54"/>
  <c r="A49" i="54"/>
  <c r="A51" i="54"/>
  <c r="A52" i="54"/>
  <c r="A53" i="54"/>
  <c r="A54" i="54"/>
  <c r="A56" i="54"/>
  <c r="A57" i="54"/>
  <c r="A59" i="54"/>
  <c r="A60" i="54"/>
  <c r="A62" i="54"/>
  <c r="A63" i="54"/>
  <c r="A65" i="54"/>
  <c r="A66" i="54"/>
  <c r="A69" i="54"/>
  <c r="A70" i="54"/>
  <c r="A72" i="54"/>
  <c r="A73" i="54"/>
  <c r="A74" i="54"/>
  <c r="A76" i="54"/>
  <c r="A80" i="54"/>
  <c r="A84" i="54"/>
  <c r="A86" i="54"/>
  <c r="A88" i="54"/>
  <c r="A89" i="54"/>
  <c r="A93" i="54"/>
  <c r="A94" i="54"/>
  <c r="A96" i="54"/>
  <c r="A97" i="54"/>
  <c r="A99" i="54"/>
  <c r="A101" i="54"/>
  <c r="A103" i="54"/>
  <c r="A105" i="54"/>
  <c r="A107" i="54"/>
  <c r="A109" i="54"/>
  <c r="A111" i="54"/>
  <c r="A113" i="54"/>
  <c r="A115" i="54"/>
  <c r="A117" i="54"/>
  <c r="A119" i="54"/>
  <c r="A121" i="54"/>
  <c r="A123" i="54"/>
  <c r="A5" i="54"/>
  <c r="A4" i="54"/>
  <c r="A7" i="53"/>
  <c r="A8" i="53"/>
  <c r="A10" i="53"/>
  <c r="A11" i="53"/>
  <c r="A13" i="53"/>
  <c r="A14" i="53"/>
  <c r="A15" i="53"/>
  <c r="A17" i="53"/>
  <c r="A19" i="53"/>
  <c r="A20" i="53"/>
  <c r="A21" i="53"/>
  <c r="A22" i="53"/>
  <c r="A23" i="53"/>
  <c r="A24" i="53"/>
  <c r="A25" i="53"/>
  <c r="A27" i="53"/>
  <c r="A28" i="53"/>
  <c r="A29" i="53"/>
  <c r="A30" i="53"/>
  <c r="A39" i="53"/>
  <c r="A40" i="53"/>
  <c r="A45" i="53"/>
  <c r="A46" i="53"/>
  <c r="A48" i="53"/>
  <c r="A49" i="53"/>
  <c r="A51" i="53"/>
  <c r="A52" i="53"/>
  <c r="A54" i="53"/>
  <c r="A55" i="53"/>
  <c r="A57" i="53"/>
  <c r="A58" i="53"/>
  <c r="A62" i="53"/>
  <c r="A64" i="53"/>
  <c r="A66" i="53"/>
  <c r="A68" i="53"/>
  <c r="A70" i="53"/>
  <c r="A72" i="53"/>
  <c r="A6" i="53"/>
  <c r="A5" i="53"/>
  <c r="A4" i="53"/>
  <c r="A16" i="51"/>
  <c r="A17" i="51"/>
  <c r="A18" i="51"/>
  <c r="A19" i="51"/>
  <c r="A20" i="51"/>
  <c r="A21" i="51"/>
  <c r="A22" i="51"/>
  <c r="A23" i="51"/>
  <c r="A24" i="51"/>
  <c r="A25" i="51"/>
  <c r="A26" i="51"/>
  <c r="A27" i="51"/>
  <c r="A28" i="51"/>
  <c r="A29" i="51"/>
  <c r="A30" i="51"/>
  <c r="A31" i="51"/>
  <c r="A32" i="51"/>
  <c r="A33" i="51"/>
  <c r="A34" i="51"/>
  <c r="A35" i="51"/>
  <c r="A36" i="51"/>
  <c r="A37" i="51"/>
  <c r="A38" i="51"/>
  <c r="A40" i="51"/>
  <c r="A41" i="51"/>
  <c r="A42" i="51"/>
  <c r="A43" i="51"/>
  <c r="A44" i="51"/>
  <c r="A45" i="51"/>
  <c r="A46" i="51"/>
  <c r="A47" i="51"/>
  <c r="A48" i="51"/>
  <c r="A50" i="51"/>
  <c r="A51" i="51"/>
  <c r="A53" i="51"/>
  <c r="A54" i="51"/>
  <c r="A55" i="51"/>
  <c r="A56" i="51"/>
  <c r="A57" i="51"/>
  <c r="A58" i="51"/>
  <c r="A59" i="51"/>
  <c r="A60" i="51"/>
  <c r="A61" i="51"/>
  <c r="A62" i="51"/>
  <c r="A63" i="51"/>
  <c r="A65" i="51"/>
  <c r="A66" i="51"/>
  <c r="A67" i="51"/>
  <c r="A69" i="51"/>
  <c r="A70" i="51"/>
  <c r="A71" i="51"/>
  <c r="A72" i="51"/>
  <c r="A73" i="51"/>
  <c r="A74" i="51"/>
  <c r="A75" i="51"/>
  <c r="A76" i="51"/>
  <c r="A77" i="51"/>
  <c r="A78" i="51"/>
  <c r="A79" i="51"/>
  <c r="A80" i="51"/>
  <c r="A81" i="51"/>
  <c r="A82" i="51"/>
  <c r="A83" i="51"/>
  <c r="A84" i="51"/>
  <c r="A85" i="51"/>
  <c r="A86" i="51"/>
  <c r="A87" i="51"/>
  <c r="A88" i="51"/>
  <c r="A89" i="51"/>
  <c r="A90" i="51"/>
  <c r="A91" i="51"/>
  <c r="A93" i="51"/>
  <c r="A94" i="51"/>
  <c r="A95" i="51"/>
  <c r="A96" i="51"/>
  <c r="A97" i="51"/>
  <c r="A98" i="51"/>
  <c r="A99" i="51"/>
  <c r="A100" i="51"/>
  <c r="A101" i="51"/>
  <c r="A103" i="51"/>
  <c r="A104" i="51"/>
  <c r="A106" i="51"/>
  <c r="A107" i="51"/>
  <c r="A108" i="51"/>
  <c r="A109" i="51"/>
  <c r="A110" i="51"/>
  <c r="A111" i="51"/>
  <c r="A112" i="51"/>
  <c r="A113" i="51"/>
  <c r="A114" i="51"/>
  <c r="A115" i="51"/>
  <c r="A116" i="51"/>
  <c r="A118" i="51"/>
  <c r="A119" i="51"/>
  <c r="A120" i="51"/>
  <c r="A122" i="51"/>
  <c r="A123" i="51"/>
  <c r="A124" i="51"/>
  <c r="A125" i="51"/>
  <c r="A126" i="51"/>
  <c r="A127" i="51"/>
  <c r="A128" i="51"/>
  <c r="A129" i="51"/>
  <c r="A130" i="51"/>
  <c r="A131" i="51"/>
  <c r="A132" i="51"/>
  <c r="A133" i="51"/>
  <c r="A134" i="51"/>
  <c r="A135" i="51"/>
  <c r="A136" i="51"/>
  <c r="A137" i="51"/>
  <c r="A138" i="51"/>
  <c r="A139" i="51"/>
  <c r="A140" i="51"/>
  <c r="A141" i="51"/>
  <c r="A142" i="51"/>
  <c r="A143" i="51"/>
  <c r="A144" i="51"/>
  <c r="A146" i="51"/>
  <c r="A147" i="51"/>
  <c r="A148" i="51"/>
  <c r="A149" i="51"/>
  <c r="A150" i="51"/>
  <c r="A151" i="51"/>
  <c r="A152" i="51"/>
  <c r="A153" i="51"/>
  <c r="A154" i="51"/>
  <c r="A156" i="51"/>
  <c r="A157" i="51"/>
  <c r="A159" i="51"/>
  <c r="A161" i="51"/>
  <c r="A162" i="51"/>
  <c r="A163" i="51"/>
  <c r="A164" i="51"/>
  <c r="A165" i="51"/>
  <c r="A166" i="51"/>
  <c r="A167" i="51"/>
  <c r="A168" i="51"/>
  <c r="A169" i="51"/>
  <c r="A171" i="51"/>
  <c r="A172" i="51"/>
  <c r="A173" i="51"/>
  <c r="A175" i="51"/>
  <c r="A176" i="51"/>
  <c r="A177" i="51"/>
  <c r="A178" i="51"/>
  <c r="A179" i="51"/>
  <c r="A180" i="51"/>
  <c r="A181" i="51"/>
  <c r="A182" i="51"/>
  <c r="A183" i="51"/>
  <c r="A184" i="51"/>
  <c r="A185" i="51"/>
  <c r="A186" i="51"/>
  <c r="A187" i="51"/>
  <c r="A188" i="51"/>
  <c r="A189" i="51"/>
  <c r="A190" i="51"/>
  <c r="A191" i="51"/>
  <c r="A192" i="51"/>
  <c r="A193" i="51"/>
  <c r="A194" i="51"/>
  <c r="A195" i="51"/>
  <c r="A196" i="51"/>
  <c r="A197" i="51"/>
  <c r="A199" i="51"/>
  <c r="A200" i="51"/>
  <c r="A201" i="51"/>
  <c r="A202" i="51"/>
  <c r="A203" i="51"/>
  <c r="A204" i="51"/>
  <c r="A205" i="51"/>
  <c r="A206" i="51"/>
  <c r="A207" i="51"/>
  <c r="A209" i="51"/>
  <c r="A210" i="51"/>
  <c r="A212" i="51"/>
  <c r="A214" i="51"/>
  <c r="A215" i="51"/>
  <c r="A216" i="51"/>
  <c r="A217" i="51"/>
  <c r="A218" i="51"/>
  <c r="A219" i="51"/>
  <c r="A220" i="51"/>
  <c r="A221" i="51"/>
  <c r="A222" i="51"/>
  <c r="A224" i="51"/>
  <c r="A225" i="51"/>
  <c r="A226" i="51"/>
  <c r="A228" i="51"/>
  <c r="A229" i="51"/>
  <c r="A230" i="51"/>
  <c r="A231" i="51"/>
  <c r="A232" i="51"/>
  <c r="A233" i="51"/>
  <c r="A234" i="51"/>
  <c r="A235" i="51"/>
  <c r="A236" i="51"/>
  <c r="A237" i="51"/>
  <c r="A238" i="51"/>
  <c r="A239" i="51"/>
  <c r="A240" i="51"/>
  <c r="A241" i="51"/>
  <c r="A242" i="51"/>
  <c r="A243" i="51"/>
  <c r="A244" i="51"/>
  <c r="A245" i="51"/>
  <c r="A246" i="51"/>
  <c r="A247" i="51"/>
  <c r="A248" i="51"/>
  <c r="A249" i="51"/>
  <c r="A250" i="51"/>
  <c r="A252" i="51"/>
  <c r="A253" i="51"/>
  <c r="A254" i="51"/>
  <c r="A255" i="51"/>
  <c r="A256" i="51"/>
  <c r="A257" i="51"/>
  <c r="A258" i="51"/>
  <c r="A259" i="51"/>
  <c r="A260" i="51"/>
  <c r="A262" i="51"/>
  <c r="A263" i="51"/>
  <c r="A265" i="51"/>
  <c r="A266" i="51"/>
  <c r="A267" i="51"/>
  <c r="A268" i="51"/>
  <c r="A269" i="51"/>
  <c r="A270" i="51"/>
  <c r="A271" i="51"/>
  <c r="A272" i="51"/>
  <c r="A273" i="51"/>
  <c r="A274" i="51"/>
  <c r="A275" i="51"/>
  <c r="A277" i="51"/>
  <c r="A278" i="51"/>
  <c r="A279" i="51"/>
  <c r="A281" i="51"/>
  <c r="A282" i="51"/>
  <c r="A283" i="51"/>
  <c r="A284" i="51"/>
  <c r="A285" i="51"/>
  <c r="A286" i="51"/>
  <c r="A287" i="51"/>
  <c r="A288" i="51"/>
  <c r="A289" i="51"/>
  <c r="A290" i="51"/>
  <c r="A291" i="51"/>
  <c r="A292" i="51"/>
  <c r="A293" i="51"/>
  <c r="A294" i="51"/>
  <c r="A295" i="51"/>
  <c r="A296" i="51"/>
  <c r="A297" i="51"/>
  <c r="A298" i="51"/>
  <c r="A299" i="51"/>
  <c r="A300" i="51"/>
  <c r="A301" i="51"/>
  <c r="A302" i="51"/>
  <c r="A303" i="51"/>
  <c r="A305" i="51"/>
  <c r="A306" i="51"/>
  <c r="A307" i="51"/>
  <c r="A308" i="51"/>
  <c r="A309" i="51"/>
  <c r="A310" i="51"/>
  <c r="A311" i="51"/>
  <c r="A312" i="51"/>
  <c r="A313" i="51"/>
  <c r="A315" i="51"/>
  <c r="A316" i="51"/>
  <c r="A318" i="51"/>
  <c r="A320" i="51"/>
  <c r="A321" i="51"/>
  <c r="A322" i="51"/>
  <c r="A323" i="51"/>
  <c r="A324" i="51"/>
  <c r="A325" i="51"/>
  <c r="A326" i="51"/>
  <c r="A327" i="51"/>
  <c r="A328" i="51"/>
  <c r="A330" i="51"/>
  <c r="A331" i="51"/>
  <c r="A336" i="51"/>
  <c r="A337" i="51"/>
  <c r="A340" i="51"/>
  <c r="A341" i="51"/>
  <c r="A342" i="51"/>
  <c r="A343" i="51"/>
  <c r="A345" i="51"/>
  <c r="A346" i="51"/>
  <c r="A348" i="51"/>
  <c r="A350" i="51"/>
  <c r="A351" i="51"/>
  <c r="A352" i="51"/>
  <c r="A353" i="51"/>
  <c r="A355" i="51"/>
  <c r="A356" i="51"/>
  <c r="A357" i="51"/>
  <c r="A358" i="51"/>
  <c r="A359" i="51"/>
  <c r="A361" i="51"/>
  <c r="A362" i="51"/>
  <c r="A363" i="51"/>
  <c r="A365" i="51"/>
  <c r="A366" i="51"/>
  <c r="A367" i="51"/>
  <c r="A368" i="51"/>
  <c r="A370" i="51"/>
  <c r="A372" i="51"/>
  <c r="A5" i="51"/>
  <c r="A6" i="51"/>
  <c r="A7" i="51"/>
  <c r="A8" i="51"/>
  <c r="A9" i="51"/>
  <c r="A12" i="51"/>
  <c r="A13" i="51"/>
  <c r="A14" i="51"/>
  <c r="A3" i="51"/>
  <c r="A4" i="51"/>
  <c r="A4" i="48"/>
  <c r="A5" i="48"/>
  <c r="A7" i="48"/>
  <c r="A9" i="48"/>
  <c r="A11" i="48"/>
  <c r="A6" i="48" l="1"/>
  <c r="A8" i="48" s="1"/>
  <c r="A10" i="48" s="1"/>
  <c r="A11" i="51"/>
  <c r="A15" i="51" s="1"/>
  <c r="A39" i="51" l="1"/>
  <c r="A49" i="51" s="1"/>
  <c r="A52" i="51" l="1"/>
  <c r="A64" i="51" l="1"/>
  <c r="A68" i="51" l="1"/>
  <c r="A92" i="51" l="1"/>
  <c r="A102" i="51" l="1"/>
  <c r="A105" i="51" s="1"/>
  <c r="A117" i="51" s="1"/>
  <c r="A121" i="51" s="1"/>
  <c r="A145" i="51" l="1"/>
  <c r="A155" i="51" s="1"/>
  <c r="A158" i="51" s="1"/>
  <c r="A160" i="51" s="1"/>
  <c r="A170" i="51" s="1"/>
  <c r="A174" i="51" s="1"/>
  <c r="A198" i="51" s="1"/>
  <c r="A208" i="51" s="1"/>
  <c r="A211" i="51" s="1"/>
  <c r="A213" i="51" s="1"/>
  <c r="A223" i="51" s="1"/>
  <c r="A227" i="51" s="1"/>
  <c r="A251" i="51" s="1"/>
  <c r="A261" i="51" s="1"/>
  <c r="A264" i="51" s="1"/>
  <c r="A276" i="51" s="1"/>
  <c r="A280" i="51" s="1"/>
  <c r="A304" i="51" s="1"/>
  <c r="A314" i="51" s="1"/>
  <c r="A317" i="51" s="1"/>
  <c r="A319" i="51" s="1"/>
  <c r="A329" i="51" s="1"/>
  <c r="A332" i="51" s="1"/>
  <c r="A333" i="51" s="1"/>
  <c r="A334" i="51" s="1"/>
  <c r="A335" i="51" s="1"/>
  <c r="A338" i="51" s="1"/>
  <c r="A339" i="51" s="1"/>
  <c r="A344" i="51" s="1"/>
  <c r="A347" i="51" s="1"/>
  <c r="A349" i="51" s="1"/>
  <c r="A354" i="51" s="1"/>
  <c r="A360" i="51" s="1"/>
  <c r="A364" i="51" s="1"/>
  <c r="A369" i="51" s="1"/>
  <c r="A371" i="51" s="1"/>
  <c r="A9" i="53" s="1"/>
  <c r="A12" i="53" l="1"/>
  <c r="A16" i="53" s="1"/>
  <c r="A18" i="53" s="1"/>
  <c r="F56" i="56"/>
  <c r="G56" i="56" s="1"/>
  <c r="F54" i="56"/>
  <c r="G54" i="56" s="1"/>
  <c r="F52" i="56"/>
  <c r="G52" i="56" s="1"/>
  <c r="F50" i="56"/>
  <c r="G50" i="56" s="1"/>
  <c r="F47" i="56"/>
  <c r="G47" i="56" s="1"/>
  <c r="F44" i="56"/>
  <c r="G44" i="56" s="1"/>
  <c r="F41" i="56"/>
  <c r="G41" i="56" s="1"/>
  <c r="F38" i="56"/>
  <c r="G38" i="56" s="1"/>
  <c r="F5" i="55"/>
  <c r="G5" i="55" s="1"/>
  <c r="A26" i="53" l="1"/>
  <c r="F79" i="56"/>
  <c r="G79" i="56" s="1"/>
  <c r="F75" i="56"/>
  <c r="G75" i="56" s="1"/>
  <c r="F48" i="54"/>
  <c r="F46" i="54"/>
  <c r="G329" i="51"/>
  <c r="F329" i="51"/>
  <c r="F319" i="51"/>
  <c r="G319" i="51" s="1"/>
  <c r="F317" i="51"/>
  <c r="G317" i="51" s="1"/>
  <c r="F314" i="51"/>
  <c r="G314" i="51" s="1"/>
  <c r="F304" i="51"/>
  <c r="G304" i="51" s="1"/>
  <c r="F280" i="51"/>
  <c r="G280" i="51" s="1"/>
  <c r="F261" i="51"/>
  <c r="G261" i="51" s="1"/>
  <c r="F208" i="51"/>
  <c r="G208" i="51" s="1"/>
  <c r="F155" i="51"/>
  <c r="G155" i="51" s="1"/>
  <c r="F102" i="51"/>
  <c r="G102" i="51" s="1"/>
  <c r="F49" i="51"/>
  <c r="G49" i="51" s="1"/>
  <c r="F52" i="51"/>
  <c r="G52" i="51" s="1"/>
  <c r="F39" i="51"/>
  <c r="G39" i="51" s="1"/>
  <c r="F15" i="51"/>
  <c r="G15" i="51" s="1"/>
  <c r="A31" i="53" l="1"/>
  <c r="A32" i="53" s="1"/>
  <c r="F10" i="55"/>
  <c r="F8" i="55"/>
  <c r="F6" i="55"/>
  <c r="F105" i="56"/>
  <c r="F103" i="56"/>
  <c r="F101" i="56"/>
  <c r="F99" i="56"/>
  <c r="F97" i="56"/>
  <c r="F95" i="56"/>
  <c r="F93" i="56"/>
  <c r="F92" i="56"/>
  <c r="F91" i="56"/>
  <c r="F90" i="56"/>
  <c r="F89" i="56"/>
  <c r="F85" i="56"/>
  <c r="F83" i="56"/>
  <c r="F81" i="56"/>
  <c r="F77" i="56"/>
  <c r="F73" i="56"/>
  <c r="F71" i="56"/>
  <c r="F69" i="56"/>
  <c r="F67" i="56"/>
  <c r="F65" i="56"/>
  <c r="F60" i="56"/>
  <c r="F31" i="56"/>
  <c r="F29" i="56"/>
  <c r="F27" i="56"/>
  <c r="F25" i="56"/>
  <c r="F23" i="56"/>
  <c r="F21" i="56"/>
  <c r="F20" i="56"/>
  <c r="F18" i="56"/>
  <c r="F16" i="56"/>
  <c r="F14" i="56"/>
  <c r="A33" i="53" l="1"/>
  <c r="A34" i="53" s="1"/>
  <c r="A35" i="53" s="1"/>
  <c r="A36" i="53" s="1"/>
  <c r="A37" i="53" s="1"/>
  <c r="A38" i="53" s="1"/>
  <c r="A41" i="53" s="1"/>
  <c r="A42" i="53" s="1"/>
  <c r="A43" i="53" s="1"/>
  <c r="A44" i="53" s="1"/>
  <c r="A47" i="53" s="1"/>
  <c r="A50" i="53" s="1"/>
  <c r="A53" i="53" s="1"/>
  <c r="A56" i="53" s="1"/>
  <c r="A59" i="53" s="1"/>
  <c r="A60" i="53" s="1"/>
  <c r="A61" i="53" s="1"/>
  <c r="A63" i="53" s="1"/>
  <c r="A65" i="53" s="1"/>
  <c r="A67" i="53" s="1"/>
  <c r="A69" i="53" s="1"/>
  <c r="A71" i="53" s="1"/>
  <c r="A14" i="54" s="1"/>
  <c r="F122" i="54"/>
  <c r="F120" i="54"/>
  <c r="F118" i="54"/>
  <c r="F116" i="54"/>
  <c r="F114" i="54"/>
  <c r="F112" i="54"/>
  <c r="F110" i="54"/>
  <c r="F108" i="54"/>
  <c r="F106" i="54"/>
  <c r="F104" i="54"/>
  <c r="F102" i="54"/>
  <c r="F100" i="54"/>
  <c r="F98" i="54"/>
  <c r="F95" i="54"/>
  <c r="F92" i="54"/>
  <c r="F91" i="54"/>
  <c r="F90" i="54"/>
  <c r="F87" i="54"/>
  <c r="F85" i="54"/>
  <c r="F83" i="54"/>
  <c r="F82" i="54"/>
  <c r="F81" i="54"/>
  <c r="F79" i="54"/>
  <c r="F78" i="54"/>
  <c r="F77" i="54"/>
  <c r="F75" i="54"/>
  <c r="F71" i="54"/>
  <c r="F68" i="54"/>
  <c r="F67" i="54"/>
  <c r="F64" i="54"/>
  <c r="F61" i="54"/>
  <c r="F58" i="54"/>
  <c r="F39" i="54"/>
  <c r="F34" i="54"/>
  <c r="F31" i="54"/>
  <c r="F28" i="54"/>
  <c r="F26" i="54"/>
  <c r="F23" i="54"/>
  <c r="F20" i="54"/>
  <c r="F17" i="54"/>
  <c r="F71" i="53"/>
  <c r="F69" i="53"/>
  <c r="F67" i="53"/>
  <c r="F65" i="53"/>
  <c r="F63" i="53"/>
  <c r="F61" i="53"/>
  <c r="F60" i="53"/>
  <c r="F59" i="53"/>
  <c r="F56" i="53"/>
  <c r="F53" i="53"/>
  <c r="F50" i="53"/>
  <c r="F47" i="53"/>
  <c r="F44" i="53"/>
  <c r="F43" i="53"/>
  <c r="F42" i="53"/>
  <c r="F41" i="53"/>
  <c r="F38" i="53"/>
  <c r="F18" i="53"/>
  <c r="F12" i="53"/>
  <c r="F9" i="53"/>
  <c r="F371" i="51"/>
  <c r="F369" i="51"/>
  <c r="F364" i="51"/>
  <c r="F360" i="51"/>
  <c r="F354" i="51"/>
  <c r="F349" i="51"/>
  <c r="F347" i="51"/>
  <c r="F344" i="51"/>
  <c r="F339" i="51"/>
  <c r="F334" i="51"/>
  <c r="F333" i="51"/>
  <c r="F338" i="51"/>
  <c r="F335" i="51"/>
  <c r="F332" i="51"/>
  <c r="F264" i="51"/>
  <c r="F251" i="51"/>
  <c r="F227" i="51"/>
  <c r="F213" i="51"/>
  <c r="F211" i="51"/>
  <c r="F198" i="51"/>
  <c r="F174" i="51"/>
  <c r="F160" i="51"/>
  <c r="F158" i="51"/>
  <c r="F145" i="51"/>
  <c r="F121" i="51"/>
  <c r="F105" i="51"/>
  <c r="F92" i="51"/>
  <c r="F68" i="51"/>
  <c r="F10" i="51"/>
  <c r="F11" i="51"/>
  <c r="F10" i="48"/>
  <c r="F8" i="48"/>
  <c r="F6" i="48"/>
  <c r="F4" i="48"/>
  <c r="G93" i="56"/>
  <c r="G92" i="56"/>
  <c r="G91" i="56"/>
  <c r="G90" i="56"/>
  <c r="G89" i="56"/>
  <c r="G65" i="56"/>
  <c r="A17" i="54" l="1"/>
  <c r="A20" i="54" s="1"/>
  <c r="G38" i="53"/>
  <c r="G56" i="53"/>
  <c r="G53" i="53"/>
  <c r="G50" i="53"/>
  <c r="G47" i="53"/>
  <c r="G44" i="53"/>
  <c r="G43" i="53"/>
  <c r="G42" i="53"/>
  <c r="G41" i="53"/>
  <c r="A23" i="54" l="1"/>
  <c r="A26" i="54" s="1"/>
  <c r="A28" i="54" s="1"/>
  <c r="A31" i="54" s="1"/>
  <c r="A34" i="54" s="1"/>
  <c r="A39" i="54" s="1"/>
  <c r="A44" i="54" s="1"/>
  <c r="A46" i="54" s="1"/>
  <c r="A48" i="54" s="1"/>
  <c r="A50" i="54" s="1"/>
  <c r="A55" i="54" s="1"/>
  <c r="A58" i="54" s="1"/>
  <c r="A61" i="54" s="1"/>
  <c r="A64" i="54" s="1"/>
  <c r="A67" i="54" s="1"/>
  <c r="A68" i="54" s="1"/>
  <c r="A71" i="54" s="1"/>
  <c r="A75" i="54" s="1"/>
  <c r="A77" i="54" s="1"/>
  <c r="A78" i="54" s="1"/>
  <c r="A79" i="54" s="1"/>
  <c r="A81" i="54" s="1"/>
  <c r="A82" i="54" s="1"/>
  <c r="A83" i="54" s="1"/>
  <c r="A85" i="54" s="1"/>
  <c r="A87" i="54" s="1"/>
  <c r="A90" i="54" s="1"/>
  <c r="A91" i="54" s="1"/>
  <c r="A92" i="54" s="1"/>
  <c r="A95" i="54" s="1"/>
  <c r="A98" i="54" s="1"/>
  <c r="A100" i="54" s="1"/>
  <c r="A102" i="54" s="1"/>
  <c r="A104" i="54" s="1"/>
  <c r="A106" i="54" s="1"/>
  <c r="A108" i="54" s="1"/>
  <c r="A110" i="54" s="1"/>
  <c r="A112" i="54" s="1"/>
  <c r="A114" i="54" s="1"/>
  <c r="A116" i="54" s="1"/>
  <c r="A118" i="54" s="1"/>
  <c r="A120" i="54" s="1"/>
  <c r="A122" i="54" s="1"/>
  <c r="A14" i="56" s="1"/>
  <c r="G61" i="53"/>
  <c r="G60" i="53"/>
  <c r="G59" i="53"/>
  <c r="G264" i="51"/>
  <c r="G251" i="51"/>
  <c r="G227" i="51"/>
  <c r="G213" i="51"/>
  <c r="G211" i="51"/>
  <c r="G198" i="51"/>
  <c r="G174" i="51"/>
  <c r="G160" i="51"/>
  <c r="G158" i="51"/>
  <c r="G145" i="51"/>
  <c r="G121" i="51"/>
  <c r="G105" i="51"/>
  <c r="A16" i="56" l="1"/>
  <c r="A18" i="56" s="1"/>
  <c r="A20" i="56" s="1"/>
  <c r="G11" i="51"/>
  <c r="A21" i="56" l="1"/>
  <c r="A23" i="56" s="1"/>
  <c r="A25" i="56" s="1"/>
  <c r="A27" i="56" s="1"/>
  <c r="G10" i="51"/>
  <c r="A29" i="56" l="1"/>
  <c r="A31" i="56" s="1"/>
  <c r="A38" i="56" s="1"/>
  <c r="A41" i="56" s="1"/>
  <c r="A44" i="56" s="1"/>
  <c r="A47" i="56" s="1"/>
  <c r="A50" i="56" s="1"/>
  <c r="A52" i="56" s="1"/>
  <c r="A54" i="56" s="1"/>
  <c r="A56" i="56" s="1"/>
  <c r="A60" i="56" s="1"/>
  <c r="A65" i="56" s="1"/>
  <c r="A67" i="56" s="1"/>
  <c r="A69" i="56" s="1"/>
  <c r="A71" i="56" s="1"/>
  <c r="A73" i="56" s="1"/>
  <c r="A75" i="56" s="1"/>
  <c r="A77" i="56" s="1"/>
  <c r="A79" i="56" s="1"/>
  <c r="A81" i="56" s="1"/>
  <c r="A83" i="56" s="1"/>
  <c r="A85" i="56" s="1"/>
  <c r="A89" i="56" s="1"/>
  <c r="A90" i="56" s="1"/>
  <c r="A91" i="56" s="1"/>
  <c r="A92" i="56" s="1"/>
  <c r="A93" i="56" s="1"/>
  <c r="A95" i="56" s="1"/>
  <c r="A97" i="56" s="1"/>
  <c r="A99" i="56" s="1"/>
  <c r="A101" i="56" s="1"/>
  <c r="A103" i="56" s="1"/>
  <c r="A105" i="56" s="1"/>
  <c r="A5" i="55" s="1"/>
  <c r="G102" i="54"/>
  <c r="G100" i="54"/>
  <c r="A6" i="55" l="1"/>
  <c r="A8" i="55" s="1"/>
  <c r="A10" i="55" s="1"/>
  <c r="A12" i="55" s="1"/>
  <c r="G58" i="54"/>
  <c r="G87" i="54"/>
  <c r="G85" i="54"/>
  <c r="G83" i="54"/>
  <c r="G82" i="54"/>
  <c r="G81" i="54"/>
  <c r="G79" i="54"/>
  <c r="G78" i="54"/>
  <c r="G77" i="54"/>
  <c r="G75" i="54"/>
  <c r="G71" i="54"/>
  <c r="G48" i="54"/>
  <c r="G46" i="54"/>
  <c r="G39" i="54"/>
  <c r="G26" i="54"/>
  <c r="G23" i="54"/>
  <c r="G105" i="56" l="1"/>
  <c r="G103" i="56"/>
  <c r="G101" i="56"/>
  <c r="G85" i="56"/>
  <c r="G77" i="56"/>
  <c r="G71" i="56"/>
  <c r="G69" i="56"/>
  <c r="G67" i="56"/>
  <c r="G60" i="56"/>
  <c r="G31" i="56"/>
  <c r="G29" i="56"/>
  <c r="G27" i="56"/>
  <c r="G25" i="56"/>
  <c r="G23" i="56"/>
  <c r="G21" i="56"/>
  <c r="G20" i="56"/>
  <c r="G18" i="56"/>
  <c r="G16" i="56"/>
  <c r="G14" i="56"/>
  <c r="G107" i="56" l="1"/>
  <c r="C7" i="14"/>
  <c r="G99" i="56"/>
  <c r="G97" i="56"/>
  <c r="G95" i="56"/>
  <c r="G83" i="56"/>
  <c r="G81" i="56"/>
  <c r="G73" i="56"/>
  <c r="D8" i="14" l="1"/>
  <c r="G63" i="53" l="1"/>
  <c r="G64" i="54" l="1"/>
  <c r="G61" i="54"/>
  <c r="G10" i="55" l="1"/>
  <c r="G8" i="55"/>
  <c r="G6" i="55"/>
  <c r="G122" i="54"/>
  <c r="G120" i="54"/>
  <c r="G118" i="54"/>
  <c r="G116" i="54"/>
  <c r="G114" i="54"/>
  <c r="G112" i="54"/>
  <c r="G110" i="54"/>
  <c r="G108" i="54"/>
  <c r="G106" i="54"/>
  <c r="G104" i="54"/>
  <c r="G98" i="54"/>
  <c r="G95" i="54"/>
  <c r="G92" i="54"/>
  <c r="G91" i="54"/>
  <c r="G90" i="54"/>
  <c r="G68" i="54"/>
  <c r="G67" i="54"/>
  <c r="G34" i="54"/>
  <c r="G31" i="54"/>
  <c r="G28" i="54"/>
  <c r="G20" i="54"/>
  <c r="G17" i="54"/>
  <c r="G71" i="53"/>
  <c r="G69" i="53"/>
  <c r="G67" i="53"/>
  <c r="G65" i="53"/>
  <c r="G18" i="53"/>
  <c r="G12" i="53"/>
  <c r="G9" i="53"/>
  <c r="G371" i="51"/>
  <c r="G369" i="51"/>
  <c r="G364" i="51"/>
  <c r="G360" i="51"/>
  <c r="G354" i="51"/>
  <c r="G349" i="51"/>
  <c r="G347" i="51"/>
  <c r="G344" i="51"/>
  <c r="G339" i="51"/>
  <c r="G338" i="51"/>
  <c r="G335" i="51"/>
  <c r="G334" i="51"/>
  <c r="G333" i="51"/>
  <c r="G332" i="51"/>
  <c r="G92" i="51"/>
  <c r="G68" i="51"/>
  <c r="G4" i="48"/>
  <c r="G10" i="48"/>
  <c r="G8" i="48"/>
  <c r="G6" i="48"/>
  <c r="G14" i="55" l="1"/>
  <c r="D7" i="14"/>
  <c r="G73" i="53"/>
  <c r="D6" i="14" s="1"/>
  <c r="D9" i="14"/>
  <c r="G13" i="48"/>
  <c r="G373" i="51"/>
  <c r="D5" i="14" s="1"/>
  <c r="D4" i="14" l="1"/>
  <c r="C6" i="14"/>
  <c r="C5" i="14"/>
  <c r="C4" i="14"/>
  <c r="D10" i="14" l="1"/>
</calcChain>
</file>

<file path=xl/sharedStrings.xml><?xml version="1.0" encoding="utf-8"?>
<sst xmlns="http://schemas.openxmlformats.org/spreadsheetml/2006/main" count="910" uniqueCount="352">
  <si>
    <t>kos</t>
  </si>
  <si>
    <t>6</t>
  </si>
  <si>
    <t>m</t>
  </si>
  <si>
    <t>1</t>
  </si>
  <si>
    <t>2</t>
  </si>
  <si>
    <t>3</t>
  </si>
  <si>
    <t>4</t>
  </si>
  <si>
    <t>5</t>
  </si>
  <si>
    <t>PONUDBENI PREDRAČUN</t>
  </si>
  <si>
    <t>Poz.</t>
  </si>
  <si>
    <t>Enota</t>
  </si>
  <si>
    <t>Količina</t>
  </si>
  <si>
    <t>Cena na enoto (€)</t>
  </si>
  <si>
    <t>Vrednost (€)</t>
  </si>
  <si>
    <t>kpl</t>
  </si>
  <si>
    <t>Pripravljalna  dela, zarisovanje in zaključna dela ter preizkus funkcionalnosti.</t>
  </si>
  <si>
    <t>Za potrebe izvedbe novogradnje je potrebno izvesti gradbiščni priključek vode z vrtno pipo DN15.</t>
  </si>
  <si>
    <t>ur</t>
  </si>
  <si>
    <t>OPOMBA: 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</si>
  <si>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</si>
  <si>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</si>
  <si>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t>
  </si>
  <si>
    <t>Tehnični podatki:</t>
  </si>
  <si>
    <t>Max. dolžinska / max. višinska razlika: 50 / 30 m</t>
  </si>
  <si>
    <t>- tristopenjski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</si>
  <si>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</si>
  <si>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</si>
  <si>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</si>
  <si>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</si>
  <si>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</si>
  <si>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</si>
  <si>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TEHNIČNI PODATKI:</t>
  </si>
  <si>
    <t>Pretok zraka: 9 - 10.5 - 12 m3/min</t>
  </si>
  <si>
    <t>Električni priključek: 230V/1F/50Hz iz zunanje enote</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</si>
  <si>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</si>
  <si>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3.6 (1.6 ~ 4.5) kW // gretje: 4.1 (1.6 ~ 5.2) kW</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</si>
  <si>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</si>
  <si>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</si>
  <si>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</si>
  <si>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</si>
  <si>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</si>
  <si>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</si>
  <si>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</si>
  <si>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Območje delovanja: hlajenje od -15°C do +46°C, gretje od -11° do +21°C</t>
  </si>
  <si>
    <t>Nivo hrupa (SPL): 36 - 40 - 43 dB(A)</t>
  </si>
  <si>
    <t>Nivo hrupa (PWL): 60 dB(A)</t>
  </si>
  <si>
    <t>Dimenzije enote (V x Š x G): 295 x 898 x 249 mm</t>
  </si>
  <si>
    <t>Teža enote: 13 kg</t>
  </si>
  <si>
    <t>Mitsubishi Electric PAR-40MAA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</si>
  <si>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</si>
  <si>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</si>
  <si>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</si>
  <si>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</si>
  <si>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</si>
  <si>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</si>
  <si>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</si>
  <si>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</si>
  <si>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</si>
  <si>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</si>
  <si>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Nazivna moč: hlajenje: 9.5 (4.9 ~ 11.4) kW // gretje: 11.2 (4.5 ~ 14.0) kW</t>
  </si>
  <si>
    <t>Nivo hrupa (SPL): hlajenje: 49 dB(A) - gretje: 51 dB(A)</t>
  </si>
  <si>
    <t>Nivo hrupa (PWL): 69 dB(A)</t>
  </si>
  <si>
    <t>Max. dolžinska / max. višinska razlika: 100 / 30 m</t>
  </si>
  <si>
    <t>Območje delovanja: hlajenje od -15°C do +46°C, gretje od -20° do +21°C</t>
  </si>
  <si>
    <t>Nazivna moč: hlajenje: 4.6 (2.3 ~ 5.6) kW // gretje: 5.0 (2.5 ~ 7.3) kW</t>
  </si>
  <si>
    <t>~ Cu 6,35</t>
  </si>
  <si>
    <t>~ Cu 9,52</t>
  </si>
  <si>
    <t>~ Cu 12,7</t>
  </si>
  <si>
    <t>~ Cu 15,88</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</si>
  <si>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</si>
  <si>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</si>
  <si>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</si>
  <si>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</si>
  <si>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</si>
  <si>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Dobava in montaža sifona - protismradne zaščite, za montažo v steno prostora za odvod kondenza in naprave, z vsem pritrdilnim in tesnilnim materialom.</t>
  </si>
  <si>
    <t>Ø32</t>
  </si>
  <si>
    <t>Dobava in montaža PVC kanalizacijske cevi s fazonskimi kosi, kolena, odcepi, čistilni kosi ter vsem pritrdilnim in tesnilnim materialom.</t>
  </si>
  <si>
    <t>Montaža notranje stenske enote</t>
  </si>
  <si>
    <t>- priklop cevnih instalacij</t>
  </si>
  <si>
    <t>- priklop notranjih elektro/signalnih instalacij</t>
  </si>
  <si>
    <t>- nastavitev delovanja</t>
  </si>
  <si>
    <t>Montaža zunanje enote</t>
  </si>
  <si>
    <t>- dobava in montaža nosilnih konstrukcij (zidne zložljive konzole pocinkane in suho prašno barvane s pritrdilnim kompletom (gumice vijaki in sidra), vključno z pritdilnim materialom za podaljševanje konzole za debelino izolacije</t>
  </si>
  <si>
    <t>- dvig in postavitev enote na nosilno knostrukcijo</t>
  </si>
  <si>
    <t>- priklop elektro/signalnih instalacij</t>
  </si>
  <si>
    <t>Polnjenje sistema</t>
  </si>
  <si>
    <t>- vakuumiranje sistema</t>
  </si>
  <si>
    <t>- polnjenje sistema z medijem</t>
  </si>
  <si>
    <t>Testiranje in zagon</t>
  </si>
  <si>
    <t>- nastavitev parametrov delovanja</t>
  </si>
  <si>
    <t>- poiskusni zagon in 24 urni nadzor delovanja</t>
  </si>
  <si>
    <t>- poučevanje osebja</t>
  </si>
  <si>
    <t>Regulacija sistema hlajenja ter izvedba meritev pretokov, tlaka in temperature hladilnega medija.</t>
  </si>
  <si>
    <t>Vrtanje lukenj, izdelava različnih utorov in druga gradbena dela za nemoteno izvedbo instalacije.</t>
  </si>
  <si>
    <t>Izdelava različnih utorov, odprtin in ostala gradbena dela v zvezi instalacijo prezračevanja.</t>
  </si>
  <si>
    <t>Merjenje, volumska nastavitev dovodnih in odvodnih elementov, količin zraka, nastavitev ventilatorjev  in meritev hrupa po pooblaščeni instituciji, vključno z izdajo poročila</t>
  </si>
  <si>
    <t>Nastavitev distribucijskih elementov in količin zraka skozi ventilatorje ter izdelava vseh preskusov in merilnih metod za predajo vgrajenih prezračevalno-klimatskih sistemov po zahtevah SIST EN 12599 (12.01) z izdelavo zapisnikov.</t>
  </si>
  <si>
    <t>Izdelava označb vgrajenih elementov ter navodil za varno obratovanje in vzdrževanje vseh vgrajenih naprav.</t>
  </si>
  <si>
    <t xml:space="preserve">Dobava in montaža zidnega umivalnika iz bele sanitarne keramike, sestoječega se iz: </t>
  </si>
  <si>
    <t>Dobava in montaža WC školjke iz bele sanitarne keramike, sestoječega se iz:</t>
  </si>
  <si>
    <t>Dobava in montaža stenskega pisoarja iz bele sanitarne keramike, sestoječega se iz:</t>
  </si>
  <si>
    <t>Dobava in montaža ogledalo iz valjanega stekla s fasetiranimi robovi, s pokromanim okovjem in vijaki za pritrditev.</t>
  </si>
  <si>
    <t>~ 600 x 400 mm</t>
  </si>
  <si>
    <t>Dobava in montaža poličke etažere iz valjanega stekla s fasetiranimi robovi, vključno z montažnim in pritdilnim materialom.</t>
  </si>
  <si>
    <t>~ 600 x 135 mm</t>
  </si>
  <si>
    <t>V=5 litrov - podumivalniška izvedba</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</si>
  <si>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</si>
  <si>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</si>
  <si>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 Ø25x2,5</t>
  </si>
  <si>
    <t>~ Ø50</t>
  </si>
  <si>
    <t>~ Ø75</t>
  </si>
  <si>
    <t>~ Ø110</t>
  </si>
  <si>
    <t>Dobava in montaža oddušne strešne kape (strešnik za oddušnik dobavi in vgradi krovec) namesti se samo oddušna cev v namenski strešnik z dimenzijami</t>
  </si>
  <si>
    <t>Dobava in montaža stenskega čistilnega kanalizacijskega kosa, skupaj s pokromanimi vratci na jezično zaporo dimenzije 30x30 cm.</t>
  </si>
  <si>
    <t>Profilno železo za izdelavo podpor, konzol in obešal, vse antikorozijsko zaščiteno, vključno vijaki in matice.</t>
  </si>
  <si>
    <t>kg</t>
  </si>
  <si>
    <t>Priključitev odvoda kondenza na fekalno kanalizacijo, vključno s sifoniziranjem v steni, prebojem ter vsem pritrdilnim in tesnilnim materialom.</t>
  </si>
  <si>
    <t>Priključitev odvoda kondenza na najbližjo vertikalo meteorne kanalizacije, vključno z vsem pritrdilnim in tesnilnim materialom.</t>
  </si>
  <si>
    <t>Preizkus tesnosti kanalizacije.</t>
  </si>
  <si>
    <t>Zaščitno barvanje vseh nezaščitenih delov sistema (obešala, nosilni material) po predhodnem čiščenju in grundiranju.</t>
  </si>
  <si>
    <t>m2</t>
  </si>
  <si>
    <t>Poskusno obratovanje in regulacija sistema.</t>
  </si>
  <si>
    <t>Bakteriološki pregled instalacije tople in hladne vode, izdaja potrdila s strani pooblaščene institucije.</t>
  </si>
  <si>
    <t>Pripravljalna  dela, zarisovanje, tlačna preizkušnja regulacija armature, zaključna dela.</t>
  </si>
  <si>
    <t xml:space="preserve">Dobava in montaža gasilnih aparatov, na lokacije predvidene glede na zahteve požarne študije, kompletno s pritrdilnim materialom . </t>
  </si>
  <si>
    <t>Ročni gasilski aparat na CO2, 5kg, kompletno z nosilcem za namestitev na steno ter opozorilno nalepko “GASILNIK”.</t>
  </si>
  <si>
    <t>Tesnenje vseh odprtin prebojev negorljivih cevi z izolacijo požarne odpornosti do 120 minut.</t>
  </si>
  <si>
    <t>Standardna omarica za prvo pomoč.</t>
  </si>
  <si>
    <t>Dobava in montaža potopne črpalke za prečrpavanje umazane odpadne vode v jašku, komplet z cevnim nastavkom, zapornim ventilom DN 40, pritipovratno loputo dim. DN40, jekleno cevjo DN40 v dolžini cca. 3m, za prečrpavanje odpadne vode, z  vsem električnim, pritrdilnim in tesnilnim materialom, električno vezavo, zagonom in regulacijo oziroma časovno nastavitvijo delovanja ali preko plovnih stikal.</t>
  </si>
  <si>
    <t>Q = 28 m3/h</t>
  </si>
  <si>
    <t>h = 12,5 m</t>
  </si>
  <si>
    <t>Pel= 1,37kW / 6A / 230V</t>
  </si>
  <si>
    <t>Dobava in montaža</t>
  </si>
  <si>
    <t>PVC odzračevalni ventil, npr. McAlpine VENTAPIPE, ki zajema zarak potreben za odzračevanje iz prostora vendar ne prepušča slabega zraka v prostor. Vključno s pritrdilnim in tesnilnim materialom.</t>
  </si>
  <si>
    <t>DN50</t>
  </si>
  <si>
    <t>Dobava in montaža protipovratnega ventila za potrebe prečrpavanja - meteorne kanalizacije. Za pritrditev na tlačno cev, z vsem potrebnim pritrdilnim in tesnilnim materialom.</t>
  </si>
  <si>
    <t>Dobava in montaža zapornega ventila za potrebe prečrpavanja - meteorne kanalizacije. Za pritrditev na tlačno cev, z vsem potrebnim pritrdilnim in tesnilnim materialom.</t>
  </si>
  <si>
    <t>Dobava in motaža okroglega kanalskega ventilatorja iz pocinkane pločevine s pritrdilno ploskvijo za vgradnjo na steno ali strop. Ohišje je na spoju robljeno, kar zagotavlja dobro zračno tesnost  (C razred tesnenja po EN 12237) in možnost vgradnje na prostem. Pritrditev na okrogli kanal se izvede s kanalskimi objemkami FK, ki zmanjšajo prenos vibracij po kanalu. Ventilator se lahko vgradi v poljubnem položaju in ne zahteva dodatnega vzdrževanja. Rotor ventilatorja ima nazaj zakrivljene lopatice in je statično in dinamično centriran. Naprava ima vgrajen termični kontakt z električnim resetom za zaščito motorja. Regulacija hitrosti je mogoča od 0-100% z brez stopenjskim tiristorjem ali s 5 stopenjskim transformatorjem. Zaščita motorja IP 44. Izolacijski razred motorja B-F. Garancija 3 leta.</t>
  </si>
  <si>
    <t>Oprema:</t>
  </si>
  <si>
    <t>Jeklena konstrukcija, za obešanje elementov, izdelana iz standardiziranih elementov, vključno pritrdilni material.</t>
  </si>
  <si>
    <t>11</t>
  </si>
  <si>
    <t>1,5</t>
  </si>
  <si>
    <t>ZEMELJSKA DELA</t>
  </si>
  <si>
    <t>Zemeljska dela, potrebna za izvajanje zunanje vodovodne instalacije so podana v gradbenem delu DZR.</t>
  </si>
  <si>
    <t>MONTAŽNA DELA</t>
  </si>
  <si>
    <t>Priprava gradbišča, (deponija vodovodnih cevi in zavarovanje vodovodnega materiala).</t>
  </si>
  <si>
    <t>Prevoz in prenos vodovodnega materiala iz deponije do mesta vgradnje.</t>
  </si>
  <si>
    <t>Prenos spuščanje in polaganje cevi v pripravljen jarek, ter poravnavanje v vertikalni in horizontalni smeri.</t>
  </si>
  <si>
    <t>Montaža vodovodnih cevi na položeno ter utrjeno peščeno posteljico debeline 10 cm.</t>
  </si>
  <si>
    <t>Prenos spuščanje in polaganje zunanjega vodovodnega termo jaška zunaj objekta velikosti VxŠ 140xØ100 cm opremljen z LTŽ pokrovom in armature v pripravljen jarek ter poravnavanje v vertikalni in horizontalni smeri</t>
  </si>
  <si>
    <t>Montaža krogelnega zapornega ventila DN20 v tipski zunanji vodomerni jašek.</t>
  </si>
  <si>
    <t>Montaža krogelnega zapornega ventila DN20 z izpustno pipco v tipski zunanji vodomerni jašek.</t>
  </si>
  <si>
    <t>Montaža regulatorja tlaka vode DN20 v tipski zunanji vodomerni jašek.</t>
  </si>
  <si>
    <t>Montaža vodomernega števca DN20; Qnaz=2,5 m³/h v tipski zunanji vodomerni jašek.</t>
  </si>
  <si>
    <t>Montaža ostalih fazonskih kosov v novi tipski zunanji vodomerni termo jašek,  ter priklop na novi interni vodovod v objektu.</t>
  </si>
  <si>
    <t>VODOVODNI MATERIAL</t>
  </si>
  <si>
    <t>Dobava in transport vodovodnega materiala ter izvedba priklopa v obstoječem zunanjem vodomernem jašku, vključno z zaustavitvijo delovanja primarnega vodovoda, izdelava priklopa na primarrni vodovod, vključno s potrebnimi fazonskimi kosi, vključno ves pritrdilni, vijačni in tesnilni material.</t>
  </si>
  <si>
    <t>Opomba!</t>
  </si>
  <si>
    <t>Dela se izvajajo pod nadzorom upravitelja vodovoda.</t>
  </si>
  <si>
    <t>Krogelni zaporni ventil DN20 za vgradnjo v tipski zunanji vodomerni jašek, kompleten z montažnim in tesnilnim materialom.</t>
  </si>
  <si>
    <t>Vodomerni  števec DN20; Qn=2,5 m³/h za vgradnjo v tipski zunanji vodomerni jašek, kompleten z montažnim in tesnilnim materialom.</t>
  </si>
  <si>
    <t>Dobava in montaža PE 100 RC SDR 11 cevi dimenzije d25x2,3 mm kot priključna cev, PN 16 bar.</t>
  </si>
  <si>
    <t>Dobava in montaža PE 80 SDR 17 cevi dimenzije d75x4,5 mm kot zaščitna cev, PN 8 bar.</t>
  </si>
  <si>
    <t>Dobava in montaža prehodnega kos PEd25/Ø25x2,5.</t>
  </si>
  <si>
    <t>Dobava in montaža gumi tesnila za zaščitno cev d75/25.</t>
  </si>
  <si>
    <t>Enojna spojka ZMP (Z/N) 25x3/4"</t>
  </si>
  <si>
    <t>Izvedba tlačnega preizkusa: polnitev, odzračevanje, merjenje tlaka.</t>
  </si>
  <si>
    <t>Dezinfekcija in spiranje položenega cevovoda za pitno vodo, z vodo, dezinfekcijsko sredstvo klor, skupaj z jemanjem vzorcev in poročilom.</t>
  </si>
  <si>
    <t>Geodetski posnetek vgrajenega cevovoda pred zasutjem.</t>
  </si>
  <si>
    <t>Napisne tablice z oznakami in številkami zasunov, razdalj in njihovo lokacijo, vključno pritrditev na nosilni drog - antikoroztijsko zaščiten, izdelan iz cevi DN40 x 2500 mm, z betonskim podstavkom 20x20x60 cm, vključno pritrdilni in pomožni material</t>
  </si>
  <si>
    <t xml:space="preserve">Opozorilni trak s kovinskim vložkom položen 40 cm nad temenom cevi, z napisom POZOR VODOVOD za detekcijo trase. </t>
  </si>
  <si>
    <t>Nadzor distributerja (ocenjeno).</t>
  </si>
  <si>
    <t>velikosti 600x520 mm</t>
  </si>
  <si>
    <t>velikosti 550x460 mm</t>
  </si>
  <si>
    <t>zidni umivalnik iz bele sanitarne keramike srednje klase, z medeninastim pokromanim odtočnim ventilom Ø32 mm  z zidno rozeto s čepom na verižici, stenska enoročna mešalna baterija za priklop na tlačni električni bojler (2 cevki), vključno s podometnima ventiloma in zidnima rozetama; kompletno z vsem vezalnim materialom, konzolami, podložkami, pritrdilnim in tesnilnim materialom.</t>
  </si>
  <si>
    <t>Pisoarne školjke iz bele sanitarne keramike srednje klase z stenskim iztokom, kotnim regulirnim ventilom DN15, s fotocelico in transformatorjem, izplakovalno šobo ELMER tip ES1016, LIV sifonom ident. 195477 za priključitev pisoarja - vodoravna priključitev, izdelan iz materiala PP, priloženo tesnilo, odtočna cev Ø50, vključno z vsem kompletnim tesnilnim, montažnim in pritrdilnim materialom ter ožičenjem.</t>
  </si>
  <si>
    <t>Tuš kad sestoječa iz:</t>
  </si>
  <si>
    <t>tuš kadi 90x90 cm iz bele sanitarne keramike; zidne mešalne enoročne baterije s keramičnim zapiranjem, zidnim rozetama, z navadnim in tuš iztokom ter pomično konzolo, vgrajene na višini 1,0 m; kromirane odlivne garniture z gumi čepom in sifonom; komplet z vsem pritrdilnim in tesnilnim materialom.</t>
  </si>
  <si>
    <t>Komplet garnitura za enojno pomivalno korito z odcejevalnikom sestavljena iz:</t>
  </si>
  <si>
    <t>izlivna garnitura izdelana iz PVC z lovilcem nečistoč, izdelave PVC priključka Ø50 pred montažo korita zaščitenega s čepom, stoječa enoročna mešalna baterija za toplo in hladno vodo s premičnim iztokom in perlatorjem za priklop na odprti pretočni električni bojler (3 cevke), vključno s podometnim ventilom in zidno rozeto, kompletno z vsem vezalnim materialom, konzolami, podložkami, pritrdilnim in tesnilnim materialom.</t>
  </si>
  <si>
    <t>Dobava in montaža odprtega netlačnega električnega grelnika sanitarne vode, za vertikalno pritrditev na steno vključno z električno vezavo, pritrdilnim, tesnilnim in elektro vezalnim materialom. Moč el. grelca P= 2,0 kW, U=230 V, I=10 A, IP24, dimenzije ŠxVxG 256x390x213 mm, teža 3,2 kg, temperaturno območje od 10 do 75°C, regulacija temperature elektronska.</t>
  </si>
  <si>
    <t>tip TEG5U</t>
  </si>
  <si>
    <t>tip FTG50SM</t>
  </si>
  <si>
    <t>V=50 litrov - stenska izvedba</t>
  </si>
  <si>
    <t>Dobava in montaža zaprtega tlačnega električnega grelnika sanitarne vode, volumna V= 50L, za vertikalno pritrditev na steno, vključno gibljivimi cevmi za bojler, z električno vezavo, pritrdilnim, tesnilnim in elektro vezalnim materialom. Moč el. grelca P= 2,0 kW, U=230 V, I=10 A, IP24, dimenzije ŠxVxG 490x920x297 mm, teža 31 kg, delovni tlak 6 bar, temperaturno območje od 10 do 75°C, regulacija temperature elektronska.</t>
  </si>
  <si>
    <t>Dobava in montaža varnostne skupine po DIN 1988 (DN15, R3/4"), ki vsebuje membranski varnostni ventil 10 bar (1 Mpa), zaporni ventil, preprečevalnik povratnega toka in preizkuševalni nastavek, priključni nastavek manometra).</t>
  </si>
  <si>
    <t xml:space="preserve">kot npr. proizvajalca Reflex ali enakovredno </t>
  </si>
  <si>
    <t xml:space="preserve">tip DE 2 </t>
  </si>
  <si>
    <t>60</t>
  </si>
  <si>
    <t>Dobava in montaža difuzijsko tesnih univerzalnih večplastnih cevi, predizolirane s toplotno izolacijo debeline 13 mm (za toplo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</si>
  <si>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Dobava in montaža podometne omarice za vgradnjo razdelilcev za vodovodno instalacijo.</t>
  </si>
  <si>
    <t>tip UP-Vario podometna omarica IW 550x730x110 mm</t>
  </si>
  <si>
    <t>Matica s tesnilom. Artikel 1014121</t>
  </si>
  <si>
    <t>Spojka MLC 20x1/2", kovinska - vijačna. Artikel 1058088</t>
  </si>
  <si>
    <t>Vario krogelni ventil NP G1"-G1" (garnitura hladna voda + topla voda). Artikel 1059132</t>
  </si>
  <si>
    <t>Uponor držalo razdelilca SH (garnitura hladna voda + topla voda). Artikel 1045451</t>
  </si>
  <si>
    <t>20</t>
  </si>
  <si>
    <t>Čiščenje cevne instalacije hladne in tople vode, izvedba klornega šoka oziroma dezinfekcije instalacije, izdaja potrdila s strani pooblaščene institucije.</t>
  </si>
  <si>
    <t>8</t>
  </si>
  <si>
    <t>Dobava in montaža PE cevi dimenzije DN50 mm kot tlačna cev za prečrpavanje meteorne kanalizacije v kleti, preko potopne črpalke za prečrpavanje umazane odpadne vode v jašku do priklopa na zunanji jašek meteorne kanalizacije, PN 16 bar, kompletno z vsem potrebnim montažnim in tesnilnim materialom.</t>
  </si>
  <si>
    <t>Dobava in montaža cevovodov za odpadno vodo iz PP cevi, z natičnimi objemkami DIN 19560, EN 1451-1, tesnjeno s tesnilnim obročkom, polaganje v poslopjih, vključno s fazonskimi kosi (kolena, odcepi, čistilni kos, …) ter pritrditev odtočnih kanalizacijskih cevi.</t>
  </si>
  <si>
    <t>Priklop interne napeljave na nov hišni vodovodni priključek dimenzije DN20 za vodomerom DN20 v zunanjem tipskem vodomernem jašku z vsem potrebnim montažnim in tesnilnim materialom.</t>
  </si>
  <si>
    <t xml:space="preserve">~ Ø75 mm </t>
  </si>
  <si>
    <t>Dimenzija priključne instalacije: Cu6.35/12.7 mm</t>
  </si>
  <si>
    <t>Energetski razred: SEER: 6.3 - A++//SCOP: 4.0 - A+  (pri notranjih enotah PKA)</t>
  </si>
  <si>
    <t xml:space="preserve">Profesionalna klimatska naprava v stenski izvedbi za uporabo z zunanjimi enotami Mitsubishi Electric s hladivom R410A ali R32. Stenska enota standardne oblike v beli barvi z vgrajenim zračnim filtrom in priloženim IR upravljalnikom. </t>
  </si>
  <si>
    <t>Procon A1M MODBUS VMESNIK</t>
  </si>
  <si>
    <t>Energetski razred: EER: 6.4 - A++ // SCOP: 4.4 - A+  (pri notranjih enotah PKA)</t>
  </si>
  <si>
    <t>Električni priključek: 400V/3F/50Hz // 3x16A</t>
  </si>
  <si>
    <t>Dimenzije (V x Š x G): 1338 x 1050x 330(+40) mm</t>
  </si>
  <si>
    <t>Teža: 123 kg</t>
  </si>
  <si>
    <t>Dimenzija priključne instalacije: Cu 9.52/15.88 mm</t>
  </si>
  <si>
    <t>dim. ŠxV: 425x225 mm</t>
  </si>
  <si>
    <t>Dobava in montaža bakrene cevi, predizolirane s fazonskimi kosi, z materialom za lotanje, s tesnilnim in obešalnim materialom, z dodatkom za razrez, po VDI 2035, DIN 18380.</t>
  </si>
  <si>
    <t>Ø32 - HL sifon tip 138</t>
  </si>
  <si>
    <t>- Kanalski dušilnik zvoka LDC 125-600</t>
  </si>
  <si>
    <t>- Časovno stikalo</t>
  </si>
  <si>
    <t>- Objemka tip FK 100</t>
  </si>
  <si>
    <t>- Objemka tip FK 125</t>
  </si>
  <si>
    <t>- Strešna kapa tip DH pocnikana s perforirano pločevino velikosti ∅125 mm</t>
  </si>
  <si>
    <t>- Brez stop. regulator in stikalo (tiristor) REE 1</t>
  </si>
  <si>
    <t>- Prezračevalni ventil Lindab tip PV-1 velikosti 100</t>
  </si>
  <si>
    <t>Okrogli zračni kanali iz spiralno robljenih cevi, izdelani iz jeklene pocinkane pločevine, komplet z oblikovnimi kosi, pritrdilnim, spojnim in tesnilnim materialom, debelina pločevine po EN 1506 (DIN 24152).</t>
  </si>
  <si>
    <t>premer ∅100 mm</t>
  </si>
  <si>
    <t>premer ∅125 mm</t>
  </si>
  <si>
    <t>premer ∅160 mm</t>
  </si>
  <si>
    <t>- količina: q=2500m3/h</t>
  </si>
  <si>
    <t>- tlačni padec: dp=60Pa</t>
  </si>
  <si>
    <t>- Pel= 160 W</t>
  </si>
  <si>
    <t>- 1x230V</t>
  </si>
  <si>
    <t>- 0,73 A</t>
  </si>
  <si>
    <t>- 5-stopenjsko stikalo in stenski termostat skupaj s kabelsko povezavo med stikalom in ventilatorjem</t>
  </si>
  <si>
    <t>~ dim. ŠxV: 300x200</t>
  </si>
  <si>
    <t>~ dim. ŠxV: 900x300</t>
  </si>
  <si>
    <t>~ dim. ŠxV: 1100x550</t>
  </si>
  <si>
    <t>~ dim. ŠxV: 1100x1500</t>
  </si>
  <si>
    <t>~ dim. ŠxV: 315x315 mmm</t>
  </si>
  <si>
    <t>0</t>
  </si>
  <si>
    <t>3,5</t>
  </si>
  <si>
    <t>Vgradnja: Preden položimo vodomerni jašek v gradbeno jamo s peščeno podlago je potrebno globino vkopa uskladiti z višino cevnih priključkov in višino jaška (v kolikor je v bližini podtalna voda, je potrebno venec na dnu jaška pritrditi na podložno betonsko ploščo). Ko je vodomerni jašek lociran, moramo v uvodnice potisniti tlačne cevi in jih zatesniti s priloženimi gumijastimi tesnili, preko tlačnih cevi pa potisniti vnaprej pripravljene zaščitne cevi. Tlačne cevi v jašku se nato priključijo na armaturo z vodomerom.</t>
  </si>
  <si>
    <t>Zunanji vodomerni termo jašek zunaj objekta predviden za vgradnjo vodemrnega števca velikosti VxŠ 140 cm x Ø100 cm opremljen z povoznim LTŽ pokrovom velikosti 60x60 cm. Vodomerni jašek omogoča dostop do vodomera (vodovodni števec) in ostalih cevnih armatur pri zunanjem vodomernem mestu. Je vkopan poliestrski jašek, ki ščiti vodomer pred zmrzaljo in omogoča odčitavanje porabljene vode.</t>
  </si>
  <si>
    <t>Krogelni zaporni ventil DN20 z izpustno pipco za vgradnjo v tipski zunanji vodomerni jašek, kompleten z montažnim in tesnilnim materialom.</t>
  </si>
  <si>
    <t>Izvedba priklopa novega vodovoda PE 100 RC SDR 11 d25X2,3 mm, PN16 za novi objekt ELES v zaščitni cevi PE 80 SDR 17 d75x4,5 mm, PN8 na obstoječi javni vodovod PE d110.</t>
  </si>
  <si>
    <t>Priklop se izvede z elementi:</t>
  </si>
  <si>
    <t>Navrtni zasun za PE cev proizvajalca Hawle tip 238 D-cevi 110 priključek 34</t>
  </si>
  <si>
    <t>Vgradilna garnitura Hawle tip 960 1,0-1,5 m</t>
  </si>
  <si>
    <t>Podložna plošča Hawle tip 240</t>
  </si>
  <si>
    <t>Cestna kapa Hawle tip 180</t>
  </si>
  <si>
    <t>110 kV STIKALIŠČE HE FORMIN</t>
  </si>
  <si>
    <t>REKONSTRUKCIJA 110 kV STIKALIŠČA HE FORMIN</t>
  </si>
  <si>
    <t>STROJNE INSTALACIJE</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</si>
  <si>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</si>
  <si>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</si>
  <si>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</si>
  <si>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</si>
  <si>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Specifikacije</t>
  </si>
  <si>
    <t>Rekapitulacija ponudbe JN - Strojne instalacije</t>
  </si>
  <si>
    <t>Zapiranje obstoječega javnega vodovodnega omrežja za obravnavano območje 110 kV HE FORMIN, praznjenje vode iz celotnega sistema obravnavanega območja.</t>
  </si>
  <si>
    <t>Vpis cene na enoto (€)</t>
  </si>
  <si>
    <t>Skupaj:</t>
  </si>
  <si>
    <t>Po dokončani novogradnji je potrebno ukiniti gradbiščni priključek vode z vrtno pipo DN15 ter interni vodovod novozgrajenega objekta priključiti na novo izvedeni tipski zunanji vodomerni jašek v terenu opremljen z vodomernim števcem DN20 Qn=2,5 m³/h za potrebe HE 110 kV HE FORMIN.</t>
  </si>
  <si>
    <t>Opis opreme ali storitve</t>
  </si>
  <si>
    <r>
      <t xml:space="preserve">kot npr. proizvajalca </t>
    </r>
    <r>
      <rPr>
        <b/>
        <sz val="12"/>
        <color theme="1"/>
        <rFont val="Arial"/>
        <family val="2"/>
      </rPr>
      <t>GLAMOX</t>
    </r>
    <r>
      <rPr>
        <sz val="12"/>
        <color theme="1"/>
        <rFont val="Arial"/>
        <family val="2"/>
      </rPr>
      <t xml:space="preserve"> ali enakovredno </t>
    </r>
  </si>
  <si>
    <r>
      <rPr>
        <b/>
        <sz val="12"/>
        <rFont val="Arial"/>
        <family val="2"/>
      </rPr>
      <t>tip H30 06 KDT</t>
    </r>
    <r>
      <rPr>
        <sz val="12"/>
        <rFont val="Arial"/>
        <family val="2"/>
      </rPr>
      <t>, U=230 V, Pel=600 W, dimenzije DxVxG 589x370x80 mm</t>
    </r>
  </si>
  <si>
    <r>
      <rPr>
        <b/>
        <sz val="12"/>
        <rFont val="Arial"/>
        <family val="2"/>
      </rPr>
      <t>tip H30 12 KDT</t>
    </r>
    <r>
      <rPr>
        <sz val="12"/>
        <rFont val="Arial"/>
        <family val="2"/>
      </rPr>
      <t>, U=230 V, Pel=1200 W, dimenzije DxVxG 934x370x80 mm</t>
    </r>
  </si>
  <si>
    <t>Proizvod proizvajalca Mitsubishi Electric PUZ-ZM35VKA</t>
  </si>
  <si>
    <t>Proizvajalca MITSUBISHI ELECTRIC tip PKA-M35HAL</t>
  </si>
  <si>
    <t>Proizvod proizvajalca Mitsubishi Electric PUZ-ZM100YKA</t>
  </si>
  <si>
    <r>
      <t xml:space="preserve">Toplotna črpalka zrak-voda </t>
    </r>
    <r>
      <rPr>
        <b/>
        <sz val="12"/>
        <color theme="1"/>
        <rFont val="Arial"/>
        <family val="2"/>
      </rPr>
      <t>- prostor 1.03 Sejna soba:</t>
    </r>
  </si>
  <si>
    <r>
      <t xml:space="preserve">Pripadajoča notranja enota </t>
    </r>
    <r>
      <rPr>
        <b/>
        <sz val="12"/>
        <color theme="1"/>
        <rFont val="Arial"/>
        <family val="2"/>
      </rPr>
      <t>- prostor 1.03 Sejna soba:</t>
    </r>
  </si>
  <si>
    <r>
      <t xml:space="preserve">Toplotna črpalka zrak-voda </t>
    </r>
    <r>
      <rPr>
        <b/>
        <sz val="12"/>
        <color theme="1"/>
        <rFont val="Arial"/>
        <family val="2"/>
      </rPr>
      <t>- prostor 1.05 Komandni prostor:</t>
    </r>
  </si>
  <si>
    <r>
      <t xml:space="preserve">Pripadajoča notranja enota </t>
    </r>
    <r>
      <rPr>
        <b/>
        <sz val="12"/>
        <color theme="1"/>
        <rFont val="Arial"/>
        <family val="2"/>
      </rPr>
      <t xml:space="preserve"> - prostor 1.05 Komandni prostor:</t>
    </r>
  </si>
  <si>
    <r>
      <t xml:space="preserve">Dobava in montaža PP cevi za odvod onesnaženega zraka iz </t>
    </r>
    <r>
      <rPr>
        <b/>
        <sz val="12"/>
        <rFont val="Arial"/>
        <family val="2"/>
      </rPr>
      <t>prostora 0.04 - gard./var. oprema v pritličju</t>
    </r>
    <r>
      <rPr>
        <sz val="12"/>
        <rFont val="Arial"/>
        <family val="2"/>
      </rPr>
      <t xml:space="preserve"> na zunanjo stran objekta (streho), z vsemi fazonskimi kosi vključno z pritrdilnim in tesnilnim materialom.</t>
    </r>
  </si>
  <si>
    <r>
      <t xml:space="preserve">Dobava in montaža centrifugalnega lokalnega ventilatorja - nadometne izvedbe (priključek na hrbtu ventilatorja), s protismradno zaporo, zakasnitvenim časovnim relejem, termično zaščito, električno povezavo, z okvirjem za popravilo pri nekorektni montazi ohisja (prevelik razmak med ometom, keramicnimi ploscicami in ohisjem do 15 mm), velikosti 325 x 325 x 25 mm, s tesnilnim in pritrdilnim materialom, ožičenjem ter zagonom. Vklop ventilatorja je predviden preko stikala  luči </t>
    </r>
    <r>
      <rPr>
        <b/>
        <sz val="12"/>
        <rFont val="Arial"/>
        <family val="2"/>
      </rPr>
      <t>prostora prostora 0.04 - gard./var. oprema v pritličju</t>
    </r>
    <r>
      <rPr>
        <sz val="12"/>
        <rFont val="Arial"/>
        <family val="2"/>
      </rPr>
      <t>, kjer je ventilator nameščen, izklop pa preko vgrajenega zakasnitvenega releja, z možnostjo nastavitve zakasnitve. (priključek ventilatorja na vertikalo dim.Ø75 mm.</t>
    </r>
  </si>
  <si>
    <r>
      <t xml:space="preserve">kot npr. </t>
    </r>
    <r>
      <rPr>
        <b/>
        <sz val="12"/>
        <rFont val="Arial"/>
        <family val="2"/>
      </rPr>
      <t>MELTEM tip Vario A/V-40/100-NZ</t>
    </r>
    <r>
      <rPr>
        <sz val="12"/>
        <rFont val="Arial"/>
        <family val="2"/>
      </rPr>
      <t xml:space="preserve"> ali enakovredno </t>
    </r>
  </si>
  <si>
    <r>
      <t xml:space="preserve">kot npr. </t>
    </r>
    <r>
      <rPr>
        <b/>
        <sz val="12"/>
        <rFont val="Arial"/>
        <family val="2"/>
      </rPr>
      <t>Lindab tip AR-4/P</t>
    </r>
    <r>
      <rPr>
        <sz val="12"/>
        <rFont val="Arial"/>
        <family val="2"/>
      </rPr>
      <t xml:space="preserve"> ali enakovredno </t>
    </r>
  </si>
  <si>
    <r>
      <rPr>
        <b/>
        <sz val="12"/>
        <rFont val="Arial"/>
        <family val="2"/>
      </rPr>
      <t>Odvodni aksilani ventilator</t>
    </r>
    <r>
      <rPr>
        <sz val="12"/>
        <rFont val="Arial"/>
        <family val="2"/>
      </rPr>
      <t xml:space="preserve"> za montažo na steno, namenjen za odvod zraka iz prostora 0.05 DEA  v pritličju (diesel agregat) na prosto, vključno s pritrdilnim in elektrovezalnim materialom.</t>
    </r>
  </si>
  <si>
    <r>
      <t xml:space="preserve">kot npr. </t>
    </r>
    <r>
      <rPr>
        <b/>
        <sz val="12"/>
        <color theme="1"/>
        <rFont val="Arial"/>
        <family val="2"/>
      </rPr>
      <t>Systemair tip K 100 XL sileo</t>
    </r>
  </si>
  <si>
    <r>
      <rPr>
        <b/>
        <sz val="12"/>
        <rFont val="Arial"/>
        <family val="2"/>
      </rPr>
      <t>Dobava in montaža aluminijaste zaščitne rešetke</t>
    </r>
    <r>
      <rPr>
        <sz val="12"/>
        <rFont val="Arial"/>
        <family val="2"/>
      </rPr>
      <t xml:space="preserve"> za zaščito pred zunanjimi vplivi, za vgradnjo v zunanjo steno, izdelane iz vlečenih aluminijastih profilov in so galvasnko zaščitene, z vsem pritrdilnim in tesnilnim materialom.</t>
    </r>
  </si>
  <si>
    <r>
      <t xml:space="preserve">~ dim. ŠxV: 700x500 (kos 4) </t>
    </r>
    <r>
      <rPr>
        <b/>
        <sz val="12"/>
        <rFont val="Arial"/>
        <family val="2"/>
      </rPr>
      <t>- rešetke zajete v gradbenem načrtu skupaj z dobavo vrat</t>
    </r>
  </si>
  <si>
    <r>
      <rPr>
        <b/>
        <sz val="12"/>
        <rFont val="Arial"/>
        <family val="2"/>
      </rPr>
      <t>Dobava in mobtaža regulacijske žaluzije</t>
    </r>
    <r>
      <rPr>
        <sz val="12"/>
        <rFont val="Arial"/>
        <family val="2"/>
      </rPr>
      <t xml:space="preserve"> za montažo v steno pred zunanjo zaščitno rešetko, z vsem pritrdilnim in tesnilnim materialom.</t>
    </r>
  </si>
  <si>
    <r>
      <rPr>
        <b/>
        <sz val="12"/>
        <rFont val="Arial"/>
        <family val="2"/>
      </rPr>
      <t>Dobava in montaža zaščitne rešetke</t>
    </r>
    <r>
      <rPr>
        <sz val="12"/>
        <rFont val="Arial"/>
        <family val="2"/>
      </rPr>
      <t xml:space="preserve"> </t>
    </r>
    <r>
      <rPr>
        <b/>
        <sz val="12"/>
        <rFont val="Arial"/>
        <family val="2"/>
      </rPr>
      <t>odporne na kisline</t>
    </r>
    <r>
      <rPr>
        <sz val="12"/>
        <rFont val="Arial"/>
        <family val="2"/>
      </rPr>
      <t xml:space="preserve"> za zaščito pred zunanjimi vplivi, za vgradnjo v zunanjo steno, z vsem pritrdilnim in tesnilnim materialom.</t>
    </r>
  </si>
  <si>
    <r>
      <rPr>
        <b/>
        <sz val="12"/>
        <rFont val="Arial"/>
        <family val="2"/>
      </rPr>
      <t>Dobava in montaža aluminijaste zaščitne rešetke</t>
    </r>
    <r>
      <rPr>
        <sz val="12"/>
        <rFont val="Arial"/>
        <family val="2"/>
      </rPr>
      <t xml:space="preserve"> v kombinaciji z nadtlačno žaluzijo za zaščito pred zunanjimi vplivi in zaščita pred vdorom zunanjega zraka v sistem. ko le ta ni v uporabi, izdelane iz vlečenih aluminijastih profilov in so galvasnko zaščitene, z vsem pritrdilnim in tesnilnim materialom.</t>
    </r>
  </si>
  <si>
    <r>
      <rPr>
        <b/>
        <sz val="12"/>
        <rFont val="Arial"/>
        <family val="2"/>
      </rPr>
      <t>Dobava in montaža pomične zaslonke</t>
    </r>
    <r>
      <rPr>
        <sz val="12"/>
        <rFont val="Arial"/>
        <family val="2"/>
      </rPr>
      <t xml:space="preserve"> z jeklenim okvirjem za montažo na steno , z vsem pritrdilnim in tesnilnim materialom.</t>
    </r>
  </si>
  <si>
    <r>
      <t xml:space="preserve">Talna WC školjka iz bele sanitarne keramike srednje klase z stenskim iztokom, lesene, plastificirane sedežne deske s pokrovom, vključno s ponikljanimi ležaji in vijaki ter gumijasto manšeto in odbijači, elementom </t>
    </r>
    <r>
      <rPr>
        <b/>
        <sz val="12"/>
        <color theme="1"/>
        <rFont val="Arial"/>
        <family val="2"/>
        <charset val="238"/>
      </rPr>
      <t>Geberit Duofix</t>
    </r>
    <r>
      <rPr>
        <sz val="12"/>
        <color theme="1"/>
        <rFont val="Arial"/>
        <family val="2"/>
        <charset val="238"/>
      </rPr>
      <t xml:space="preserve"> </t>
    </r>
    <r>
      <rPr>
        <b/>
        <sz val="12"/>
        <color theme="1"/>
        <rFont val="Arial"/>
        <family val="2"/>
        <charset val="238"/>
      </rPr>
      <t>za stenski WC, 112 cm 111.311.00.5</t>
    </r>
    <r>
      <rPr>
        <sz val="12"/>
        <color theme="1"/>
        <rFont val="Arial"/>
        <family val="2"/>
        <charset val="238"/>
      </rPr>
      <t>, s podometnim splakovalnikom Sigma 12 cm, s tipko za dvokoličinsko splakovanje</t>
    </r>
    <r>
      <rPr>
        <b/>
        <sz val="12"/>
        <color theme="1"/>
        <rFont val="Arial"/>
        <family val="2"/>
        <charset val="238"/>
      </rPr>
      <t xml:space="preserve"> Geberit tip Sigma01 115.770.11.5</t>
    </r>
    <r>
      <rPr>
        <sz val="12"/>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</si>
  <si>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r>
      <t xml:space="preserve">Dobava in montaža talnega sifona z dotokom in iztokom </t>
    </r>
    <r>
      <rPr>
        <sz val="12"/>
        <rFont val="Arial"/>
        <family val="2"/>
        <charset val="238"/>
      </rPr>
      <t>Ø50, tulcem za talni sifom z zapiralno loputo za protismradno zaščito ter nerjavečo ploščico 15x15 cm, vključno z montažnim, pritdilnim in tesnilnim materialom.</t>
    </r>
  </si>
  <si>
    <r>
      <t xml:space="preserve">kot npr. proizvajalca </t>
    </r>
    <r>
      <rPr>
        <b/>
        <sz val="12"/>
        <color theme="1"/>
        <rFont val="Arial"/>
        <family val="2"/>
        <charset val="238"/>
      </rPr>
      <t>Gorenje</t>
    </r>
    <r>
      <rPr>
        <sz val="12"/>
        <color theme="1"/>
        <rFont val="Arial"/>
        <family val="2"/>
        <charset val="238"/>
      </rPr>
      <t xml:space="preserve"> ali enakovredno </t>
    </r>
  </si>
  <si>
    <r>
      <t>Dobava in montaža raztezne posode za sanitarno vodo, velikosti 2 litra (D=132 mm, H=260 mm), priključek 3/4", 10 bar - 70</t>
    </r>
    <r>
      <rPr>
        <sz val="12"/>
        <color theme="1"/>
        <rFont val="Calibri"/>
        <family val="2"/>
        <charset val="238"/>
      </rPr>
      <t>°</t>
    </r>
    <r>
      <rPr>
        <sz val="12"/>
        <color theme="1"/>
        <rFont val="Arial"/>
        <family val="2"/>
        <charset val="238"/>
      </rPr>
      <t>C, vključno z montažnim in tesnilnim materialom.</t>
    </r>
  </si>
  <si>
    <r>
      <t xml:space="preserve">kot npr. proizvajalca </t>
    </r>
    <r>
      <rPr>
        <b/>
        <sz val="12"/>
        <color theme="1"/>
        <rFont val="Arial"/>
        <family val="2"/>
        <charset val="238"/>
      </rPr>
      <t>Uponor</t>
    </r>
    <r>
      <rPr>
        <sz val="12"/>
        <color theme="1"/>
        <rFont val="Arial"/>
        <family val="2"/>
        <charset val="238"/>
      </rPr>
      <t xml:space="preserve"> ali enakovredno </t>
    </r>
  </si>
  <si>
    <r>
      <t xml:space="preserve">Dobava in montaža razdelilca za </t>
    </r>
    <r>
      <rPr>
        <b/>
        <sz val="12"/>
        <color theme="1"/>
        <rFont val="Arial"/>
        <family val="2"/>
        <charset val="238"/>
      </rPr>
      <t>hladno vodo</t>
    </r>
    <r>
      <rPr>
        <sz val="12"/>
        <color theme="1"/>
        <rFont val="Arial"/>
        <family val="2"/>
        <charset val="238"/>
      </rPr>
      <t xml:space="preserve"> - razdelilec SH-3 odcepi. Artikel 1014138</t>
    </r>
  </si>
  <si>
    <r>
      <t xml:space="preserve">Dobava in montaža razdelilca za </t>
    </r>
    <r>
      <rPr>
        <b/>
        <sz val="12"/>
        <color theme="1"/>
        <rFont val="Arial"/>
        <family val="2"/>
        <charset val="238"/>
      </rPr>
      <t>toplo vodo</t>
    </r>
    <r>
      <rPr>
        <sz val="12"/>
        <color theme="1"/>
        <rFont val="Arial"/>
        <family val="2"/>
        <charset val="238"/>
      </rPr>
      <t xml:space="preserve"> - razdelilec SH-3 odcepi. Artikel 1014138</t>
    </r>
  </si>
  <si>
    <t>Vnos cene na enoto (€)</t>
  </si>
  <si>
    <r>
      <t xml:space="preserve">kot npr. </t>
    </r>
    <r>
      <rPr>
        <b/>
        <sz val="12"/>
        <rFont val="Arial"/>
        <family val="2"/>
        <charset val="238"/>
      </rPr>
      <t>EKOLING</t>
    </r>
    <r>
      <rPr>
        <sz val="12"/>
        <rFont val="Arial"/>
        <family val="2"/>
      </rPr>
      <t xml:space="preserve"> ali enakovredno </t>
    </r>
  </si>
  <si>
    <r>
      <t>Koleno vrtljivo ZAK 90</t>
    </r>
    <r>
      <rPr>
        <sz val="12"/>
        <color theme="1"/>
        <rFont val="Calibri"/>
        <family val="2"/>
        <charset val="238"/>
      </rPr>
      <t>⁰</t>
    </r>
    <r>
      <rPr>
        <sz val="12"/>
        <color theme="1"/>
        <rFont val="Arial"/>
        <family val="2"/>
        <charset val="238"/>
      </rPr>
      <t xml:space="preserve"> Hawle tip 6465 D-cevi 25 priključek 34</t>
    </r>
  </si>
  <si>
    <t>21</t>
  </si>
  <si>
    <r>
      <t xml:space="preserve">Toplotna črpalka zrak-voda </t>
    </r>
    <r>
      <rPr>
        <b/>
        <sz val="12"/>
        <color theme="1"/>
        <rFont val="Arial"/>
        <family val="2"/>
      </rPr>
      <t>- prostor 0.05 Lastna raba:</t>
    </r>
  </si>
  <si>
    <r>
      <t xml:space="preserve">Toplotna črpalka zrak-voda </t>
    </r>
    <r>
      <rPr>
        <b/>
        <sz val="12"/>
        <color theme="1"/>
        <rFont val="Arial"/>
        <family val="2"/>
      </rPr>
      <t>- prostor 0.04 110 kV GIS STIKALIŠČE:</t>
    </r>
  </si>
  <si>
    <r>
      <t xml:space="preserve">Pripadajoča notranja enota </t>
    </r>
    <r>
      <rPr>
        <b/>
        <sz val="12"/>
        <color theme="1"/>
        <rFont val="Arial"/>
        <family val="2"/>
      </rPr>
      <t>- prostor 0.04 110 kV GIS STIKALIŠČE:</t>
    </r>
  </si>
  <si>
    <t>Proizvajalca MITSUBISHI ELECTRIC tip PKA-M100KAL2</t>
  </si>
  <si>
    <r>
      <t xml:space="preserve">Pripadajoča notranja enota </t>
    </r>
    <r>
      <rPr>
        <b/>
        <sz val="12"/>
        <color theme="1"/>
        <rFont val="Arial"/>
        <family val="2"/>
      </rPr>
      <t>- prostor 0.05 Lastna raba:</t>
    </r>
  </si>
  <si>
    <t>Električna priključna moč: hlajenje 2.4 kW // gretje 3.1 kW</t>
  </si>
  <si>
    <t>Proizvod proizvajalca Mitsubishi Electric PUZ-ZM35VKA2</t>
  </si>
  <si>
    <t>Mitsubishi Electric PAR-41MAA</t>
  </si>
  <si>
    <t>Mitsubishi Electric PAC-SH29TC-E</t>
  </si>
  <si>
    <t>Komunikacijski blok za priklop žičnega upravljalnika za PKA enote</t>
  </si>
  <si>
    <r>
      <t xml:space="preserve">Toplotna črpalka zrak-voda </t>
    </r>
    <r>
      <rPr>
        <b/>
        <sz val="12"/>
        <color theme="1"/>
        <rFont val="Arial"/>
        <family val="2"/>
      </rPr>
      <t>- prostor 1.02 TK prostor:</t>
    </r>
  </si>
  <si>
    <t>32</t>
  </si>
  <si>
    <r>
      <t xml:space="preserve">Pripadajoča notranja enota </t>
    </r>
    <r>
      <rPr>
        <b/>
        <sz val="12"/>
        <color theme="1"/>
        <rFont val="Arial"/>
        <family val="2"/>
      </rPr>
      <t>- prostor 1.02 TK prostor:</t>
    </r>
  </si>
  <si>
    <r>
      <t xml:space="preserve">Toplotna črpalka zrak-voda </t>
    </r>
    <r>
      <rPr>
        <b/>
        <sz val="12"/>
        <color theme="1"/>
        <rFont val="Arial"/>
        <family val="2"/>
      </rPr>
      <t>- 1.06 Prostor postajnega računalnika:</t>
    </r>
  </si>
  <si>
    <r>
      <t xml:space="preserve">Pripadajoča notranja enota </t>
    </r>
    <r>
      <rPr>
        <b/>
        <sz val="12"/>
        <color theme="1"/>
        <rFont val="Arial"/>
        <family val="2"/>
      </rPr>
      <t>- 1.06 Prostor postajnega računalnika:</t>
    </r>
  </si>
  <si>
    <t>85</t>
  </si>
  <si>
    <t>145</t>
  </si>
  <si>
    <t>10</t>
  </si>
  <si>
    <r>
      <t xml:space="preserve">Dobava in vgradnja aluminijaste izenačevalne vratne rešetke barve po izbiri arhitekta, za vgradnjo v vrata ventiliranega </t>
    </r>
    <r>
      <rPr>
        <b/>
        <sz val="12"/>
        <rFont val="Arial"/>
        <family val="2"/>
      </rPr>
      <t>prostora 0.03 - sanitarije in prostora 0.08 gard./var. oprema v pritličju ter 1.04 čajna kuhinja v nadstropju</t>
    </r>
    <r>
      <rPr>
        <sz val="12"/>
        <rFont val="Arial"/>
        <family val="2"/>
      </rPr>
      <t>, vključno s tesnilnim in pritrdilnim materialom.</t>
    </r>
  </si>
  <si>
    <r>
      <t xml:space="preserve">Spodrez spodnjega roba vratnega krila za 2 cm v </t>
    </r>
    <r>
      <rPr>
        <b/>
        <sz val="12"/>
        <rFont val="Arial"/>
        <family val="2"/>
      </rPr>
      <t>prostoru</t>
    </r>
    <r>
      <rPr>
        <sz val="12"/>
        <rFont val="Arial"/>
        <family val="2"/>
      </rPr>
      <t xml:space="preserve"> </t>
    </r>
    <r>
      <rPr>
        <b/>
        <sz val="12"/>
        <rFont val="Arial"/>
        <family val="2"/>
      </rPr>
      <t xml:space="preserve">0.03 - sanitarije v pritličju </t>
    </r>
    <r>
      <rPr>
        <sz val="12"/>
        <rFont val="Arial"/>
        <family val="2"/>
      </rPr>
      <t>(vrata za prostor s tušem in vrata za prostor z WC školjko).</t>
    </r>
  </si>
  <si>
    <r>
      <t xml:space="preserve">Kanalski ventilator </t>
    </r>
    <r>
      <rPr>
        <b/>
        <sz val="12"/>
        <color theme="1"/>
        <rFont val="Arial"/>
        <family val="2"/>
      </rPr>
      <t>- prostor 0.03 sanitarije v pritličju</t>
    </r>
  </si>
  <si>
    <t>~ dim. ŠxV: 900x280</t>
  </si>
  <si>
    <t>70</t>
  </si>
  <si>
    <t>33</t>
  </si>
  <si>
    <t>35</t>
  </si>
  <si>
    <t>Montaža fazonskih kosov v jarku (terenu),  ter priklop novega vodovoda PE 100 RC SDR 11 d90x5,4 mm, PN16 za objekt v zaščitni cevi PE 80 SDR 17 d125x7,4 mm, PN8 na obstoječi javni vodovod DN 150.</t>
  </si>
  <si>
    <t>Dobava in montaža PE 100 RC SDR 11 cevi dimenzije d90x5,4 mm kot priključna cev, PN 16 bar.</t>
  </si>
  <si>
    <t>45</t>
  </si>
  <si>
    <t>102</t>
  </si>
  <si>
    <t>Dobava in montaža PE 80 SDR 17 cevi dimenzije d125x7,4 mm kot zaščitna cev, PN 8 bar.</t>
  </si>
  <si>
    <t>147</t>
  </si>
  <si>
    <t>Ročni gasilski aparat na S, 9kg, kompletno z nosilcem za namestitev na steno ter opozorilno nalepko “GASILNIK”.</t>
  </si>
  <si>
    <t>HIDRANTNO OMREŽJE</t>
  </si>
  <si>
    <t>Dobava in montaža LTŽ cevi vključno, z notranjo zaščito po EN 545 in ISO 4179, s stardandno zaščito proti koroziji ISO 4179, s tesnilnim in pritrdilnim materialom, po DIN EN 545 standardu; PN 40.</t>
  </si>
  <si>
    <t>LTŽ DN80</t>
  </si>
  <si>
    <t>Dobava in montaža T kosa iz ductila, z zaščitnim premazom, tesnilom in pritrdilnim materialom.</t>
  </si>
  <si>
    <t>DN150/80</t>
  </si>
  <si>
    <t>Dobava in montaža zasuna EV-F4, z nastavljavi gradbeno garnituro, cesto kapo in montažno betonsko podložko, vključno s tesnilnim in pritrdilnim materialom.</t>
  </si>
  <si>
    <t>Z80</t>
  </si>
  <si>
    <t>Dobava in montaža nadtalnega hidranta s prirobničnim priključkom z vgradno globino 1,3 m, cestno kapo, zapornim ventilom in betonsko podložko, vključno s tesnilnim in pritrdilnim materialom.</t>
  </si>
  <si>
    <t>tip Nh 80/1300</t>
  </si>
  <si>
    <t>Dobava in montaža GF spojke 3007, neizvlečne, komplet s pritrdilnim in tesnilnim materialom.</t>
  </si>
  <si>
    <t>GF 150</t>
  </si>
  <si>
    <t>Podbetoniranje vodovodne armature.</t>
  </si>
  <si>
    <t>Dobava in montaža drogov za montažo tablic.</t>
  </si>
  <si>
    <t>Antikorozijska zaščita fazonskih elementov z ibitolom.</t>
  </si>
  <si>
    <t>0,5</t>
  </si>
  <si>
    <t>Znesek (€)</t>
  </si>
  <si>
    <t>PRIPRAVLJALNA IN ZAKLJUČNA DELA</t>
  </si>
  <si>
    <t>OGREVANJE IN HLAJENJE</t>
  </si>
  <si>
    <t>PREZRAČEVANJE</t>
  </si>
  <si>
    <t>INTERNA VODOVODNA INSTALACIJA</t>
  </si>
  <si>
    <t>ZUNANJA VODOVODNA INSTALACIJA</t>
  </si>
  <si>
    <t>SPLOŠNO</t>
  </si>
  <si>
    <t>SKUPAJ</t>
  </si>
  <si>
    <t>Navodila za obratovanje in vzdrževanje (kratka navodila). Upoštevano v vseh predhodnih pozicijah</t>
  </si>
  <si>
    <t>4433.6S01.PP.rev0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</si>
</sst>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SIT&quot;#,##0_);\(&quot;SIT&quot;#,##0\)"/>
    <numFmt numFmtId="165" formatCode="mmmm\ d\,\ yyyy"/>
    <numFmt numFmtId="166" formatCode="_ * #,##0.00_)\ _€_ ;_ * \(#,##0.00\)\ _€_ ;_ * &quot;-&quot;??_)\ _€_ ;_ @_ "/>
  </numFmts>
  <fonts count="36" x14ac:knownFonts="1">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8"/>
      <name val="Arial"/>
      <family val="2"/>
    </font>
    <font>
      <sz val="8"/>
      <name val="Arial"/>
      <family val="2"/>
      <charset val="238"/>
    </font>
    <font>
      <sz val="10"/>
      <name val="Arial"/>
      <family val="2"/>
      <charset val="238"/>
    </font>
    <font>
      <b/>
      <sz val="11"/>
      <color theme="1"/>
      <name val="Arial"/>
      <family val="2"/>
      <charset val="238"/>
    </font>
    <font>
      <b/>
      <sz val="9"/>
      <name val="Arial"/>
      <family val="2"/>
      <charset val="238"/>
    </font>
    <font>
      <b/>
      <sz val="18"/>
      <name val="Arial"/>
      <family val="2"/>
      <charset val="238"/>
    </font>
    <font>
      <b/>
      <sz val="12"/>
      <color theme="1"/>
      <name val="Arial"/>
      <family val="2"/>
      <charset val="238"/>
    </font>
    <font>
      <b/>
      <sz val="12"/>
      <name val="Arial"/>
      <family val="2"/>
    </font>
    <font>
      <sz val="12"/>
      <name val="Arial"/>
      <family val="2"/>
    </font>
    <font>
      <sz val="12"/>
      <color theme="1"/>
      <name val="Arial"/>
      <family val="2"/>
      <charset val="238"/>
    </font>
    <font>
      <b/>
      <sz val="12"/>
      <color theme="1"/>
      <name val="Arial"/>
      <family val="2"/>
    </font>
    <font>
      <sz val="12"/>
      <color theme="1"/>
      <name val="Arial"/>
      <family val="2"/>
    </font>
    <font>
      <b/>
      <sz val="12"/>
      <color indexed="9"/>
      <name val="Arial"/>
      <family val="2"/>
    </font>
    <font>
      <sz val="12"/>
      <color theme="1"/>
      <name val="Calibri"/>
      <family val="2"/>
      <charset val="238"/>
    </font>
    <font>
      <b/>
      <sz val="12"/>
      <color indexed="9"/>
      <name val="Arial"/>
      <family val="2"/>
      <charset val="238"/>
    </font>
    <font>
      <sz val="11"/>
      <color theme="1"/>
      <name val="Calibri"/>
      <family val="2"/>
      <charset val="238"/>
      <scheme val="minor"/>
    </font>
    <font>
      <sz val="11"/>
      <name val="Arial"/>
      <family val="2"/>
      <charset val="238"/>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s>
  <borders count="30">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auto="1"/>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s>
  <cellStyleXfs count="20">
    <xf numFmtId="0" fontId="0" fillId="0" borderId="0"/>
    <xf numFmtId="0" fontId="5"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0" fillId="0" borderId="0"/>
    <xf numFmtId="0" fontId="2" fillId="0" borderId="0"/>
    <xf numFmtId="0" fontId="2" fillId="0" borderId="0"/>
    <xf numFmtId="0" fontId="1" fillId="0" borderId="0"/>
    <xf numFmtId="0" fontId="18" fillId="0" borderId="0" applyNumberFormat="0" applyFill="0" applyBorder="0" applyAlignment="0" applyProtection="0"/>
    <xf numFmtId="43" fontId="21" fillId="0" borderId="0" applyFont="0" applyFill="0" applyBorder="0" applyAlignment="0" applyProtection="0"/>
    <xf numFmtId="166" fontId="16" fillId="0" borderId="0" applyFont="0" applyFill="0" applyBorder="0" applyAlignment="0" applyProtection="0"/>
    <xf numFmtId="0" fontId="10" fillId="0" borderId="0"/>
    <xf numFmtId="0" fontId="2" fillId="0" borderId="0"/>
    <xf numFmtId="0" fontId="16" fillId="0" borderId="0"/>
    <xf numFmtId="0" fontId="16" fillId="0" borderId="0"/>
    <xf numFmtId="0" fontId="34" fillId="0" borderId="0"/>
  </cellStyleXfs>
  <cellXfs count="318">
    <xf numFmtId="0" fontId="0" fillId="0" borderId="0" xfId="0"/>
    <xf numFmtId="0" fontId="2" fillId="0" borderId="0" xfId="2" applyAlignment="1">
      <alignment wrapText="1"/>
    </xf>
    <xf numFmtId="0" fontId="0" fillId="0" borderId="0" xfId="0" applyAlignment="1">
      <alignment wrapText="1"/>
    </xf>
    <xf numFmtId="49" fontId="9" fillId="3" borderId="5" xfId="10" applyNumberFormat="1" applyFont="1" applyFill="1" applyBorder="1" applyAlignment="1">
      <alignment horizontal="center" vertical="center" wrapText="1"/>
    </xf>
    <xf numFmtId="0" fontId="9" fillId="3" borderId="5" xfId="10" applyFont="1" applyFill="1" applyBorder="1" applyAlignment="1">
      <alignment horizontal="center" vertical="center" wrapText="1"/>
    </xf>
    <xf numFmtId="4" fontId="9" fillId="3" borderId="5" xfId="10" applyNumberFormat="1" applyFont="1" applyFill="1" applyBorder="1" applyAlignment="1">
      <alignment horizontal="center" vertical="center" wrapText="1"/>
    </xf>
    <xf numFmtId="4" fontId="9" fillId="3" borderId="11" xfId="10" applyNumberFormat="1" applyFont="1" applyFill="1" applyBorder="1" applyAlignment="1">
      <alignment horizontal="center" vertical="center" wrapText="1"/>
    </xf>
    <xf numFmtId="49" fontId="6" fillId="0" borderId="0" xfId="0" applyNumberFormat="1" applyFont="1" applyAlignment="1">
      <alignment horizontal="center" wrapText="1"/>
    </xf>
    <xf numFmtId="49" fontId="0" fillId="0" borderId="0" xfId="0" applyNumberFormat="1" applyAlignment="1">
      <alignment horizontal="center" wrapText="1"/>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0" fontId="12" fillId="0" borderId="0" xfId="0" applyFont="1" applyAlignment="1">
      <alignment wrapText="1"/>
    </xf>
    <xf numFmtId="49" fontId="2" fillId="0" borderId="0" xfId="0" applyNumberFormat="1" applyFont="1" applyAlignment="1">
      <alignment horizontal="center"/>
    </xf>
    <xf numFmtId="49" fontId="2" fillId="0" borderId="0" xfId="0" applyNumberFormat="1" applyFont="1" applyAlignment="1">
      <alignment horizontal="center" wrapText="1"/>
    </xf>
    <xf numFmtId="49" fontId="0" fillId="0" borderId="0" xfId="0" applyNumberFormat="1" applyAlignment="1">
      <alignment horizontal="center"/>
    </xf>
    <xf numFmtId="0" fontId="2" fillId="0" borderId="0" xfId="0" applyFont="1" applyAlignment="1">
      <alignment horizontal="center" wrapText="1"/>
    </xf>
    <xf numFmtId="0" fontId="0" fillId="0" borderId="0" xfId="0" applyAlignment="1">
      <alignment horizontal="center"/>
    </xf>
    <xf numFmtId="49" fontId="16" fillId="0" borderId="0" xfId="1" applyNumberFormat="1" applyFont="1" applyAlignment="1">
      <alignment vertical="top"/>
    </xf>
    <xf numFmtId="49" fontId="16" fillId="0" borderId="0" xfId="1" applyNumberFormat="1" applyFont="1" applyAlignment="1">
      <alignment vertical="top" wrapText="1"/>
    </xf>
    <xf numFmtId="0" fontId="14" fillId="0" borderId="0" xfId="0" applyFont="1" applyAlignment="1">
      <alignment horizontal="center"/>
    </xf>
    <xf numFmtId="0" fontId="11" fillId="0" borderId="0" xfId="0" applyFont="1" applyAlignment="1">
      <alignment horizontal="center" wrapText="1"/>
    </xf>
    <xf numFmtId="0" fontId="11" fillId="0" borderId="0" xfId="0" applyFont="1" applyAlignment="1">
      <alignment horizontal="center" vertical="center" wrapText="1"/>
    </xf>
    <xf numFmtId="49" fontId="0" fillId="0" borderId="2" xfId="0" applyNumberFormat="1" applyBorder="1" applyAlignment="1">
      <alignment horizontal="center"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0" fontId="4" fillId="0" borderId="0" xfId="2" applyFont="1" applyAlignment="1">
      <alignment horizontal="center" vertical="center" wrapText="1"/>
    </xf>
    <xf numFmtId="49" fontId="2" fillId="0" borderId="0" xfId="0" applyNumberFormat="1" applyFont="1" applyAlignment="1">
      <alignment horizontal="justify" vertical="justify" wrapText="1"/>
    </xf>
    <xf numFmtId="49" fontId="0" fillId="0" borderId="0" xfId="0" applyNumberFormat="1" applyAlignment="1">
      <alignment horizontal="justify" vertical="justify" wrapText="1"/>
    </xf>
    <xf numFmtId="0" fontId="3" fillId="0" borderId="0" xfId="2" applyFont="1" applyAlignment="1">
      <alignment horizontal="center" vertical="center" wrapText="1"/>
    </xf>
    <xf numFmtId="0" fontId="6" fillId="0" borderId="0" xfId="2" applyFont="1" applyAlignment="1">
      <alignment horizontal="center" vertical="center" wrapText="1"/>
    </xf>
    <xf numFmtId="0" fontId="16" fillId="0" borderId="0" xfId="0" applyFont="1" applyAlignment="1">
      <alignment wrapText="1"/>
    </xf>
    <xf numFmtId="4" fontId="16" fillId="0" borderId="0" xfId="0" applyNumberFormat="1" applyFont="1" applyAlignment="1">
      <alignment horizontal="right"/>
    </xf>
    <xf numFmtId="4" fontId="16" fillId="0" borderId="0" xfId="13" applyNumberFormat="1" applyFont="1" applyFill="1" applyBorder="1" applyAlignment="1" applyProtection="1">
      <alignment horizontal="right"/>
    </xf>
    <xf numFmtId="49" fontId="15" fillId="4" borderId="4" xfId="0" applyNumberFormat="1" applyFont="1" applyFill="1" applyBorder="1" applyAlignment="1">
      <alignment horizontal="center" vertical="justify"/>
    </xf>
    <xf numFmtId="4" fontId="11" fillId="0" borderId="0" xfId="0" applyNumberFormat="1" applyFont="1" applyAlignment="1">
      <alignment horizontal="center" wrapText="1"/>
    </xf>
    <xf numFmtId="4" fontId="17" fillId="0" borderId="0" xfId="0" applyNumberFormat="1" applyFont="1" applyAlignment="1">
      <alignment horizontal="center" wrapText="1"/>
    </xf>
    <xf numFmtId="4" fontId="0" fillId="0" borderId="10" xfId="0" applyNumberFormat="1" applyBorder="1" applyAlignment="1">
      <alignment horizontal="center" wrapText="1"/>
    </xf>
    <xf numFmtId="2" fontId="15" fillId="4" borderId="4" xfId="0" applyNumberFormat="1" applyFont="1" applyFill="1" applyBorder="1" applyAlignment="1">
      <alignment horizontal="center"/>
    </xf>
    <xf numFmtId="49" fontId="2" fillId="0" borderId="0" xfId="0" applyNumberFormat="1" applyFont="1" applyAlignment="1">
      <alignment horizontal="center" vertical="top"/>
    </xf>
    <xf numFmtId="49" fontId="3" fillId="0" borderId="0" xfId="0" applyNumberFormat="1" applyFont="1" applyAlignment="1">
      <alignment horizontal="center" vertical="top" wrapText="1"/>
    </xf>
    <xf numFmtId="49" fontId="2" fillId="0" borderId="0" xfId="0" quotePrefix="1" applyNumberFormat="1" applyFont="1" applyAlignment="1">
      <alignment horizontal="center" vertical="top"/>
    </xf>
    <xf numFmtId="49" fontId="0" fillId="0" borderId="0" xfId="0" applyNumberFormat="1" applyAlignment="1">
      <alignment horizontal="center" vertical="top"/>
    </xf>
    <xf numFmtId="49" fontId="16" fillId="0" borderId="0" xfId="0" applyNumberFormat="1" applyFont="1" applyAlignment="1">
      <alignment horizontal="center" vertical="top"/>
    </xf>
    <xf numFmtId="49" fontId="2" fillId="0" borderId="0" xfId="0" applyNumberFormat="1" applyFont="1" applyAlignment="1">
      <alignment horizontal="center" vertical="top" wrapText="1"/>
    </xf>
    <xf numFmtId="49" fontId="0" fillId="0" borderId="0" xfId="0" quotePrefix="1" applyNumberFormat="1" applyAlignment="1">
      <alignment horizontal="center" vertical="top"/>
    </xf>
    <xf numFmtId="49" fontId="11" fillId="0" borderId="0" xfId="0" applyNumberFormat="1" applyFont="1" applyAlignment="1">
      <alignment horizontal="center" wrapText="1"/>
    </xf>
    <xf numFmtId="49" fontId="0" fillId="0" borderId="0" xfId="0" applyNumberFormat="1" applyAlignment="1">
      <alignment horizontal="center" vertical="top" wrapText="1"/>
    </xf>
    <xf numFmtId="49" fontId="15" fillId="4" borderId="0" xfId="0" applyNumberFormat="1" applyFont="1" applyFill="1" applyAlignment="1">
      <alignment horizontal="center" vertical="justify"/>
    </xf>
    <xf numFmtId="49" fontId="15" fillId="4" borderId="0" xfId="0" applyNumberFormat="1" applyFont="1" applyFill="1" applyAlignment="1">
      <alignment horizontal="center"/>
    </xf>
    <xf numFmtId="0" fontId="3" fillId="3" borderId="14" xfId="0" applyFont="1" applyFill="1" applyBorder="1" applyAlignment="1">
      <alignment vertical="center" wrapText="1"/>
    </xf>
    <xf numFmtId="49" fontId="15" fillId="4" borderId="4" xfId="0" applyNumberFormat="1" applyFont="1" applyFill="1" applyBorder="1" applyAlignment="1">
      <alignment horizontal="justify" vertical="justify"/>
    </xf>
    <xf numFmtId="0" fontId="2" fillId="0" borderId="0" xfId="2" applyAlignment="1">
      <alignment horizontal="left" wrapText="1"/>
    </xf>
    <xf numFmtId="49" fontId="15" fillId="4" borderId="0" xfId="0" applyNumberFormat="1" applyFont="1" applyFill="1" applyAlignment="1">
      <alignment horizontal="justify" vertical="justify"/>
    </xf>
    <xf numFmtId="49" fontId="2" fillId="0" borderId="0" xfId="0" applyNumberFormat="1" applyFont="1" applyAlignment="1">
      <alignment horizontal="justify" vertical="justify"/>
    </xf>
    <xf numFmtId="0" fontId="3" fillId="0" borderId="0" xfId="0" applyFont="1" applyAlignment="1">
      <alignment horizontal="justify" vertical="justify" wrapText="1"/>
    </xf>
    <xf numFmtId="0" fontId="2" fillId="0" borderId="0" xfId="0" applyFont="1" applyAlignment="1">
      <alignment horizontal="justify" vertical="justify" wrapText="1"/>
    </xf>
    <xf numFmtId="49" fontId="0" fillId="0" borderId="0" xfId="0" applyNumberFormat="1" applyAlignment="1">
      <alignment horizontal="justify" vertical="justify"/>
    </xf>
    <xf numFmtId="49" fontId="16" fillId="0" borderId="0" xfId="0" applyNumberFormat="1" applyFont="1" applyAlignment="1">
      <alignment horizontal="justify" vertical="justify" wrapText="1"/>
    </xf>
    <xf numFmtId="49" fontId="16" fillId="0" borderId="0" xfId="1" applyNumberFormat="1" applyFont="1" applyAlignment="1">
      <alignment horizontal="justify" vertical="justify"/>
    </xf>
    <xf numFmtId="49" fontId="16" fillId="0" borderId="0" xfId="0" applyNumberFormat="1" applyFont="1" applyAlignment="1">
      <alignment horizontal="justify" vertical="justify"/>
    </xf>
    <xf numFmtId="49" fontId="16" fillId="0" borderId="0" xfId="1" applyNumberFormat="1" applyFont="1" applyAlignment="1">
      <alignment horizontal="justify" vertical="justify" wrapText="1"/>
    </xf>
    <xf numFmtId="0" fontId="11" fillId="0" borderId="0" xfId="0" applyFont="1" applyAlignment="1">
      <alignment horizontal="justify" vertical="justify" wrapText="1"/>
    </xf>
    <xf numFmtId="0" fontId="0" fillId="0" borderId="0" xfId="0" applyAlignment="1">
      <alignment horizontal="justify" vertical="justify" wrapText="1"/>
    </xf>
    <xf numFmtId="0" fontId="0" fillId="0" borderId="1" xfId="0" applyBorder="1" applyAlignment="1">
      <alignment horizontal="justify" vertical="justify" wrapText="1"/>
    </xf>
    <xf numFmtId="0" fontId="3" fillId="3" borderId="7" xfId="2" applyFont="1" applyFill="1" applyBorder="1" applyAlignment="1">
      <alignment horizontal="center" vertical="center" wrapText="1"/>
    </xf>
    <xf numFmtId="0" fontId="16" fillId="0" borderId="3" xfId="17" applyBorder="1"/>
    <xf numFmtId="0" fontId="16" fillId="0" borderId="0" xfId="17"/>
    <xf numFmtId="0" fontId="16" fillId="0" borderId="0" xfId="17" applyAlignment="1">
      <alignment shrinkToFit="1"/>
    </xf>
    <xf numFmtId="0" fontId="6" fillId="0" borderId="0" xfId="18" applyFont="1" applyAlignment="1">
      <alignment wrapText="1"/>
    </xf>
    <xf numFmtId="0" fontId="16" fillId="0" borderId="0" xfId="18" applyAlignment="1">
      <alignment wrapText="1"/>
    </xf>
    <xf numFmtId="49" fontId="9" fillId="3" borderId="16" xfId="10" applyNumberFormat="1" applyFont="1" applyFill="1" applyBorder="1" applyAlignment="1">
      <alignment horizontal="center" vertical="center"/>
    </xf>
    <xf numFmtId="49" fontId="9" fillId="4" borderId="17" xfId="10" applyNumberFormat="1" applyFont="1" applyFill="1" applyBorder="1" applyAlignment="1">
      <alignment horizontal="left" vertical="center" wrapText="1"/>
    </xf>
    <xf numFmtId="49" fontId="15" fillId="4" borderId="17" xfId="18" applyNumberFormat="1" applyFont="1" applyFill="1" applyBorder="1" applyAlignment="1">
      <alignment horizontal="left" vertical="center" wrapText="1"/>
    </xf>
    <xf numFmtId="49" fontId="15" fillId="4" borderId="18" xfId="18" applyNumberFormat="1" applyFont="1" applyFill="1" applyBorder="1" applyAlignment="1">
      <alignment horizontal="left" vertical="center" wrapText="1"/>
    </xf>
    <xf numFmtId="49" fontId="2" fillId="0" borderId="0" xfId="18" applyNumberFormat="1" applyFont="1" applyAlignment="1">
      <alignment vertical="top" wrapText="1"/>
    </xf>
    <xf numFmtId="0" fontId="12" fillId="0" borderId="0" xfId="18" applyFont="1" applyAlignment="1">
      <alignment wrapText="1"/>
    </xf>
    <xf numFmtId="49" fontId="2" fillId="0" borderId="0" xfId="18" applyNumberFormat="1" applyFont="1" applyAlignment="1">
      <alignment horizontal="left" vertical="top" wrapText="1"/>
    </xf>
    <xf numFmtId="49" fontId="2" fillId="0" borderId="0" xfId="18" applyNumberFormat="1" applyFont="1" applyAlignment="1">
      <alignment horizontal="left" vertical="top"/>
    </xf>
    <xf numFmtId="49" fontId="2" fillId="0" borderId="0" xfId="18" applyNumberFormat="1" applyFont="1" applyAlignment="1">
      <alignment vertical="top"/>
    </xf>
    <xf numFmtId="49" fontId="2" fillId="0" borderId="0" xfId="18" applyNumberFormat="1" applyFont="1" applyAlignment="1">
      <alignment horizontal="justify" vertical="top" wrapText="1"/>
    </xf>
    <xf numFmtId="0" fontId="2" fillId="0" borderId="0" xfId="18" applyFont="1" applyAlignment="1">
      <alignment vertical="top" wrapText="1"/>
    </xf>
    <xf numFmtId="0" fontId="11" fillId="0" borderId="0" xfId="18" applyFont="1" applyAlignment="1">
      <alignment horizontal="right" wrapText="1" indent="2"/>
    </xf>
    <xf numFmtId="0" fontId="3" fillId="0" borderId="0" xfId="18" applyFont="1" applyAlignment="1">
      <alignment vertical="top" wrapText="1"/>
    </xf>
    <xf numFmtId="49" fontId="16" fillId="0" borderId="0" xfId="18" applyNumberFormat="1" applyAlignment="1">
      <alignment horizontal="left" vertical="top" wrapText="1"/>
    </xf>
    <xf numFmtId="49" fontId="16" fillId="0" borderId="0" xfId="18" applyNumberFormat="1" applyAlignment="1">
      <alignment horizontal="left" vertical="top"/>
    </xf>
    <xf numFmtId="49" fontId="16" fillId="0" borderId="0" xfId="18" applyNumberFormat="1" applyAlignment="1">
      <alignment vertical="top"/>
    </xf>
    <xf numFmtId="49" fontId="16" fillId="0" borderId="0" xfId="18" applyNumberFormat="1" applyAlignment="1">
      <alignment vertical="top" wrapText="1"/>
    </xf>
    <xf numFmtId="49" fontId="16" fillId="0" borderId="0" xfId="18" applyNumberFormat="1" applyAlignment="1">
      <alignment horizontal="justify" vertical="top" wrapText="1"/>
    </xf>
    <xf numFmtId="0" fontId="17" fillId="0" borderId="0" xfId="18" applyFont="1" applyAlignment="1">
      <alignment horizontal="right" wrapText="1" indent="2"/>
    </xf>
    <xf numFmtId="0" fontId="16" fillId="0" borderId="0" xfId="18" applyAlignment="1">
      <alignment vertical="top" wrapText="1"/>
    </xf>
    <xf numFmtId="49" fontId="16" fillId="0" borderId="0" xfId="18" applyNumberFormat="1" applyAlignment="1">
      <alignment horizontal="center" wrapText="1"/>
    </xf>
    <xf numFmtId="49" fontId="11" fillId="2" borderId="0" xfId="18" applyNumberFormat="1" applyFont="1" applyFill="1" applyAlignment="1">
      <alignment horizontal="right" vertical="top" wrapText="1" indent="2"/>
    </xf>
    <xf numFmtId="0" fontId="16" fillId="0" borderId="1" xfId="18" applyBorder="1" applyAlignment="1">
      <alignment wrapText="1"/>
    </xf>
    <xf numFmtId="0" fontId="25" fillId="3" borderId="19" xfId="0" applyFont="1" applyFill="1" applyBorder="1" applyAlignment="1">
      <alignment horizontal="center" vertical="center" wrapText="1"/>
    </xf>
    <xf numFmtId="0" fontId="25" fillId="3" borderId="20" xfId="0" applyFont="1" applyFill="1" applyBorder="1" applyAlignment="1">
      <alignment horizontal="center" vertical="center" wrapText="1"/>
    </xf>
    <xf numFmtId="49" fontId="26" fillId="4" borderId="7" xfId="2" applyNumberFormat="1" applyFont="1" applyFill="1" applyBorder="1" applyAlignment="1">
      <alignment horizontal="right" vertical="center" wrapText="1" indent="1"/>
    </xf>
    <xf numFmtId="49" fontId="26" fillId="4" borderId="7" xfId="2" applyNumberFormat="1" applyFont="1" applyFill="1" applyBorder="1" applyAlignment="1">
      <alignment vertical="center" wrapText="1"/>
    </xf>
    <xf numFmtId="0" fontId="6" fillId="3" borderId="7" xfId="2" applyFont="1" applyFill="1" applyBorder="1" applyAlignment="1">
      <alignment vertical="center" wrapText="1"/>
    </xf>
    <xf numFmtId="0" fontId="6" fillId="3" borderId="6" xfId="10" applyFont="1" applyFill="1" applyBorder="1" applyAlignment="1">
      <alignment horizontal="center" vertical="center" wrapText="1"/>
    </xf>
    <xf numFmtId="49" fontId="6" fillId="3" borderId="5" xfId="10" applyNumberFormat="1" applyFont="1" applyFill="1" applyBorder="1" applyAlignment="1">
      <alignment horizontal="center" vertical="center"/>
    </xf>
    <xf numFmtId="0" fontId="3" fillId="0" borderId="8" xfId="0" applyFont="1" applyBorder="1" applyAlignment="1">
      <alignment horizontal="center" vertical="top" wrapText="1"/>
    </xf>
    <xf numFmtId="0" fontId="3" fillId="0" borderId="13" xfId="0" applyFont="1" applyBorder="1" applyAlignment="1">
      <alignment horizontal="justify" vertical="center" wrapText="1"/>
    </xf>
    <xf numFmtId="0" fontId="3" fillId="0" borderId="14" xfId="0" applyFont="1" applyBorder="1" applyAlignment="1">
      <alignment vertical="center" wrapText="1"/>
    </xf>
    <xf numFmtId="49" fontId="15" fillId="4" borderId="22" xfId="0" applyNumberFormat="1" applyFont="1" applyFill="1" applyBorder="1" applyAlignment="1">
      <alignment horizontal="center" vertical="justify"/>
    </xf>
    <xf numFmtId="0" fontId="3" fillId="0" borderId="24" xfId="0" applyFont="1" applyBorder="1" applyAlignment="1">
      <alignment vertical="center" wrapText="1"/>
    </xf>
    <xf numFmtId="0" fontId="6" fillId="3" borderId="23" xfId="0" applyFont="1" applyFill="1" applyBorder="1" applyAlignment="1">
      <alignment vertical="center" wrapText="1"/>
    </xf>
    <xf numFmtId="49" fontId="15" fillId="4" borderId="9" xfId="0" applyNumberFormat="1" applyFont="1" applyFill="1" applyBorder="1" applyAlignment="1">
      <alignment horizontal="center" vertical="justify"/>
    </xf>
    <xf numFmtId="2" fontId="15" fillId="4" borderId="25" xfId="0" applyNumberFormat="1" applyFont="1" applyFill="1" applyBorder="1" applyAlignment="1">
      <alignment horizontal="center"/>
    </xf>
    <xf numFmtId="4" fontId="27" fillId="4" borderId="4" xfId="0" applyNumberFormat="1" applyFont="1" applyFill="1" applyBorder="1" applyAlignment="1" applyProtection="1">
      <alignment vertical="center"/>
      <protection locked="0"/>
    </xf>
    <xf numFmtId="4" fontId="27" fillId="4" borderId="4" xfId="0" applyNumberFormat="1" applyFont="1" applyFill="1" applyBorder="1" applyAlignment="1" applyProtection="1">
      <alignment horizontal="right" vertical="center"/>
      <protection locked="0"/>
    </xf>
    <xf numFmtId="4" fontId="27" fillId="4" borderId="1" xfId="0" applyNumberFormat="1" applyFont="1" applyFill="1" applyBorder="1" applyAlignment="1" applyProtection="1">
      <alignment horizontal="right" vertical="center"/>
      <protection locked="0"/>
    </xf>
    <xf numFmtId="4" fontId="27" fillId="4" borderId="21" xfId="0" applyNumberFormat="1" applyFont="1" applyFill="1" applyBorder="1" applyAlignment="1" applyProtection="1">
      <alignment horizontal="right" vertical="center"/>
      <protection locked="0"/>
    </xf>
    <xf numFmtId="49" fontId="22" fillId="3" borderId="4" xfId="0" applyNumberFormat="1" applyFont="1" applyFill="1" applyBorder="1" applyAlignment="1">
      <alignment horizontal="center" vertical="justify"/>
    </xf>
    <xf numFmtId="49" fontId="25" fillId="3" borderId="4" xfId="0" applyNumberFormat="1" applyFont="1" applyFill="1" applyBorder="1" applyAlignment="1">
      <alignment horizontal="justify" vertical="justify"/>
    </xf>
    <xf numFmtId="49" fontId="15" fillId="3" borderId="4" xfId="0" applyNumberFormat="1" applyFont="1" applyFill="1" applyBorder="1" applyAlignment="1">
      <alignment horizontal="center" vertical="justify"/>
    </xf>
    <xf numFmtId="49" fontId="15" fillId="3" borderId="9" xfId="0" applyNumberFormat="1" applyFont="1" applyFill="1" applyBorder="1" applyAlignment="1">
      <alignment horizontal="center" vertical="justify"/>
    </xf>
    <xf numFmtId="49" fontId="28" fillId="4" borderId="4" xfId="0" applyNumberFormat="1" applyFont="1" applyFill="1" applyBorder="1" applyAlignment="1">
      <alignment horizontal="center" vertical="justify"/>
    </xf>
    <xf numFmtId="49" fontId="30" fillId="4" borderId="4" xfId="0" applyNumberFormat="1" applyFont="1" applyFill="1" applyBorder="1" applyAlignment="1">
      <alignment horizontal="justify" vertical="justify"/>
    </xf>
    <xf numFmtId="49" fontId="30" fillId="4" borderId="4" xfId="0" applyNumberFormat="1" applyFont="1" applyFill="1" applyBorder="1" applyAlignment="1">
      <alignment horizontal="center"/>
    </xf>
    <xf numFmtId="4" fontId="27" fillId="4" borderId="9" xfId="10" applyNumberFormat="1" applyFont="1" applyFill="1" applyBorder="1" applyAlignment="1">
      <alignment horizontal="right" wrapText="1"/>
    </xf>
    <xf numFmtId="2" fontId="30" fillId="4" borderId="9" xfId="0" applyNumberFormat="1" applyFont="1" applyFill="1" applyBorder="1" applyAlignment="1">
      <alignment horizontal="right"/>
    </xf>
    <xf numFmtId="49" fontId="30" fillId="4" borderId="4" xfId="0" applyNumberFormat="1" applyFont="1" applyFill="1" applyBorder="1" applyAlignment="1">
      <alignment horizontal="center" vertical="center"/>
    </xf>
    <xf numFmtId="4" fontId="27" fillId="0" borderId="4" xfId="2" applyNumberFormat="1" applyFont="1" applyBorder="1" applyAlignment="1" applyProtection="1">
      <alignment horizontal="right" vertical="center" wrapText="1"/>
      <protection locked="0"/>
    </xf>
    <xf numFmtId="2" fontId="30" fillId="4" borderId="9" xfId="0" applyNumberFormat="1" applyFont="1" applyFill="1" applyBorder="1" applyAlignment="1">
      <alignment horizontal="right" vertical="center"/>
    </xf>
    <xf numFmtId="2" fontId="30" fillId="4" borderId="4" xfId="0" applyNumberFormat="1" applyFont="1" applyFill="1" applyBorder="1" applyAlignment="1">
      <alignment horizontal="right" vertical="center"/>
    </xf>
    <xf numFmtId="0" fontId="26" fillId="3" borderId="6" xfId="10" applyFont="1" applyFill="1" applyBorder="1" applyAlignment="1">
      <alignment horizontal="center" vertical="center" wrapText="1"/>
    </xf>
    <xf numFmtId="49" fontId="26" fillId="3" borderId="5" xfId="10" applyNumberFormat="1" applyFont="1" applyFill="1" applyBorder="1" applyAlignment="1">
      <alignment horizontal="center" vertical="center"/>
    </xf>
    <xf numFmtId="49" fontId="26" fillId="3" borderId="5" xfId="10" applyNumberFormat="1" applyFont="1" applyFill="1" applyBorder="1" applyAlignment="1">
      <alignment horizontal="center" vertical="center" wrapText="1"/>
    </xf>
    <xf numFmtId="0" fontId="26" fillId="3" borderId="5" xfId="10" applyFont="1" applyFill="1" applyBorder="1" applyAlignment="1">
      <alignment horizontal="center" vertical="center" wrapText="1"/>
    </xf>
    <xf numFmtId="4" fontId="26" fillId="3" borderId="5" xfId="10" applyNumberFormat="1" applyFont="1" applyFill="1" applyBorder="1" applyAlignment="1">
      <alignment horizontal="center" vertical="center" wrapText="1"/>
    </xf>
    <xf numFmtId="4" fontId="26" fillId="3" borderId="11" xfId="10" applyNumberFormat="1" applyFont="1" applyFill="1" applyBorder="1" applyAlignment="1">
      <alignment horizontal="center" vertical="center" wrapText="1"/>
    </xf>
    <xf numFmtId="0" fontId="27" fillId="0" borderId="0" xfId="0" applyFont="1" applyAlignment="1">
      <alignment wrapText="1"/>
    </xf>
    <xf numFmtId="49" fontId="29" fillId="3" borderId="4" xfId="0" applyNumberFormat="1" applyFont="1" applyFill="1" applyBorder="1" applyAlignment="1">
      <alignment horizontal="center" vertical="justify"/>
    </xf>
    <xf numFmtId="49" fontId="29" fillId="3" borderId="4" xfId="0" applyNumberFormat="1" applyFont="1" applyFill="1" applyBorder="1" applyAlignment="1">
      <alignment horizontal="justify" vertical="justify"/>
    </xf>
    <xf numFmtId="49" fontId="30" fillId="3" borderId="4" xfId="0" applyNumberFormat="1" applyFont="1" applyFill="1" applyBorder="1" applyAlignment="1">
      <alignment horizontal="center"/>
    </xf>
    <xf numFmtId="2" fontId="30" fillId="3" borderId="4" xfId="0" applyNumberFormat="1" applyFont="1" applyFill="1" applyBorder="1" applyAlignment="1">
      <alignment horizontal="center"/>
    </xf>
    <xf numFmtId="49" fontId="30" fillId="4" borderId="4" xfId="0" applyNumberFormat="1" applyFont="1" applyFill="1" applyBorder="1" applyAlignment="1">
      <alignment horizontal="center" vertical="justify"/>
    </xf>
    <xf numFmtId="2" fontId="30" fillId="4" borderId="4" xfId="0" applyNumberFormat="1" applyFont="1" applyFill="1" applyBorder="1" applyAlignment="1">
      <alignment horizontal="center"/>
    </xf>
    <xf numFmtId="4" fontId="27" fillId="0" borderId="0" xfId="0" applyNumberFormat="1" applyFont="1" applyAlignment="1">
      <alignment horizontal="right"/>
    </xf>
    <xf numFmtId="4" fontId="27" fillId="0" borderId="0" xfId="13" applyNumberFormat="1" applyFont="1" applyFill="1" applyBorder="1" applyAlignment="1" applyProtection="1">
      <alignment horizontal="right"/>
    </xf>
    <xf numFmtId="49" fontId="27" fillId="4" borderId="4" xfId="0" applyNumberFormat="1" applyFont="1" applyFill="1" applyBorder="1" applyAlignment="1">
      <alignment horizontal="justify" vertical="justify"/>
    </xf>
    <xf numFmtId="49" fontId="29" fillId="4" borderId="4" xfId="0" applyNumberFormat="1" applyFont="1" applyFill="1" applyBorder="1" applyAlignment="1">
      <alignment horizontal="justify" vertical="justify"/>
    </xf>
    <xf numFmtId="0" fontId="26" fillId="3" borderId="14" xfId="0" applyFont="1" applyFill="1" applyBorder="1" applyAlignment="1">
      <alignment vertical="center" wrapText="1"/>
    </xf>
    <xf numFmtId="0" fontId="26" fillId="3" borderId="14" xfId="0" applyFont="1" applyFill="1" applyBorder="1" applyAlignment="1">
      <alignment horizontal="center" vertical="center" wrapText="1"/>
    </xf>
    <xf numFmtId="49" fontId="27" fillId="0" borderId="0" xfId="0" applyNumberFormat="1" applyFont="1" applyAlignment="1">
      <alignment horizontal="center" wrapText="1"/>
    </xf>
    <xf numFmtId="0" fontId="27" fillId="0" borderId="0" xfId="0" applyFont="1" applyAlignment="1">
      <alignment horizontal="justify" wrapText="1"/>
    </xf>
    <xf numFmtId="0" fontId="27" fillId="0" borderId="0" xfId="0" applyFont="1" applyAlignment="1">
      <alignment horizontal="center" wrapText="1"/>
    </xf>
    <xf numFmtId="4" fontId="27" fillId="0" borderId="0" xfId="0" applyNumberFormat="1" applyFont="1" applyAlignment="1">
      <alignment horizontal="center" wrapText="1"/>
    </xf>
    <xf numFmtId="4" fontId="27" fillId="0" borderId="0" xfId="0" applyNumberFormat="1" applyFont="1" applyAlignment="1">
      <alignment horizontal="center" vertical="center" wrapText="1"/>
    </xf>
    <xf numFmtId="49" fontId="27" fillId="0" borderId="2" xfId="0" applyNumberFormat="1" applyFont="1" applyBorder="1" applyAlignment="1">
      <alignment horizontal="center" wrapText="1"/>
    </xf>
    <xf numFmtId="0" fontId="27" fillId="0" borderId="1" xfId="0" applyFont="1" applyBorder="1" applyAlignment="1">
      <alignment horizontal="justify" wrapText="1"/>
    </xf>
    <xf numFmtId="0" fontId="27" fillId="0" borderId="1" xfId="0" applyFont="1" applyBorder="1" applyAlignment="1">
      <alignment horizontal="center" wrapText="1"/>
    </xf>
    <xf numFmtId="4" fontId="27" fillId="0" borderId="1" xfId="0" applyNumberFormat="1" applyFont="1" applyBorder="1" applyAlignment="1">
      <alignment horizontal="center" wrapText="1"/>
    </xf>
    <xf numFmtId="4" fontId="27" fillId="0" borderId="1" xfId="0" applyNumberFormat="1" applyFont="1" applyBorder="1" applyAlignment="1">
      <alignment horizontal="center" vertical="center" wrapText="1"/>
    </xf>
    <xf numFmtId="4" fontId="27" fillId="0" borderId="10" xfId="0" applyNumberFormat="1" applyFont="1" applyBorder="1" applyAlignment="1">
      <alignment horizontal="center" wrapText="1"/>
    </xf>
    <xf numFmtId="0" fontId="26" fillId="3" borderId="23" xfId="0" applyFont="1" applyFill="1" applyBorder="1" applyAlignment="1">
      <alignment horizontal="center" vertical="center" wrapText="1"/>
    </xf>
    <xf numFmtId="0" fontId="26" fillId="0" borderId="8" xfId="0" applyFont="1" applyBorder="1" applyAlignment="1">
      <alignment horizontal="center" vertical="top" wrapText="1"/>
    </xf>
    <xf numFmtId="0" fontId="26" fillId="0" borderId="13" xfId="0" applyFont="1" applyBorder="1" applyAlignment="1">
      <alignment horizontal="justify" vertical="center" wrapText="1"/>
    </xf>
    <xf numFmtId="0" fontId="26" fillId="0" borderId="14" xfId="0" applyFont="1" applyBorder="1" applyAlignment="1">
      <alignment vertical="center" wrapText="1"/>
    </xf>
    <xf numFmtId="0" fontId="26" fillId="0" borderId="24" xfId="0" applyFont="1" applyBorder="1" applyAlignment="1">
      <alignment vertical="center" wrapText="1"/>
    </xf>
    <xf numFmtId="4" fontId="26" fillId="3" borderId="15" xfId="0" applyNumberFormat="1" applyFont="1" applyFill="1" applyBorder="1" applyAlignment="1">
      <alignment horizontal="right" vertical="center" wrapText="1"/>
    </xf>
    <xf numFmtId="49" fontId="30" fillId="4" borderId="4" xfId="0" applyNumberFormat="1" applyFont="1" applyFill="1" applyBorder="1" applyAlignment="1">
      <alignment horizontal="left" vertical="justify"/>
    </xf>
    <xf numFmtId="49" fontId="27" fillId="0" borderId="0" xfId="0" applyNumberFormat="1" applyFont="1" applyAlignment="1">
      <alignment horizontal="center" vertical="top"/>
    </xf>
    <xf numFmtId="49" fontId="27" fillId="0" borderId="0" xfId="0" applyNumberFormat="1" applyFont="1" applyAlignment="1">
      <alignment horizontal="justify" vertical="top" wrapText="1"/>
    </xf>
    <xf numFmtId="49" fontId="27" fillId="0" borderId="0" xfId="0" applyNumberFormat="1" applyFont="1" applyAlignment="1">
      <alignment horizontal="left" wrapText="1"/>
    </xf>
    <xf numFmtId="4" fontId="27" fillId="0" borderId="0" xfId="0" applyNumberFormat="1" applyFont="1" applyAlignment="1">
      <alignment horizontal="right" wrapText="1" indent="1"/>
    </xf>
    <xf numFmtId="49" fontId="27" fillId="0" borderId="0" xfId="0" applyNumberFormat="1" applyFont="1" applyAlignment="1">
      <alignment horizontal="justify" vertical="top"/>
    </xf>
    <xf numFmtId="0" fontId="26" fillId="0" borderId="0" xfId="0" applyFont="1" applyAlignment="1">
      <alignment horizontal="right" wrapText="1" indent="2"/>
    </xf>
    <xf numFmtId="4" fontId="26" fillId="0" borderId="0" xfId="0" applyNumberFormat="1" applyFont="1" applyAlignment="1">
      <alignment horizontal="right" wrapText="1" indent="1"/>
    </xf>
    <xf numFmtId="49" fontId="27" fillId="0" borderId="0" xfId="0" applyNumberFormat="1" applyFont="1" applyAlignment="1">
      <alignment horizontal="left"/>
    </xf>
    <xf numFmtId="49" fontId="26" fillId="0" borderId="0" xfId="0" applyNumberFormat="1" applyFont="1" applyAlignment="1">
      <alignment horizontal="center" vertical="top" wrapText="1"/>
    </xf>
    <xf numFmtId="0" fontId="26" fillId="0" borderId="0" xfId="0" applyFont="1" applyAlignment="1">
      <alignment horizontal="justify" vertical="top" wrapText="1"/>
    </xf>
    <xf numFmtId="49" fontId="27" fillId="0" borderId="0" xfId="0" applyNumberFormat="1" applyFont="1" applyAlignment="1">
      <alignment horizontal="center" vertical="top" wrapText="1"/>
    </xf>
    <xf numFmtId="0" fontId="27" fillId="0" borderId="0" xfId="0" applyFont="1" applyAlignment="1">
      <alignment horizontal="justify" vertical="top" wrapText="1"/>
    </xf>
    <xf numFmtId="0" fontId="27" fillId="0" borderId="0" xfId="0" applyFont="1" applyAlignment="1">
      <alignment horizontal="left" wrapText="1"/>
    </xf>
    <xf numFmtId="0" fontId="27" fillId="0" borderId="0" xfId="0" applyFont="1" applyAlignment="1">
      <alignment horizontal="left"/>
    </xf>
    <xf numFmtId="49" fontId="27" fillId="0" borderId="0" xfId="0" quotePrefix="1" applyNumberFormat="1" applyFont="1" applyAlignment="1">
      <alignment horizontal="center" vertical="top"/>
    </xf>
    <xf numFmtId="49" fontId="27" fillId="0" borderId="0" xfId="1" applyNumberFormat="1" applyFont="1" applyAlignment="1">
      <alignment horizontal="justify" vertical="top"/>
    </xf>
    <xf numFmtId="49" fontId="27" fillId="0" borderId="0" xfId="1" applyNumberFormat="1" applyFont="1" applyAlignment="1">
      <alignment horizontal="justify" vertical="top" wrapText="1"/>
    </xf>
    <xf numFmtId="49" fontId="26" fillId="0" borderId="0" xfId="0" applyNumberFormat="1" applyFont="1" applyAlignment="1">
      <alignment horizontal="center" wrapText="1"/>
    </xf>
    <xf numFmtId="0" fontId="26" fillId="0" borderId="0" xfId="0" applyFont="1" applyAlignment="1">
      <alignment horizontal="justify" wrapText="1"/>
    </xf>
    <xf numFmtId="0" fontId="26" fillId="0" borderId="0" xfId="0" applyFont="1" applyAlignment="1">
      <alignment horizontal="left" wrapText="1"/>
    </xf>
    <xf numFmtId="0" fontId="26" fillId="0" borderId="0" xfId="0" applyFont="1" applyAlignment="1">
      <alignment horizontal="center" wrapText="1"/>
    </xf>
    <xf numFmtId="0" fontId="26" fillId="0" borderId="0" xfId="0" applyFont="1" applyAlignment="1">
      <alignment horizontal="center" vertical="center" wrapText="1"/>
    </xf>
    <xf numFmtId="4" fontId="31" fillId="0" borderId="0" xfId="0" applyNumberFormat="1" applyFont="1" applyAlignment="1">
      <alignment horizontal="right" wrapText="1" indent="1"/>
    </xf>
    <xf numFmtId="0" fontId="27" fillId="0" borderId="1" xfId="0" applyFont="1" applyBorder="1" applyAlignment="1">
      <alignment horizontal="left" wrapText="1"/>
    </xf>
    <xf numFmtId="4" fontId="27" fillId="0" borderId="10" xfId="0" applyNumberFormat="1" applyFont="1" applyBorder="1" applyAlignment="1">
      <alignment horizontal="right" wrapText="1" indent="1"/>
    </xf>
    <xf numFmtId="49" fontId="30" fillId="3" borderId="4" xfId="0" applyNumberFormat="1" applyFont="1" applyFill="1" applyBorder="1" applyAlignment="1">
      <alignment horizontal="left" vertical="justify"/>
    </xf>
    <xf numFmtId="49" fontId="30" fillId="4" borderId="4" xfId="0" applyNumberFormat="1" applyFont="1" applyFill="1" applyBorder="1" applyAlignment="1">
      <alignment horizontal="right"/>
    </xf>
    <xf numFmtId="49" fontId="30" fillId="4" borderId="4" xfId="0" applyNumberFormat="1" applyFont="1" applyFill="1" applyBorder="1" applyAlignment="1">
      <alignment horizontal="right" vertical="center"/>
    </xf>
    <xf numFmtId="0" fontId="26" fillId="3" borderId="23" xfId="0" applyFont="1" applyFill="1" applyBorder="1" applyAlignment="1">
      <alignment vertical="center" wrapText="1"/>
    </xf>
    <xf numFmtId="49" fontId="6" fillId="3" borderId="5" xfId="10" applyNumberFormat="1" applyFont="1" applyFill="1" applyBorder="1" applyAlignment="1">
      <alignment horizontal="justify" vertical="center"/>
    </xf>
    <xf numFmtId="49" fontId="6" fillId="3" borderId="5" xfId="10" applyNumberFormat="1" applyFont="1" applyFill="1" applyBorder="1" applyAlignment="1">
      <alignment horizontal="center" vertical="center" wrapText="1"/>
    </xf>
    <xf numFmtId="0" fontId="6" fillId="3" borderId="5" xfId="10" applyFont="1" applyFill="1" applyBorder="1" applyAlignment="1">
      <alignment horizontal="center" vertical="center" wrapText="1"/>
    </xf>
    <xf numFmtId="4" fontId="6" fillId="3" borderId="5" xfId="10" applyNumberFormat="1" applyFont="1" applyFill="1" applyBorder="1" applyAlignment="1">
      <alignment horizontal="center" vertical="center" wrapText="1"/>
    </xf>
    <xf numFmtId="4" fontId="6" fillId="3" borderId="11" xfId="10" applyNumberFormat="1" applyFont="1" applyFill="1" applyBorder="1" applyAlignment="1">
      <alignment horizontal="center" vertical="center" wrapText="1"/>
    </xf>
    <xf numFmtId="49" fontId="28" fillId="4" borderId="4" xfId="0" applyNumberFormat="1" applyFont="1" applyFill="1" applyBorder="1" applyAlignment="1">
      <alignment horizontal="center"/>
    </xf>
    <xf numFmtId="49" fontId="28" fillId="4" borderId="4" xfId="0" applyNumberFormat="1" applyFont="1" applyFill="1" applyBorder="1" applyAlignment="1">
      <alignment horizontal="justify" vertical="justify"/>
    </xf>
    <xf numFmtId="2" fontId="28" fillId="4" borderId="4" xfId="0" applyNumberFormat="1" applyFont="1" applyFill="1" applyBorder="1" applyAlignment="1">
      <alignment horizontal="center"/>
    </xf>
    <xf numFmtId="0" fontId="7" fillId="0" borderId="0" xfId="0" applyFont="1" applyAlignment="1">
      <alignment wrapText="1"/>
    </xf>
    <xf numFmtId="0" fontId="28" fillId="4" borderId="4" xfId="0" applyFont="1" applyFill="1" applyBorder="1" applyAlignment="1">
      <alignment horizontal="justify" vertical="top" wrapText="1"/>
    </xf>
    <xf numFmtId="0" fontId="28" fillId="4" borderId="4" xfId="0" applyFont="1" applyFill="1" applyBorder="1" applyAlignment="1">
      <alignment horizontal="center" wrapText="1"/>
    </xf>
    <xf numFmtId="0" fontId="7" fillId="4" borderId="4" xfId="0" applyFont="1" applyFill="1" applyBorder="1" applyAlignment="1" applyProtection="1">
      <alignment horizontal="center"/>
      <protection locked="0"/>
    </xf>
    <xf numFmtId="4" fontId="7" fillId="4" borderId="9" xfId="10" applyNumberFormat="1" applyFont="1" applyFill="1" applyBorder="1" applyAlignment="1">
      <alignment horizontal="right" wrapText="1"/>
    </xf>
    <xf numFmtId="4" fontId="7" fillId="4" borderId="9" xfId="10" applyNumberFormat="1" applyFont="1" applyFill="1" applyBorder="1" applyAlignment="1">
      <alignment horizontal="center" wrapText="1"/>
    </xf>
    <xf numFmtId="0" fontId="28" fillId="4" borderId="4" xfId="0" applyFont="1" applyFill="1" applyBorder="1" applyAlignment="1">
      <alignment horizontal="center" vertical="center" wrapText="1"/>
    </xf>
    <xf numFmtId="0" fontId="7" fillId="4" borderId="4" xfId="0" applyFont="1" applyFill="1" applyBorder="1" applyAlignment="1">
      <alignment horizontal="center" vertical="center"/>
    </xf>
    <xf numFmtId="4" fontId="7" fillId="0" borderId="4" xfId="2" applyNumberFormat="1" applyFont="1" applyBorder="1" applyAlignment="1" applyProtection="1">
      <alignment horizontal="center" vertical="center" wrapText="1"/>
      <protection locked="0"/>
    </xf>
    <xf numFmtId="4" fontId="7" fillId="4" borderId="9" xfId="10" applyNumberFormat="1" applyFont="1" applyFill="1" applyBorder="1" applyAlignment="1">
      <alignment horizontal="center" vertical="center" wrapText="1"/>
    </xf>
    <xf numFmtId="0" fontId="7" fillId="4" borderId="4" xfId="0" applyFont="1" applyFill="1" applyBorder="1" applyAlignment="1" applyProtection="1">
      <alignment horizontal="center" vertical="center"/>
      <protection locked="0"/>
    </xf>
    <xf numFmtId="4" fontId="7" fillId="4" borderId="9" xfId="10" applyNumberFormat="1" applyFont="1" applyFill="1" applyBorder="1" applyAlignment="1">
      <alignment horizontal="right" vertical="center" wrapText="1"/>
    </xf>
    <xf numFmtId="49" fontId="28" fillId="4" borderId="4" xfId="0" applyNumberFormat="1" applyFont="1" applyFill="1" applyBorder="1" applyAlignment="1">
      <alignment horizontal="justify" vertical="justify" wrapText="1"/>
    </xf>
    <xf numFmtId="0" fontId="6" fillId="3" borderId="14" xfId="0" applyFont="1" applyFill="1" applyBorder="1" applyAlignment="1">
      <alignment horizontal="center" wrapText="1"/>
    </xf>
    <xf numFmtId="49" fontId="7" fillId="0" borderId="0" xfId="0" applyNumberFormat="1" applyFont="1" applyAlignment="1">
      <alignment horizontal="center" vertical="top" wrapText="1"/>
    </xf>
    <xf numFmtId="0" fontId="7" fillId="0" borderId="0" xfId="0" applyFont="1" applyAlignment="1">
      <alignment horizontal="justify" vertical="top" wrapText="1"/>
    </xf>
    <xf numFmtId="0" fontId="7" fillId="0" borderId="0" xfId="0" applyFont="1" applyAlignment="1">
      <alignment horizontal="center" wrapText="1"/>
    </xf>
    <xf numFmtId="49" fontId="7" fillId="0" borderId="0" xfId="0" applyNumberFormat="1" applyFont="1" applyAlignment="1">
      <alignment horizontal="justify" vertical="top" wrapText="1"/>
    </xf>
    <xf numFmtId="49" fontId="7" fillId="0" borderId="0" xfId="0" applyNumberFormat="1" applyFont="1" applyAlignment="1">
      <alignment horizontal="center"/>
    </xf>
    <xf numFmtId="49" fontId="27" fillId="0" borderId="0" xfId="0" applyNumberFormat="1" applyFont="1" applyAlignment="1">
      <alignment horizontal="center"/>
    </xf>
    <xf numFmtId="49" fontId="7" fillId="0" borderId="0" xfId="0" applyNumberFormat="1" applyFont="1" applyAlignment="1">
      <alignment horizontal="center" vertical="top"/>
    </xf>
    <xf numFmtId="0" fontId="6" fillId="0" borderId="0" xfId="0" applyFont="1" applyAlignment="1">
      <alignment horizontal="right" wrapText="1" indent="2"/>
    </xf>
    <xf numFmtId="4" fontId="6" fillId="0" borderId="0" xfId="0" applyNumberFormat="1" applyFont="1" applyAlignment="1">
      <alignment horizontal="center" wrapText="1"/>
    </xf>
    <xf numFmtId="49" fontId="6" fillId="0" borderId="0" xfId="0" applyNumberFormat="1" applyFont="1" applyAlignment="1">
      <alignment horizontal="center" vertical="top" wrapText="1"/>
    </xf>
    <xf numFmtId="0" fontId="6" fillId="0" borderId="0" xfId="0" applyFont="1" applyAlignment="1">
      <alignment horizontal="justify" vertical="top" wrapText="1"/>
    </xf>
    <xf numFmtId="0" fontId="27" fillId="0" borderId="0" xfId="0" applyFont="1" applyAlignment="1">
      <alignment horizontal="center"/>
    </xf>
    <xf numFmtId="49" fontId="7" fillId="0" borderId="0" xfId="1" applyNumberFormat="1" applyFont="1" applyAlignment="1">
      <alignment horizontal="justify" vertical="top"/>
    </xf>
    <xf numFmtId="49" fontId="7" fillId="0" borderId="0" xfId="0" applyNumberFormat="1" applyFont="1" applyAlignment="1">
      <alignment horizontal="justify" vertical="top"/>
    </xf>
    <xf numFmtId="49" fontId="7" fillId="0" borderId="0" xfId="1" applyNumberFormat="1" applyFont="1" applyAlignment="1">
      <alignment horizontal="justify" vertical="top" wrapText="1"/>
    </xf>
    <xf numFmtId="0" fontId="7"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center" wrapText="1"/>
    </xf>
    <xf numFmtId="4" fontId="33" fillId="0" borderId="0" xfId="0" applyNumberFormat="1" applyFont="1" applyAlignment="1">
      <alignment horizontal="center" wrapText="1"/>
    </xf>
    <xf numFmtId="49" fontId="28" fillId="4" borderId="4" xfId="0" applyNumberFormat="1" applyFont="1" applyFill="1" applyBorder="1" applyAlignment="1">
      <alignment horizontal="right"/>
    </xf>
    <xf numFmtId="4" fontId="7" fillId="0" borderId="4" xfId="2" applyNumberFormat="1" applyFont="1" applyBorder="1" applyAlignment="1" applyProtection="1">
      <alignment horizontal="right" vertical="center" wrapText="1"/>
      <protection locked="0"/>
    </xf>
    <xf numFmtId="49" fontId="28" fillId="4" borderId="4" xfId="0" applyNumberFormat="1" applyFont="1" applyFill="1" applyBorder="1" applyAlignment="1">
      <alignment horizontal="right" vertical="center"/>
    </xf>
    <xf numFmtId="2" fontId="28" fillId="4" borderId="4" xfId="0" applyNumberFormat="1" applyFont="1" applyFill="1" applyBorder="1" applyAlignment="1">
      <alignment horizontal="right" vertical="center"/>
    </xf>
    <xf numFmtId="49" fontId="28" fillId="4" borderId="4" xfId="0" applyNumberFormat="1" applyFont="1" applyFill="1" applyBorder="1" applyAlignment="1">
      <alignment horizontal="center" vertical="center"/>
    </xf>
    <xf numFmtId="0" fontId="6" fillId="3" borderId="23" xfId="0" applyFont="1" applyFill="1" applyBorder="1" applyAlignment="1">
      <alignment horizontal="left" wrapText="1"/>
    </xf>
    <xf numFmtId="0" fontId="6" fillId="0" borderId="8" xfId="0" applyFont="1" applyBorder="1" applyAlignment="1">
      <alignment horizontal="center" vertical="top" wrapText="1"/>
    </xf>
    <xf numFmtId="0" fontId="6" fillId="0" borderId="13" xfId="0" applyFont="1" applyBorder="1" applyAlignment="1">
      <alignment horizontal="justify" vertical="center" wrapText="1"/>
    </xf>
    <xf numFmtId="0" fontId="6" fillId="0" borderId="14" xfId="0" applyFont="1" applyBorder="1" applyAlignment="1">
      <alignment horizontal="center" wrapText="1"/>
    </xf>
    <xf numFmtId="0" fontId="6" fillId="0" borderId="24" xfId="0" applyFont="1" applyBorder="1" applyAlignment="1">
      <alignment horizontal="center" wrapText="1"/>
    </xf>
    <xf numFmtId="4" fontId="6" fillId="3" borderId="15" xfId="0" applyNumberFormat="1" applyFont="1" applyFill="1" applyBorder="1" applyAlignment="1">
      <alignment horizontal="right" wrapText="1"/>
    </xf>
    <xf numFmtId="49" fontId="25" fillId="3" borderId="4" xfId="0" applyNumberFormat="1" applyFont="1" applyFill="1" applyBorder="1" applyAlignment="1">
      <alignment horizontal="center" vertical="justify"/>
    </xf>
    <xf numFmtId="49" fontId="28" fillId="3" borderId="4" xfId="0" applyNumberFormat="1" applyFont="1" applyFill="1" applyBorder="1" applyAlignment="1">
      <alignment horizontal="center"/>
    </xf>
    <xf numFmtId="49" fontId="25" fillId="4" borderId="4" xfId="0" applyNumberFormat="1" applyFont="1" applyFill="1" applyBorder="1" applyAlignment="1">
      <alignment horizontal="left" vertical="justify"/>
    </xf>
    <xf numFmtId="49" fontId="28" fillId="4" borderId="4" xfId="0" applyNumberFormat="1" applyFont="1" applyFill="1" applyBorder="1" applyAlignment="1">
      <alignment horizontal="left" vertical="justify"/>
    </xf>
    <xf numFmtId="0" fontId="6" fillId="0" borderId="13" xfId="0" applyFont="1" applyBorder="1" applyAlignment="1">
      <alignment horizontal="left" vertical="center" wrapText="1"/>
    </xf>
    <xf numFmtId="0" fontId="7" fillId="0" borderId="0" xfId="0" applyFont="1" applyAlignment="1">
      <alignment vertical="top" wrapText="1"/>
    </xf>
    <xf numFmtId="49" fontId="7" fillId="0" borderId="0" xfId="0" applyNumberFormat="1" applyFont="1" applyAlignment="1">
      <alignment horizontal="left" vertical="top" wrapText="1"/>
    </xf>
    <xf numFmtId="49" fontId="27" fillId="0" borderId="0" xfId="0" applyNumberFormat="1" applyFont="1" applyAlignment="1">
      <alignment horizontal="left" vertical="top"/>
    </xf>
    <xf numFmtId="49" fontId="27" fillId="0" borderId="0" xfId="0" applyNumberFormat="1" applyFont="1" applyAlignment="1">
      <alignment vertical="top"/>
    </xf>
    <xf numFmtId="49" fontId="27" fillId="0" borderId="0" xfId="0" applyNumberFormat="1" applyFont="1" applyAlignment="1">
      <alignment horizontal="left" vertical="top" wrapText="1"/>
    </xf>
    <xf numFmtId="0" fontId="6" fillId="0" borderId="0" xfId="0" applyFont="1" applyAlignment="1">
      <alignment vertical="top" wrapText="1"/>
    </xf>
    <xf numFmtId="49" fontId="7" fillId="0" borderId="0" xfId="0" applyNumberFormat="1" applyFont="1" applyAlignment="1">
      <alignment vertical="top" wrapText="1"/>
    </xf>
    <xf numFmtId="49" fontId="7" fillId="0" borderId="0" xfId="1" applyNumberFormat="1" applyFont="1" applyAlignment="1">
      <alignment vertical="top"/>
    </xf>
    <xf numFmtId="49" fontId="7" fillId="0" borderId="0" xfId="0" applyNumberFormat="1" applyFont="1" applyAlignment="1">
      <alignment vertical="top"/>
    </xf>
    <xf numFmtId="49" fontId="7" fillId="0" borderId="0" xfId="1" applyNumberFormat="1" applyFont="1" applyAlignment="1">
      <alignment vertical="top" wrapText="1"/>
    </xf>
    <xf numFmtId="0" fontId="6" fillId="0" borderId="0" xfId="0" applyFont="1" applyAlignment="1">
      <alignment horizontal="center" vertical="center" wrapText="1"/>
    </xf>
    <xf numFmtId="0" fontId="27" fillId="0" borderId="0" xfId="0" applyFont="1" applyAlignment="1">
      <alignment vertical="top" wrapText="1"/>
    </xf>
    <xf numFmtId="0" fontId="27" fillId="0" borderId="1" xfId="0" applyFont="1" applyBorder="1" applyAlignment="1">
      <alignment wrapText="1"/>
    </xf>
    <xf numFmtId="49" fontId="25" fillId="3" borderId="4" xfId="0" applyNumberFormat="1" applyFont="1" applyFill="1" applyBorder="1" applyAlignment="1">
      <alignment horizontal="left" vertical="justify"/>
    </xf>
    <xf numFmtId="49" fontId="28" fillId="3" borderId="4" xfId="0" applyNumberFormat="1" applyFont="1" applyFill="1" applyBorder="1" applyAlignment="1">
      <alignment horizontal="center" vertical="justify"/>
    </xf>
    <xf numFmtId="0" fontId="6" fillId="3" borderId="14" xfId="0" applyFont="1" applyFill="1" applyBorder="1" applyAlignment="1">
      <alignment horizontal="right" vertical="center" wrapText="1"/>
    </xf>
    <xf numFmtId="4" fontId="6" fillId="3" borderId="15" xfId="0" applyNumberFormat="1" applyFont="1" applyFill="1" applyBorder="1" applyAlignment="1">
      <alignment horizontal="right" vertical="center" wrapText="1"/>
    </xf>
    <xf numFmtId="0" fontId="26" fillId="0" borderId="13" xfId="0" applyFont="1" applyBorder="1" applyAlignment="1">
      <alignment horizontal="left" vertical="center" wrapText="1"/>
    </xf>
    <xf numFmtId="0" fontId="26" fillId="0" borderId="0" xfId="0" applyFont="1" applyAlignment="1">
      <alignment vertical="top" wrapText="1"/>
    </xf>
    <xf numFmtId="49" fontId="27" fillId="0" borderId="0" xfId="0" applyNumberFormat="1" applyFont="1" applyAlignment="1">
      <alignment vertical="top" wrapText="1"/>
    </xf>
    <xf numFmtId="49" fontId="27" fillId="0" borderId="0" xfId="1" applyNumberFormat="1" applyFont="1" applyAlignment="1">
      <alignment vertical="top"/>
    </xf>
    <xf numFmtId="49" fontId="27" fillId="0" borderId="0" xfId="1" applyNumberFormat="1" applyFont="1" applyAlignment="1">
      <alignment vertical="top" wrapText="1"/>
    </xf>
    <xf numFmtId="0" fontId="27" fillId="0" borderId="0" xfId="0" applyFont="1"/>
    <xf numFmtId="0" fontId="26" fillId="0" borderId="0" xfId="0" applyFont="1" applyAlignment="1">
      <alignment horizontal="right" wrapText="1"/>
    </xf>
    <xf numFmtId="0" fontId="6" fillId="3" borderId="23" xfId="0" applyFont="1" applyFill="1" applyBorder="1" applyAlignment="1">
      <alignment horizontal="left" vertical="center" wrapText="1"/>
    </xf>
    <xf numFmtId="49" fontId="29" fillId="3" borderId="4" xfId="0" applyNumberFormat="1" applyFont="1" applyFill="1" applyBorder="1" applyAlignment="1">
      <alignment horizontal="left" vertical="justify"/>
    </xf>
    <xf numFmtId="49" fontId="30" fillId="4" borderId="27" xfId="0" applyNumberFormat="1" applyFont="1" applyFill="1" applyBorder="1" applyAlignment="1">
      <alignment horizontal="center"/>
    </xf>
    <xf numFmtId="4" fontId="27" fillId="0" borderId="27" xfId="2" applyNumberFormat="1" applyFont="1" applyBorder="1" applyAlignment="1" applyProtection="1">
      <alignment horizontal="right" vertical="center" wrapText="1"/>
      <protection locked="0"/>
    </xf>
    <xf numFmtId="49" fontId="30" fillId="4" borderId="27" xfId="0" applyNumberFormat="1" applyFont="1" applyFill="1" applyBorder="1" applyAlignment="1">
      <alignment horizontal="right" vertical="center"/>
    </xf>
    <xf numFmtId="49" fontId="28" fillId="4" borderId="27" xfId="0" applyNumberFormat="1" applyFont="1" applyFill="1" applyBorder="1" applyAlignment="1">
      <alignment horizontal="center" vertical="justify"/>
    </xf>
    <xf numFmtId="49" fontId="28" fillId="4" borderId="27" xfId="0" applyNumberFormat="1" applyFont="1" applyFill="1" applyBorder="1" applyAlignment="1">
      <alignment horizontal="center"/>
    </xf>
    <xf numFmtId="4" fontId="7" fillId="0" borderId="27" xfId="2" applyNumberFormat="1" applyFont="1" applyBorder="1" applyAlignment="1" applyProtection="1">
      <alignment horizontal="center" vertical="center" wrapText="1"/>
      <protection locked="0"/>
    </xf>
    <xf numFmtId="49" fontId="28" fillId="4" borderId="27" xfId="0" applyNumberFormat="1" applyFont="1" applyFill="1" applyBorder="1" applyAlignment="1">
      <alignment horizontal="center" vertical="center"/>
    </xf>
    <xf numFmtId="2" fontId="30" fillId="4" borderId="27" xfId="0" applyNumberFormat="1" applyFont="1" applyFill="1" applyBorder="1" applyAlignment="1">
      <alignment horizontal="center"/>
    </xf>
    <xf numFmtId="4" fontId="27" fillId="0" borderId="27" xfId="2" applyNumberFormat="1" applyFont="1" applyBorder="1" applyAlignment="1" applyProtection="1">
      <alignment horizontal="right" wrapText="1"/>
      <protection locked="0"/>
    </xf>
    <xf numFmtId="2" fontId="30" fillId="4" borderId="27" xfId="0" applyNumberFormat="1" applyFont="1" applyFill="1" applyBorder="1" applyAlignment="1">
      <alignment horizontal="right"/>
    </xf>
    <xf numFmtId="2" fontId="30" fillId="4" borderId="27" xfId="0" applyNumberFormat="1" applyFont="1" applyFill="1" applyBorder="1" applyAlignment="1">
      <alignment horizontal="right" vertical="center"/>
    </xf>
    <xf numFmtId="4" fontId="16" fillId="0" borderId="0" xfId="18" applyNumberFormat="1" applyAlignment="1">
      <alignment horizontal="right" wrapText="1"/>
    </xf>
    <xf numFmtId="4" fontId="16" fillId="0" borderId="0" xfId="17" applyNumberFormat="1" applyAlignment="1">
      <alignment horizontal="right"/>
    </xf>
    <xf numFmtId="4" fontId="9" fillId="3" borderId="15" xfId="0" applyNumberFormat="1" applyFont="1" applyFill="1" applyBorder="1" applyAlignment="1">
      <alignment horizontal="right" vertical="center" wrapText="1"/>
    </xf>
    <xf numFmtId="0" fontId="16" fillId="0" borderId="28" xfId="17" applyBorder="1" applyAlignment="1">
      <alignment horizontal="right"/>
    </xf>
    <xf numFmtId="0" fontId="35" fillId="4" borderId="6" xfId="19" quotePrefix="1" applyFont="1" applyFill="1" applyBorder="1" applyAlignment="1">
      <alignment horizontal="center" vertical="center"/>
    </xf>
    <xf numFmtId="0" fontId="35" fillId="4" borderId="29" xfId="19" quotePrefix="1" applyFont="1" applyFill="1" applyBorder="1" applyAlignment="1">
      <alignment horizontal="center" vertical="center"/>
    </xf>
    <xf numFmtId="49" fontId="30" fillId="4" borderId="22" xfId="0" applyNumberFormat="1" applyFont="1" applyFill="1" applyBorder="1" applyAlignment="1">
      <alignment horizontal="center" vertical="justify"/>
    </xf>
    <xf numFmtId="0" fontId="25" fillId="3" borderId="7" xfId="0" applyFont="1" applyFill="1" applyBorder="1" applyAlignment="1">
      <alignment horizontal="center" vertical="center" wrapText="1"/>
    </xf>
    <xf numFmtId="4" fontId="26" fillId="4" borderId="7" xfId="2" applyNumberFormat="1" applyFont="1" applyFill="1" applyBorder="1" applyAlignment="1">
      <alignment horizontal="right" vertical="center" wrapText="1"/>
    </xf>
    <xf numFmtId="4" fontId="6" fillId="3" borderId="7" xfId="2" applyNumberFormat="1" applyFont="1" applyFill="1" applyBorder="1" applyAlignment="1">
      <alignment horizontal="right" vertical="center" wrapText="1"/>
    </xf>
    <xf numFmtId="0" fontId="13" fillId="0" borderId="0" xfId="9" applyFont="1" applyAlignment="1">
      <alignment horizontal="center" vertical="justify"/>
    </xf>
    <xf numFmtId="0" fontId="13" fillId="0" borderId="26" xfId="9" applyFont="1" applyBorder="1" applyAlignment="1">
      <alignment horizontal="center" vertical="justify"/>
    </xf>
    <xf numFmtId="0" fontId="8" fillId="0" borderId="0" xfId="17" applyFont="1" applyAlignment="1">
      <alignment horizontal="center" vertical="center" wrapText="1"/>
    </xf>
    <xf numFmtId="0" fontId="24" fillId="0" borderId="0" xfId="17" applyFont="1" applyAlignment="1">
      <alignment horizontal="center" vertical="center" wrapText="1" shrinkToFit="1"/>
    </xf>
    <xf numFmtId="0" fontId="11" fillId="0" borderId="0" xfId="17" applyFont="1" applyAlignment="1">
      <alignment horizontal="center" vertical="center" wrapText="1" shrinkToFit="1"/>
    </xf>
    <xf numFmtId="0" fontId="3" fillId="0" borderId="0" xfId="2" applyFont="1" applyAlignment="1">
      <alignment horizontal="left" wrapText="1"/>
    </xf>
    <xf numFmtId="0" fontId="23" fillId="0" borderId="0" xfId="2" applyFont="1" applyAlignment="1">
      <alignment horizontal="lef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11" fillId="0" borderId="0" xfId="0" applyFont="1" applyAlignment="1">
      <alignment horizontal="right" wrapText="1" indent="2"/>
    </xf>
    <xf numFmtId="49" fontId="11" fillId="2" borderId="0" xfId="0" applyNumberFormat="1" applyFont="1" applyFill="1" applyAlignment="1">
      <alignment horizontal="right" vertical="top" wrapText="1" indent="2"/>
    </xf>
    <xf numFmtId="49" fontId="0" fillId="0" borderId="0" xfId="0" applyNumberFormat="1" applyAlignment="1">
      <alignment horizontal="center" wrapText="1"/>
    </xf>
    <xf numFmtId="0" fontId="17" fillId="0" borderId="0" xfId="0" applyFont="1" applyAlignment="1">
      <alignment horizontal="right" wrapText="1" indent="2"/>
    </xf>
    <xf numFmtId="49" fontId="26" fillId="2" borderId="0" xfId="0" applyNumberFormat="1" applyFont="1" applyFill="1" applyAlignment="1">
      <alignment horizontal="right" vertical="top" wrapText="1" indent="2"/>
    </xf>
    <xf numFmtId="0" fontId="26" fillId="0" borderId="0" xfId="0" applyFont="1" applyAlignment="1">
      <alignment horizontal="right" wrapText="1" indent="2"/>
    </xf>
    <xf numFmtId="0" fontId="31" fillId="0" borderId="0" xfId="0" applyFont="1" applyAlignment="1">
      <alignment horizontal="right" wrapText="1" indent="2"/>
    </xf>
    <xf numFmtId="49" fontId="27" fillId="0" borderId="0" xfId="0" applyNumberFormat="1" applyFont="1" applyAlignment="1">
      <alignment horizontal="center" wrapText="1"/>
    </xf>
    <xf numFmtId="49" fontId="6" fillId="2" borderId="0" xfId="0" applyNumberFormat="1" applyFont="1" applyFill="1" applyAlignment="1">
      <alignment horizontal="right" vertical="top" wrapText="1" indent="2"/>
    </xf>
    <xf numFmtId="0" fontId="6" fillId="0" borderId="0" xfId="0" applyFont="1" applyAlignment="1">
      <alignment horizontal="right" wrapText="1" indent="2"/>
    </xf>
    <xf numFmtId="0" fontId="33" fillId="0" borderId="0" xfId="0" applyFont="1" applyAlignment="1">
      <alignment horizontal="right" wrapText="1" indent="2"/>
    </xf>
  </cellXfs>
  <cellStyles count="20">
    <cellStyle name="Comma 12" xfId="14"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xfId="0" builtinId="0"/>
    <cellStyle name="Navadno 10 10 10" xfId="15" xr:uid="{317FABA1-ACED-44B5-9602-6E5627840936}"/>
    <cellStyle name="Navadno 10 10 10 2" xfId="16" xr:uid="{EF166BAD-A694-4E6D-ABA3-053E6CEB3A75}"/>
    <cellStyle name="Navadno 2" xfId="2" xr:uid="{00000000-0005-0000-0000-000007000000}"/>
    <cellStyle name="Navadno 2 2" xfId="10" xr:uid="{00000000-0005-0000-0000-000008000000}"/>
    <cellStyle name="Navadno 5" xfId="19" xr:uid="{D91C7A50-AD96-40E4-81E9-D477D3328282}"/>
    <cellStyle name="Normal 2" xfId="3" xr:uid="{00000000-0005-0000-0000-000009000000}"/>
    <cellStyle name="Normal 2 2" xfId="9" xr:uid="{00000000-0005-0000-0000-00000A000000}"/>
    <cellStyle name="Normal 2 3" xfId="17" xr:uid="{76337132-32D7-455F-AA81-84A8C6C2DFBC}"/>
    <cellStyle name="Normal 3" xfId="8" xr:uid="{00000000-0005-0000-0000-00000B000000}"/>
    <cellStyle name="Normal 4" xfId="11" xr:uid="{00000000-0005-0000-0000-00000C000000}"/>
    <cellStyle name="Normal 5" xfId="18" xr:uid="{D2ECF42D-B1A3-49EC-B8E0-56AC136159E8}"/>
    <cellStyle name="Standard_Tabelle1" xfId="1" xr:uid="{00000000-0005-0000-0000-00000D000000}"/>
    <cellStyle name="Vejica" xfId="13" builtinId="3"/>
  </cellStyles>
  <dxfs count="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9.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A8633D0D-43FF-4C0A-906D-DFDB9959D278}"/>
            </a:ext>
          </a:extLst>
        </xdr:cNvPr>
        <xdr:cNvSpPr txBox="1"/>
      </xdr:nvSpPr>
      <xdr:spPr>
        <a:xfrm>
          <a:off x="2822575" y="421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7BC26-AB07-4663-924C-C49A6580AD19}">
  <dimension ref="A3:N28"/>
  <sheetViews>
    <sheetView view="pageBreakPreview" zoomScaleNormal="100" zoomScaleSheetLayoutView="100" zoomScalePageLayoutView="70" workbookViewId="0">
      <selection activeCell="J24" sqref="J24"/>
    </sheetView>
  </sheetViews>
  <sheetFormatPr defaultColWidth="9.140625" defaultRowHeight="12.75" x14ac:dyDescent="0.2"/>
  <cols>
    <col min="1" max="16384" width="9.140625" style="68"/>
  </cols>
  <sheetData>
    <row r="3" spans="1:14" x14ac:dyDescent="0.2">
      <c r="A3" s="67"/>
      <c r="B3" s="67"/>
      <c r="C3" s="67"/>
      <c r="D3" s="67"/>
      <c r="E3" s="67"/>
      <c r="F3" s="67"/>
      <c r="G3" s="67"/>
      <c r="H3" s="67"/>
      <c r="I3" s="67"/>
      <c r="J3" s="67"/>
      <c r="K3" s="67"/>
      <c r="L3" s="67"/>
      <c r="M3" s="67"/>
      <c r="N3" s="67"/>
    </row>
    <row r="4" spans="1:14" x14ac:dyDescent="0.2">
      <c r="C4" s="288"/>
      <c r="D4" s="290"/>
    </row>
    <row r="8" spans="1:14" ht="33.75" customHeight="1" x14ac:dyDescent="0.2">
      <c r="A8" s="297" t="s">
        <v>248</v>
      </c>
      <c r="B8" s="297"/>
      <c r="C8" s="297"/>
      <c r="D8" s="298"/>
      <c r="E8" s="297"/>
      <c r="F8" s="297"/>
      <c r="G8" s="297"/>
      <c r="H8" s="297"/>
      <c r="I8" s="297"/>
      <c r="J8" s="297"/>
      <c r="K8" s="297"/>
      <c r="L8" s="297"/>
      <c r="M8" s="297"/>
      <c r="N8" s="297"/>
    </row>
    <row r="10" spans="1:14" ht="66.75" customHeight="1" x14ac:dyDescent="0.2">
      <c r="A10" s="297" t="s">
        <v>249</v>
      </c>
      <c r="B10" s="297"/>
      <c r="C10" s="297"/>
      <c r="D10" s="298"/>
      <c r="E10" s="297"/>
      <c r="F10" s="297"/>
      <c r="G10" s="297"/>
      <c r="H10" s="297"/>
      <c r="I10" s="297"/>
      <c r="J10" s="297"/>
      <c r="K10" s="297"/>
      <c r="L10" s="297"/>
      <c r="M10" s="297"/>
      <c r="N10" s="297"/>
    </row>
    <row r="15" spans="1:14" ht="57" customHeight="1" x14ac:dyDescent="0.2">
      <c r="A15" s="299" t="s">
        <v>250</v>
      </c>
      <c r="B15" s="299"/>
      <c r="C15" s="299"/>
      <c r="D15" s="299"/>
      <c r="E15" s="299"/>
      <c r="F15" s="299"/>
      <c r="G15" s="299"/>
      <c r="H15" s="299"/>
      <c r="I15" s="299"/>
      <c r="J15" s="299"/>
      <c r="K15" s="299"/>
      <c r="L15" s="299"/>
      <c r="M15" s="299"/>
      <c r="N15" s="299"/>
    </row>
    <row r="21" spans="1:14" s="69" customFormat="1" ht="40.9" customHeight="1" x14ac:dyDescent="0.2">
      <c r="A21" s="300" t="s">
        <v>8</v>
      </c>
      <c r="B21" s="300"/>
      <c r="C21" s="300"/>
      <c r="D21" s="300"/>
      <c r="E21" s="300"/>
      <c r="F21" s="300"/>
      <c r="G21" s="300"/>
      <c r="H21" s="300"/>
      <c r="I21" s="300"/>
      <c r="J21" s="300"/>
      <c r="K21" s="300"/>
      <c r="L21" s="300"/>
      <c r="M21" s="300"/>
      <c r="N21" s="300"/>
    </row>
    <row r="28" spans="1:14" ht="18" customHeight="1" x14ac:dyDescent="0.2">
      <c r="A28" s="301" t="s">
        <v>351</v>
      </c>
      <c r="B28" s="301"/>
      <c r="C28" s="301"/>
      <c r="D28" s="301"/>
      <c r="E28" s="301"/>
      <c r="F28" s="301"/>
      <c r="G28" s="301"/>
      <c r="H28" s="301"/>
      <c r="I28" s="301"/>
      <c r="J28" s="301"/>
      <c r="K28" s="301"/>
      <c r="L28" s="301"/>
      <c r="M28" s="301"/>
      <c r="N28" s="301"/>
    </row>
  </sheetData>
  <sheetProtection algorithmName="SHA-512" hashValue="GPjOsDNZpBu/4ybgJb+DjT4xZbDV3hWzUarc3rLbVuRKr9rjhdFHjZPLnV9JL8L8mZTZeHf3TcdrjACAUFOFZw==" saltValue="u3oUo2uY8bf8ZLV1UyPx+w==" spinCount="100000" sheet="1" objects="1" scenarios="1"/>
  <mergeCells count="5">
    <mergeCell ref="A8:N8"/>
    <mergeCell ref="A10:N10"/>
    <mergeCell ref="A15:N15"/>
    <mergeCell ref="A21:N21"/>
    <mergeCell ref="A28:N28"/>
  </mergeCells>
  <printOptions horizontalCentered="1"/>
  <pageMargins left="0.7" right="0.7" top="0.75" bottom="0.75" header="0.3" footer="0.3"/>
  <pageSetup paperSize="9" scale="85" orientation="landscape" r:id="rId1"/>
  <headerFooter>
    <oddHeader>&amp;L&amp;"Arial,Navadno"110 kV stikališče HE Formim&amp;R&amp;G</oddHeader>
    <oddFooter>&amp;L&amp;9DZR – Strojne instalacije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26261-4C6F-4E3B-A219-3D6424962FC9}">
  <sheetPr>
    <tabColor indexed="47"/>
  </sheetPr>
  <dimension ref="A1:C1938"/>
  <sheetViews>
    <sheetView view="pageBreakPreview" zoomScaleNormal="100" zoomScaleSheetLayoutView="100" zoomScalePageLayoutView="85" workbookViewId="0">
      <selection activeCell="A11" sqref="A11"/>
    </sheetView>
  </sheetViews>
  <sheetFormatPr defaultColWidth="9.140625" defaultRowHeight="12.75" x14ac:dyDescent="0.2"/>
  <cols>
    <col min="1" max="1" width="134" style="94" customWidth="1"/>
    <col min="2" max="16384" width="9.140625" style="71"/>
  </cols>
  <sheetData>
    <row r="1" spans="1:3" ht="15.95" customHeight="1" thickBot="1" x14ac:dyDescent="0.3">
      <c r="A1" s="70"/>
    </row>
    <row r="2" spans="1:3" ht="32.450000000000003" customHeight="1" x14ac:dyDescent="0.2">
      <c r="A2" s="72"/>
    </row>
    <row r="3" spans="1:3" ht="15" x14ac:dyDescent="0.2">
      <c r="A3" s="73" t="s">
        <v>251</v>
      </c>
    </row>
    <row r="4" spans="1:3" ht="42.75" x14ac:dyDescent="0.2">
      <c r="A4" s="74" t="s">
        <v>252</v>
      </c>
      <c r="C4" s="287"/>
    </row>
    <row r="5" spans="1:3" ht="28.5" x14ac:dyDescent="0.2">
      <c r="A5" s="74" t="s">
        <v>253</v>
      </c>
    </row>
    <row r="6" spans="1:3" ht="28.5" x14ac:dyDescent="0.2">
      <c r="A6" s="74" t="s">
        <v>254</v>
      </c>
    </row>
    <row r="7" spans="1:3" ht="29.25" customHeight="1" thickBot="1" x14ac:dyDescent="0.25">
      <c r="A7" s="75"/>
    </row>
    <row r="8" spans="1:3" ht="18" x14ac:dyDescent="0.25">
      <c r="A8" s="76"/>
      <c r="B8" s="77"/>
    </row>
    <row r="9" spans="1:3" ht="18" x14ac:dyDescent="0.25">
      <c r="A9" s="76"/>
      <c r="B9" s="77"/>
    </row>
    <row r="10" spans="1:3" ht="18" x14ac:dyDescent="0.25">
      <c r="A10" s="76"/>
      <c r="B10" s="77"/>
    </row>
    <row r="11" spans="1:3" ht="18" x14ac:dyDescent="0.25">
      <c r="A11" s="76"/>
      <c r="B11" s="77"/>
    </row>
    <row r="12" spans="1:3" ht="18" x14ac:dyDescent="0.25">
      <c r="A12" s="76"/>
      <c r="B12" s="77"/>
    </row>
    <row r="13" spans="1:3" ht="18" x14ac:dyDescent="0.25">
      <c r="A13" s="76"/>
      <c r="B13" s="77"/>
    </row>
    <row r="14" spans="1:3" ht="18" x14ac:dyDescent="0.25">
      <c r="A14" s="78"/>
      <c r="B14" s="77"/>
    </row>
    <row r="15" spans="1:3" ht="18" x14ac:dyDescent="0.25">
      <c r="A15" s="79"/>
      <c r="B15" s="77"/>
    </row>
    <row r="16" spans="1:3" ht="18" x14ac:dyDescent="0.25">
      <c r="A16" s="80"/>
      <c r="B16" s="77"/>
    </row>
    <row r="17" spans="1:2" ht="18" x14ac:dyDescent="0.25">
      <c r="A17" s="78"/>
      <c r="B17" s="77"/>
    </row>
    <row r="18" spans="1:2" ht="18" x14ac:dyDescent="0.25">
      <c r="A18" s="78"/>
      <c r="B18" s="77"/>
    </row>
    <row r="19" spans="1:2" ht="18" x14ac:dyDescent="0.25">
      <c r="A19" s="79"/>
      <c r="B19" s="77"/>
    </row>
    <row r="20" spans="1:2" ht="18" x14ac:dyDescent="0.25">
      <c r="A20" s="78"/>
      <c r="B20" s="77"/>
    </row>
    <row r="21" spans="1:2" ht="18" x14ac:dyDescent="0.25">
      <c r="A21" s="78"/>
      <c r="B21" s="77"/>
    </row>
    <row r="22" spans="1:2" ht="18" x14ac:dyDescent="0.25">
      <c r="A22" s="78"/>
      <c r="B22" s="77"/>
    </row>
    <row r="23" spans="1:2" ht="18" x14ac:dyDescent="0.25">
      <c r="A23" s="81"/>
      <c r="B23" s="77"/>
    </row>
    <row r="24" spans="1:2" ht="18" x14ac:dyDescent="0.25">
      <c r="A24" s="78"/>
      <c r="B24" s="77"/>
    </row>
    <row r="25" spans="1:2" ht="18" x14ac:dyDescent="0.25">
      <c r="A25" s="78"/>
      <c r="B25" s="77"/>
    </row>
    <row r="26" spans="1:2" ht="18" x14ac:dyDescent="0.25">
      <c r="A26" s="78"/>
      <c r="B26" s="77"/>
    </row>
    <row r="27" spans="1:2" ht="18" x14ac:dyDescent="0.25">
      <c r="A27" s="79"/>
      <c r="B27" s="77"/>
    </row>
    <row r="28" spans="1:2" ht="18" x14ac:dyDescent="0.25">
      <c r="A28" s="78"/>
      <c r="B28" s="77"/>
    </row>
    <row r="29" spans="1:2" ht="18" x14ac:dyDescent="0.25">
      <c r="A29" s="82"/>
      <c r="B29" s="77"/>
    </row>
    <row r="30" spans="1:2" ht="18" x14ac:dyDescent="0.25">
      <c r="A30" s="78"/>
      <c r="B30" s="77"/>
    </row>
    <row r="31" spans="1:2" ht="18" x14ac:dyDescent="0.25">
      <c r="A31" s="79"/>
      <c r="B31" s="77"/>
    </row>
    <row r="32" spans="1:2" ht="18" x14ac:dyDescent="0.25">
      <c r="A32" s="79"/>
      <c r="B32" s="77"/>
    </row>
    <row r="33" spans="1:2" ht="18" x14ac:dyDescent="0.25">
      <c r="A33" s="79"/>
      <c r="B33" s="77"/>
    </row>
    <row r="34" spans="1:2" ht="18" x14ac:dyDescent="0.25">
      <c r="A34" s="78"/>
      <c r="B34" s="77"/>
    </row>
    <row r="35" spans="1:2" ht="18" x14ac:dyDescent="0.25">
      <c r="A35" s="78"/>
      <c r="B35" s="77"/>
    </row>
    <row r="36" spans="1:2" ht="18" x14ac:dyDescent="0.25">
      <c r="A36" s="80"/>
      <c r="B36" s="77"/>
    </row>
    <row r="37" spans="1:2" ht="18" x14ac:dyDescent="0.25">
      <c r="A37" s="78"/>
      <c r="B37" s="77"/>
    </row>
    <row r="38" spans="1:2" ht="18" x14ac:dyDescent="0.25">
      <c r="A38" s="78"/>
      <c r="B38" s="77"/>
    </row>
    <row r="39" spans="1:2" ht="18.75" customHeight="1" x14ac:dyDescent="0.25">
      <c r="A39" s="83"/>
      <c r="B39" s="77"/>
    </row>
    <row r="40" spans="1:2" ht="18" x14ac:dyDescent="0.25">
      <c r="A40" s="78"/>
      <c r="B40" s="77"/>
    </row>
    <row r="41" spans="1:2" ht="18" x14ac:dyDescent="0.25">
      <c r="A41" s="84"/>
      <c r="B41" s="77"/>
    </row>
    <row r="42" spans="1:2" ht="18" x14ac:dyDescent="0.25">
      <c r="A42" s="85"/>
      <c r="B42" s="77"/>
    </row>
    <row r="43" spans="1:2" ht="18" x14ac:dyDescent="0.25">
      <c r="A43" s="86"/>
      <c r="B43" s="77"/>
    </row>
    <row r="44" spans="1:2" ht="18" x14ac:dyDescent="0.25">
      <c r="A44" s="87"/>
      <c r="B44" s="77"/>
    </row>
    <row r="45" spans="1:2" ht="18" x14ac:dyDescent="0.25">
      <c r="A45" s="88"/>
      <c r="B45" s="77"/>
    </row>
    <row r="46" spans="1:2" ht="18" x14ac:dyDescent="0.25">
      <c r="A46" s="88"/>
      <c r="B46" s="77"/>
    </row>
    <row r="47" spans="1:2" ht="18" x14ac:dyDescent="0.25">
      <c r="A47" s="89"/>
      <c r="B47" s="77"/>
    </row>
    <row r="48" spans="1:2" ht="18" x14ac:dyDescent="0.25">
      <c r="A48" s="89"/>
      <c r="B48" s="77"/>
    </row>
    <row r="49" spans="1:2" ht="18" x14ac:dyDescent="0.25">
      <c r="A49" s="89"/>
      <c r="B49" s="77"/>
    </row>
    <row r="50" spans="1:2" ht="18" x14ac:dyDescent="0.25">
      <c r="A50" s="89"/>
      <c r="B50" s="77"/>
    </row>
    <row r="51" spans="1:2" ht="18" x14ac:dyDescent="0.25">
      <c r="A51" s="85"/>
      <c r="B51" s="77"/>
    </row>
    <row r="52" spans="1:2" ht="18" x14ac:dyDescent="0.25">
      <c r="A52" s="85"/>
      <c r="B52" s="77"/>
    </row>
    <row r="53" spans="1:2" ht="18" x14ac:dyDescent="0.25">
      <c r="A53" s="86"/>
      <c r="B53" s="77"/>
    </row>
    <row r="54" spans="1:2" ht="18" x14ac:dyDescent="0.25">
      <c r="A54" s="89"/>
      <c r="B54" s="77"/>
    </row>
    <row r="55" spans="1:2" ht="18" x14ac:dyDescent="0.25">
      <c r="A55" s="85"/>
      <c r="B55" s="77"/>
    </row>
    <row r="56" spans="1:2" ht="18" x14ac:dyDescent="0.25">
      <c r="A56" s="87"/>
      <c r="B56" s="77"/>
    </row>
    <row r="57" spans="1:2" ht="18" x14ac:dyDescent="0.25">
      <c r="A57" s="82"/>
      <c r="B57" s="77"/>
    </row>
    <row r="58" spans="1:2" ht="18" x14ac:dyDescent="0.25">
      <c r="A58" s="82"/>
      <c r="B58" s="77"/>
    </row>
    <row r="59" spans="1:2" ht="18" x14ac:dyDescent="0.25">
      <c r="A59" s="82"/>
      <c r="B59" s="77"/>
    </row>
    <row r="60" spans="1:2" ht="18" x14ac:dyDescent="0.25">
      <c r="A60" s="82"/>
      <c r="B60" s="77"/>
    </row>
    <row r="61" spans="1:2" ht="18" x14ac:dyDescent="0.25">
      <c r="A61" s="82"/>
      <c r="B61" s="77"/>
    </row>
    <row r="62" spans="1:2" ht="18" x14ac:dyDescent="0.25">
      <c r="A62" s="78"/>
      <c r="B62" s="77"/>
    </row>
    <row r="63" spans="1:2" ht="18" x14ac:dyDescent="0.25">
      <c r="A63" s="86"/>
      <c r="B63" s="77"/>
    </row>
    <row r="64" spans="1:2" ht="18" x14ac:dyDescent="0.25">
      <c r="A64" s="87"/>
      <c r="B64" s="77"/>
    </row>
    <row r="65" spans="1:2" ht="18" x14ac:dyDescent="0.25">
      <c r="A65" s="85"/>
      <c r="B65" s="77"/>
    </row>
    <row r="66" spans="1:2" ht="18" x14ac:dyDescent="0.25">
      <c r="A66" s="85"/>
      <c r="B66" s="77"/>
    </row>
    <row r="67" spans="1:2" ht="18" x14ac:dyDescent="0.25">
      <c r="A67" s="86"/>
      <c r="B67" s="77"/>
    </row>
    <row r="68" spans="1:2" ht="18" x14ac:dyDescent="0.25">
      <c r="A68" s="78"/>
      <c r="B68" s="77"/>
    </row>
    <row r="69" spans="1:2" ht="18.75" customHeight="1" x14ac:dyDescent="0.25">
      <c r="A69" s="83"/>
      <c r="B69" s="77"/>
    </row>
    <row r="70" spans="1:2" ht="18" x14ac:dyDescent="0.25">
      <c r="A70" s="78"/>
      <c r="B70" s="77"/>
    </row>
    <row r="71" spans="1:2" ht="18" x14ac:dyDescent="0.25">
      <c r="A71" s="84"/>
      <c r="B71" s="77"/>
    </row>
    <row r="72" spans="1:2" ht="18" x14ac:dyDescent="0.25">
      <c r="A72" s="78"/>
      <c r="B72" s="77"/>
    </row>
    <row r="73" spans="1:2" ht="18" x14ac:dyDescent="0.25">
      <c r="A73" s="88"/>
      <c r="B73" s="77"/>
    </row>
    <row r="74" spans="1:2" ht="18" x14ac:dyDescent="0.25">
      <c r="A74" s="88"/>
      <c r="B74" s="77"/>
    </row>
    <row r="75" spans="1:2" ht="18" x14ac:dyDescent="0.25">
      <c r="A75" s="88"/>
      <c r="B75" s="77"/>
    </row>
    <row r="76" spans="1:2" ht="18" x14ac:dyDescent="0.25">
      <c r="A76" s="88"/>
      <c r="B76" s="77"/>
    </row>
    <row r="77" spans="1:2" ht="18" x14ac:dyDescent="0.25">
      <c r="A77" s="85"/>
      <c r="B77" s="77"/>
    </row>
    <row r="78" spans="1:2" ht="18" x14ac:dyDescent="0.25">
      <c r="A78" s="85"/>
      <c r="B78" s="77"/>
    </row>
    <row r="79" spans="1:2" ht="18" x14ac:dyDescent="0.25">
      <c r="A79" s="18"/>
      <c r="B79" s="77"/>
    </row>
    <row r="80" spans="1:2" ht="18" x14ac:dyDescent="0.25">
      <c r="A80" s="87"/>
      <c r="B80" s="77"/>
    </row>
    <row r="81" spans="1:2" ht="18" x14ac:dyDescent="0.25">
      <c r="A81" s="19"/>
      <c r="B81" s="77"/>
    </row>
    <row r="82" spans="1:2" ht="18" x14ac:dyDescent="0.25">
      <c r="A82" s="19"/>
      <c r="B82" s="77"/>
    </row>
    <row r="83" spans="1:2" ht="18" x14ac:dyDescent="0.25">
      <c r="A83" s="19"/>
      <c r="B83" s="77"/>
    </row>
    <row r="84" spans="1:2" ht="18" x14ac:dyDescent="0.25">
      <c r="A84" s="85"/>
      <c r="B84" s="77"/>
    </row>
    <row r="85" spans="1:2" ht="18" x14ac:dyDescent="0.25">
      <c r="A85" s="18"/>
      <c r="B85" s="77"/>
    </row>
    <row r="86" spans="1:2" ht="18" x14ac:dyDescent="0.25">
      <c r="A86" s="85"/>
      <c r="B86" s="77"/>
    </row>
    <row r="87" spans="1:2" ht="18" x14ac:dyDescent="0.25">
      <c r="A87" s="19"/>
      <c r="B87" s="77"/>
    </row>
    <row r="88" spans="1:2" ht="18" x14ac:dyDescent="0.25">
      <c r="A88" s="19"/>
      <c r="B88" s="77"/>
    </row>
    <row r="89" spans="1:2" ht="18" x14ac:dyDescent="0.25">
      <c r="A89" s="19"/>
      <c r="B89" s="77"/>
    </row>
    <row r="90" spans="1:2" ht="18" x14ac:dyDescent="0.25">
      <c r="A90" s="19"/>
      <c r="B90" s="77"/>
    </row>
    <row r="91" spans="1:2" ht="18" x14ac:dyDescent="0.25">
      <c r="A91" s="19"/>
      <c r="B91" s="77"/>
    </row>
    <row r="92" spans="1:2" ht="18" x14ac:dyDescent="0.25">
      <c r="A92" s="19"/>
      <c r="B92" s="77"/>
    </row>
    <row r="93" spans="1:2" ht="18" x14ac:dyDescent="0.25">
      <c r="A93" s="19"/>
      <c r="B93" s="77"/>
    </row>
    <row r="94" spans="1:2" ht="18" x14ac:dyDescent="0.25">
      <c r="A94" s="19"/>
      <c r="B94" s="77"/>
    </row>
    <row r="95" spans="1:2" ht="18" x14ac:dyDescent="0.25">
      <c r="A95" s="19"/>
      <c r="B95" s="77"/>
    </row>
    <row r="96" spans="1:2" ht="18" x14ac:dyDescent="0.25">
      <c r="A96" s="19"/>
      <c r="B96" s="77"/>
    </row>
    <row r="97" spans="1:2" ht="18" x14ac:dyDescent="0.25">
      <c r="A97" s="19"/>
      <c r="B97" s="77"/>
    </row>
    <row r="98" spans="1:2" ht="18" x14ac:dyDescent="0.25">
      <c r="A98" s="19"/>
      <c r="B98" s="77"/>
    </row>
    <row r="99" spans="1:2" ht="18" x14ac:dyDescent="0.25">
      <c r="A99" s="85"/>
      <c r="B99" s="77"/>
    </row>
    <row r="100" spans="1:2" ht="18" x14ac:dyDescent="0.25">
      <c r="A100" s="85"/>
      <c r="B100" s="77"/>
    </row>
    <row r="101" spans="1:2" ht="18" x14ac:dyDescent="0.25">
      <c r="A101" s="85"/>
      <c r="B101" s="77"/>
    </row>
    <row r="102" spans="1:2" ht="18" x14ac:dyDescent="0.25">
      <c r="A102" s="85"/>
      <c r="B102" s="77"/>
    </row>
    <row r="103" spans="1:2" ht="18" x14ac:dyDescent="0.25">
      <c r="A103" s="85"/>
      <c r="B103" s="77"/>
    </row>
    <row r="104" spans="1:2" ht="18" x14ac:dyDescent="0.25">
      <c r="A104" s="85"/>
      <c r="B104" s="77"/>
    </row>
    <row r="105" spans="1:2" ht="18" x14ac:dyDescent="0.25">
      <c r="A105" s="85"/>
      <c r="B105" s="77"/>
    </row>
    <row r="106" spans="1:2" ht="18" x14ac:dyDescent="0.25">
      <c r="A106" s="85"/>
      <c r="B106" s="77"/>
    </row>
    <row r="107" spans="1:2" ht="18.75" customHeight="1" x14ac:dyDescent="0.25">
      <c r="A107" s="83"/>
      <c r="B107" s="77"/>
    </row>
    <row r="108" spans="1:2" ht="18.75" customHeight="1" x14ac:dyDescent="0.25">
      <c r="A108" s="83"/>
      <c r="B108" s="77"/>
    </row>
    <row r="109" spans="1:2" ht="18.75" customHeight="1" x14ac:dyDescent="0.25">
      <c r="A109" s="83"/>
      <c r="B109" s="77"/>
    </row>
    <row r="110" spans="1:2" ht="18.75" customHeight="1" x14ac:dyDescent="0.25">
      <c r="A110" s="90"/>
      <c r="B110" s="77"/>
    </row>
    <row r="111" spans="1:2" ht="18" x14ac:dyDescent="0.25">
      <c r="A111" s="91"/>
      <c r="B111" s="77"/>
    </row>
    <row r="112" spans="1:2" x14ac:dyDescent="0.2">
      <c r="A112" s="92"/>
    </row>
    <row r="113" spans="1:1" ht="18" x14ac:dyDescent="0.2">
      <c r="A113" s="93"/>
    </row>
    <row r="114" spans="1:1" x14ac:dyDescent="0.2">
      <c r="A114" s="71"/>
    </row>
    <row r="115" spans="1:1" x14ac:dyDescent="0.2">
      <c r="A115" s="71"/>
    </row>
    <row r="116" spans="1:1" x14ac:dyDescent="0.2">
      <c r="A116" s="71"/>
    </row>
    <row r="117" spans="1:1" x14ac:dyDescent="0.2">
      <c r="A117" s="71"/>
    </row>
    <row r="118" spans="1:1" x14ac:dyDescent="0.2">
      <c r="A118" s="71"/>
    </row>
    <row r="119" spans="1:1" x14ac:dyDescent="0.2">
      <c r="A119" s="71"/>
    </row>
    <row r="120" spans="1:1" x14ac:dyDescent="0.2">
      <c r="A120" s="71"/>
    </row>
    <row r="121" spans="1:1" x14ac:dyDescent="0.2">
      <c r="A121" s="71"/>
    </row>
    <row r="122" spans="1:1" x14ac:dyDescent="0.2">
      <c r="A122" s="71"/>
    </row>
    <row r="123" spans="1:1" x14ac:dyDescent="0.2">
      <c r="A123" s="71"/>
    </row>
    <row r="124" spans="1:1" x14ac:dyDescent="0.2">
      <c r="A124" s="71"/>
    </row>
    <row r="125" spans="1:1" x14ac:dyDescent="0.2">
      <c r="A125" s="71"/>
    </row>
    <row r="126" spans="1:1" x14ac:dyDescent="0.2">
      <c r="A126" s="71"/>
    </row>
    <row r="127" spans="1:1" x14ac:dyDescent="0.2">
      <c r="A127" s="71"/>
    </row>
    <row r="128" spans="1:1" x14ac:dyDescent="0.2">
      <c r="A128" s="71"/>
    </row>
    <row r="129" spans="1:1" x14ac:dyDescent="0.2">
      <c r="A129" s="71"/>
    </row>
    <row r="130" spans="1:1" x14ac:dyDescent="0.2">
      <c r="A130" s="71"/>
    </row>
    <row r="131" spans="1:1" x14ac:dyDescent="0.2">
      <c r="A131" s="71"/>
    </row>
    <row r="132" spans="1:1" x14ac:dyDescent="0.2">
      <c r="A132" s="71"/>
    </row>
    <row r="133" spans="1:1" x14ac:dyDescent="0.2">
      <c r="A133" s="71"/>
    </row>
    <row r="134" spans="1:1" x14ac:dyDescent="0.2">
      <c r="A134" s="71"/>
    </row>
    <row r="135" spans="1:1" x14ac:dyDescent="0.2">
      <c r="A135" s="71"/>
    </row>
    <row r="136" spans="1:1" x14ac:dyDescent="0.2">
      <c r="A136" s="71"/>
    </row>
    <row r="137" spans="1:1" x14ac:dyDescent="0.2">
      <c r="A137" s="71"/>
    </row>
    <row r="138" spans="1:1" x14ac:dyDescent="0.2">
      <c r="A138" s="71"/>
    </row>
    <row r="139" spans="1:1" x14ac:dyDescent="0.2">
      <c r="A139" s="71"/>
    </row>
    <row r="140" spans="1:1" x14ac:dyDescent="0.2">
      <c r="A140" s="71"/>
    </row>
    <row r="141" spans="1:1" x14ac:dyDescent="0.2">
      <c r="A141" s="71"/>
    </row>
    <row r="142" spans="1:1" x14ac:dyDescent="0.2">
      <c r="A142" s="71"/>
    </row>
    <row r="143" spans="1:1" x14ac:dyDescent="0.2">
      <c r="A143" s="71"/>
    </row>
    <row r="144" spans="1:1" x14ac:dyDescent="0.2">
      <c r="A144" s="71"/>
    </row>
    <row r="145" spans="1:1" x14ac:dyDescent="0.2">
      <c r="A145" s="71"/>
    </row>
    <row r="146" spans="1:1" x14ac:dyDescent="0.2">
      <c r="A146" s="71"/>
    </row>
    <row r="147" spans="1:1" x14ac:dyDescent="0.2">
      <c r="A147" s="71"/>
    </row>
    <row r="148" spans="1:1" x14ac:dyDescent="0.2">
      <c r="A148" s="71"/>
    </row>
    <row r="149" spans="1:1" x14ac:dyDescent="0.2">
      <c r="A149" s="71"/>
    </row>
    <row r="150" spans="1:1" x14ac:dyDescent="0.2">
      <c r="A150" s="71"/>
    </row>
    <row r="151" spans="1:1" x14ac:dyDescent="0.2">
      <c r="A151" s="71"/>
    </row>
    <row r="152" spans="1:1" x14ac:dyDescent="0.2">
      <c r="A152" s="71"/>
    </row>
    <row r="153" spans="1:1" x14ac:dyDescent="0.2">
      <c r="A153" s="71"/>
    </row>
    <row r="154" spans="1:1" x14ac:dyDescent="0.2">
      <c r="A154" s="71"/>
    </row>
    <row r="155" spans="1:1" x14ac:dyDescent="0.2">
      <c r="A155" s="71"/>
    </row>
    <row r="156" spans="1:1" x14ac:dyDescent="0.2">
      <c r="A156" s="71"/>
    </row>
    <row r="157" spans="1:1" x14ac:dyDescent="0.2">
      <c r="A157" s="71"/>
    </row>
    <row r="158" spans="1:1" x14ac:dyDescent="0.2">
      <c r="A158" s="71"/>
    </row>
    <row r="159" spans="1:1" x14ac:dyDescent="0.2">
      <c r="A159" s="71"/>
    </row>
    <row r="160" spans="1:1" x14ac:dyDescent="0.2">
      <c r="A160" s="71"/>
    </row>
    <row r="161" spans="1:1" x14ac:dyDescent="0.2">
      <c r="A161" s="71"/>
    </row>
    <row r="162" spans="1:1" x14ac:dyDescent="0.2">
      <c r="A162" s="71"/>
    </row>
    <row r="163" spans="1:1" x14ac:dyDescent="0.2">
      <c r="A163" s="71"/>
    </row>
    <row r="164" spans="1:1" x14ac:dyDescent="0.2">
      <c r="A164" s="71"/>
    </row>
    <row r="165" spans="1:1" x14ac:dyDescent="0.2">
      <c r="A165" s="71"/>
    </row>
    <row r="166" spans="1:1" x14ac:dyDescent="0.2">
      <c r="A166" s="71"/>
    </row>
    <row r="167" spans="1:1" x14ac:dyDescent="0.2">
      <c r="A167" s="71"/>
    </row>
    <row r="168" spans="1:1" x14ac:dyDescent="0.2">
      <c r="A168" s="71"/>
    </row>
    <row r="169" spans="1:1" x14ac:dyDescent="0.2">
      <c r="A169" s="71"/>
    </row>
    <row r="170" spans="1:1" x14ac:dyDescent="0.2">
      <c r="A170" s="71"/>
    </row>
    <row r="171" spans="1:1" x14ac:dyDescent="0.2">
      <c r="A171" s="71"/>
    </row>
    <row r="172" spans="1:1" x14ac:dyDescent="0.2">
      <c r="A172" s="71"/>
    </row>
    <row r="173" spans="1:1" x14ac:dyDescent="0.2">
      <c r="A173" s="71"/>
    </row>
    <row r="174" spans="1:1" x14ac:dyDescent="0.2">
      <c r="A174" s="71"/>
    </row>
    <row r="175" spans="1:1" x14ac:dyDescent="0.2">
      <c r="A175" s="71"/>
    </row>
    <row r="176" spans="1:1" x14ac:dyDescent="0.2">
      <c r="A176" s="71"/>
    </row>
    <row r="177" spans="1:1" x14ac:dyDescent="0.2">
      <c r="A177" s="71"/>
    </row>
    <row r="178" spans="1:1" x14ac:dyDescent="0.2">
      <c r="A178" s="71"/>
    </row>
    <row r="179" spans="1:1" x14ac:dyDescent="0.2">
      <c r="A179" s="71"/>
    </row>
    <row r="180" spans="1:1" x14ac:dyDescent="0.2">
      <c r="A180" s="71"/>
    </row>
    <row r="181" spans="1:1" x14ac:dyDescent="0.2">
      <c r="A181" s="71"/>
    </row>
    <row r="182" spans="1:1" x14ac:dyDescent="0.2">
      <c r="A182" s="71"/>
    </row>
    <row r="183" spans="1:1" x14ac:dyDescent="0.2">
      <c r="A183" s="71"/>
    </row>
    <row r="184" spans="1:1" x14ac:dyDescent="0.2">
      <c r="A184" s="71"/>
    </row>
    <row r="185" spans="1:1" x14ac:dyDescent="0.2">
      <c r="A185" s="71"/>
    </row>
    <row r="186" spans="1:1" x14ac:dyDescent="0.2">
      <c r="A186" s="71"/>
    </row>
    <row r="187" spans="1:1" x14ac:dyDescent="0.2">
      <c r="A187" s="71"/>
    </row>
    <row r="188" spans="1:1" x14ac:dyDescent="0.2">
      <c r="A188" s="71"/>
    </row>
    <row r="189" spans="1:1" x14ac:dyDescent="0.2">
      <c r="A189" s="71"/>
    </row>
    <row r="190" spans="1:1" x14ac:dyDescent="0.2">
      <c r="A190" s="71"/>
    </row>
    <row r="191" spans="1:1" x14ac:dyDescent="0.2">
      <c r="A191" s="71"/>
    </row>
    <row r="192" spans="1:1" x14ac:dyDescent="0.2">
      <c r="A192" s="71"/>
    </row>
    <row r="193" spans="1:1" x14ac:dyDescent="0.2">
      <c r="A193" s="71"/>
    </row>
    <row r="194" spans="1:1" x14ac:dyDescent="0.2">
      <c r="A194" s="71"/>
    </row>
    <row r="195" spans="1:1" x14ac:dyDescent="0.2">
      <c r="A195" s="71"/>
    </row>
    <row r="196" spans="1:1" x14ac:dyDescent="0.2">
      <c r="A196" s="71"/>
    </row>
    <row r="197" spans="1:1" x14ac:dyDescent="0.2">
      <c r="A197" s="71"/>
    </row>
    <row r="198" spans="1:1" x14ac:dyDescent="0.2">
      <c r="A198" s="71"/>
    </row>
    <row r="199" spans="1:1" x14ac:dyDescent="0.2">
      <c r="A199" s="71"/>
    </row>
    <row r="200" spans="1:1" x14ac:dyDescent="0.2">
      <c r="A200" s="71"/>
    </row>
    <row r="201" spans="1:1" x14ac:dyDescent="0.2">
      <c r="A201" s="71"/>
    </row>
    <row r="202" spans="1:1" x14ac:dyDescent="0.2">
      <c r="A202" s="71"/>
    </row>
    <row r="203" spans="1:1" x14ac:dyDescent="0.2">
      <c r="A203" s="71"/>
    </row>
    <row r="204" spans="1:1" x14ac:dyDescent="0.2">
      <c r="A204" s="71"/>
    </row>
    <row r="205" spans="1:1" x14ac:dyDescent="0.2">
      <c r="A205" s="71"/>
    </row>
    <row r="206" spans="1:1" x14ac:dyDescent="0.2">
      <c r="A206" s="71"/>
    </row>
    <row r="207" spans="1:1" x14ac:dyDescent="0.2">
      <c r="A207" s="71"/>
    </row>
    <row r="208" spans="1:1" x14ac:dyDescent="0.2">
      <c r="A208" s="71"/>
    </row>
    <row r="209" spans="1:1" x14ac:dyDescent="0.2">
      <c r="A209" s="71"/>
    </row>
    <row r="210" spans="1:1" x14ac:dyDescent="0.2">
      <c r="A210" s="71"/>
    </row>
    <row r="211" spans="1:1" x14ac:dyDescent="0.2">
      <c r="A211" s="71"/>
    </row>
    <row r="212" spans="1:1" x14ac:dyDescent="0.2">
      <c r="A212" s="71"/>
    </row>
    <row r="213" spans="1:1" x14ac:dyDescent="0.2">
      <c r="A213" s="71"/>
    </row>
    <row r="214" spans="1:1" x14ac:dyDescent="0.2">
      <c r="A214" s="71"/>
    </row>
    <row r="215" spans="1:1" x14ac:dyDescent="0.2">
      <c r="A215" s="71"/>
    </row>
    <row r="216" spans="1:1" x14ac:dyDescent="0.2">
      <c r="A216" s="71"/>
    </row>
    <row r="217" spans="1:1" x14ac:dyDescent="0.2">
      <c r="A217" s="71"/>
    </row>
    <row r="218" spans="1:1" x14ac:dyDescent="0.2">
      <c r="A218" s="71"/>
    </row>
    <row r="219" spans="1:1" x14ac:dyDescent="0.2">
      <c r="A219" s="71"/>
    </row>
    <row r="220" spans="1:1" x14ac:dyDescent="0.2">
      <c r="A220" s="71"/>
    </row>
    <row r="221" spans="1:1" x14ac:dyDescent="0.2">
      <c r="A221" s="71"/>
    </row>
    <row r="222" spans="1:1" x14ac:dyDescent="0.2">
      <c r="A222" s="71"/>
    </row>
    <row r="223" spans="1:1" x14ac:dyDescent="0.2">
      <c r="A223" s="71"/>
    </row>
    <row r="224" spans="1:1" x14ac:dyDescent="0.2">
      <c r="A224" s="71"/>
    </row>
    <row r="225" spans="1:1" x14ac:dyDescent="0.2">
      <c r="A225" s="71"/>
    </row>
    <row r="226" spans="1:1" x14ac:dyDescent="0.2">
      <c r="A226" s="71"/>
    </row>
    <row r="227" spans="1:1" x14ac:dyDescent="0.2">
      <c r="A227" s="71"/>
    </row>
    <row r="228" spans="1:1" x14ac:dyDescent="0.2">
      <c r="A228" s="71"/>
    </row>
    <row r="229" spans="1:1" x14ac:dyDescent="0.2">
      <c r="A229" s="71"/>
    </row>
    <row r="230" spans="1:1" x14ac:dyDescent="0.2">
      <c r="A230" s="71"/>
    </row>
    <row r="231" spans="1:1" x14ac:dyDescent="0.2">
      <c r="A231" s="71"/>
    </row>
    <row r="232" spans="1:1" x14ac:dyDescent="0.2">
      <c r="A232" s="71"/>
    </row>
    <row r="233" spans="1:1" x14ac:dyDescent="0.2">
      <c r="A233" s="71"/>
    </row>
    <row r="234" spans="1:1" x14ac:dyDescent="0.2">
      <c r="A234" s="71"/>
    </row>
    <row r="235" spans="1:1" x14ac:dyDescent="0.2">
      <c r="A235" s="71"/>
    </row>
    <row r="236" spans="1:1" x14ac:dyDescent="0.2">
      <c r="A236" s="71"/>
    </row>
    <row r="237" spans="1:1" x14ac:dyDescent="0.2">
      <c r="A237" s="71"/>
    </row>
    <row r="238" spans="1:1" x14ac:dyDescent="0.2">
      <c r="A238" s="71"/>
    </row>
    <row r="239" spans="1:1" x14ac:dyDescent="0.2">
      <c r="A239" s="71"/>
    </row>
    <row r="240" spans="1:1" x14ac:dyDescent="0.2">
      <c r="A240" s="71"/>
    </row>
    <row r="241" spans="1:1" x14ac:dyDescent="0.2">
      <c r="A241" s="71"/>
    </row>
    <row r="242" spans="1:1" x14ac:dyDescent="0.2">
      <c r="A242" s="71"/>
    </row>
    <row r="243" spans="1:1" x14ac:dyDescent="0.2">
      <c r="A243" s="71"/>
    </row>
    <row r="244" spans="1:1" x14ac:dyDescent="0.2">
      <c r="A244" s="71"/>
    </row>
    <row r="245" spans="1:1" x14ac:dyDescent="0.2">
      <c r="A245" s="71"/>
    </row>
    <row r="246" spans="1:1" x14ac:dyDescent="0.2">
      <c r="A246" s="71"/>
    </row>
    <row r="247" spans="1:1" x14ac:dyDescent="0.2">
      <c r="A247" s="71"/>
    </row>
    <row r="248" spans="1:1" x14ac:dyDescent="0.2">
      <c r="A248" s="71"/>
    </row>
    <row r="249" spans="1:1" x14ac:dyDescent="0.2">
      <c r="A249" s="71"/>
    </row>
    <row r="250" spans="1:1" x14ac:dyDescent="0.2">
      <c r="A250" s="71"/>
    </row>
    <row r="251" spans="1:1" x14ac:dyDescent="0.2">
      <c r="A251" s="71"/>
    </row>
    <row r="252" spans="1:1" x14ac:dyDescent="0.2">
      <c r="A252" s="71"/>
    </row>
    <row r="253" spans="1:1" x14ac:dyDescent="0.2">
      <c r="A253" s="71"/>
    </row>
    <row r="254" spans="1:1" x14ac:dyDescent="0.2">
      <c r="A254" s="71"/>
    </row>
    <row r="255" spans="1:1" x14ac:dyDescent="0.2">
      <c r="A255" s="71"/>
    </row>
    <row r="256" spans="1:1" x14ac:dyDescent="0.2">
      <c r="A256" s="71"/>
    </row>
    <row r="257" spans="1:1" x14ac:dyDescent="0.2">
      <c r="A257" s="71"/>
    </row>
    <row r="258" spans="1:1" x14ac:dyDescent="0.2">
      <c r="A258" s="71"/>
    </row>
    <row r="259" spans="1:1" x14ac:dyDescent="0.2">
      <c r="A259" s="71"/>
    </row>
    <row r="260" spans="1:1" x14ac:dyDescent="0.2">
      <c r="A260" s="71"/>
    </row>
    <row r="261" spans="1:1" x14ac:dyDescent="0.2">
      <c r="A261" s="71"/>
    </row>
    <row r="262" spans="1:1" x14ac:dyDescent="0.2">
      <c r="A262" s="71"/>
    </row>
    <row r="263" spans="1:1" x14ac:dyDescent="0.2">
      <c r="A263" s="71"/>
    </row>
    <row r="264" spans="1:1" x14ac:dyDescent="0.2">
      <c r="A264" s="71"/>
    </row>
    <row r="265" spans="1:1" x14ac:dyDescent="0.2">
      <c r="A265" s="71"/>
    </row>
    <row r="266" spans="1:1" x14ac:dyDescent="0.2">
      <c r="A266" s="71"/>
    </row>
    <row r="267" spans="1:1" x14ac:dyDescent="0.2">
      <c r="A267" s="71"/>
    </row>
    <row r="268" spans="1:1" x14ac:dyDescent="0.2">
      <c r="A268" s="71"/>
    </row>
    <row r="269" spans="1:1" x14ac:dyDescent="0.2">
      <c r="A269" s="71"/>
    </row>
    <row r="270" spans="1:1" x14ac:dyDescent="0.2">
      <c r="A270" s="71"/>
    </row>
    <row r="271" spans="1:1" x14ac:dyDescent="0.2">
      <c r="A271" s="71"/>
    </row>
    <row r="272" spans="1:1" x14ac:dyDescent="0.2">
      <c r="A272" s="71"/>
    </row>
    <row r="273" spans="1:1" x14ac:dyDescent="0.2">
      <c r="A273" s="71"/>
    </row>
    <row r="274" spans="1:1" x14ac:dyDescent="0.2">
      <c r="A274" s="71"/>
    </row>
    <row r="275" spans="1:1" x14ac:dyDescent="0.2">
      <c r="A275" s="71"/>
    </row>
    <row r="276" spans="1:1" x14ac:dyDescent="0.2">
      <c r="A276" s="71"/>
    </row>
    <row r="277" spans="1:1" x14ac:dyDescent="0.2">
      <c r="A277" s="71"/>
    </row>
    <row r="278" spans="1:1" x14ac:dyDescent="0.2">
      <c r="A278" s="71"/>
    </row>
    <row r="279" spans="1:1" x14ac:dyDescent="0.2">
      <c r="A279" s="71"/>
    </row>
    <row r="280" spans="1:1" x14ac:dyDescent="0.2">
      <c r="A280" s="71"/>
    </row>
    <row r="281" spans="1:1" x14ac:dyDescent="0.2">
      <c r="A281" s="71"/>
    </row>
    <row r="282" spans="1:1" x14ac:dyDescent="0.2">
      <c r="A282" s="71"/>
    </row>
    <row r="283" spans="1:1" x14ac:dyDescent="0.2">
      <c r="A283" s="71"/>
    </row>
    <row r="284" spans="1:1" x14ac:dyDescent="0.2">
      <c r="A284" s="71"/>
    </row>
    <row r="285" spans="1:1" x14ac:dyDescent="0.2">
      <c r="A285" s="71"/>
    </row>
    <row r="286" spans="1:1" x14ac:dyDescent="0.2">
      <c r="A286" s="71"/>
    </row>
    <row r="287" spans="1:1" x14ac:dyDescent="0.2">
      <c r="A287" s="71"/>
    </row>
    <row r="288" spans="1:1" x14ac:dyDescent="0.2">
      <c r="A288" s="71"/>
    </row>
    <row r="289" spans="1:1" x14ac:dyDescent="0.2">
      <c r="A289" s="71"/>
    </row>
    <row r="290" spans="1:1" x14ac:dyDescent="0.2">
      <c r="A290" s="71"/>
    </row>
    <row r="291" spans="1:1" x14ac:dyDescent="0.2">
      <c r="A291" s="71"/>
    </row>
    <row r="292" spans="1:1" x14ac:dyDescent="0.2">
      <c r="A292" s="71"/>
    </row>
    <row r="293" spans="1:1" x14ac:dyDescent="0.2">
      <c r="A293" s="71"/>
    </row>
    <row r="294" spans="1:1" x14ac:dyDescent="0.2">
      <c r="A294" s="71"/>
    </row>
    <row r="295" spans="1:1" x14ac:dyDescent="0.2">
      <c r="A295" s="71"/>
    </row>
    <row r="296" spans="1:1" x14ac:dyDescent="0.2">
      <c r="A296" s="71"/>
    </row>
    <row r="297" spans="1:1" x14ac:dyDescent="0.2">
      <c r="A297" s="71"/>
    </row>
    <row r="298" spans="1:1" x14ac:dyDescent="0.2">
      <c r="A298" s="71"/>
    </row>
    <row r="299" spans="1:1" x14ac:dyDescent="0.2">
      <c r="A299" s="71"/>
    </row>
    <row r="300" spans="1:1" x14ac:dyDescent="0.2">
      <c r="A300" s="71"/>
    </row>
    <row r="301" spans="1:1" x14ac:dyDescent="0.2">
      <c r="A301" s="71"/>
    </row>
    <row r="302" spans="1:1" x14ac:dyDescent="0.2">
      <c r="A302" s="71"/>
    </row>
    <row r="303" spans="1:1" x14ac:dyDescent="0.2">
      <c r="A303" s="71"/>
    </row>
    <row r="304" spans="1:1" x14ac:dyDescent="0.2">
      <c r="A304" s="71"/>
    </row>
    <row r="305" spans="1:1" x14ac:dyDescent="0.2">
      <c r="A305" s="71"/>
    </row>
    <row r="306" spans="1:1" x14ac:dyDescent="0.2">
      <c r="A306" s="71"/>
    </row>
    <row r="307" spans="1:1" x14ac:dyDescent="0.2">
      <c r="A307" s="71"/>
    </row>
    <row r="308" spans="1:1" x14ac:dyDescent="0.2">
      <c r="A308" s="71"/>
    </row>
    <row r="309" spans="1:1" x14ac:dyDescent="0.2">
      <c r="A309" s="71"/>
    </row>
    <row r="310" spans="1:1" x14ac:dyDescent="0.2">
      <c r="A310" s="71"/>
    </row>
    <row r="311" spans="1:1" x14ac:dyDescent="0.2">
      <c r="A311" s="71"/>
    </row>
    <row r="312" spans="1:1" x14ac:dyDescent="0.2">
      <c r="A312" s="71"/>
    </row>
    <row r="313" spans="1:1" x14ac:dyDescent="0.2">
      <c r="A313" s="71"/>
    </row>
    <row r="314" spans="1:1" x14ac:dyDescent="0.2">
      <c r="A314" s="71"/>
    </row>
    <row r="315" spans="1:1" x14ac:dyDescent="0.2">
      <c r="A315" s="71"/>
    </row>
    <row r="316" spans="1:1" x14ac:dyDescent="0.2">
      <c r="A316" s="71"/>
    </row>
    <row r="317" spans="1:1" x14ac:dyDescent="0.2">
      <c r="A317" s="71"/>
    </row>
    <row r="318" spans="1:1" x14ac:dyDescent="0.2">
      <c r="A318" s="71"/>
    </row>
    <row r="319" spans="1:1" x14ac:dyDescent="0.2">
      <c r="A319" s="71"/>
    </row>
    <row r="320" spans="1:1" x14ac:dyDescent="0.2">
      <c r="A320" s="71"/>
    </row>
    <row r="321" spans="1:1" x14ac:dyDescent="0.2">
      <c r="A321" s="71"/>
    </row>
    <row r="322" spans="1:1" x14ac:dyDescent="0.2">
      <c r="A322" s="71"/>
    </row>
    <row r="323" spans="1:1" x14ac:dyDescent="0.2">
      <c r="A323" s="71"/>
    </row>
    <row r="324" spans="1:1" x14ac:dyDescent="0.2">
      <c r="A324" s="71"/>
    </row>
    <row r="325" spans="1:1" x14ac:dyDescent="0.2">
      <c r="A325" s="71"/>
    </row>
    <row r="326" spans="1:1" x14ac:dyDescent="0.2">
      <c r="A326" s="71"/>
    </row>
    <row r="327" spans="1:1" x14ac:dyDescent="0.2">
      <c r="A327" s="71"/>
    </row>
    <row r="328" spans="1:1" x14ac:dyDescent="0.2">
      <c r="A328" s="71"/>
    </row>
    <row r="329" spans="1:1" x14ac:dyDescent="0.2">
      <c r="A329" s="71"/>
    </row>
    <row r="330" spans="1:1" x14ac:dyDescent="0.2">
      <c r="A330" s="71"/>
    </row>
    <row r="331" spans="1:1" x14ac:dyDescent="0.2">
      <c r="A331" s="71"/>
    </row>
    <row r="332" spans="1:1" x14ac:dyDescent="0.2">
      <c r="A332" s="71"/>
    </row>
    <row r="333" spans="1:1" x14ac:dyDescent="0.2">
      <c r="A333" s="71"/>
    </row>
    <row r="334" spans="1:1" x14ac:dyDescent="0.2">
      <c r="A334" s="71"/>
    </row>
    <row r="335" spans="1:1" x14ac:dyDescent="0.2">
      <c r="A335" s="71"/>
    </row>
    <row r="336" spans="1:1" x14ac:dyDescent="0.2">
      <c r="A336" s="71"/>
    </row>
    <row r="337" spans="1:1" x14ac:dyDescent="0.2">
      <c r="A337" s="71"/>
    </row>
    <row r="338" spans="1:1" x14ac:dyDescent="0.2">
      <c r="A338" s="71"/>
    </row>
    <row r="339" spans="1:1" x14ac:dyDescent="0.2">
      <c r="A339" s="71"/>
    </row>
    <row r="340" spans="1:1" x14ac:dyDescent="0.2">
      <c r="A340" s="71"/>
    </row>
    <row r="341" spans="1:1" x14ac:dyDescent="0.2">
      <c r="A341" s="71"/>
    </row>
    <row r="342" spans="1:1" x14ac:dyDescent="0.2">
      <c r="A342" s="71"/>
    </row>
    <row r="343" spans="1:1" x14ac:dyDescent="0.2">
      <c r="A343" s="71"/>
    </row>
    <row r="344" spans="1:1" x14ac:dyDescent="0.2">
      <c r="A344" s="71"/>
    </row>
    <row r="345" spans="1:1" x14ac:dyDescent="0.2">
      <c r="A345" s="71"/>
    </row>
    <row r="346" spans="1:1" x14ac:dyDescent="0.2">
      <c r="A346" s="71"/>
    </row>
    <row r="347" spans="1:1" x14ac:dyDescent="0.2">
      <c r="A347" s="71"/>
    </row>
    <row r="348" spans="1:1" x14ac:dyDescent="0.2">
      <c r="A348" s="71"/>
    </row>
    <row r="349" spans="1:1" x14ac:dyDescent="0.2">
      <c r="A349" s="71"/>
    </row>
    <row r="350" spans="1:1" x14ac:dyDescent="0.2">
      <c r="A350" s="71"/>
    </row>
    <row r="351" spans="1:1" x14ac:dyDescent="0.2">
      <c r="A351" s="71"/>
    </row>
    <row r="352" spans="1:1" x14ac:dyDescent="0.2">
      <c r="A352" s="71"/>
    </row>
    <row r="353" spans="1:1" x14ac:dyDescent="0.2">
      <c r="A353" s="71"/>
    </row>
    <row r="354" spans="1:1" x14ac:dyDescent="0.2">
      <c r="A354" s="71"/>
    </row>
    <row r="355" spans="1:1" x14ac:dyDescent="0.2">
      <c r="A355" s="71"/>
    </row>
    <row r="356" spans="1:1" x14ac:dyDescent="0.2">
      <c r="A356" s="71"/>
    </row>
    <row r="357" spans="1:1" x14ac:dyDescent="0.2">
      <c r="A357" s="71"/>
    </row>
    <row r="358" spans="1:1" x14ac:dyDescent="0.2">
      <c r="A358" s="71"/>
    </row>
    <row r="359" spans="1:1" x14ac:dyDescent="0.2">
      <c r="A359" s="71"/>
    </row>
    <row r="360" spans="1:1" x14ac:dyDescent="0.2">
      <c r="A360" s="71"/>
    </row>
    <row r="361" spans="1:1" x14ac:dyDescent="0.2">
      <c r="A361" s="71"/>
    </row>
    <row r="362" spans="1:1" x14ac:dyDescent="0.2">
      <c r="A362" s="71"/>
    </row>
    <row r="363" spans="1:1" x14ac:dyDescent="0.2">
      <c r="A363" s="71"/>
    </row>
    <row r="364" spans="1:1" x14ac:dyDescent="0.2">
      <c r="A364" s="71"/>
    </row>
    <row r="365" spans="1:1" x14ac:dyDescent="0.2">
      <c r="A365" s="71"/>
    </row>
    <row r="366" spans="1:1" x14ac:dyDescent="0.2">
      <c r="A366" s="71"/>
    </row>
    <row r="367" spans="1:1" x14ac:dyDescent="0.2">
      <c r="A367" s="71"/>
    </row>
    <row r="368" spans="1:1" x14ac:dyDescent="0.2">
      <c r="A368" s="71"/>
    </row>
    <row r="369" spans="1:1" x14ac:dyDescent="0.2">
      <c r="A369" s="71"/>
    </row>
    <row r="370" spans="1:1" x14ac:dyDescent="0.2">
      <c r="A370" s="71"/>
    </row>
    <row r="371" spans="1:1" x14ac:dyDescent="0.2">
      <c r="A371" s="71"/>
    </row>
    <row r="372" spans="1:1" x14ac:dyDescent="0.2">
      <c r="A372" s="71"/>
    </row>
    <row r="373" spans="1:1" x14ac:dyDescent="0.2">
      <c r="A373" s="71"/>
    </row>
    <row r="374" spans="1:1" x14ac:dyDescent="0.2">
      <c r="A374" s="71"/>
    </row>
    <row r="375" spans="1:1" x14ac:dyDescent="0.2">
      <c r="A375" s="71"/>
    </row>
    <row r="376" spans="1:1" x14ac:dyDescent="0.2">
      <c r="A376" s="71"/>
    </row>
    <row r="377" spans="1:1" x14ac:dyDescent="0.2">
      <c r="A377" s="71"/>
    </row>
    <row r="378" spans="1:1" x14ac:dyDescent="0.2">
      <c r="A378" s="71"/>
    </row>
    <row r="379" spans="1:1" x14ac:dyDescent="0.2">
      <c r="A379" s="71"/>
    </row>
    <row r="380" spans="1:1" x14ac:dyDescent="0.2">
      <c r="A380" s="71"/>
    </row>
    <row r="381" spans="1:1" x14ac:dyDescent="0.2">
      <c r="A381" s="71"/>
    </row>
    <row r="382" spans="1:1" x14ac:dyDescent="0.2">
      <c r="A382" s="71"/>
    </row>
    <row r="383" spans="1:1" x14ac:dyDescent="0.2">
      <c r="A383" s="71"/>
    </row>
    <row r="384" spans="1:1" x14ac:dyDescent="0.2">
      <c r="A384" s="71"/>
    </row>
    <row r="385" spans="1:1" x14ac:dyDescent="0.2">
      <c r="A385" s="71"/>
    </row>
    <row r="386" spans="1:1" x14ac:dyDescent="0.2">
      <c r="A386" s="71"/>
    </row>
    <row r="387" spans="1:1" x14ac:dyDescent="0.2">
      <c r="A387" s="71"/>
    </row>
    <row r="388" spans="1:1" x14ac:dyDescent="0.2">
      <c r="A388" s="71"/>
    </row>
    <row r="389" spans="1:1" x14ac:dyDescent="0.2">
      <c r="A389" s="71"/>
    </row>
    <row r="390" spans="1:1" x14ac:dyDescent="0.2">
      <c r="A390" s="71"/>
    </row>
    <row r="391" spans="1:1" x14ac:dyDescent="0.2">
      <c r="A391" s="71"/>
    </row>
    <row r="392" spans="1:1" x14ac:dyDescent="0.2">
      <c r="A392" s="71"/>
    </row>
    <row r="393" spans="1:1" x14ac:dyDescent="0.2">
      <c r="A393" s="71"/>
    </row>
    <row r="394" spans="1:1" x14ac:dyDescent="0.2">
      <c r="A394" s="71"/>
    </row>
    <row r="395" spans="1:1" x14ac:dyDescent="0.2">
      <c r="A395" s="71"/>
    </row>
    <row r="396" spans="1:1" x14ac:dyDescent="0.2">
      <c r="A396" s="71"/>
    </row>
    <row r="397" spans="1:1" x14ac:dyDescent="0.2">
      <c r="A397" s="71"/>
    </row>
    <row r="398" spans="1:1" x14ac:dyDescent="0.2">
      <c r="A398" s="71"/>
    </row>
    <row r="399" spans="1:1" x14ac:dyDescent="0.2">
      <c r="A399" s="71"/>
    </row>
    <row r="400" spans="1:1" x14ac:dyDescent="0.2">
      <c r="A400" s="71"/>
    </row>
    <row r="401" spans="1:1" x14ac:dyDescent="0.2">
      <c r="A401" s="71"/>
    </row>
    <row r="402" spans="1:1" x14ac:dyDescent="0.2">
      <c r="A402" s="71"/>
    </row>
    <row r="403" spans="1:1" x14ac:dyDescent="0.2">
      <c r="A403" s="71"/>
    </row>
    <row r="404" spans="1:1" x14ac:dyDescent="0.2">
      <c r="A404" s="71"/>
    </row>
    <row r="405" spans="1:1" x14ac:dyDescent="0.2">
      <c r="A405" s="71"/>
    </row>
    <row r="406" spans="1:1" x14ac:dyDescent="0.2">
      <c r="A406" s="71"/>
    </row>
    <row r="407" spans="1:1" x14ac:dyDescent="0.2">
      <c r="A407" s="71"/>
    </row>
    <row r="408" spans="1:1" x14ac:dyDescent="0.2">
      <c r="A408" s="71"/>
    </row>
    <row r="409" spans="1:1" x14ac:dyDescent="0.2">
      <c r="A409" s="71"/>
    </row>
    <row r="410" spans="1:1" x14ac:dyDescent="0.2">
      <c r="A410" s="71"/>
    </row>
    <row r="411" spans="1:1" x14ac:dyDescent="0.2">
      <c r="A411" s="71"/>
    </row>
    <row r="412" spans="1:1" x14ac:dyDescent="0.2">
      <c r="A412" s="71"/>
    </row>
    <row r="413" spans="1:1" x14ac:dyDescent="0.2">
      <c r="A413" s="71"/>
    </row>
    <row r="414" spans="1:1" x14ac:dyDescent="0.2">
      <c r="A414" s="71"/>
    </row>
    <row r="415" spans="1:1" x14ac:dyDescent="0.2">
      <c r="A415" s="71"/>
    </row>
    <row r="416" spans="1:1" x14ac:dyDescent="0.2">
      <c r="A416" s="71"/>
    </row>
    <row r="417" spans="1:1" x14ac:dyDescent="0.2">
      <c r="A417" s="71"/>
    </row>
    <row r="418" spans="1:1" x14ac:dyDescent="0.2">
      <c r="A418" s="71"/>
    </row>
    <row r="419" spans="1:1" x14ac:dyDescent="0.2">
      <c r="A419" s="71"/>
    </row>
    <row r="420" spans="1:1" x14ac:dyDescent="0.2">
      <c r="A420" s="71"/>
    </row>
    <row r="421" spans="1:1" x14ac:dyDescent="0.2">
      <c r="A421" s="71"/>
    </row>
    <row r="422" spans="1:1" x14ac:dyDescent="0.2">
      <c r="A422" s="71"/>
    </row>
    <row r="423" spans="1:1" x14ac:dyDescent="0.2">
      <c r="A423" s="71"/>
    </row>
    <row r="424" spans="1:1" x14ac:dyDescent="0.2">
      <c r="A424" s="71"/>
    </row>
    <row r="425" spans="1:1" x14ac:dyDescent="0.2">
      <c r="A425" s="71"/>
    </row>
    <row r="426" spans="1:1" x14ac:dyDescent="0.2">
      <c r="A426" s="71"/>
    </row>
    <row r="427" spans="1:1" x14ac:dyDescent="0.2">
      <c r="A427" s="71"/>
    </row>
    <row r="428" spans="1:1" x14ac:dyDescent="0.2">
      <c r="A428" s="71"/>
    </row>
    <row r="429" spans="1:1" x14ac:dyDescent="0.2">
      <c r="A429" s="71"/>
    </row>
    <row r="430" spans="1:1" x14ac:dyDescent="0.2">
      <c r="A430" s="71"/>
    </row>
    <row r="431" spans="1:1" x14ac:dyDescent="0.2">
      <c r="A431" s="71"/>
    </row>
    <row r="432" spans="1:1" x14ac:dyDescent="0.2">
      <c r="A432" s="71"/>
    </row>
    <row r="433" spans="1:1" x14ac:dyDescent="0.2">
      <c r="A433" s="71"/>
    </row>
    <row r="434" spans="1:1" x14ac:dyDescent="0.2">
      <c r="A434" s="71"/>
    </row>
    <row r="435" spans="1:1" x14ac:dyDescent="0.2">
      <c r="A435" s="71"/>
    </row>
    <row r="436" spans="1:1" x14ac:dyDescent="0.2">
      <c r="A436" s="71"/>
    </row>
    <row r="437" spans="1:1" x14ac:dyDescent="0.2">
      <c r="A437" s="71"/>
    </row>
    <row r="438" spans="1:1" x14ac:dyDescent="0.2">
      <c r="A438" s="71"/>
    </row>
    <row r="439" spans="1:1" x14ac:dyDescent="0.2">
      <c r="A439" s="71"/>
    </row>
    <row r="440" spans="1:1" x14ac:dyDescent="0.2">
      <c r="A440" s="71"/>
    </row>
    <row r="441" spans="1:1" x14ac:dyDescent="0.2">
      <c r="A441" s="71"/>
    </row>
    <row r="442" spans="1:1" x14ac:dyDescent="0.2">
      <c r="A442" s="71"/>
    </row>
    <row r="443" spans="1:1" x14ac:dyDescent="0.2">
      <c r="A443" s="71"/>
    </row>
    <row r="444" spans="1:1" x14ac:dyDescent="0.2">
      <c r="A444" s="71"/>
    </row>
    <row r="445" spans="1:1" x14ac:dyDescent="0.2">
      <c r="A445" s="71"/>
    </row>
    <row r="446" spans="1:1" x14ac:dyDescent="0.2">
      <c r="A446" s="71"/>
    </row>
    <row r="447" spans="1:1" x14ac:dyDescent="0.2">
      <c r="A447" s="71"/>
    </row>
    <row r="448" spans="1:1" x14ac:dyDescent="0.2">
      <c r="A448" s="71"/>
    </row>
    <row r="449" spans="1:1" x14ac:dyDescent="0.2">
      <c r="A449" s="71"/>
    </row>
    <row r="450" spans="1:1" x14ac:dyDescent="0.2">
      <c r="A450" s="71"/>
    </row>
    <row r="451" spans="1:1" x14ac:dyDescent="0.2">
      <c r="A451" s="71"/>
    </row>
    <row r="452" spans="1:1" x14ac:dyDescent="0.2">
      <c r="A452" s="71"/>
    </row>
    <row r="453" spans="1:1" x14ac:dyDescent="0.2">
      <c r="A453" s="71"/>
    </row>
    <row r="454" spans="1:1" x14ac:dyDescent="0.2">
      <c r="A454" s="71"/>
    </row>
    <row r="455" spans="1:1" x14ac:dyDescent="0.2">
      <c r="A455" s="71"/>
    </row>
    <row r="456" spans="1:1" x14ac:dyDescent="0.2">
      <c r="A456" s="71"/>
    </row>
    <row r="457" spans="1:1" x14ac:dyDescent="0.2">
      <c r="A457" s="71"/>
    </row>
    <row r="458" spans="1:1" x14ac:dyDescent="0.2">
      <c r="A458" s="71"/>
    </row>
    <row r="459" spans="1:1" x14ac:dyDescent="0.2">
      <c r="A459" s="71"/>
    </row>
    <row r="460" spans="1:1" x14ac:dyDescent="0.2">
      <c r="A460" s="71"/>
    </row>
    <row r="461" spans="1:1" x14ac:dyDescent="0.2">
      <c r="A461" s="71"/>
    </row>
    <row r="462" spans="1:1" x14ac:dyDescent="0.2">
      <c r="A462" s="71"/>
    </row>
    <row r="463" spans="1:1" x14ac:dyDescent="0.2">
      <c r="A463" s="71"/>
    </row>
    <row r="464" spans="1:1" x14ac:dyDescent="0.2">
      <c r="A464" s="71"/>
    </row>
    <row r="465" spans="1:1" x14ac:dyDescent="0.2">
      <c r="A465" s="71"/>
    </row>
    <row r="466" spans="1:1" x14ac:dyDescent="0.2">
      <c r="A466" s="71"/>
    </row>
    <row r="467" spans="1:1" x14ac:dyDescent="0.2">
      <c r="A467" s="71"/>
    </row>
    <row r="468" spans="1:1" x14ac:dyDescent="0.2">
      <c r="A468" s="71"/>
    </row>
    <row r="469" spans="1:1" x14ac:dyDescent="0.2">
      <c r="A469" s="71"/>
    </row>
    <row r="470" spans="1:1" x14ac:dyDescent="0.2">
      <c r="A470" s="71"/>
    </row>
    <row r="471" spans="1:1" x14ac:dyDescent="0.2">
      <c r="A471" s="71"/>
    </row>
    <row r="472" spans="1:1" x14ac:dyDescent="0.2">
      <c r="A472" s="71"/>
    </row>
    <row r="473" spans="1:1" x14ac:dyDescent="0.2">
      <c r="A473" s="71"/>
    </row>
    <row r="474" spans="1:1" x14ac:dyDescent="0.2">
      <c r="A474" s="71"/>
    </row>
    <row r="475" spans="1:1" x14ac:dyDescent="0.2">
      <c r="A475" s="71"/>
    </row>
    <row r="476" spans="1:1" x14ac:dyDescent="0.2">
      <c r="A476" s="71"/>
    </row>
    <row r="477" spans="1:1" x14ac:dyDescent="0.2">
      <c r="A477" s="71"/>
    </row>
    <row r="478" spans="1:1" x14ac:dyDescent="0.2">
      <c r="A478" s="71"/>
    </row>
    <row r="479" spans="1:1" x14ac:dyDescent="0.2">
      <c r="A479" s="71"/>
    </row>
    <row r="480" spans="1:1" x14ac:dyDescent="0.2">
      <c r="A480" s="71"/>
    </row>
    <row r="481" spans="1:1" x14ac:dyDescent="0.2">
      <c r="A481" s="71"/>
    </row>
    <row r="482" spans="1:1" x14ac:dyDescent="0.2">
      <c r="A482" s="71"/>
    </row>
    <row r="483" spans="1:1" x14ac:dyDescent="0.2">
      <c r="A483" s="71"/>
    </row>
    <row r="484" spans="1:1" x14ac:dyDescent="0.2">
      <c r="A484" s="71"/>
    </row>
    <row r="485" spans="1:1" x14ac:dyDescent="0.2">
      <c r="A485" s="71"/>
    </row>
    <row r="486" spans="1:1" x14ac:dyDescent="0.2">
      <c r="A486" s="71"/>
    </row>
    <row r="487" spans="1:1" x14ac:dyDescent="0.2">
      <c r="A487" s="71"/>
    </row>
    <row r="488" spans="1:1" x14ac:dyDescent="0.2">
      <c r="A488" s="71"/>
    </row>
    <row r="489" spans="1:1" x14ac:dyDescent="0.2">
      <c r="A489" s="71"/>
    </row>
    <row r="490" spans="1:1" x14ac:dyDescent="0.2">
      <c r="A490" s="71"/>
    </row>
    <row r="491" spans="1:1" x14ac:dyDescent="0.2">
      <c r="A491" s="71"/>
    </row>
    <row r="492" spans="1:1" x14ac:dyDescent="0.2">
      <c r="A492" s="71"/>
    </row>
    <row r="493" spans="1:1" x14ac:dyDescent="0.2">
      <c r="A493" s="71"/>
    </row>
    <row r="494" spans="1:1" x14ac:dyDescent="0.2">
      <c r="A494" s="71"/>
    </row>
    <row r="495" spans="1:1" x14ac:dyDescent="0.2">
      <c r="A495" s="71"/>
    </row>
    <row r="496" spans="1:1" x14ac:dyDescent="0.2">
      <c r="A496" s="71"/>
    </row>
    <row r="497" spans="1:1" x14ac:dyDescent="0.2">
      <c r="A497" s="71"/>
    </row>
    <row r="498" spans="1:1" x14ac:dyDescent="0.2">
      <c r="A498" s="71"/>
    </row>
    <row r="499" spans="1:1" x14ac:dyDescent="0.2">
      <c r="A499" s="71"/>
    </row>
    <row r="500" spans="1:1" x14ac:dyDescent="0.2">
      <c r="A500" s="71"/>
    </row>
    <row r="501" spans="1:1" x14ac:dyDescent="0.2">
      <c r="A501" s="71"/>
    </row>
    <row r="502" spans="1:1" x14ac:dyDescent="0.2">
      <c r="A502" s="71"/>
    </row>
    <row r="503" spans="1:1" x14ac:dyDescent="0.2">
      <c r="A503" s="71"/>
    </row>
    <row r="504" spans="1:1" x14ac:dyDescent="0.2">
      <c r="A504" s="71"/>
    </row>
    <row r="505" spans="1:1" x14ac:dyDescent="0.2">
      <c r="A505" s="71"/>
    </row>
    <row r="506" spans="1:1" x14ac:dyDescent="0.2">
      <c r="A506" s="71"/>
    </row>
    <row r="507" spans="1:1" x14ac:dyDescent="0.2">
      <c r="A507" s="71"/>
    </row>
    <row r="508" spans="1:1" x14ac:dyDescent="0.2">
      <c r="A508" s="71"/>
    </row>
    <row r="509" spans="1:1" x14ac:dyDescent="0.2">
      <c r="A509" s="71"/>
    </row>
    <row r="510" spans="1:1" x14ac:dyDescent="0.2">
      <c r="A510" s="71"/>
    </row>
    <row r="511" spans="1:1" x14ac:dyDescent="0.2">
      <c r="A511" s="71"/>
    </row>
    <row r="512" spans="1:1" x14ac:dyDescent="0.2">
      <c r="A512" s="71"/>
    </row>
    <row r="513" spans="1:1" x14ac:dyDescent="0.2">
      <c r="A513" s="71"/>
    </row>
    <row r="514" spans="1:1" x14ac:dyDescent="0.2">
      <c r="A514" s="71"/>
    </row>
    <row r="515" spans="1:1" x14ac:dyDescent="0.2">
      <c r="A515" s="71"/>
    </row>
    <row r="516" spans="1:1" x14ac:dyDescent="0.2">
      <c r="A516" s="71"/>
    </row>
    <row r="517" spans="1:1" x14ac:dyDescent="0.2">
      <c r="A517" s="71"/>
    </row>
    <row r="518" spans="1:1" x14ac:dyDescent="0.2">
      <c r="A518" s="71"/>
    </row>
    <row r="519" spans="1:1" x14ac:dyDescent="0.2">
      <c r="A519" s="71"/>
    </row>
    <row r="520" spans="1:1" x14ac:dyDescent="0.2">
      <c r="A520" s="71"/>
    </row>
    <row r="521" spans="1:1" x14ac:dyDescent="0.2">
      <c r="A521" s="71"/>
    </row>
    <row r="522" spans="1:1" x14ac:dyDescent="0.2">
      <c r="A522" s="71"/>
    </row>
    <row r="523" spans="1:1" x14ac:dyDescent="0.2">
      <c r="A523" s="71"/>
    </row>
    <row r="524" spans="1:1" x14ac:dyDescent="0.2">
      <c r="A524" s="71"/>
    </row>
    <row r="525" spans="1:1" x14ac:dyDescent="0.2">
      <c r="A525" s="71"/>
    </row>
    <row r="526" spans="1:1" x14ac:dyDescent="0.2">
      <c r="A526" s="71"/>
    </row>
    <row r="527" spans="1:1" x14ac:dyDescent="0.2">
      <c r="A527" s="71"/>
    </row>
    <row r="528" spans="1:1" x14ac:dyDescent="0.2">
      <c r="A528" s="71"/>
    </row>
    <row r="529" spans="1:1" x14ac:dyDescent="0.2">
      <c r="A529" s="71"/>
    </row>
    <row r="530" spans="1:1" x14ac:dyDescent="0.2">
      <c r="A530" s="71"/>
    </row>
    <row r="531" spans="1:1" x14ac:dyDescent="0.2">
      <c r="A531" s="71"/>
    </row>
    <row r="532" spans="1:1" x14ac:dyDescent="0.2">
      <c r="A532" s="71"/>
    </row>
    <row r="533" spans="1:1" x14ac:dyDescent="0.2">
      <c r="A533" s="71"/>
    </row>
    <row r="534" spans="1:1" x14ac:dyDescent="0.2">
      <c r="A534" s="71"/>
    </row>
    <row r="535" spans="1:1" x14ac:dyDescent="0.2">
      <c r="A535" s="71"/>
    </row>
    <row r="536" spans="1:1" x14ac:dyDescent="0.2">
      <c r="A536" s="71"/>
    </row>
    <row r="537" spans="1:1" x14ac:dyDescent="0.2">
      <c r="A537" s="71"/>
    </row>
    <row r="538" spans="1:1" x14ac:dyDescent="0.2">
      <c r="A538" s="71"/>
    </row>
    <row r="539" spans="1:1" x14ac:dyDescent="0.2">
      <c r="A539" s="71"/>
    </row>
    <row r="540" spans="1:1" x14ac:dyDescent="0.2">
      <c r="A540" s="71"/>
    </row>
    <row r="541" spans="1:1" x14ac:dyDescent="0.2">
      <c r="A541" s="71"/>
    </row>
    <row r="542" spans="1:1" x14ac:dyDescent="0.2">
      <c r="A542" s="71"/>
    </row>
    <row r="543" spans="1:1" x14ac:dyDescent="0.2">
      <c r="A543" s="71"/>
    </row>
    <row r="544" spans="1:1" x14ac:dyDescent="0.2">
      <c r="A544" s="71"/>
    </row>
    <row r="545" spans="1:1" x14ac:dyDescent="0.2">
      <c r="A545" s="71"/>
    </row>
    <row r="546" spans="1:1" x14ac:dyDescent="0.2">
      <c r="A546" s="71"/>
    </row>
    <row r="547" spans="1:1" x14ac:dyDescent="0.2">
      <c r="A547" s="71"/>
    </row>
    <row r="548" spans="1:1" x14ac:dyDescent="0.2">
      <c r="A548" s="71"/>
    </row>
    <row r="549" spans="1:1" x14ac:dyDescent="0.2">
      <c r="A549" s="71"/>
    </row>
    <row r="550" spans="1:1" x14ac:dyDescent="0.2">
      <c r="A550" s="71"/>
    </row>
    <row r="551" spans="1:1" x14ac:dyDescent="0.2">
      <c r="A551" s="71"/>
    </row>
    <row r="552" spans="1:1" x14ac:dyDescent="0.2">
      <c r="A552" s="71"/>
    </row>
    <row r="553" spans="1:1" x14ac:dyDescent="0.2">
      <c r="A553" s="71"/>
    </row>
    <row r="554" spans="1:1" x14ac:dyDescent="0.2">
      <c r="A554" s="71"/>
    </row>
    <row r="555" spans="1:1" x14ac:dyDescent="0.2">
      <c r="A555" s="71"/>
    </row>
    <row r="556" spans="1:1" x14ac:dyDescent="0.2">
      <c r="A556" s="71"/>
    </row>
    <row r="557" spans="1:1" x14ac:dyDescent="0.2">
      <c r="A557" s="71"/>
    </row>
    <row r="558" spans="1:1" x14ac:dyDescent="0.2">
      <c r="A558" s="71"/>
    </row>
    <row r="559" spans="1:1" x14ac:dyDescent="0.2">
      <c r="A559" s="71"/>
    </row>
    <row r="560" spans="1:1" x14ac:dyDescent="0.2">
      <c r="A560" s="71"/>
    </row>
    <row r="561" spans="1:1" x14ac:dyDescent="0.2">
      <c r="A561" s="71"/>
    </row>
    <row r="562" spans="1:1" x14ac:dyDescent="0.2">
      <c r="A562" s="71"/>
    </row>
    <row r="563" spans="1:1" x14ac:dyDescent="0.2">
      <c r="A563" s="71"/>
    </row>
    <row r="564" spans="1:1" x14ac:dyDescent="0.2">
      <c r="A564" s="71"/>
    </row>
    <row r="565" spans="1:1" x14ac:dyDescent="0.2">
      <c r="A565" s="71"/>
    </row>
    <row r="566" spans="1:1" x14ac:dyDescent="0.2">
      <c r="A566" s="71"/>
    </row>
    <row r="567" spans="1:1" x14ac:dyDescent="0.2">
      <c r="A567" s="71"/>
    </row>
    <row r="568" spans="1:1" x14ac:dyDescent="0.2">
      <c r="A568" s="71"/>
    </row>
    <row r="569" spans="1:1" x14ac:dyDescent="0.2">
      <c r="A569" s="71"/>
    </row>
    <row r="570" spans="1:1" x14ac:dyDescent="0.2">
      <c r="A570" s="71"/>
    </row>
    <row r="571" spans="1:1" x14ac:dyDescent="0.2">
      <c r="A571" s="71"/>
    </row>
    <row r="572" spans="1:1" x14ac:dyDescent="0.2">
      <c r="A572" s="71"/>
    </row>
    <row r="573" spans="1:1" x14ac:dyDescent="0.2">
      <c r="A573" s="71"/>
    </row>
    <row r="574" spans="1:1" x14ac:dyDescent="0.2">
      <c r="A574" s="71"/>
    </row>
    <row r="575" spans="1:1" x14ac:dyDescent="0.2">
      <c r="A575" s="71"/>
    </row>
    <row r="576" spans="1:1" x14ac:dyDescent="0.2">
      <c r="A576" s="71"/>
    </row>
    <row r="577" spans="1:1" x14ac:dyDescent="0.2">
      <c r="A577" s="71"/>
    </row>
    <row r="578" spans="1:1" x14ac:dyDescent="0.2">
      <c r="A578" s="71"/>
    </row>
    <row r="579" spans="1:1" x14ac:dyDescent="0.2">
      <c r="A579" s="71"/>
    </row>
    <row r="580" spans="1:1" x14ac:dyDescent="0.2">
      <c r="A580" s="71"/>
    </row>
    <row r="581" spans="1:1" x14ac:dyDescent="0.2">
      <c r="A581" s="71"/>
    </row>
    <row r="582" spans="1:1" x14ac:dyDescent="0.2">
      <c r="A582" s="71"/>
    </row>
    <row r="583" spans="1:1" x14ac:dyDescent="0.2">
      <c r="A583" s="71"/>
    </row>
    <row r="584" spans="1:1" x14ac:dyDescent="0.2">
      <c r="A584" s="71"/>
    </row>
    <row r="585" spans="1:1" x14ac:dyDescent="0.2">
      <c r="A585" s="71"/>
    </row>
    <row r="586" spans="1:1" x14ac:dyDescent="0.2">
      <c r="A586" s="71"/>
    </row>
    <row r="587" spans="1:1" x14ac:dyDescent="0.2">
      <c r="A587" s="71"/>
    </row>
    <row r="588" spans="1:1" x14ac:dyDescent="0.2">
      <c r="A588" s="71"/>
    </row>
    <row r="589" spans="1:1" x14ac:dyDescent="0.2">
      <c r="A589" s="71"/>
    </row>
    <row r="590" spans="1:1" x14ac:dyDescent="0.2">
      <c r="A590" s="71"/>
    </row>
    <row r="591" spans="1:1" x14ac:dyDescent="0.2">
      <c r="A591" s="71"/>
    </row>
    <row r="592" spans="1:1" x14ac:dyDescent="0.2">
      <c r="A592" s="71"/>
    </row>
    <row r="593" spans="1:1" x14ac:dyDescent="0.2">
      <c r="A593" s="71"/>
    </row>
    <row r="594" spans="1:1" x14ac:dyDescent="0.2">
      <c r="A594" s="71"/>
    </row>
    <row r="595" spans="1:1" x14ac:dyDescent="0.2">
      <c r="A595" s="71"/>
    </row>
    <row r="596" spans="1:1" x14ac:dyDescent="0.2">
      <c r="A596" s="71"/>
    </row>
    <row r="597" spans="1:1" x14ac:dyDescent="0.2">
      <c r="A597" s="71"/>
    </row>
    <row r="598" spans="1:1" x14ac:dyDescent="0.2">
      <c r="A598" s="71"/>
    </row>
    <row r="599" spans="1:1" x14ac:dyDescent="0.2">
      <c r="A599" s="71"/>
    </row>
    <row r="600" spans="1:1" x14ac:dyDescent="0.2">
      <c r="A600" s="71"/>
    </row>
    <row r="601" spans="1:1" x14ac:dyDescent="0.2">
      <c r="A601" s="71"/>
    </row>
    <row r="602" spans="1:1" x14ac:dyDescent="0.2">
      <c r="A602" s="71"/>
    </row>
    <row r="603" spans="1:1" x14ac:dyDescent="0.2">
      <c r="A603" s="71"/>
    </row>
    <row r="604" spans="1:1" x14ac:dyDescent="0.2">
      <c r="A604" s="71"/>
    </row>
    <row r="605" spans="1:1" x14ac:dyDescent="0.2">
      <c r="A605" s="71"/>
    </row>
    <row r="606" spans="1:1" x14ac:dyDescent="0.2">
      <c r="A606" s="71"/>
    </row>
    <row r="607" spans="1:1" x14ac:dyDescent="0.2">
      <c r="A607" s="71"/>
    </row>
    <row r="608" spans="1:1" x14ac:dyDescent="0.2">
      <c r="A608" s="71"/>
    </row>
    <row r="609" spans="1:1" x14ac:dyDescent="0.2">
      <c r="A609" s="71"/>
    </row>
    <row r="610" spans="1:1" x14ac:dyDescent="0.2">
      <c r="A610" s="71"/>
    </row>
    <row r="611" spans="1:1" x14ac:dyDescent="0.2">
      <c r="A611" s="71"/>
    </row>
    <row r="612" spans="1:1" x14ac:dyDescent="0.2">
      <c r="A612" s="71"/>
    </row>
    <row r="613" spans="1:1" x14ac:dyDescent="0.2">
      <c r="A613" s="71"/>
    </row>
    <row r="614" spans="1:1" x14ac:dyDescent="0.2">
      <c r="A614" s="71"/>
    </row>
    <row r="615" spans="1:1" x14ac:dyDescent="0.2">
      <c r="A615" s="71"/>
    </row>
    <row r="616" spans="1:1" x14ac:dyDescent="0.2">
      <c r="A616" s="71"/>
    </row>
    <row r="617" spans="1:1" x14ac:dyDescent="0.2">
      <c r="A617" s="71"/>
    </row>
    <row r="618" spans="1:1" x14ac:dyDescent="0.2">
      <c r="A618" s="71"/>
    </row>
    <row r="619" spans="1:1" x14ac:dyDescent="0.2">
      <c r="A619" s="71"/>
    </row>
    <row r="620" spans="1:1" x14ac:dyDescent="0.2">
      <c r="A620" s="71"/>
    </row>
    <row r="621" spans="1:1" x14ac:dyDescent="0.2">
      <c r="A621" s="71"/>
    </row>
    <row r="622" spans="1:1" x14ac:dyDescent="0.2">
      <c r="A622" s="71"/>
    </row>
    <row r="623" spans="1:1" x14ac:dyDescent="0.2">
      <c r="A623" s="71"/>
    </row>
    <row r="624" spans="1:1" x14ac:dyDescent="0.2">
      <c r="A624" s="71"/>
    </row>
    <row r="625" spans="1:1" x14ac:dyDescent="0.2">
      <c r="A625" s="71"/>
    </row>
    <row r="626" spans="1:1" x14ac:dyDescent="0.2">
      <c r="A626" s="71"/>
    </row>
    <row r="627" spans="1:1" x14ac:dyDescent="0.2">
      <c r="A627" s="71"/>
    </row>
    <row r="628" spans="1:1" x14ac:dyDescent="0.2">
      <c r="A628" s="71"/>
    </row>
    <row r="629" spans="1:1" x14ac:dyDescent="0.2">
      <c r="A629" s="71"/>
    </row>
    <row r="630" spans="1:1" x14ac:dyDescent="0.2">
      <c r="A630" s="71"/>
    </row>
    <row r="631" spans="1:1" x14ac:dyDescent="0.2">
      <c r="A631" s="71"/>
    </row>
    <row r="632" spans="1:1" x14ac:dyDescent="0.2">
      <c r="A632" s="71"/>
    </row>
    <row r="633" spans="1:1" x14ac:dyDescent="0.2">
      <c r="A633" s="71"/>
    </row>
    <row r="634" spans="1:1" x14ac:dyDescent="0.2">
      <c r="A634" s="71"/>
    </row>
    <row r="635" spans="1:1" x14ac:dyDescent="0.2">
      <c r="A635" s="71"/>
    </row>
    <row r="636" spans="1:1" x14ac:dyDescent="0.2">
      <c r="A636" s="71"/>
    </row>
    <row r="637" spans="1:1" x14ac:dyDescent="0.2">
      <c r="A637" s="71"/>
    </row>
    <row r="638" spans="1:1" x14ac:dyDescent="0.2">
      <c r="A638" s="71"/>
    </row>
    <row r="639" spans="1:1" x14ac:dyDescent="0.2">
      <c r="A639" s="71"/>
    </row>
    <row r="640" spans="1:1" x14ac:dyDescent="0.2">
      <c r="A640" s="71"/>
    </row>
    <row r="641" spans="1:1" x14ac:dyDescent="0.2">
      <c r="A641" s="71"/>
    </row>
    <row r="642" spans="1:1" x14ac:dyDescent="0.2">
      <c r="A642" s="71"/>
    </row>
    <row r="643" spans="1:1" x14ac:dyDescent="0.2">
      <c r="A643" s="71"/>
    </row>
    <row r="644" spans="1:1" x14ac:dyDescent="0.2">
      <c r="A644" s="71"/>
    </row>
    <row r="645" spans="1:1" x14ac:dyDescent="0.2">
      <c r="A645" s="71"/>
    </row>
    <row r="646" spans="1:1" x14ac:dyDescent="0.2">
      <c r="A646" s="71"/>
    </row>
    <row r="647" spans="1:1" x14ac:dyDescent="0.2">
      <c r="A647" s="71"/>
    </row>
    <row r="648" spans="1:1" x14ac:dyDescent="0.2">
      <c r="A648" s="71"/>
    </row>
    <row r="649" spans="1:1" x14ac:dyDescent="0.2">
      <c r="A649" s="71"/>
    </row>
    <row r="650" spans="1:1" x14ac:dyDescent="0.2">
      <c r="A650" s="71"/>
    </row>
    <row r="651" spans="1:1" x14ac:dyDescent="0.2">
      <c r="A651" s="71"/>
    </row>
    <row r="652" spans="1:1" x14ac:dyDescent="0.2">
      <c r="A652" s="71"/>
    </row>
    <row r="653" spans="1:1" x14ac:dyDescent="0.2">
      <c r="A653" s="71"/>
    </row>
    <row r="654" spans="1:1" x14ac:dyDescent="0.2">
      <c r="A654" s="71"/>
    </row>
    <row r="655" spans="1:1" x14ac:dyDescent="0.2">
      <c r="A655" s="71"/>
    </row>
    <row r="656" spans="1:1" x14ac:dyDescent="0.2">
      <c r="A656" s="71"/>
    </row>
    <row r="657" spans="1:1" x14ac:dyDescent="0.2">
      <c r="A657" s="71"/>
    </row>
    <row r="658" spans="1:1" x14ac:dyDescent="0.2">
      <c r="A658" s="71"/>
    </row>
    <row r="659" spans="1:1" x14ac:dyDescent="0.2">
      <c r="A659" s="71"/>
    </row>
    <row r="660" spans="1:1" x14ac:dyDescent="0.2">
      <c r="A660" s="71"/>
    </row>
    <row r="661" spans="1:1" x14ac:dyDescent="0.2">
      <c r="A661" s="71"/>
    </row>
    <row r="662" spans="1:1" x14ac:dyDescent="0.2">
      <c r="A662" s="71"/>
    </row>
    <row r="663" spans="1:1" x14ac:dyDescent="0.2">
      <c r="A663" s="71"/>
    </row>
    <row r="664" spans="1:1" x14ac:dyDescent="0.2">
      <c r="A664" s="71"/>
    </row>
    <row r="665" spans="1:1" x14ac:dyDescent="0.2">
      <c r="A665" s="71"/>
    </row>
    <row r="666" spans="1:1" x14ac:dyDescent="0.2">
      <c r="A666" s="71"/>
    </row>
    <row r="667" spans="1:1" x14ac:dyDescent="0.2">
      <c r="A667" s="71"/>
    </row>
    <row r="668" spans="1:1" x14ac:dyDescent="0.2">
      <c r="A668" s="71"/>
    </row>
    <row r="669" spans="1:1" x14ac:dyDescent="0.2">
      <c r="A669" s="71"/>
    </row>
    <row r="670" spans="1:1" x14ac:dyDescent="0.2">
      <c r="A670" s="71"/>
    </row>
    <row r="671" spans="1:1" x14ac:dyDescent="0.2">
      <c r="A671" s="71"/>
    </row>
    <row r="672" spans="1:1" x14ac:dyDescent="0.2">
      <c r="A672" s="71"/>
    </row>
    <row r="673" spans="1:1" x14ac:dyDescent="0.2">
      <c r="A673" s="71"/>
    </row>
    <row r="674" spans="1:1" x14ac:dyDescent="0.2">
      <c r="A674" s="71"/>
    </row>
    <row r="675" spans="1:1" x14ac:dyDescent="0.2">
      <c r="A675" s="71"/>
    </row>
    <row r="676" spans="1:1" x14ac:dyDescent="0.2">
      <c r="A676" s="71"/>
    </row>
    <row r="677" spans="1:1" x14ac:dyDescent="0.2">
      <c r="A677" s="71"/>
    </row>
    <row r="678" spans="1:1" x14ac:dyDescent="0.2">
      <c r="A678" s="71"/>
    </row>
    <row r="679" spans="1:1" x14ac:dyDescent="0.2">
      <c r="A679" s="71"/>
    </row>
    <row r="680" spans="1:1" x14ac:dyDescent="0.2">
      <c r="A680" s="71"/>
    </row>
    <row r="681" spans="1:1" x14ac:dyDescent="0.2">
      <c r="A681" s="71"/>
    </row>
    <row r="682" spans="1:1" x14ac:dyDescent="0.2">
      <c r="A682" s="71"/>
    </row>
    <row r="683" spans="1:1" x14ac:dyDescent="0.2">
      <c r="A683" s="71"/>
    </row>
    <row r="684" spans="1:1" x14ac:dyDescent="0.2">
      <c r="A684" s="71"/>
    </row>
    <row r="685" spans="1:1" x14ac:dyDescent="0.2">
      <c r="A685" s="71"/>
    </row>
    <row r="686" spans="1:1" x14ac:dyDescent="0.2">
      <c r="A686" s="71"/>
    </row>
    <row r="687" spans="1:1" x14ac:dyDescent="0.2">
      <c r="A687" s="71"/>
    </row>
    <row r="688" spans="1:1" x14ac:dyDescent="0.2">
      <c r="A688" s="71"/>
    </row>
    <row r="689" spans="1:1" x14ac:dyDescent="0.2">
      <c r="A689" s="71"/>
    </row>
    <row r="690" spans="1:1" x14ac:dyDescent="0.2">
      <c r="A690" s="71"/>
    </row>
    <row r="691" spans="1:1" x14ac:dyDescent="0.2">
      <c r="A691" s="71"/>
    </row>
    <row r="692" spans="1:1" x14ac:dyDescent="0.2">
      <c r="A692" s="71"/>
    </row>
    <row r="693" spans="1:1" x14ac:dyDescent="0.2">
      <c r="A693" s="71"/>
    </row>
    <row r="694" spans="1:1" x14ac:dyDescent="0.2">
      <c r="A694" s="71"/>
    </row>
    <row r="695" spans="1:1" x14ac:dyDescent="0.2">
      <c r="A695" s="71"/>
    </row>
    <row r="696" spans="1:1" x14ac:dyDescent="0.2">
      <c r="A696" s="71"/>
    </row>
    <row r="697" spans="1:1" x14ac:dyDescent="0.2">
      <c r="A697" s="71"/>
    </row>
    <row r="698" spans="1:1" x14ac:dyDescent="0.2">
      <c r="A698" s="71"/>
    </row>
    <row r="699" spans="1:1" x14ac:dyDescent="0.2">
      <c r="A699" s="71"/>
    </row>
    <row r="700" spans="1:1" x14ac:dyDescent="0.2">
      <c r="A700" s="71"/>
    </row>
    <row r="701" spans="1:1" x14ac:dyDescent="0.2">
      <c r="A701" s="71"/>
    </row>
    <row r="702" spans="1:1" x14ac:dyDescent="0.2">
      <c r="A702" s="71"/>
    </row>
    <row r="703" spans="1:1" x14ac:dyDescent="0.2">
      <c r="A703" s="71"/>
    </row>
    <row r="704" spans="1:1" x14ac:dyDescent="0.2">
      <c r="A704" s="71"/>
    </row>
    <row r="705" spans="1:1" x14ac:dyDescent="0.2">
      <c r="A705" s="71"/>
    </row>
    <row r="706" spans="1:1" x14ac:dyDescent="0.2">
      <c r="A706" s="71"/>
    </row>
    <row r="707" spans="1:1" x14ac:dyDescent="0.2">
      <c r="A707" s="71"/>
    </row>
    <row r="708" spans="1:1" x14ac:dyDescent="0.2">
      <c r="A708" s="71"/>
    </row>
    <row r="709" spans="1:1" x14ac:dyDescent="0.2">
      <c r="A709" s="71"/>
    </row>
    <row r="710" spans="1:1" x14ac:dyDescent="0.2">
      <c r="A710" s="71"/>
    </row>
    <row r="711" spans="1:1" x14ac:dyDescent="0.2">
      <c r="A711" s="71"/>
    </row>
    <row r="712" spans="1:1" x14ac:dyDescent="0.2">
      <c r="A712" s="71"/>
    </row>
    <row r="713" spans="1:1" x14ac:dyDescent="0.2">
      <c r="A713" s="71"/>
    </row>
    <row r="714" spans="1:1" x14ac:dyDescent="0.2">
      <c r="A714" s="71"/>
    </row>
    <row r="715" spans="1:1" x14ac:dyDescent="0.2">
      <c r="A715" s="71"/>
    </row>
    <row r="716" spans="1:1" x14ac:dyDescent="0.2">
      <c r="A716" s="71"/>
    </row>
    <row r="717" spans="1:1" x14ac:dyDescent="0.2">
      <c r="A717" s="71"/>
    </row>
    <row r="718" spans="1:1" x14ac:dyDescent="0.2">
      <c r="A718" s="71"/>
    </row>
    <row r="719" spans="1:1" x14ac:dyDescent="0.2">
      <c r="A719" s="71"/>
    </row>
    <row r="720" spans="1:1" x14ac:dyDescent="0.2">
      <c r="A720" s="71"/>
    </row>
    <row r="721" spans="1:1" x14ac:dyDescent="0.2">
      <c r="A721" s="71"/>
    </row>
    <row r="722" spans="1:1" x14ac:dyDescent="0.2">
      <c r="A722" s="71"/>
    </row>
    <row r="723" spans="1:1" x14ac:dyDescent="0.2">
      <c r="A723" s="71"/>
    </row>
    <row r="724" spans="1:1" x14ac:dyDescent="0.2">
      <c r="A724" s="71"/>
    </row>
    <row r="725" spans="1:1" x14ac:dyDescent="0.2">
      <c r="A725" s="71"/>
    </row>
    <row r="726" spans="1:1" x14ac:dyDescent="0.2">
      <c r="A726" s="71"/>
    </row>
    <row r="727" spans="1:1" x14ac:dyDescent="0.2">
      <c r="A727" s="71"/>
    </row>
    <row r="728" spans="1:1" x14ac:dyDescent="0.2">
      <c r="A728" s="71"/>
    </row>
    <row r="729" spans="1:1" x14ac:dyDescent="0.2">
      <c r="A729" s="71"/>
    </row>
    <row r="730" spans="1:1" x14ac:dyDescent="0.2">
      <c r="A730" s="71"/>
    </row>
    <row r="731" spans="1:1" x14ac:dyDescent="0.2">
      <c r="A731" s="71"/>
    </row>
    <row r="732" spans="1:1" x14ac:dyDescent="0.2">
      <c r="A732" s="71"/>
    </row>
    <row r="733" spans="1:1" x14ac:dyDescent="0.2">
      <c r="A733" s="71"/>
    </row>
    <row r="734" spans="1:1" x14ac:dyDescent="0.2">
      <c r="A734" s="71"/>
    </row>
    <row r="735" spans="1:1" x14ac:dyDescent="0.2">
      <c r="A735" s="71"/>
    </row>
    <row r="736" spans="1:1" x14ac:dyDescent="0.2">
      <c r="A736" s="71"/>
    </row>
    <row r="737" spans="1:1" x14ac:dyDescent="0.2">
      <c r="A737" s="71"/>
    </row>
    <row r="738" spans="1:1" x14ac:dyDescent="0.2">
      <c r="A738" s="71"/>
    </row>
    <row r="739" spans="1:1" x14ac:dyDescent="0.2">
      <c r="A739" s="71"/>
    </row>
    <row r="740" spans="1:1" x14ac:dyDescent="0.2">
      <c r="A740" s="71"/>
    </row>
    <row r="741" spans="1:1" x14ac:dyDescent="0.2">
      <c r="A741" s="71"/>
    </row>
    <row r="742" spans="1:1" x14ac:dyDescent="0.2">
      <c r="A742" s="71"/>
    </row>
    <row r="743" spans="1:1" x14ac:dyDescent="0.2">
      <c r="A743" s="71"/>
    </row>
    <row r="744" spans="1:1" x14ac:dyDescent="0.2">
      <c r="A744" s="71"/>
    </row>
    <row r="745" spans="1:1" x14ac:dyDescent="0.2">
      <c r="A745" s="71"/>
    </row>
    <row r="746" spans="1:1" x14ac:dyDescent="0.2">
      <c r="A746" s="71"/>
    </row>
    <row r="747" spans="1:1" x14ac:dyDescent="0.2">
      <c r="A747" s="71"/>
    </row>
    <row r="748" spans="1:1" x14ac:dyDescent="0.2">
      <c r="A748" s="71"/>
    </row>
    <row r="749" spans="1:1" x14ac:dyDescent="0.2">
      <c r="A749" s="71"/>
    </row>
    <row r="750" spans="1:1" x14ac:dyDescent="0.2">
      <c r="A750" s="71"/>
    </row>
    <row r="751" spans="1:1" x14ac:dyDescent="0.2">
      <c r="A751" s="71"/>
    </row>
    <row r="752" spans="1:1" x14ac:dyDescent="0.2">
      <c r="A752" s="71"/>
    </row>
    <row r="753" spans="1:1" x14ac:dyDescent="0.2">
      <c r="A753" s="71"/>
    </row>
    <row r="754" spans="1:1" x14ac:dyDescent="0.2">
      <c r="A754" s="71"/>
    </row>
    <row r="755" spans="1:1" x14ac:dyDescent="0.2">
      <c r="A755" s="71"/>
    </row>
    <row r="756" spans="1:1" x14ac:dyDescent="0.2">
      <c r="A756" s="71"/>
    </row>
    <row r="757" spans="1:1" x14ac:dyDescent="0.2">
      <c r="A757" s="71"/>
    </row>
    <row r="758" spans="1:1" x14ac:dyDescent="0.2">
      <c r="A758" s="71"/>
    </row>
    <row r="759" spans="1:1" x14ac:dyDescent="0.2">
      <c r="A759" s="71"/>
    </row>
    <row r="760" spans="1:1" x14ac:dyDescent="0.2">
      <c r="A760" s="71"/>
    </row>
    <row r="761" spans="1:1" x14ac:dyDescent="0.2">
      <c r="A761" s="71"/>
    </row>
    <row r="762" spans="1:1" x14ac:dyDescent="0.2">
      <c r="A762" s="71"/>
    </row>
    <row r="763" spans="1:1" x14ac:dyDescent="0.2">
      <c r="A763" s="71"/>
    </row>
    <row r="764" spans="1:1" x14ac:dyDescent="0.2">
      <c r="A764" s="71"/>
    </row>
    <row r="765" spans="1:1" x14ac:dyDescent="0.2">
      <c r="A765" s="71"/>
    </row>
    <row r="766" spans="1:1" x14ac:dyDescent="0.2">
      <c r="A766" s="71"/>
    </row>
    <row r="767" spans="1:1" x14ac:dyDescent="0.2">
      <c r="A767" s="71"/>
    </row>
    <row r="768" spans="1:1" x14ac:dyDescent="0.2">
      <c r="A768" s="71"/>
    </row>
    <row r="769" spans="1:1" x14ac:dyDescent="0.2">
      <c r="A769" s="71"/>
    </row>
    <row r="770" spans="1:1" x14ac:dyDescent="0.2">
      <c r="A770" s="71"/>
    </row>
    <row r="771" spans="1:1" x14ac:dyDescent="0.2">
      <c r="A771" s="71"/>
    </row>
    <row r="772" spans="1:1" x14ac:dyDescent="0.2">
      <c r="A772" s="71"/>
    </row>
    <row r="773" spans="1:1" x14ac:dyDescent="0.2">
      <c r="A773" s="71"/>
    </row>
    <row r="774" spans="1:1" x14ac:dyDescent="0.2">
      <c r="A774" s="71"/>
    </row>
    <row r="775" spans="1:1" x14ac:dyDescent="0.2">
      <c r="A775" s="71"/>
    </row>
    <row r="776" spans="1:1" x14ac:dyDescent="0.2">
      <c r="A776" s="71"/>
    </row>
    <row r="777" spans="1:1" x14ac:dyDescent="0.2">
      <c r="A777" s="71"/>
    </row>
    <row r="778" spans="1:1" x14ac:dyDescent="0.2">
      <c r="A778" s="71"/>
    </row>
    <row r="779" spans="1:1" x14ac:dyDescent="0.2">
      <c r="A779" s="71"/>
    </row>
    <row r="780" spans="1:1" x14ac:dyDescent="0.2">
      <c r="A780" s="71"/>
    </row>
    <row r="781" spans="1:1" x14ac:dyDescent="0.2">
      <c r="A781" s="71"/>
    </row>
    <row r="782" spans="1:1" x14ac:dyDescent="0.2">
      <c r="A782" s="71"/>
    </row>
    <row r="783" spans="1:1" x14ac:dyDescent="0.2">
      <c r="A783" s="71"/>
    </row>
    <row r="784" spans="1:1" x14ac:dyDescent="0.2">
      <c r="A784" s="71"/>
    </row>
    <row r="785" spans="1:1" x14ac:dyDescent="0.2">
      <c r="A785" s="71"/>
    </row>
    <row r="786" spans="1:1" x14ac:dyDescent="0.2">
      <c r="A786" s="71"/>
    </row>
    <row r="787" spans="1:1" x14ac:dyDescent="0.2">
      <c r="A787" s="71"/>
    </row>
    <row r="788" spans="1:1" x14ac:dyDescent="0.2">
      <c r="A788" s="71"/>
    </row>
    <row r="789" spans="1:1" x14ac:dyDescent="0.2">
      <c r="A789" s="71"/>
    </row>
    <row r="790" spans="1:1" x14ac:dyDescent="0.2">
      <c r="A790" s="71"/>
    </row>
    <row r="791" spans="1:1" x14ac:dyDescent="0.2">
      <c r="A791" s="71"/>
    </row>
    <row r="792" spans="1:1" x14ac:dyDescent="0.2">
      <c r="A792" s="71"/>
    </row>
    <row r="793" spans="1:1" x14ac:dyDescent="0.2">
      <c r="A793" s="71"/>
    </row>
    <row r="794" spans="1:1" x14ac:dyDescent="0.2">
      <c r="A794" s="71"/>
    </row>
    <row r="795" spans="1:1" x14ac:dyDescent="0.2">
      <c r="A795" s="71"/>
    </row>
    <row r="796" spans="1:1" x14ac:dyDescent="0.2">
      <c r="A796" s="71"/>
    </row>
    <row r="797" spans="1:1" x14ac:dyDescent="0.2">
      <c r="A797" s="71"/>
    </row>
    <row r="798" spans="1:1" x14ac:dyDescent="0.2">
      <c r="A798" s="71"/>
    </row>
    <row r="799" spans="1:1" x14ac:dyDescent="0.2">
      <c r="A799" s="71"/>
    </row>
    <row r="800" spans="1:1" x14ac:dyDescent="0.2">
      <c r="A800" s="71"/>
    </row>
    <row r="801" spans="1:1" x14ac:dyDescent="0.2">
      <c r="A801" s="71"/>
    </row>
    <row r="802" spans="1:1" x14ac:dyDescent="0.2">
      <c r="A802" s="71"/>
    </row>
    <row r="803" spans="1:1" x14ac:dyDescent="0.2">
      <c r="A803" s="71"/>
    </row>
    <row r="804" spans="1:1" x14ac:dyDescent="0.2">
      <c r="A804" s="71"/>
    </row>
    <row r="805" spans="1:1" x14ac:dyDescent="0.2">
      <c r="A805" s="71"/>
    </row>
    <row r="806" spans="1:1" x14ac:dyDescent="0.2">
      <c r="A806" s="71"/>
    </row>
    <row r="807" spans="1:1" x14ac:dyDescent="0.2">
      <c r="A807" s="71"/>
    </row>
    <row r="808" spans="1:1" x14ac:dyDescent="0.2">
      <c r="A808" s="71"/>
    </row>
    <row r="809" spans="1:1" x14ac:dyDescent="0.2">
      <c r="A809" s="71"/>
    </row>
    <row r="810" spans="1:1" x14ac:dyDescent="0.2">
      <c r="A810" s="71"/>
    </row>
    <row r="811" spans="1:1" x14ac:dyDescent="0.2">
      <c r="A811" s="71"/>
    </row>
    <row r="812" spans="1:1" x14ac:dyDescent="0.2">
      <c r="A812" s="71"/>
    </row>
    <row r="813" spans="1:1" x14ac:dyDescent="0.2">
      <c r="A813" s="71"/>
    </row>
    <row r="814" spans="1:1" x14ac:dyDescent="0.2">
      <c r="A814" s="71"/>
    </row>
    <row r="815" spans="1:1" x14ac:dyDescent="0.2">
      <c r="A815" s="71"/>
    </row>
    <row r="816" spans="1:1" x14ac:dyDescent="0.2">
      <c r="A816" s="71"/>
    </row>
    <row r="817" spans="1:1" x14ac:dyDescent="0.2">
      <c r="A817" s="71"/>
    </row>
    <row r="818" spans="1:1" x14ac:dyDescent="0.2">
      <c r="A818" s="71"/>
    </row>
    <row r="819" spans="1:1" x14ac:dyDescent="0.2">
      <c r="A819" s="71"/>
    </row>
    <row r="820" spans="1:1" x14ac:dyDescent="0.2">
      <c r="A820" s="71"/>
    </row>
    <row r="821" spans="1:1" x14ac:dyDescent="0.2">
      <c r="A821" s="71"/>
    </row>
    <row r="822" spans="1:1" x14ac:dyDescent="0.2">
      <c r="A822" s="71"/>
    </row>
    <row r="823" spans="1:1" x14ac:dyDescent="0.2">
      <c r="A823" s="71"/>
    </row>
    <row r="824" spans="1:1" x14ac:dyDescent="0.2">
      <c r="A824" s="71"/>
    </row>
    <row r="825" spans="1:1" x14ac:dyDescent="0.2">
      <c r="A825" s="71"/>
    </row>
    <row r="826" spans="1:1" x14ac:dyDescent="0.2">
      <c r="A826" s="71"/>
    </row>
    <row r="827" spans="1:1" x14ac:dyDescent="0.2">
      <c r="A827" s="71"/>
    </row>
    <row r="828" spans="1:1" x14ac:dyDescent="0.2">
      <c r="A828" s="71"/>
    </row>
    <row r="829" spans="1:1" x14ac:dyDescent="0.2">
      <c r="A829" s="71"/>
    </row>
    <row r="830" spans="1:1" x14ac:dyDescent="0.2">
      <c r="A830" s="71"/>
    </row>
    <row r="831" spans="1:1" x14ac:dyDescent="0.2">
      <c r="A831" s="71"/>
    </row>
    <row r="832" spans="1:1" x14ac:dyDescent="0.2">
      <c r="A832" s="71"/>
    </row>
    <row r="833" spans="1:1" x14ac:dyDescent="0.2">
      <c r="A833" s="71"/>
    </row>
    <row r="834" spans="1:1" x14ac:dyDescent="0.2">
      <c r="A834" s="71"/>
    </row>
    <row r="835" spans="1:1" x14ac:dyDescent="0.2">
      <c r="A835" s="71"/>
    </row>
    <row r="836" spans="1:1" x14ac:dyDescent="0.2">
      <c r="A836" s="71"/>
    </row>
    <row r="837" spans="1:1" x14ac:dyDescent="0.2">
      <c r="A837" s="71"/>
    </row>
    <row r="838" spans="1:1" x14ac:dyDescent="0.2">
      <c r="A838" s="71"/>
    </row>
    <row r="839" spans="1:1" x14ac:dyDescent="0.2">
      <c r="A839" s="71"/>
    </row>
    <row r="840" spans="1:1" x14ac:dyDescent="0.2">
      <c r="A840" s="71"/>
    </row>
    <row r="841" spans="1:1" x14ac:dyDescent="0.2">
      <c r="A841" s="71"/>
    </row>
    <row r="842" spans="1:1" x14ac:dyDescent="0.2">
      <c r="A842" s="71"/>
    </row>
    <row r="843" spans="1:1" x14ac:dyDescent="0.2">
      <c r="A843" s="71"/>
    </row>
    <row r="844" spans="1:1" x14ac:dyDescent="0.2">
      <c r="A844" s="71"/>
    </row>
    <row r="845" spans="1:1" x14ac:dyDescent="0.2">
      <c r="A845" s="71"/>
    </row>
    <row r="846" spans="1:1" x14ac:dyDescent="0.2">
      <c r="A846" s="71"/>
    </row>
    <row r="847" spans="1:1" x14ac:dyDescent="0.2">
      <c r="A847" s="71"/>
    </row>
    <row r="848" spans="1:1" x14ac:dyDescent="0.2">
      <c r="A848" s="71"/>
    </row>
    <row r="849" spans="1:1" x14ac:dyDescent="0.2">
      <c r="A849" s="71"/>
    </row>
    <row r="850" spans="1:1" x14ac:dyDescent="0.2">
      <c r="A850" s="71"/>
    </row>
    <row r="851" spans="1:1" x14ac:dyDescent="0.2">
      <c r="A851" s="71"/>
    </row>
    <row r="852" spans="1:1" x14ac:dyDescent="0.2">
      <c r="A852" s="71"/>
    </row>
    <row r="853" spans="1:1" x14ac:dyDescent="0.2">
      <c r="A853" s="71"/>
    </row>
    <row r="854" spans="1:1" x14ac:dyDescent="0.2">
      <c r="A854" s="71"/>
    </row>
    <row r="855" spans="1:1" x14ac:dyDescent="0.2">
      <c r="A855" s="71"/>
    </row>
    <row r="856" spans="1:1" x14ac:dyDescent="0.2">
      <c r="A856" s="71"/>
    </row>
    <row r="857" spans="1:1" x14ac:dyDescent="0.2">
      <c r="A857" s="71"/>
    </row>
    <row r="858" spans="1:1" x14ac:dyDescent="0.2">
      <c r="A858" s="71"/>
    </row>
    <row r="859" spans="1:1" x14ac:dyDescent="0.2">
      <c r="A859" s="71"/>
    </row>
    <row r="860" spans="1:1" x14ac:dyDescent="0.2">
      <c r="A860" s="71"/>
    </row>
    <row r="861" spans="1:1" x14ac:dyDescent="0.2">
      <c r="A861" s="71"/>
    </row>
    <row r="862" spans="1:1" x14ac:dyDescent="0.2">
      <c r="A862" s="71"/>
    </row>
    <row r="863" spans="1:1" x14ac:dyDescent="0.2">
      <c r="A863" s="71"/>
    </row>
    <row r="864" spans="1:1" x14ac:dyDescent="0.2">
      <c r="A864" s="71"/>
    </row>
    <row r="865" spans="1:1" x14ac:dyDescent="0.2">
      <c r="A865" s="71"/>
    </row>
    <row r="866" spans="1:1" x14ac:dyDescent="0.2">
      <c r="A866" s="71"/>
    </row>
    <row r="867" spans="1:1" x14ac:dyDescent="0.2">
      <c r="A867" s="71"/>
    </row>
    <row r="868" spans="1:1" x14ac:dyDescent="0.2">
      <c r="A868" s="71"/>
    </row>
    <row r="869" spans="1:1" x14ac:dyDescent="0.2">
      <c r="A869" s="71"/>
    </row>
    <row r="870" spans="1:1" x14ac:dyDescent="0.2">
      <c r="A870" s="71"/>
    </row>
    <row r="871" spans="1:1" x14ac:dyDescent="0.2">
      <c r="A871" s="71"/>
    </row>
    <row r="872" spans="1:1" x14ac:dyDescent="0.2">
      <c r="A872" s="71"/>
    </row>
    <row r="873" spans="1:1" x14ac:dyDescent="0.2">
      <c r="A873" s="71"/>
    </row>
    <row r="874" spans="1:1" x14ac:dyDescent="0.2">
      <c r="A874" s="71"/>
    </row>
    <row r="875" spans="1:1" x14ac:dyDescent="0.2">
      <c r="A875" s="71"/>
    </row>
    <row r="876" spans="1:1" x14ac:dyDescent="0.2">
      <c r="A876" s="71"/>
    </row>
    <row r="877" spans="1:1" x14ac:dyDescent="0.2">
      <c r="A877" s="71"/>
    </row>
    <row r="878" spans="1:1" x14ac:dyDescent="0.2">
      <c r="A878" s="71"/>
    </row>
    <row r="879" spans="1:1" x14ac:dyDescent="0.2">
      <c r="A879" s="71"/>
    </row>
    <row r="880" spans="1:1" x14ac:dyDescent="0.2">
      <c r="A880" s="71"/>
    </row>
    <row r="881" spans="1:1" x14ac:dyDescent="0.2">
      <c r="A881" s="71"/>
    </row>
    <row r="882" spans="1:1" x14ac:dyDescent="0.2">
      <c r="A882" s="71"/>
    </row>
    <row r="883" spans="1:1" x14ac:dyDescent="0.2">
      <c r="A883" s="71"/>
    </row>
    <row r="884" spans="1:1" x14ac:dyDescent="0.2">
      <c r="A884" s="71"/>
    </row>
    <row r="885" spans="1:1" x14ac:dyDescent="0.2">
      <c r="A885" s="71"/>
    </row>
    <row r="886" spans="1:1" x14ac:dyDescent="0.2">
      <c r="A886" s="71"/>
    </row>
    <row r="887" spans="1:1" x14ac:dyDescent="0.2">
      <c r="A887" s="71"/>
    </row>
    <row r="888" spans="1:1" x14ac:dyDescent="0.2">
      <c r="A888" s="71"/>
    </row>
    <row r="889" spans="1:1" x14ac:dyDescent="0.2">
      <c r="A889" s="71"/>
    </row>
    <row r="890" spans="1:1" x14ac:dyDescent="0.2">
      <c r="A890" s="71"/>
    </row>
    <row r="891" spans="1:1" x14ac:dyDescent="0.2">
      <c r="A891" s="71"/>
    </row>
    <row r="892" spans="1:1" x14ac:dyDescent="0.2">
      <c r="A892" s="71"/>
    </row>
    <row r="893" spans="1:1" x14ac:dyDescent="0.2">
      <c r="A893" s="71"/>
    </row>
    <row r="894" spans="1:1" x14ac:dyDescent="0.2">
      <c r="A894" s="71"/>
    </row>
    <row r="895" spans="1:1" x14ac:dyDescent="0.2">
      <c r="A895" s="71"/>
    </row>
    <row r="896" spans="1:1" x14ac:dyDescent="0.2">
      <c r="A896" s="71"/>
    </row>
    <row r="897" spans="1:1" x14ac:dyDescent="0.2">
      <c r="A897" s="71"/>
    </row>
    <row r="898" spans="1:1" x14ac:dyDescent="0.2">
      <c r="A898" s="71"/>
    </row>
    <row r="899" spans="1:1" x14ac:dyDescent="0.2">
      <c r="A899" s="71"/>
    </row>
    <row r="900" spans="1:1" x14ac:dyDescent="0.2">
      <c r="A900" s="71"/>
    </row>
    <row r="901" spans="1:1" x14ac:dyDescent="0.2">
      <c r="A901" s="71"/>
    </row>
    <row r="902" spans="1:1" x14ac:dyDescent="0.2">
      <c r="A902" s="71"/>
    </row>
    <row r="903" spans="1:1" x14ac:dyDescent="0.2">
      <c r="A903" s="71"/>
    </row>
    <row r="904" spans="1:1" x14ac:dyDescent="0.2">
      <c r="A904" s="71"/>
    </row>
    <row r="905" spans="1:1" x14ac:dyDescent="0.2">
      <c r="A905" s="71"/>
    </row>
    <row r="906" spans="1:1" x14ac:dyDescent="0.2">
      <c r="A906" s="71"/>
    </row>
    <row r="907" spans="1:1" x14ac:dyDescent="0.2">
      <c r="A907" s="71"/>
    </row>
    <row r="908" spans="1:1" x14ac:dyDescent="0.2">
      <c r="A908" s="71"/>
    </row>
    <row r="909" spans="1:1" x14ac:dyDescent="0.2">
      <c r="A909" s="71"/>
    </row>
    <row r="910" spans="1:1" x14ac:dyDescent="0.2">
      <c r="A910" s="71"/>
    </row>
    <row r="911" spans="1:1" x14ac:dyDescent="0.2">
      <c r="A911" s="71"/>
    </row>
    <row r="912" spans="1:1" x14ac:dyDescent="0.2">
      <c r="A912" s="71"/>
    </row>
    <row r="913" spans="1:1" x14ac:dyDescent="0.2">
      <c r="A913" s="71"/>
    </row>
    <row r="914" spans="1:1" x14ac:dyDescent="0.2">
      <c r="A914" s="71"/>
    </row>
    <row r="915" spans="1:1" x14ac:dyDescent="0.2">
      <c r="A915" s="71"/>
    </row>
    <row r="916" spans="1:1" x14ac:dyDescent="0.2">
      <c r="A916" s="71"/>
    </row>
    <row r="917" spans="1:1" x14ac:dyDescent="0.2">
      <c r="A917" s="71"/>
    </row>
    <row r="918" spans="1:1" x14ac:dyDescent="0.2">
      <c r="A918" s="71"/>
    </row>
    <row r="919" spans="1:1" x14ac:dyDescent="0.2">
      <c r="A919" s="71"/>
    </row>
    <row r="920" spans="1:1" x14ac:dyDescent="0.2">
      <c r="A920" s="71"/>
    </row>
    <row r="921" spans="1:1" x14ac:dyDescent="0.2">
      <c r="A921" s="71"/>
    </row>
    <row r="922" spans="1:1" x14ac:dyDescent="0.2">
      <c r="A922" s="71"/>
    </row>
    <row r="923" spans="1:1" x14ac:dyDescent="0.2">
      <c r="A923" s="71"/>
    </row>
    <row r="924" spans="1:1" x14ac:dyDescent="0.2">
      <c r="A924" s="71"/>
    </row>
    <row r="925" spans="1:1" x14ac:dyDescent="0.2">
      <c r="A925" s="71"/>
    </row>
    <row r="926" spans="1:1" x14ac:dyDescent="0.2">
      <c r="A926" s="71"/>
    </row>
    <row r="927" spans="1:1" x14ac:dyDescent="0.2">
      <c r="A927" s="71"/>
    </row>
    <row r="928" spans="1:1" x14ac:dyDescent="0.2">
      <c r="A928" s="71"/>
    </row>
    <row r="929" spans="1:1" x14ac:dyDescent="0.2">
      <c r="A929" s="71"/>
    </row>
    <row r="930" spans="1:1" x14ac:dyDescent="0.2">
      <c r="A930" s="71"/>
    </row>
    <row r="931" spans="1:1" x14ac:dyDescent="0.2">
      <c r="A931" s="71"/>
    </row>
    <row r="932" spans="1:1" x14ac:dyDescent="0.2">
      <c r="A932" s="71"/>
    </row>
    <row r="933" spans="1:1" x14ac:dyDescent="0.2">
      <c r="A933" s="71"/>
    </row>
    <row r="934" spans="1:1" x14ac:dyDescent="0.2">
      <c r="A934" s="71"/>
    </row>
    <row r="935" spans="1:1" x14ac:dyDescent="0.2">
      <c r="A935" s="71"/>
    </row>
    <row r="936" spans="1:1" x14ac:dyDescent="0.2">
      <c r="A936" s="71"/>
    </row>
    <row r="937" spans="1:1" x14ac:dyDescent="0.2">
      <c r="A937" s="71"/>
    </row>
    <row r="938" spans="1:1" x14ac:dyDescent="0.2">
      <c r="A938" s="71"/>
    </row>
    <row r="939" spans="1:1" x14ac:dyDescent="0.2">
      <c r="A939" s="71"/>
    </row>
    <row r="940" spans="1:1" x14ac:dyDescent="0.2">
      <c r="A940" s="71"/>
    </row>
    <row r="941" spans="1:1" x14ac:dyDescent="0.2">
      <c r="A941" s="71"/>
    </row>
    <row r="942" spans="1:1" x14ac:dyDescent="0.2">
      <c r="A942" s="71"/>
    </row>
    <row r="943" spans="1:1" x14ac:dyDescent="0.2">
      <c r="A943" s="71"/>
    </row>
    <row r="944" spans="1:1" x14ac:dyDescent="0.2">
      <c r="A944" s="71"/>
    </row>
    <row r="945" spans="1:1" x14ac:dyDescent="0.2">
      <c r="A945" s="71"/>
    </row>
    <row r="946" spans="1:1" x14ac:dyDescent="0.2">
      <c r="A946" s="71"/>
    </row>
    <row r="947" spans="1:1" x14ac:dyDescent="0.2">
      <c r="A947" s="71"/>
    </row>
    <row r="948" spans="1:1" x14ac:dyDescent="0.2">
      <c r="A948" s="71"/>
    </row>
    <row r="949" spans="1:1" x14ac:dyDescent="0.2">
      <c r="A949" s="71"/>
    </row>
    <row r="950" spans="1:1" x14ac:dyDescent="0.2">
      <c r="A950" s="71"/>
    </row>
    <row r="951" spans="1:1" x14ac:dyDescent="0.2">
      <c r="A951" s="71"/>
    </row>
    <row r="952" spans="1:1" x14ac:dyDescent="0.2">
      <c r="A952" s="71"/>
    </row>
    <row r="953" spans="1:1" x14ac:dyDescent="0.2">
      <c r="A953" s="71"/>
    </row>
    <row r="954" spans="1:1" x14ac:dyDescent="0.2">
      <c r="A954" s="71"/>
    </row>
    <row r="955" spans="1:1" x14ac:dyDescent="0.2">
      <c r="A955" s="71"/>
    </row>
    <row r="956" spans="1:1" x14ac:dyDescent="0.2">
      <c r="A956" s="71"/>
    </row>
    <row r="957" spans="1:1" x14ac:dyDescent="0.2">
      <c r="A957" s="71"/>
    </row>
    <row r="958" spans="1:1" x14ac:dyDescent="0.2">
      <c r="A958" s="71"/>
    </row>
    <row r="959" spans="1:1" x14ac:dyDescent="0.2">
      <c r="A959" s="71"/>
    </row>
    <row r="960" spans="1:1" x14ac:dyDescent="0.2">
      <c r="A960" s="71"/>
    </row>
    <row r="961" spans="1:1" x14ac:dyDescent="0.2">
      <c r="A961" s="71"/>
    </row>
    <row r="962" spans="1:1" x14ac:dyDescent="0.2">
      <c r="A962" s="71"/>
    </row>
    <row r="963" spans="1:1" x14ac:dyDescent="0.2">
      <c r="A963" s="71"/>
    </row>
    <row r="964" spans="1:1" x14ac:dyDescent="0.2">
      <c r="A964" s="71"/>
    </row>
    <row r="965" spans="1:1" x14ac:dyDescent="0.2">
      <c r="A965" s="71"/>
    </row>
    <row r="966" spans="1:1" x14ac:dyDescent="0.2">
      <c r="A966" s="71"/>
    </row>
    <row r="967" spans="1:1" x14ac:dyDescent="0.2">
      <c r="A967" s="71"/>
    </row>
    <row r="968" spans="1:1" x14ac:dyDescent="0.2">
      <c r="A968" s="71"/>
    </row>
    <row r="969" spans="1:1" x14ac:dyDescent="0.2">
      <c r="A969" s="71"/>
    </row>
    <row r="970" spans="1:1" x14ac:dyDescent="0.2">
      <c r="A970" s="71"/>
    </row>
    <row r="971" spans="1:1" x14ac:dyDescent="0.2">
      <c r="A971" s="71"/>
    </row>
    <row r="972" spans="1:1" x14ac:dyDescent="0.2">
      <c r="A972" s="71"/>
    </row>
    <row r="973" spans="1:1" x14ac:dyDescent="0.2">
      <c r="A973" s="71"/>
    </row>
    <row r="974" spans="1:1" x14ac:dyDescent="0.2">
      <c r="A974" s="71"/>
    </row>
    <row r="975" spans="1:1" x14ac:dyDescent="0.2">
      <c r="A975" s="71"/>
    </row>
    <row r="976" spans="1:1" x14ac:dyDescent="0.2">
      <c r="A976" s="71"/>
    </row>
    <row r="977" spans="1:1" x14ac:dyDescent="0.2">
      <c r="A977" s="71"/>
    </row>
    <row r="978" spans="1:1" x14ac:dyDescent="0.2">
      <c r="A978" s="71"/>
    </row>
    <row r="979" spans="1:1" x14ac:dyDescent="0.2">
      <c r="A979" s="71"/>
    </row>
    <row r="980" spans="1:1" x14ac:dyDescent="0.2">
      <c r="A980" s="71"/>
    </row>
    <row r="981" spans="1:1" x14ac:dyDescent="0.2">
      <c r="A981" s="71"/>
    </row>
    <row r="982" spans="1:1" x14ac:dyDescent="0.2">
      <c r="A982" s="71"/>
    </row>
    <row r="983" spans="1:1" x14ac:dyDescent="0.2">
      <c r="A983" s="71"/>
    </row>
    <row r="984" spans="1:1" x14ac:dyDescent="0.2">
      <c r="A984" s="71"/>
    </row>
    <row r="985" spans="1:1" x14ac:dyDescent="0.2">
      <c r="A985" s="71"/>
    </row>
    <row r="986" spans="1:1" x14ac:dyDescent="0.2">
      <c r="A986" s="71"/>
    </row>
    <row r="987" spans="1:1" x14ac:dyDescent="0.2">
      <c r="A987" s="71"/>
    </row>
    <row r="988" spans="1:1" x14ac:dyDescent="0.2">
      <c r="A988" s="71"/>
    </row>
    <row r="989" spans="1:1" x14ac:dyDescent="0.2">
      <c r="A989" s="71"/>
    </row>
    <row r="990" spans="1:1" x14ac:dyDescent="0.2">
      <c r="A990" s="71"/>
    </row>
    <row r="991" spans="1:1" x14ac:dyDescent="0.2">
      <c r="A991" s="71"/>
    </row>
    <row r="992" spans="1:1" x14ac:dyDescent="0.2">
      <c r="A992" s="71"/>
    </row>
    <row r="993" spans="1:1" x14ac:dyDescent="0.2">
      <c r="A993" s="71"/>
    </row>
    <row r="994" spans="1:1" x14ac:dyDescent="0.2">
      <c r="A994" s="71"/>
    </row>
    <row r="995" spans="1:1" x14ac:dyDescent="0.2">
      <c r="A995" s="71"/>
    </row>
    <row r="996" spans="1:1" x14ac:dyDescent="0.2">
      <c r="A996" s="71"/>
    </row>
    <row r="997" spans="1:1" x14ac:dyDescent="0.2">
      <c r="A997" s="71"/>
    </row>
    <row r="998" spans="1:1" x14ac:dyDescent="0.2">
      <c r="A998" s="71"/>
    </row>
    <row r="999" spans="1:1" x14ac:dyDescent="0.2">
      <c r="A999" s="71"/>
    </row>
    <row r="1000" spans="1:1" x14ac:dyDescent="0.2">
      <c r="A1000" s="71"/>
    </row>
    <row r="1001" spans="1:1" x14ac:dyDescent="0.2">
      <c r="A1001" s="71"/>
    </row>
    <row r="1002" spans="1:1" x14ac:dyDescent="0.2">
      <c r="A1002" s="71"/>
    </row>
    <row r="1003" spans="1:1" x14ac:dyDescent="0.2">
      <c r="A1003" s="71"/>
    </row>
    <row r="1004" spans="1:1" x14ac:dyDescent="0.2">
      <c r="A1004" s="71"/>
    </row>
    <row r="1005" spans="1:1" x14ac:dyDescent="0.2">
      <c r="A1005" s="71"/>
    </row>
    <row r="1006" spans="1:1" x14ac:dyDescent="0.2">
      <c r="A1006" s="71"/>
    </row>
    <row r="1007" spans="1:1" x14ac:dyDescent="0.2">
      <c r="A1007" s="71"/>
    </row>
    <row r="1008" spans="1:1" x14ac:dyDescent="0.2">
      <c r="A1008" s="71"/>
    </row>
    <row r="1009" spans="1:1" x14ac:dyDescent="0.2">
      <c r="A1009" s="71"/>
    </row>
    <row r="1010" spans="1:1" x14ac:dyDescent="0.2">
      <c r="A1010" s="71"/>
    </row>
    <row r="1011" spans="1:1" x14ac:dyDescent="0.2">
      <c r="A1011" s="71"/>
    </row>
    <row r="1012" spans="1:1" x14ac:dyDescent="0.2">
      <c r="A1012" s="71"/>
    </row>
    <row r="1013" spans="1:1" x14ac:dyDescent="0.2">
      <c r="A1013" s="71"/>
    </row>
    <row r="1014" spans="1:1" x14ac:dyDescent="0.2">
      <c r="A1014" s="71"/>
    </row>
    <row r="1015" spans="1:1" x14ac:dyDescent="0.2">
      <c r="A1015" s="71"/>
    </row>
    <row r="1016" spans="1:1" x14ac:dyDescent="0.2">
      <c r="A1016" s="71"/>
    </row>
    <row r="1017" spans="1:1" x14ac:dyDescent="0.2">
      <c r="A1017" s="71"/>
    </row>
    <row r="1018" spans="1:1" x14ac:dyDescent="0.2">
      <c r="A1018" s="71"/>
    </row>
    <row r="1019" spans="1:1" x14ac:dyDescent="0.2">
      <c r="A1019" s="71"/>
    </row>
    <row r="1020" spans="1:1" x14ac:dyDescent="0.2">
      <c r="A1020" s="71"/>
    </row>
    <row r="1021" spans="1:1" x14ac:dyDescent="0.2">
      <c r="A1021" s="71"/>
    </row>
    <row r="1022" spans="1:1" x14ac:dyDescent="0.2">
      <c r="A1022" s="71"/>
    </row>
    <row r="1023" spans="1:1" x14ac:dyDescent="0.2">
      <c r="A1023" s="71"/>
    </row>
    <row r="1024" spans="1:1" x14ac:dyDescent="0.2">
      <c r="A1024" s="71"/>
    </row>
    <row r="1025" spans="1:1" x14ac:dyDescent="0.2">
      <c r="A1025" s="71"/>
    </row>
    <row r="1026" spans="1:1" x14ac:dyDescent="0.2">
      <c r="A1026" s="71"/>
    </row>
    <row r="1027" spans="1:1" x14ac:dyDescent="0.2">
      <c r="A1027" s="71"/>
    </row>
    <row r="1028" spans="1:1" x14ac:dyDescent="0.2">
      <c r="A1028" s="71"/>
    </row>
    <row r="1029" spans="1:1" x14ac:dyDescent="0.2">
      <c r="A1029" s="71"/>
    </row>
    <row r="1030" spans="1:1" x14ac:dyDescent="0.2">
      <c r="A1030" s="71"/>
    </row>
    <row r="1031" spans="1:1" x14ac:dyDescent="0.2">
      <c r="A1031" s="71"/>
    </row>
    <row r="1032" spans="1:1" x14ac:dyDescent="0.2">
      <c r="A1032" s="71"/>
    </row>
    <row r="1033" spans="1:1" x14ac:dyDescent="0.2">
      <c r="A1033" s="71"/>
    </row>
    <row r="1034" spans="1:1" x14ac:dyDescent="0.2">
      <c r="A1034" s="71"/>
    </row>
    <row r="1035" spans="1:1" x14ac:dyDescent="0.2">
      <c r="A1035" s="71"/>
    </row>
    <row r="1036" spans="1:1" x14ac:dyDescent="0.2">
      <c r="A1036" s="71"/>
    </row>
    <row r="1037" spans="1:1" x14ac:dyDescent="0.2">
      <c r="A1037" s="71"/>
    </row>
    <row r="1038" spans="1:1" x14ac:dyDescent="0.2">
      <c r="A1038" s="71"/>
    </row>
    <row r="1039" spans="1:1" x14ac:dyDescent="0.2">
      <c r="A1039" s="71"/>
    </row>
    <row r="1040" spans="1:1" x14ac:dyDescent="0.2">
      <c r="A1040" s="71"/>
    </row>
    <row r="1041" spans="1:1" x14ac:dyDescent="0.2">
      <c r="A1041" s="71"/>
    </row>
    <row r="1042" spans="1:1" x14ac:dyDescent="0.2">
      <c r="A1042" s="71"/>
    </row>
    <row r="1043" spans="1:1" x14ac:dyDescent="0.2">
      <c r="A1043" s="71"/>
    </row>
    <row r="1044" spans="1:1" x14ac:dyDescent="0.2">
      <c r="A1044" s="71"/>
    </row>
    <row r="1045" spans="1:1" x14ac:dyDescent="0.2">
      <c r="A1045" s="71"/>
    </row>
    <row r="1046" spans="1:1" x14ac:dyDescent="0.2">
      <c r="A1046" s="71"/>
    </row>
    <row r="1047" spans="1:1" x14ac:dyDescent="0.2">
      <c r="A1047" s="71"/>
    </row>
    <row r="1048" spans="1:1" x14ac:dyDescent="0.2">
      <c r="A1048" s="71"/>
    </row>
    <row r="1049" spans="1:1" x14ac:dyDescent="0.2">
      <c r="A1049" s="71"/>
    </row>
    <row r="1050" spans="1:1" x14ac:dyDescent="0.2">
      <c r="A1050" s="71"/>
    </row>
    <row r="1051" spans="1:1" x14ac:dyDescent="0.2">
      <c r="A1051" s="71"/>
    </row>
    <row r="1052" spans="1:1" x14ac:dyDescent="0.2">
      <c r="A1052" s="71"/>
    </row>
    <row r="1053" spans="1:1" x14ac:dyDescent="0.2">
      <c r="A1053" s="71"/>
    </row>
    <row r="1054" spans="1:1" x14ac:dyDescent="0.2">
      <c r="A1054" s="71"/>
    </row>
    <row r="1055" spans="1:1" x14ac:dyDescent="0.2">
      <c r="A1055" s="71"/>
    </row>
    <row r="1056" spans="1:1" x14ac:dyDescent="0.2">
      <c r="A1056" s="71"/>
    </row>
    <row r="1057" spans="1:1" x14ac:dyDescent="0.2">
      <c r="A1057" s="71"/>
    </row>
    <row r="1058" spans="1:1" x14ac:dyDescent="0.2">
      <c r="A1058" s="71"/>
    </row>
    <row r="1059" spans="1:1" x14ac:dyDescent="0.2">
      <c r="A1059" s="71"/>
    </row>
    <row r="1060" spans="1:1" x14ac:dyDescent="0.2">
      <c r="A1060" s="71"/>
    </row>
    <row r="1061" spans="1:1" x14ac:dyDescent="0.2">
      <c r="A1061" s="71"/>
    </row>
    <row r="1062" spans="1:1" x14ac:dyDescent="0.2">
      <c r="A1062" s="71"/>
    </row>
    <row r="1063" spans="1:1" x14ac:dyDescent="0.2">
      <c r="A1063" s="71"/>
    </row>
    <row r="1064" spans="1:1" x14ac:dyDescent="0.2">
      <c r="A1064" s="71"/>
    </row>
    <row r="1065" spans="1:1" x14ac:dyDescent="0.2">
      <c r="A1065" s="71"/>
    </row>
    <row r="1066" spans="1:1" x14ac:dyDescent="0.2">
      <c r="A1066" s="71"/>
    </row>
    <row r="1067" spans="1:1" x14ac:dyDescent="0.2">
      <c r="A1067" s="71"/>
    </row>
    <row r="1068" spans="1:1" x14ac:dyDescent="0.2">
      <c r="A1068" s="71"/>
    </row>
    <row r="1069" spans="1:1" x14ac:dyDescent="0.2">
      <c r="A1069" s="71"/>
    </row>
    <row r="1070" spans="1:1" x14ac:dyDescent="0.2">
      <c r="A1070" s="71"/>
    </row>
    <row r="1071" spans="1:1" x14ac:dyDescent="0.2">
      <c r="A1071" s="71"/>
    </row>
    <row r="1072" spans="1:1" x14ac:dyDescent="0.2">
      <c r="A1072" s="71"/>
    </row>
    <row r="1073" spans="1:1" x14ac:dyDescent="0.2">
      <c r="A1073" s="71"/>
    </row>
    <row r="1074" spans="1:1" x14ac:dyDescent="0.2">
      <c r="A1074" s="71"/>
    </row>
    <row r="1075" spans="1:1" x14ac:dyDescent="0.2">
      <c r="A1075" s="71"/>
    </row>
    <row r="1076" spans="1:1" x14ac:dyDescent="0.2">
      <c r="A1076" s="71"/>
    </row>
    <row r="1077" spans="1:1" x14ac:dyDescent="0.2">
      <c r="A1077" s="71"/>
    </row>
    <row r="1078" spans="1:1" x14ac:dyDescent="0.2">
      <c r="A1078" s="71"/>
    </row>
    <row r="1079" spans="1:1" x14ac:dyDescent="0.2">
      <c r="A1079" s="71"/>
    </row>
    <row r="1080" spans="1:1" x14ac:dyDescent="0.2">
      <c r="A1080" s="71"/>
    </row>
    <row r="1081" spans="1:1" x14ac:dyDescent="0.2">
      <c r="A1081" s="71"/>
    </row>
    <row r="1082" spans="1:1" x14ac:dyDescent="0.2">
      <c r="A1082" s="71"/>
    </row>
    <row r="1083" spans="1:1" x14ac:dyDescent="0.2">
      <c r="A1083" s="71"/>
    </row>
    <row r="1084" spans="1:1" x14ac:dyDescent="0.2">
      <c r="A1084" s="71"/>
    </row>
    <row r="1085" spans="1:1" x14ac:dyDescent="0.2">
      <c r="A1085" s="71"/>
    </row>
    <row r="1086" spans="1:1" x14ac:dyDescent="0.2">
      <c r="A1086" s="71"/>
    </row>
    <row r="1087" spans="1:1" x14ac:dyDescent="0.2">
      <c r="A1087" s="71"/>
    </row>
    <row r="1088" spans="1:1" x14ac:dyDescent="0.2">
      <c r="A1088" s="71"/>
    </row>
    <row r="1089" spans="1:1" x14ac:dyDescent="0.2">
      <c r="A1089" s="71"/>
    </row>
    <row r="1090" spans="1:1" x14ac:dyDescent="0.2">
      <c r="A1090" s="71"/>
    </row>
    <row r="1091" spans="1:1" x14ac:dyDescent="0.2">
      <c r="A1091" s="71"/>
    </row>
    <row r="1092" spans="1:1" x14ac:dyDescent="0.2">
      <c r="A1092" s="71"/>
    </row>
    <row r="1093" spans="1:1" x14ac:dyDescent="0.2">
      <c r="A1093" s="71"/>
    </row>
    <row r="1094" spans="1:1" x14ac:dyDescent="0.2">
      <c r="A1094" s="71"/>
    </row>
    <row r="1095" spans="1:1" x14ac:dyDescent="0.2">
      <c r="A1095" s="71"/>
    </row>
    <row r="1096" spans="1:1" x14ac:dyDescent="0.2">
      <c r="A1096" s="71"/>
    </row>
    <row r="1097" spans="1:1" x14ac:dyDescent="0.2">
      <c r="A1097" s="71"/>
    </row>
    <row r="1098" spans="1:1" x14ac:dyDescent="0.2">
      <c r="A1098" s="71"/>
    </row>
    <row r="1099" spans="1:1" x14ac:dyDescent="0.2">
      <c r="A1099" s="71"/>
    </row>
    <row r="1100" spans="1:1" x14ac:dyDescent="0.2">
      <c r="A1100" s="71"/>
    </row>
    <row r="1101" spans="1:1" x14ac:dyDescent="0.2">
      <c r="A1101" s="71"/>
    </row>
    <row r="1102" spans="1:1" x14ac:dyDescent="0.2">
      <c r="A1102" s="71"/>
    </row>
    <row r="1103" spans="1:1" x14ac:dyDescent="0.2">
      <c r="A1103" s="71"/>
    </row>
    <row r="1104" spans="1:1" x14ac:dyDescent="0.2">
      <c r="A1104" s="71"/>
    </row>
    <row r="1105" spans="1:1" x14ac:dyDescent="0.2">
      <c r="A1105" s="71"/>
    </row>
    <row r="1106" spans="1:1" x14ac:dyDescent="0.2">
      <c r="A1106" s="71"/>
    </row>
    <row r="1107" spans="1:1" x14ac:dyDescent="0.2">
      <c r="A1107" s="71"/>
    </row>
    <row r="1108" spans="1:1" x14ac:dyDescent="0.2">
      <c r="A1108" s="71"/>
    </row>
    <row r="1109" spans="1:1" x14ac:dyDescent="0.2">
      <c r="A1109" s="71"/>
    </row>
    <row r="1110" spans="1:1" x14ac:dyDescent="0.2">
      <c r="A1110" s="71"/>
    </row>
    <row r="1111" spans="1:1" x14ac:dyDescent="0.2">
      <c r="A1111" s="71"/>
    </row>
    <row r="1112" spans="1:1" x14ac:dyDescent="0.2">
      <c r="A1112" s="71"/>
    </row>
    <row r="1113" spans="1:1" x14ac:dyDescent="0.2">
      <c r="A1113" s="71"/>
    </row>
    <row r="1114" spans="1:1" x14ac:dyDescent="0.2">
      <c r="A1114" s="71"/>
    </row>
    <row r="1115" spans="1:1" x14ac:dyDescent="0.2">
      <c r="A1115" s="71"/>
    </row>
    <row r="1116" spans="1:1" x14ac:dyDescent="0.2">
      <c r="A1116" s="71"/>
    </row>
    <row r="1117" spans="1:1" x14ac:dyDescent="0.2">
      <c r="A1117" s="71"/>
    </row>
    <row r="1118" spans="1:1" x14ac:dyDescent="0.2">
      <c r="A1118" s="71"/>
    </row>
    <row r="1119" spans="1:1" x14ac:dyDescent="0.2">
      <c r="A1119" s="71"/>
    </row>
    <row r="1120" spans="1:1" x14ac:dyDescent="0.2">
      <c r="A1120" s="71"/>
    </row>
    <row r="1121" spans="1:1" x14ac:dyDescent="0.2">
      <c r="A1121" s="71"/>
    </row>
    <row r="1122" spans="1:1" x14ac:dyDescent="0.2">
      <c r="A1122" s="71"/>
    </row>
    <row r="1123" spans="1:1" x14ac:dyDescent="0.2">
      <c r="A1123" s="71"/>
    </row>
    <row r="1124" spans="1:1" x14ac:dyDescent="0.2">
      <c r="A1124" s="71"/>
    </row>
    <row r="1125" spans="1:1" x14ac:dyDescent="0.2">
      <c r="A1125" s="71"/>
    </row>
    <row r="1126" spans="1:1" x14ac:dyDescent="0.2">
      <c r="A1126" s="71"/>
    </row>
    <row r="1127" spans="1:1" x14ac:dyDescent="0.2">
      <c r="A1127" s="71"/>
    </row>
    <row r="1128" spans="1:1" x14ac:dyDescent="0.2">
      <c r="A1128" s="71"/>
    </row>
    <row r="1129" spans="1:1" x14ac:dyDescent="0.2">
      <c r="A1129" s="71"/>
    </row>
    <row r="1130" spans="1:1" x14ac:dyDescent="0.2">
      <c r="A1130" s="71"/>
    </row>
    <row r="1131" spans="1:1" x14ac:dyDescent="0.2">
      <c r="A1131" s="71"/>
    </row>
    <row r="1132" spans="1:1" x14ac:dyDescent="0.2">
      <c r="A1132" s="71"/>
    </row>
    <row r="1133" spans="1:1" x14ac:dyDescent="0.2">
      <c r="A1133" s="71"/>
    </row>
    <row r="1134" spans="1:1" x14ac:dyDescent="0.2">
      <c r="A1134" s="71"/>
    </row>
    <row r="1135" spans="1:1" x14ac:dyDescent="0.2">
      <c r="A1135" s="71"/>
    </row>
    <row r="1136" spans="1:1" x14ac:dyDescent="0.2">
      <c r="A1136" s="71"/>
    </row>
    <row r="1137" spans="1:1" x14ac:dyDescent="0.2">
      <c r="A1137" s="71"/>
    </row>
    <row r="1138" spans="1:1" x14ac:dyDescent="0.2">
      <c r="A1138" s="71"/>
    </row>
    <row r="1139" spans="1:1" x14ac:dyDescent="0.2">
      <c r="A1139" s="71"/>
    </row>
    <row r="1140" spans="1:1" x14ac:dyDescent="0.2">
      <c r="A1140" s="71"/>
    </row>
    <row r="1141" spans="1:1" x14ac:dyDescent="0.2">
      <c r="A1141" s="71"/>
    </row>
    <row r="1142" spans="1:1" x14ac:dyDescent="0.2">
      <c r="A1142" s="71"/>
    </row>
    <row r="1143" spans="1:1" x14ac:dyDescent="0.2">
      <c r="A1143" s="71"/>
    </row>
    <row r="1144" spans="1:1" x14ac:dyDescent="0.2">
      <c r="A1144" s="71"/>
    </row>
    <row r="1145" spans="1:1" x14ac:dyDescent="0.2">
      <c r="A1145" s="71"/>
    </row>
    <row r="1146" spans="1:1" x14ac:dyDescent="0.2">
      <c r="A1146" s="71"/>
    </row>
    <row r="1147" spans="1:1" x14ac:dyDescent="0.2">
      <c r="A1147" s="71"/>
    </row>
    <row r="1148" spans="1:1" x14ac:dyDescent="0.2">
      <c r="A1148" s="71"/>
    </row>
    <row r="1149" spans="1:1" x14ac:dyDescent="0.2">
      <c r="A1149" s="71"/>
    </row>
    <row r="1150" spans="1:1" x14ac:dyDescent="0.2">
      <c r="A1150" s="71"/>
    </row>
    <row r="1151" spans="1:1" x14ac:dyDescent="0.2">
      <c r="A1151" s="71"/>
    </row>
    <row r="1152" spans="1:1" x14ac:dyDescent="0.2">
      <c r="A1152" s="71"/>
    </row>
    <row r="1153" spans="1:1" x14ac:dyDescent="0.2">
      <c r="A1153" s="71"/>
    </row>
    <row r="1154" spans="1:1" x14ac:dyDescent="0.2">
      <c r="A1154" s="71"/>
    </row>
    <row r="1155" spans="1:1" x14ac:dyDescent="0.2">
      <c r="A1155" s="71"/>
    </row>
    <row r="1156" spans="1:1" x14ac:dyDescent="0.2">
      <c r="A1156" s="71"/>
    </row>
    <row r="1157" spans="1:1" x14ac:dyDescent="0.2">
      <c r="A1157" s="71"/>
    </row>
    <row r="1158" spans="1:1" x14ac:dyDescent="0.2">
      <c r="A1158" s="71"/>
    </row>
    <row r="1159" spans="1:1" x14ac:dyDescent="0.2">
      <c r="A1159" s="71"/>
    </row>
    <row r="1160" spans="1:1" x14ac:dyDescent="0.2">
      <c r="A1160" s="71"/>
    </row>
    <row r="1161" spans="1:1" x14ac:dyDescent="0.2">
      <c r="A1161" s="71"/>
    </row>
    <row r="1162" spans="1:1" x14ac:dyDescent="0.2">
      <c r="A1162" s="71"/>
    </row>
    <row r="1163" spans="1:1" x14ac:dyDescent="0.2">
      <c r="A1163" s="71"/>
    </row>
    <row r="1164" spans="1:1" x14ac:dyDescent="0.2">
      <c r="A1164" s="71"/>
    </row>
    <row r="1165" spans="1:1" x14ac:dyDescent="0.2">
      <c r="A1165" s="71"/>
    </row>
    <row r="1166" spans="1:1" x14ac:dyDescent="0.2">
      <c r="A1166" s="71"/>
    </row>
    <row r="1167" spans="1:1" x14ac:dyDescent="0.2">
      <c r="A1167" s="71"/>
    </row>
    <row r="1168" spans="1:1" x14ac:dyDescent="0.2">
      <c r="A1168" s="71"/>
    </row>
    <row r="1169" spans="1:1" x14ac:dyDescent="0.2">
      <c r="A1169" s="71"/>
    </row>
    <row r="1170" spans="1:1" x14ac:dyDescent="0.2">
      <c r="A1170" s="71"/>
    </row>
    <row r="1171" spans="1:1" x14ac:dyDescent="0.2">
      <c r="A1171" s="71"/>
    </row>
    <row r="1172" spans="1:1" x14ac:dyDescent="0.2">
      <c r="A1172" s="71"/>
    </row>
    <row r="1173" spans="1:1" x14ac:dyDescent="0.2">
      <c r="A1173" s="71"/>
    </row>
    <row r="1174" spans="1:1" x14ac:dyDescent="0.2">
      <c r="A1174" s="71"/>
    </row>
    <row r="1175" spans="1:1" x14ac:dyDescent="0.2">
      <c r="A1175" s="71"/>
    </row>
    <row r="1176" spans="1:1" x14ac:dyDescent="0.2">
      <c r="A1176" s="71"/>
    </row>
    <row r="1177" spans="1:1" x14ac:dyDescent="0.2">
      <c r="A1177" s="71"/>
    </row>
    <row r="1178" spans="1:1" x14ac:dyDescent="0.2">
      <c r="A1178" s="71"/>
    </row>
    <row r="1179" spans="1:1" x14ac:dyDescent="0.2">
      <c r="A1179" s="71"/>
    </row>
    <row r="1180" spans="1:1" x14ac:dyDescent="0.2">
      <c r="A1180" s="71"/>
    </row>
    <row r="1181" spans="1:1" x14ac:dyDescent="0.2">
      <c r="A1181" s="71"/>
    </row>
    <row r="1182" spans="1:1" x14ac:dyDescent="0.2">
      <c r="A1182" s="71"/>
    </row>
    <row r="1183" spans="1:1" x14ac:dyDescent="0.2">
      <c r="A1183" s="71"/>
    </row>
    <row r="1184" spans="1:1" x14ac:dyDescent="0.2">
      <c r="A1184" s="71"/>
    </row>
    <row r="1185" spans="1:1" x14ac:dyDescent="0.2">
      <c r="A1185" s="71"/>
    </row>
    <row r="1186" spans="1:1" x14ac:dyDescent="0.2">
      <c r="A1186" s="71"/>
    </row>
    <row r="1187" spans="1:1" x14ac:dyDescent="0.2">
      <c r="A1187" s="71"/>
    </row>
    <row r="1188" spans="1:1" x14ac:dyDescent="0.2">
      <c r="A1188" s="71"/>
    </row>
    <row r="1189" spans="1:1" x14ac:dyDescent="0.2">
      <c r="A1189" s="71"/>
    </row>
    <row r="1190" spans="1:1" x14ac:dyDescent="0.2">
      <c r="A1190" s="71"/>
    </row>
    <row r="1191" spans="1:1" x14ac:dyDescent="0.2">
      <c r="A1191" s="71"/>
    </row>
    <row r="1192" spans="1:1" x14ac:dyDescent="0.2">
      <c r="A1192" s="71"/>
    </row>
    <row r="1193" spans="1:1" x14ac:dyDescent="0.2">
      <c r="A1193" s="71"/>
    </row>
    <row r="1194" spans="1:1" x14ac:dyDescent="0.2">
      <c r="A1194" s="71"/>
    </row>
    <row r="1195" spans="1:1" x14ac:dyDescent="0.2">
      <c r="A1195" s="71"/>
    </row>
    <row r="1196" spans="1:1" x14ac:dyDescent="0.2">
      <c r="A1196" s="71"/>
    </row>
    <row r="1197" spans="1:1" x14ac:dyDescent="0.2">
      <c r="A1197" s="71"/>
    </row>
    <row r="1198" spans="1:1" x14ac:dyDescent="0.2">
      <c r="A1198" s="71"/>
    </row>
    <row r="1199" spans="1:1" x14ac:dyDescent="0.2">
      <c r="A1199" s="71"/>
    </row>
    <row r="1200" spans="1:1" x14ac:dyDescent="0.2">
      <c r="A1200" s="71"/>
    </row>
    <row r="1201" spans="1:1" x14ac:dyDescent="0.2">
      <c r="A1201" s="71"/>
    </row>
    <row r="1202" spans="1:1" x14ac:dyDescent="0.2">
      <c r="A1202" s="71"/>
    </row>
    <row r="1203" spans="1:1" x14ac:dyDescent="0.2">
      <c r="A1203" s="71"/>
    </row>
    <row r="1204" spans="1:1" x14ac:dyDescent="0.2">
      <c r="A1204" s="71"/>
    </row>
    <row r="1205" spans="1:1" x14ac:dyDescent="0.2">
      <c r="A1205" s="71"/>
    </row>
    <row r="1206" spans="1:1" x14ac:dyDescent="0.2">
      <c r="A1206" s="71"/>
    </row>
    <row r="1207" spans="1:1" x14ac:dyDescent="0.2">
      <c r="A1207" s="71"/>
    </row>
    <row r="1208" spans="1:1" x14ac:dyDescent="0.2">
      <c r="A1208" s="71"/>
    </row>
    <row r="1209" spans="1:1" x14ac:dyDescent="0.2">
      <c r="A1209" s="71"/>
    </row>
    <row r="1210" spans="1:1" x14ac:dyDescent="0.2">
      <c r="A1210" s="71"/>
    </row>
    <row r="1211" spans="1:1" x14ac:dyDescent="0.2">
      <c r="A1211" s="71"/>
    </row>
    <row r="1212" spans="1:1" x14ac:dyDescent="0.2">
      <c r="A1212" s="71"/>
    </row>
    <row r="1213" spans="1:1" x14ac:dyDescent="0.2">
      <c r="A1213" s="71"/>
    </row>
    <row r="1214" spans="1:1" x14ac:dyDescent="0.2">
      <c r="A1214" s="71"/>
    </row>
    <row r="1215" spans="1:1" x14ac:dyDescent="0.2">
      <c r="A1215" s="71"/>
    </row>
    <row r="1216" spans="1:1" x14ac:dyDescent="0.2">
      <c r="A1216" s="71"/>
    </row>
    <row r="1217" spans="1:1" x14ac:dyDescent="0.2">
      <c r="A1217" s="71"/>
    </row>
    <row r="1218" spans="1:1" x14ac:dyDescent="0.2">
      <c r="A1218" s="71"/>
    </row>
    <row r="1219" spans="1:1" x14ac:dyDescent="0.2">
      <c r="A1219" s="71"/>
    </row>
    <row r="1220" spans="1:1" x14ac:dyDescent="0.2">
      <c r="A1220" s="71"/>
    </row>
    <row r="1221" spans="1:1" x14ac:dyDescent="0.2">
      <c r="A1221" s="71"/>
    </row>
    <row r="1222" spans="1:1" x14ac:dyDescent="0.2">
      <c r="A1222" s="71"/>
    </row>
    <row r="1223" spans="1:1" x14ac:dyDescent="0.2">
      <c r="A1223" s="71"/>
    </row>
    <row r="1224" spans="1:1" x14ac:dyDescent="0.2">
      <c r="A1224" s="71"/>
    </row>
    <row r="1225" spans="1:1" x14ac:dyDescent="0.2">
      <c r="A1225" s="71"/>
    </row>
    <row r="1226" spans="1:1" x14ac:dyDescent="0.2">
      <c r="A1226" s="71"/>
    </row>
    <row r="1227" spans="1:1" x14ac:dyDescent="0.2">
      <c r="A1227" s="71"/>
    </row>
    <row r="1228" spans="1:1" x14ac:dyDescent="0.2">
      <c r="A1228" s="71"/>
    </row>
    <row r="1229" spans="1:1" x14ac:dyDescent="0.2">
      <c r="A1229" s="71"/>
    </row>
    <row r="1230" spans="1:1" x14ac:dyDescent="0.2">
      <c r="A1230" s="71"/>
    </row>
    <row r="1231" spans="1:1" x14ac:dyDescent="0.2">
      <c r="A1231" s="71"/>
    </row>
    <row r="1232" spans="1:1" x14ac:dyDescent="0.2">
      <c r="A1232" s="71"/>
    </row>
    <row r="1233" spans="1:1" x14ac:dyDescent="0.2">
      <c r="A1233" s="71"/>
    </row>
    <row r="1234" spans="1:1" x14ac:dyDescent="0.2">
      <c r="A1234" s="71"/>
    </row>
    <row r="1235" spans="1:1" x14ac:dyDescent="0.2">
      <c r="A1235" s="71"/>
    </row>
    <row r="1236" spans="1:1" x14ac:dyDescent="0.2">
      <c r="A1236" s="71"/>
    </row>
    <row r="1237" spans="1:1" x14ac:dyDescent="0.2">
      <c r="A1237" s="71"/>
    </row>
    <row r="1238" spans="1:1" x14ac:dyDescent="0.2">
      <c r="A1238" s="71"/>
    </row>
    <row r="1239" spans="1:1" x14ac:dyDescent="0.2">
      <c r="A1239" s="71"/>
    </row>
    <row r="1240" spans="1:1" x14ac:dyDescent="0.2">
      <c r="A1240" s="71"/>
    </row>
    <row r="1241" spans="1:1" x14ac:dyDescent="0.2">
      <c r="A1241" s="71"/>
    </row>
    <row r="1242" spans="1:1" x14ac:dyDescent="0.2">
      <c r="A1242" s="71"/>
    </row>
    <row r="1243" spans="1:1" x14ac:dyDescent="0.2">
      <c r="A1243" s="71"/>
    </row>
    <row r="1244" spans="1:1" x14ac:dyDescent="0.2">
      <c r="A1244" s="71"/>
    </row>
    <row r="1245" spans="1:1" x14ac:dyDescent="0.2">
      <c r="A1245" s="71"/>
    </row>
    <row r="1246" spans="1:1" x14ac:dyDescent="0.2">
      <c r="A1246" s="71"/>
    </row>
    <row r="1247" spans="1:1" x14ac:dyDescent="0.2">
      <c r="A1247" s="71"/>
    </row>
    <row r="1248" spans="1:1" x14ac:dyDescent="0.2">
      <c r="A1248" s="71"/>
    </row>
    <row r="1249" spans="1:1" x14ac:dyDescent="0.2">
      <c r="A1249" s="71"/>
    </row>
    <row r="1250" spans="1:1" x14ac:dyDescent="0.2">
      <c r="A1250" s="71"/>
    </row>
    <row r="1251" spans="1:1" x14ac:dyDescent="0.2">
      <c r="A1251" s="71"/>
    </row>
    <row r="1252" spans="1:1" x14ac:dyDescent="0.2">
      <c r="A1252" s="71"/>
    </row>
    <row r="1253" spans="1:1" x14ac:dyDescent="0.2">
      <c r="A1253" s="71"/>
    </row>
    <row r="1254" spans="1:1" x14ac:dyDescent="0.2">
      <c r="A1254" s="71"/>
    </row>
    <row r="1255" spans="1:1" x14ac:dyDescent="0.2">
      <c r="A1255" s="71"/>
    </row>
    <row r="1256" spans="1:1" x14ac:dyDescent="0.2">
      <c r="A1256" s="71"/>
    </row>
    <row r="1257" spans="1:1" x14ac:dyDescent="0.2">
      <c r="A1257" s="71"/>
    </row>
    <row r="1258" spans="1:1" x14ac:dyDescent="0.2">
      <c r="A1258" s="71"/>
    </row>
    <row r="1259" spans="1:1" x14ac:dyDescent="0.2">
      <c r="A1259" s="71"/>
    </row>
    <row r="1260" spans="1:1" x14ac:dyDescent="0.2">
      <c r="A1260" s="71"/>
    </row>
    <row r="1261" spans="1:1" x14ac:dyDescent="0.2">
      <c r="A1261" s="71"/>
    </row>
    <row r="1262" spans="1:1" x14ac:dyDescent="0.2">
      <c r="A1262" s="71"/>
    </row>
    <row r="1263" spans="1:1" x14ac:dyDescent="0.2">
      <c r="A1263" s="71"/>
    </row>
    <row r="1264" spans="1:1" x14ac:dyDescent="0.2">
      <c r="A1264" s="71"/>
    </row>
    <row r="1265" spans="1:1" x14ac:dyDescent="0.2">
      <c r="A1265" s="71"/>
    </row>
    <row r="1266" spans="1:1" x14ac:dyDescent="0.2">
      <c r="A1266" s="71"/>
    </row>
    <row r="1267" spans="1:1" x14ac:dyDescent="0.2">
      <c r="A1267" s="71"/>
    </row>
    <row r="1268" spans="1:1" x14ac:dyDescent="0.2">
      <c r="A1268" s="71"/>
    </row>
    <row r="1269" spans="1:1" x14ac:dyDescent="0.2">
      <c r="A1269" s="71"/>
    </row>
    <row r="1270" spans="1:1" x14ac:dyDescent="0.2">
      <c r="A1270" s="71"/>
    </row>
    <row r="1271" spans="1:1" x14ac:dyDescent="0.2">
      <c r="A1271" s="71"/>
    </row>
    <row r="1272" spans="1:1" x14ac:dyDescent="0.2">
      <c r="A1272" s="71"/>
    </row>
    <row r="1273" spans="1:1" x14ac:dyDescent="0.2">
      <c r="A1273" s="71"/>
    </row>
    <row r="1274" spans="1:1" x14ac:dyDescent="0.2">
      <c r="A1274" s="71"/>
    </row>
    <row r="1275" spans="1:1" x14ac:dyDescent="0.2">
      <c r="A1275" s="71"/>
    </row>
    <row r="1276" spans="1:1" x14ac:dyDescent="0.2">
      <c r="A1276" s="71"/>
    </row>
    <row r="1277" spans="1:1" x14ac:dyDescent="0.2">
      <c r="A1277" s="71"/>
    </row>
    <row r="1278" spans="1:1" x14ac:dyDescent="0.2">
      <c r="A1278" s="71"/>
    </row>
    <row r="1279" spans="1:1" x14ac:dyDescent="0.2">
      <c r="A1279" s="71"/>
    </row>
    <row r="1280" spans="1:1" x14ac:dyDescent="0.2">
      <c r="A1280" s="71"/>
    </row>
    <row r="1281" spans="1:1" x14ac:dyDescent="0.2">
      <c r="A1281" s="71"/>
    </row>
    <row r="1282" spans="1:1" x14ac:dyDescent="0.2">
      <c r="A1282" s="71"/>
    </row>
    <row r="1283" spans="1:1" x14ac:dyDescent="0.2">
      <c r="A1283" s="71"/>
    </row>
    <row r="1284" spans="1:1" x14ac:dyDescent="0.2">
      <c r="A1284" s="71"/>
    </row>
    <row r="1285" spans="1:1" x14ac:dyDescent="0.2">
      <c r="A1285" s="71"/>
    </row>
    <row r="1286" spans="1:1" x14ac:dyDescent="0.2">
      <c r="A1286" s="71"/>
    </row>
    <row r="1287" spans="1:1" x14ac:dyDescent="0.2">
      <c r="A1287" s="71"/>
    </row>
    <row r="1288" spans="1:1" x14ac:dyDescent="0.2">
      <c r="A1288" s="71"/>
    </row>
    <row r="1289" spans="1:1" x14ac:dyDescent="0.2">
      <c r="A1289" s="71"/>
    </row>
    <row r="1290" spans="1:1" x14ac:dyDescent="0.2">
      <c r="A1290" s="71"/>
    </row>
    <row r="1291" spans="1:1" x14ac:dyDescent="0.2">
      <c r="A1291" s="71"/>
    </row>
    <row r="1292" spans="1:1" x14ac:dyDescent="0.2">
      <c r="A1292" s="71"/>
    </row>
    <row r="1293" spans="1:1" x14ac:dyDescent="0.2">
      <c r="A1293" s="71"/>
    </row>
    <row r="1294" spans="1:1" x14ac:dyDescent="0.2">
      <c r="A1294" s="71"/>
    </row>
    <row r="1295" spans="1:1" x14ac:dyDescent="0.2">
      <c r="A1295" s="71"/>
    </row>
    <row r="1296" spans="1:1" x14ac:dyDescent="0.2">
      <c r="A1296" s="71"/>
    </row>
    <row r="1297" spans="1:1" x14ac:dyDescent="0.2">
      <c r="A1297" s="71"/>
    </row>
    <row r="1298" spans="1:1" x14ac:dyDescent="0.2">
      <c r="A1298" s="71"/>
    </row>
    <row r="1299" spans="1:1" x14ac:dyDescent="0.2">
      <c r="A1299" s="71"/>
    </row>
    <row r="1300" spans="1:1" x14ac:dyDescent="0.2">
      <c r="A1300" s="71"/>
    </row>
    <row r="1301" spans="1:1" x14ac:dyDescent="0.2">
      <c r="A1301" s="71"/>
    </row>
    <row r="1302" spans="1:1" x14ac:dyDescent="0.2">
      <c r="A1302" s="71"/>
    </row>
    <row r="1303" spans="1:1" x14ac:dyDescent="0.2">
      <c r="A1303" s="71"/>
    </row>
    <row r="1304" spans="1:1" x14ac:dyDescent="0.2">
      <c r="A1304" s="71"/>
    </row>
    <row r="1305" spans="1:1" x14ac:dyDescent="0.2">
      <c r="A1305" s="71"/>
    </row>
    <row r="1306" spans="1:1" x14ac:dyDescent="0.2">
      <c r="A1306" s="71"/>
    </row>
    <row r="1307" spans="1:1" x14ac:dyDescent="0.2">
      <c r="A1307" s="71"/>
    </row>
    <row r="1308" spans="1:1" x14ac:dyDescent="0.2">
      <c r="A1308" s="71"/>
    </row>
    <row r="1309" spans="1:1" x14ac:dyDescent="0.2">
      <c r="A1309" s="71"/>
    </row>
    <row r="1310" spans="1:1" x14ac:dyDescent="0.2">
      <c r="A1310" s="71"/>
    </row>
    <row r="1311" spans="1:1" x14ac:dyDescent="0.2">
      <c r="A1311" s="71"/>
    </row>
    <row r="1312" spans="1:1" x14ac:dyDescent="0.2">
      <c r="A1312" s="71"/>
    </row>
    <row r="1313" spans="1:1" x14ac:dyDescent="0.2">
      <c r="A1313" s="71"/>
    </row>
    <row r="1314" spans="1:1" x14ac:dyDescent="0.2">
      <c r="A1314" s="71"/>
    </row>
    <row r="1315" spans="1:1" x14ac:dyDescent="0.2">
      <c r="A1315" s="71"/>
    </row>
    <row r="1316" spans="1:1" x14ac:dyDescent="0.2">
      <c r="A1316" s="71"/>
    </row>
    <row r="1317" spans="1:1" x14ac:dyDescent="0.2">
      <c r="A1317" s="71"/>
    </row>
    <row r="1318" spans="1:1" x14ac:dyDescent="0.2">
      <c r="A1318" s="71"/>
    </row>
    <row r="1319" spans="1:1" x14ac:dyDescent="0.2">
      <c r="A1319" s="71"/>
    </row>
    <row r="1320" spans="1:1" x14ac:dyDescent="0.2">
      <c r="A1320" s="71"/>
    </row>
    <row r="1321" spans="1:1" x14ac:dyDescent="0.2">
      <c r="A1321" s="71"/>
    </row>
    <row r="1322" spans="1:1" x14ac:dyDescent="0.2">
      <c r="A1322" s="71"/>
    </row>
    <row r="1323" spans="1:1" x14ac:dyDescent="0.2">
      <c r="A1323" s="71"/>
    </row>
    <row r="1324" spans="1:1" x14ac:dyDescent="0.2">
      <c r="A1324" s="71"/>
    </row>
    <row r="1325" spans="1:1" x14ac:dyDescent="0.2">
      <c r="A1325" s="71"/>
    </row>
    <row r="1326" spans="1:1" x14ac:dyDescent="0.2">
      <c r="A1326" s="71"/>
    </row>
    <row r="1327" spans="1:1" x14ac:dyDescent="0.2">
      <c r="A1327" s="71"/>
    </row>
    <row r="1328" spans="1:1" x14ac:dyDescent="0.2">
      <c r="A1328" s="71"/>
    </row>
    <row r="1329" spans="1:1" x14ac:dyDescent="0.2">
      <c r="A1329" s="71"/>
    </row>
    <row r="1330" spans="1:1" x14ac:dyDescent="0.2">
      <c r="A1330" s="71"/>
    </row>
    <row r="1331" spans="1:1" x14ac:dyDescent="0.2">
      <c r="A1331" s="71"/>
    </row>
    <row r="1332" spans="1:1" x14ac:dyDescent="0.2">
      <c r="A1332" s="71"/>
    </row>
    <row r="1333" spans="1:1" x14ac:dyDescent="0.2">
      <c r="A1333" s="71"/>
    </row>
    <row r="1334" spans="1:1" x14ac:dyDescent="0.2">
      <c r="A1334" s="71"/>
    </row>
    <row r="1335" spans="1:1" x14ac:dyDescent="0.2">
      <c r="A1335" s="71"/>
    </row>
    <row r="1336" spans="1:1" x14ac:dyDescent="0.2">
      <c r="A1336" s="71"/>
    </row>
    <row r="1337" spans="1:1" x14ac:dyDescent="0.2">
      <c r="A1337" s="71"/>
    </row>
    <row r="1338" spans="1:1" x14ac:dyDescent="0.2">
      <c r="A1338" s="71"/>
    </row>
    <row r="1339" spans="1:1" x14ac:dyDescent="0.2">
      <c r="A1339" s="71"/>
    </row>
    <row r="1340" spans="1:1" x14ac:dyDescent="0.2">
      <c r="A1340" s="71"/>
    </row>
    <row r="1341" spans="1:1" x14ac:dyDescent="0.2">
      <c r="A1341" s="71"/>
    </row>
    <row r="1342" spans="1:1" x14ac:dyDescent="0.2">
      <c r="A1342" s="71"/>
    </row>
    <row r="1343" spans="1:1" x14ac:dyDescent="0.2">
      <c r="A1343" s="71"/>
    </row>
    <row r="1344" spans="1:1" x14ac:dyDescent="0.2">
      <c r="A1344" s="71"/>
    </row>
    <row r="1345" spans="1:1" x14ac:dyDescent="0.2">
      <c r="A1345" s="71"/>
    </row>
    <row r="1346" spans="1:1" x14ac:dyDescent="0.2">
      <c r="A1346" s="71"/>
    </row>
    <row r="1347" spans="1:1" x14ac:dyDescent="0.2">
      <c r="A1347" s="71"/>
    </row>
    <row r="1348" spans="1:1" x14ac:dyDescent="0.2">
      <c r="A1348" s="71"/>
    </row>
    <row r="1349" spans="1:1" x14ac:dyDescent="0.2">
      <c r="A1349" s="71"/>
    </row>
    <row r="1350" spans="1:1" x14ac:dyDescent="0.2">
      <c r="A1350" s="71"/>
    </row>
    <row r="1351" spans="1:1" x14ac:dyDescent="0.2">
      <c r="A1351" s="71"/>
    </row>
    <row r="1352" spans="1:1" x14ac:dyDescent="0.2">
      <c r="A1352" s="71"/>
    </row>
    <row r="1353" spans="1:1" x14ac:dyDescent="0.2">
      <c r="A1353" s="71"/>
    </row>
    <row r="1354" spans="1:1" x14ac:dyDescent="0.2">
      <c r="A1354" s="71"/>
    </row>
    <row r="1355" spans="1:1" x14ac:dyDescent="0.2">
      <c r="A1355" s="71"/>
    </row>
    <row r="1356" spans="1:1" x14ac:dyDescent="0.2">
      <c r="A1356" s="71"/>
    </row>
    <row r="1357" spans="1:1" x14ac:dyDescent="0.2">
      <c r="A1357" s="71"/>
    </row>
    <row r="1358" spans="1:1" x14ac:dyDescent="0.2">
      <c r="A1358" s="71"/>
    </row>
    <row r="1359" spans="1:1" x14ac:dyDescent="0.2">
      <c r="A1359" s="71"/>
    </row>
    <row r="1360" spans="1:1" x14ac:dyDescent="0.2">
      <c r="A1360" s="71"/>
    </row>
    <row r="1361" spans="1:1" x14ac:dyDescent="0.2">
      <c r="A1361" s="71"/>
    </row>
    <row r="1362" spans="1:1" x14ac:dyDescent="0.2">
      <c r="A1362" s="71"/>
    </row>
    <row r="1363" spans="1:1" x14ac:dyDescent="0.2">
      <c r="A1363" s="71"/>
    </row>
    <row r="1364" spans="1:1" x14ac:dyDescent="0.2">
      <c r="A1364" s="71"/>
    </row>
    <row r="1365" spans="1:1" x14ac:dyDescent="0.2">
      <c r="A1365" s="71"/>
    </row>
    <row r="1366" spans="1:1" x14ac:dyDescent="0.2">
      <c r="A1366" s="71"/>
    </row>
    <row r="1367" spans="1:1" x14ac:dyDescent="0.2">
      <c r="A1367" s="71"/>
    </row>
    <row r="1368" spans="1:1" x14ac:dyDescent="0.2">
      <c r="A1368" s="71"/>
    </row>
    <row r="1369" spans="1:1" x14ac:dyDescent="0.2">
      <c r="A1369" s="71"/>
    </row>
    <row r="1370" spans="1:1" x14ac:dyDescent="0.2">
      <c r="A1370" s="71"/>
    </row>
    <row r="1371" spans="1:1" x14ac:dyDescent="0.2">
      <c r="A1371" s="71"/>
    </row>
    <row r="1372" spans="1:1" x14ac:dyDescent="0.2">
      <c r="A1372" s="71"/>
    </row>
    <row r="1373" spans="1:1" x14ac:dyDescent="0.2">
      <c r="A1373" s="71"/>
    </row>
    <row r="1374" spans="1:1" x14ac:dyDescent="0.2">
      <c r="A1374" s="71"/>
    </row>
    <row r="1375" spans="1:1" x14ac:dyDescent="0.2">
      <c r="A1375" s="71"/>
    </row>
    <row r="1376" spans="1:1" x14ac:dyDescent="0.2">
      <c r="A1376" s="71"/>
    </row>
    <row r="1377" spans="1:1" x14ac:dyDescent="0.2">
      <c r="A1377" s="71"/>
    </row>
    <row r="1378" spans="1:1" x14ac:dyDescent="0.2">
      <c r="A1378" s="71"/>
    </row>
    <row r="1379" spans="1:1" x14ac:dyDescent="0.2">
      <c r="A1379" s="71"/>
    </row>
    <row r="1380" spans="1:1" x14ac:dyDescent="0.2">
      <c r="A1380" s="71"/>
    </row>
    <row r="1381" spans="1:1" x14ac:dyDescent="0.2">
      <c r="A1381" s="71"/>
    </row>
    <row r="1382" spans="1:1" x14ac:dyDescent="0.2">
      <c r="A1382" s="71"/>
    </row>
    <row r="1383" spans="1:1" x14ac:dyDescent="0.2">
      <c r="A1383" s="71"/>
    </row>
    <row r="1384" spans="1:1" x14ac:dyDescent="0.2">
      <c r="A1384" s="71"/>
    </row>
    <row r="1385" spans="1:1" x14ac:dyDescent="0.2">
      <c r="A1385" s="71"/>
    </row>
    <row r="1386" spans="1:1" x14ac:dyDescent="0.2">
      <c r="A1386" s="71"/>
    </row>
    <row r="1387" spans="1:1" x14ac:dyDescent="0.2">
      <c r="A1387" s="71"/>
    </row>
    <row r="1388" spans="1:1" x14ac:dyDescent="0.2">
      <c r="A1388" s="71"/>
    </row>
    <row r="1389" spans="1:1" x14ac:dyDescent="0.2">
      <c r="A1389" s="71"/>
    </row>
    <row r="1390" spans="1:1" x14ac:dyDescent="0.2">
      <c r="A1390" s="71"/>
    </row>
    <row r="1391" spans="1:1" x14ac:dyDescent="0.2">
      <c r="A1391" s="71"/>
    </row>
    <row r="1392" spans="1:1" x14ac:dyDescent="0.2">
      <c r="A1392" s="71"/>
    </row>
    <row r="1393" spans="1:1" x14ac:dyDescent="0.2">
      <c r="A1393" s="71"/>
    </row>
    <row r="1394" spans="1:1" x14ac:dyDescent="0.2">
      <c r="A1394" s="71"/>
    </row>
    <row r="1395" spans="1:1" x14ac:dyDescent="0.2">
      <c r="A1395" s="71"/>
    </row>
    <row r="1396" spans="1:1" x14ac:dyDescent="0.2">
      <c r="A1396" s="71"/>
    </row>
    <row r="1397" spans="1:1" x14ac:dyDescent="0.2">
      <c r="A1397" s="71"/>
    </row>
    <row r="1398" spans="1:1" x14ac:dyDescent="0.2">
      <c r="A1398" s="71"/>
    </row>
    <row r="1399" spans="1:1" x14ac:dyDescent="0.2">
      <c r="A1399" s="71"/>
    </row>
    <row r="1400" spans="1:1" x14ac:dyDescent="0.2">
      <c r="A1400" s="71"/>
    </row>
    <row r="1401" spans="1:1" x14ac:dyDescent="0.2">
      <c r="A1401" s="71"/>
    </row>
    <row r="1402" spans="1:1" x14ac:dyDescent="0.2">
      <c r="A1402" s="71"/>
    </row>
    <row r="1403" spans="1:1" x14ac:dyDescent="0.2">
      <c r="A1403" s="71"/>
    </row>
    <row r="1404" spans="1:1" x14ac:dyDescent="0.2">
      <c r="A1404" s="71"/>
    </row>
    <row r="1405" spans="1:1" x14ac:dyDescent="0.2">
      <c r="A1405" s="71"/>
    </row>
    <row r="1406" spans="1:1" x14ac:dyDescent="0.2">
      <c r="A1406" s="71"/>
    </row>
    <row r="1407" spans="1:1" x14ac:dyDescent="0.2">
      <c r="A1407" s="71"/>
    </row>
    <row r="1408" spans="1:1" x14ac:dyDescent="0.2">
      <c r="A1408" s="71"/>
    </row>
    <row r="1409" spans="1:1" x14ac:dyDescent="0.2">
      <c r="A1409" s="71"/>
    </row>
    <row r="1410" spans="1:1" x14ac:dyDescent="0.2">
      <c r="A1410" s="71"/>
    </row>
    <row r="1411" spans="1:1" x14ac:dyDescent="0.2">
      <c r="A1411" s="71"/>
    </row>
    <row r="1412" spans="1:1" x14ac:dyDescent="0.2">
      <c r="A1412" s="71"/>
    </row>
    <row r="1413" spans="1:1" x14ac:dyDescent="0.2">
      <c r="A1413" s="71"/>
    </row>
    <row r="1414" spans="1:1" x14ac:dyDescent="0.2">
      <c r="A1414" s="71"/>
    </row>
    <row r="1415" spans="1:1" x14ac:dyDescent="0.2">
      <c r="A1415" s="71"/>
    </row>
    <row r="1416" spans="1:1" x14ac:dyDescent="0.2">
      <c r="A1416" s="71"/>
    </row>
    <row r="1417" spans="1:1" x14ac:dyDescent="0.2">
      <c r="A1417" s="71"/>
    </row>
    <row r="1418" spans="1:1" x14ac:dyDescent="0.2">
      <c r="A1418" s="71"/>
    </row>
    <row r="1419" spans="1:1" x14ac:dyDescent="0.2">
      <c r="A1419" s="71"/>
    </row>
    <row r="1420" spans="1:1" x14ac:dyDescent="0.2">
      <c r="A1420" s="71"/>
    </row>
    <row r="1421" spans="1:1" x14ac:dyDescent="0.2">
      <c r="A1421" s="71"/>
    </row>
    <row r="1422" spans="1:1" x14ac:dyDescent="0.2">
      <c r="A1422" s="71"/>
    </row>
    <row r="1423" spans="1:1" x14ac:dyDescent="0.2">
      <c r="A1423" s="71"/>
    </row>
    <row r="1424" spans="1:1" x14ac:dyDescent="0.2">
      <c r="A1424" s="71"/>
    </row>
    <row r="1425" spans="1:1" x14ac:dyDescent="0.2">
      <c r="A1425" s="71"/>
    </row>
    <row r="1426" spans="1:1" x14ac:dyDescent="0.2">
      <c r="A1426" s="71"/>
    </row>
    <row r="1427" spans="1:1" x14ac:dyDescent="0.2">
      <c r="A1427" s="71"/>
    </row>
    <row r="1428" spans="1:1" x14ac:dyDescent="0.2">
      <c r="A1428" s="71"/>
    </row>
    <row r="1429" spans="1:1" x14ac:dyDescent="0.2">
      <c r="A1429" s="71"/>
    </row>
    <row r="1430" spans="1:1" x14ac:dyDescent="0.2">
      <c r="A1430" s="71"/>
    </row>
    <row r="1431" spans="1:1" x14ac:dyDescent="0.2">
      <c r="A1431" s="71"/>
    </row>
    <row r="1432" spans="1:1" x14ac:dyDescent="0.2">
      <c r="A1432" s="71"/>
    </row>
    <row r="1433" spans="1:1" x14ac:dyDescent="0.2">
      <c r="A1433" s="71"/>
    </row>
    <row r="1434" spans="1:1" x14ac:dyDescent="0.2">
      <c r="A1434" s="71"/>
    </row>
    <row r="1435" spans="1:1" x14ac:dyDescent="0.2">
      <c r="A1435" s="71"/>
    </row>
    <row r="1436" spans="1:1" x14ac:dyDescent="0.2">
      <c r="A1436" s="71"/>
    </row>
    <row r="1437" spans="1:1" x14ac:dyDescent="0.2">
      <c r="A1437" s="71"/>
    </row>
    <row r="1438" spans="1:1" x14ac:dyDescent="0.2">
      <c r="A1438" s="71"/>
    </row>
    <row r="1439" spans="1:1" x14ac:dyDescent="0.2">
      <c r="A1439" s="71"/>
    </row>
    <row r="1440" spans="1:1" x14ac:dyDescent="0.2">
      <c r="A1440" s="71"/>
    </row>
    <row r="1441" spans="1:1" x14ac:dyDescent="0.2">
      <c r="A1441" s="71"/>
    </row>
    <row r="1442" spans="1:1" x14ac:dyDescent="0.2">
      <c r="A1442" s="71"/>
    </row>
    <row r="1443" spans="1:1" x14ac:dyDescent="0.2">
      <c r="A1443" s="71"/>
    </row>
    <row r="1444" spans="1:1" x14ac:dyDescent="0.2">
      <c r="A1444" s="71"/>
    </row>
    <row r="1445" spans="1:1" x14ac:dyDescent="0.2">
      <c r="A1445" s="71"/>
    </row>
    <row r="1446" spans="1:1" x14ac:dyDescent="0.2">
      <c r="A1446" s="71"/>
    </row>
    <row r="1447" spans="1:1" x14ac:dyDescent="0.2">
      <c r="A1447" s="71"/>
    </row>
    <row r="1448" spans="1:1" x14ac:dyDescent="0.2">
      <c r="A1448" s="71"/>
    </row>
    <row r="1449" spans="1:1" x14ac:dyDescent="0.2">
      <c r="A1449" s="71"/>
    </row>
    <row r="1450" spans="1:1" x14ac:dyDescent="0.2">
      <c r="A1450" s="71"/>
    </row>
    <row r="1451" spans="1:1" x14ac:dyDescent="0.2">
      <c r="A1451" s="71"/>
    </row>
    <row r="1452" spans="1:1" x14ac:dyDescent="0.2">
      <c r="A1452" s="71"/>
    </row>
    <row r="1453" spans="1:1" x14ac:dyDescent="0.2">
      <c r="A1453" s="71"/>
    </row>
    <row r="1454" spans="1:1" x14ac:dyDescent="0.2">
      <c r="A1454" s="71"/>
    </row>
    <row r="1455" spans="1:1" x14ac:dyDescent="0.2">
      <c r="A1455" s="71"/>
    </row>
    <row r="1456" spans="1:1" x14ac:dyDescent="0.2">
      <c r="A1456" s="71"/>
    </row>
    <row r="1457" spans="1:1" x14ac:dyDescent="0.2">
      <c r="A1457" s="71"/>
    </row>
    <row r="1458" spans="1:1" x14ac:dyDescent="0.2">
      <c r="A1458" s="71"/>
    </row>
    <row r="1459" spans="1:1" x14ac:dyDescent="0.2">
      <c r="A1459" s="71"/>
    </row>
    <row r="1460" spans="1:1" x14ac:dyDescent="0.2">
      <c r="A1460" s="71"/>
    </row>
    <row r="1461" spans="1:1" x14ac:dyDescent="0.2">
      <c r="A1461" s="71"/>
    </row>
    <row r="1462" spans="1:1" x14ac:dyDescent="0.2">
      <c r="A1462" s="71"/>
    </row>
    <row r="1463" spans="1:1" x14ac:dyDescent="0.2">
      <c r="A1463" s="71"/>
    </row>
    <row r="1464" spans="1:1" x14ac:dyDescent="0.2">
      <c r="A1464" s="71"/>
    </row>
    <row r="1465" spans="1:1" x14ac:dyDescent="0.2">
      <c r="A1465" s="71"/>
    </row>
    <row r="1466" spans="1:1" x14ac:dyDescent="0.2">
      <c r="A1466" s="71"/>
    </row>
    <row r="1467" spans="1:1" x14ac:dyDescent="0.2">
      <c r="A1467" s="71"/>
    </row>
    <row r="1468" spans="1:1" x14ac:dyDescent="0.2">
      <c r="A1468" s="71"/>
    </row>
    <row r="1469" spans="1:1" x14ac:dyDescent="0.2">
      <c r="A1469" s="71"/>
    </row>
    <row r="1470" spans="1:1" x14ac:dyDescent="0.2">
      <c r="A1470" s="71"/>
    </row>
    <row r="1471" spans="1:1" x14ac:dyDescent="0.2">
      <c r="A1471" s="71"/>
    </row>
    <row r="1472" spans="1:1" x14ac:dyDescent="0.2">
      <c r="A1472" s="71"/>
    </row>
    <row r="1473" spans="1:1" x14ac:dyDescent="0.2">
      <c r="A1473" s="71"/>
    </row>
    <row r="1474" spans="1:1" x14ac:dyDescent="0.2">
      <c r="A1474" s="71"/>
    </row>
    <row r="1475" spans="1:1" x14ac:dyDescent="0.2">
      <c r="A1475" s="71"/>
    </row>
    <row r="1476" spans="1:1" x14ac:dyDescent="0.2">
      <c r="A1476" s="71"/>
    </row>
    <row r="1477" spans="1:1" x14ac:dyDescent="0.2">
      <c r="A1477" s="71"/>
    </row>
    <row r="1478" spans="1:1" x14ac:dyDescent="0.2">
      <c r="A1478" s="71"/>
    </row>
    <row r="1479" spans="1:1" x14ac:dyDescent="0.2">
      <c r="A1479" s="71"/>
    </row>
    <row r="1480" spans="1:1" x14ac:dyDescent="0.2">
      <c r="A1480" s="71"/>
    </row>
    <row r="1481" spans="1:1" x14ac:dyDescent="0.2">
      <c r="A1481" s="71"/>
    </row>
    <row r="1482" spans="1:1" x14ac:dyDescent="0.2">
      <c r="A1482" s="71"/>
    </row>
    <row r="1483" spans="1:1" x14ac:dyDescent="0.2">
      <c r="A1483" s="71"/>
    </row>
    <row r="1484" spans="1:1" x14ac:dyDescent="0.2">
      <c r="A1484" s="71"/>
    </row>
    <row r="1485" spans="1:1" x14ac:dyDescent="0.2">
      <c r="A1485" s="71"/>
    </row>
    <row r="1486" spans="1:1" x14ac:dyDescent="0.2">
      <c r="A1486" s="71"/>
    </row>
    <row r="1487" spans="1:1" x14ac:dyDescent="0.2">
      <c r="A1487" s="71"/>
    </row>
    <row r="1488" spans="1:1" x14ac:dyDescent="0.2">
      <c r="A1488" s="71"/>
    </row>
    <row r="1489" spans="1:1" x14ac:dyDescent="0.2">
      <c r="A1489" s="71"/>
    </row>
    <row r="1490" spans="1:1" x14ac:dyDescent="0.2">
      <c r="A1490" s="71"/>
    </row>
    <row r="1491" spans="1:1" x14ac:dyDescent="0.2">
      <c r="A1491" s="71"/>
    </row>
    <row r="1492" spans="1:1" x14ac:dyDescent="0.2">
      <c r="A1492" s="71"/>
    </row>
    <row r="1493" spans="1:1" x14ac:dyDescent="0.2">
      <c r="A1493" s="71"/>
    </row>
    <row r="1494" spans="1:1" x14ac:dyDescent="0.2">
      <c r="A1494" s="71"/>
    </row>
    <row r="1495" spans="1:1" x14ac:dyDescent="0.2">
      <c r="A1495" s="71"/>
    </row>
    <row r="1496" spans="1:1" x14ac:dyDescent="0.2">
      <c r="A1496" s="71"/>
    </row>
    <row r="1497" spans="1:1" x14ac:dyDescent="0.2">
      <c r="A1497" s="71"/>
    </row>
    <row r="1498" spans="1:1" x14ac:dyDescent="0.2">
      <c r="A1498" s="71"/>
    </row>
    <row r="1499" spans="1:1" x14ac:dyDescent="0.2">
      <c r="A1499" s="71"/>
    </row>
    <row r="1500" spans="1:1" x14ac:dyDescent="0.2">
      <c r="A1500" s="71"/>
    </row>
    <row r="1501" spans="1:1" x14ac:dyDescent="0.2">
      <c r="A1501" s="71"/>
    </row>
    <row r="1502" spans="1:1" x14ac:dyDescent="0.2">
      <c r="A1502" s="71"/>
    </row>
    <row r="1503" spans="1:1" x14ac:dyDescent="0.2">
      <c r="A1503" s="71"/>
    </row>
    <row r="1504" spans="1:1" x14ac:dyDescent="0.2">
      <c r="A1504" s="71"/>
    </row>
    <row r="1505" spans="1:1" x14ac:dyDescent="0.2">
      <c r="A1505" s="71"/>
    </row>
    <row r="1506" spans="1:1" x14ac:dyDescent="0.2">
      <c r="A1506" s="71"/>
    </row>
    <row r="1507" spans="1:1" x14ac:dyDescent="0.2">
      <c r="A1507" s="71"/>
    </row>
    <row r="1508" spans="1:1" x14ac:dyDescent="0.2">
      <c r="A1508" s="71"/>
    </row>
    <row r="1509" spans="1:1" x14ac:dyDescent="0.2">
      <c r="A1509" s="71"/>
    </row>
    <row r="1510" spans="1:1" x14ac:dyDescent="0.2">
      <c r="A1510" s="71"/>
    </row>
    <row r="1511" spans="1:1" x14ac:dyDescent="0.2">
      <c r="A1511" s="71"/>
    </row>
    <row r="1512" spans="1:1" x14ac:dyDescent="0.2">
      <c r="A1512" s="71"/>
    </row>
    <row r="1513" spans="1:1" x14ac:dyDescent="0.2">
      <c r="A1513" s="71"/>
    </row>
    <row r="1514" spans="1:1" x14ac:dyDescent="0.2">
      <c r="A1514" s="71"/>
    </row>
    <row r="1515" spans="1:1" x14ac:dyDescent="0.2">
      <c r="A1515" s="71"/>
    </row>
    <row r="1516" spans="1:1" x14ac:dyDescent="0.2">
      <c r="A1516" s="71"/>
    </row>
    <row r="1517" spans="1:1" x14ac:dyDescent="0.2">
      <c r="A1517" s="71"/>
    </row>
    <row r="1518" spans="1:1" x14ac:dyDescent="0.2">
      <c r="A1518" s="71"/>
    </row>
    <row r="1519" spans="1:1" x14ac:dyDescent="0.2">
      <c r="A1519" s="71"/>
    </row>
    <row r="1520" spans="1:1" x14ac:dyDescent="0.2">
      <c r="A1520" s="71"/>
    </row>
    <row r="1521" spans="1:1" x14ac:dyDescent="0.2">
      <c r="A1521" s="71"/>
    </row>
    <row r="1522" spans="1:1" x14ac:dyDescent="0.2">
      <c r="A1522" s="71"/>
    </row>
    <row r="1523" spans="1:1" x14ac:dyDescent="0.2">
      <c r="A1523" s="71"/>
    </row>
    <row r="1524" spans="1:1" x14ac:dyDescent="0.2">
      <c r="A1524" s="71"/>
    </row>
    <row r="1525" spans="1:1" x14ac:dyDescent="0.2">
      <c r="A1525" s="71"/>
    </row>
    <row r="1526" spans="1:1" x14ac:dyDescent="0.2">
      <c r="A1526" s="71"/>
    </row>
    <row r="1527" spans="1:1" x14ac:dyDescent="0.2">
      <c r="A1527" s="71"/>
    </row>
    <row r="1528" spans="1:1" x14ac:dyDescent="0.2">
      <c r="A1528" s="71"/>
    </row>
    <row r="1529" spans="1:1" x14ac:dyDescent="0.2">
      <c r="A1529" s="71"/>
    </row>
    <row r="1530" spans="1:1" x14ac:dyDescent="0.2">
      <c r="A1530" s="71"/>
    </row>
    <row r="1531" spans="1:1" x14ac:dyDescent="0.2">
      <c r="A1531" s="71"/>
    </row>
    <row r="1532" spans="1:1" x14ac:dyDescent="0.2">
      <c r="A1532" s="71"/>
    </row>
    <row r="1533" spans="1:1" x14ac:dyDescent="0.2">
      <c r="A1533" s="71"/>
    </row>
    <row r="1534" spans="1:1" x14ac:dyDescent="0.2">
      <c r="A1534" s="71"/>
    </row>
    <row r="1535" spans="1:1" x14ac:dyDescent="0.2">
      <c r="A1535" s="71"/>
    </row>
    <row r="1536" spans="1:1" x14ac:dyDescent="0.2">
      <c r="A1536" s="71"/>
    </row>
    <row r="1537" spans="1:1" x14ac:dyDescent="0.2">
      <c r="A1537" s="71"/>
    </row>
    <row r="1538" spans="1:1" x14ac:dyDescent="0.2">
      <c r="A1538" s="71"/>
    </row>
    <row r="1539" spans="1:1" x14ac:dyDescent="0.2">
      <c r="A1539" s="71"/>
    </row>
    <row r="1540" spans="1:1" x14ac:dyDescent="0.2">
      <c r="A1540" s="71"/>
    </row>
    <row r="1541" spans="1:1" x14ac:dyDescent="0.2">
      <c r="A1541" s="71"/>
    </row>
    <row r="1542" spans="1:1" x14ac:dyDescent="0.2">
      <c r="A1542" s="71"/>
    </row>
    <row r="1543" spans="1:1" x14ac:dyDescent="0.2">
      <c r="A1543" s="71"/>
    </row>
    <row r="1544" spans="1:1" x14ac:dyDescent="0.2">
      <c r="A1544" s="71"/>
    </row>
    <row r="1545" spans="1:1" x14ac:dyDescent="0.2">
      <c r="A1545" s="71"/>
    </row>
    <row r="1546" spans="1:1" x14ac:dyDescent="0.2">
      <c r="A1546" s="71"/>
    </row>
    <row r="1547" spans="1:1" x14ac:dyDescent="0.2">
      <c r="A1547" s="71"/>
    </row>
    <row r="1548" spans="1:1" x14ac:dyDescent="0.2">
      <c r="A1548" s="71"/>
    </row>
    <row r="1549" spans="1:1" x14ac:dyDescent="0.2">
      <c r="A1549" s="71"/>
    </row>
    <row r="1550" spans="1:1" x14ac:dyDescent="0.2">
      <c r="A1550" s="71"/>
    </row>
    <row r="1551" spans="1:1" x14ac:dyDescent="0.2">
      <c r="A1551" s="71"/>
    </row>
    <row r="1552" spans="1:1" x14ac:dyDescent="0.2">
      <c r="A1552" s="71"/>
    </row>
    <row r="1553" spans="1:1" x14ac:dyDescent="0.2">
      <c r="A1553" s="71"/>
    </row>
    <row r="1554" spans="1:1" x14ac:dyDescent="0.2">
      <c r="A1554" s="71"/>
    </row>
    <row r="1555" spans="1:1" x14ac:dyDescent="0.2">
      <c r="A1555" s="71"/>
    </row>
    <row r="1556" spans="1:1" x14ac:dyDescent="0.2">
      <c r="A1556" s="71"/>
    </row>
    <row r="1557" spans="1:1" x14ac:dyDescent="0.2">
      <c r="A1557" s="71"/>
    </row>
    <row r="1558" spans="1:1" x14ac:dyDescent="0.2">
      <c r="A1558" s="71"/>
    </row>
    <row r="1559" spans="1:1" x14ac:dyDescent="0.2">
      <c r="A1559" s="71"/>
    </row>
    <row r="1560" spans="1:1" x14ac:dyDescent="0.2">
      <c r="A1560" s="71"/>
    </row>
    <row r="1561" spans="1:1" x14ac:dyDescent="0.2">
      <c r="A1561" s="71"/>
    </row>
    <row r="1562" spans="1:1" x14ac:dyDescent="0.2">
      <c r="A1562" s="71"/>
    </row>
    <row r="1563" spans="1:1" x14ac:dyDescent="0.2">
      <c r="A1563" s="71"/>
    </row>
    <row r="1564" spans="1:1" x14ac:dyDescent="0.2">
      <c r="A1564" s="71"/>
    </row>
    <row r="1565" spans="1:1" x14ac:dyDescent="0.2">
      <c r="A1565" s="71"/>
    </row>
    <row r="1566" spans="1:1" x14ac:dyDescent="0.2">
      <c r="A1566" s="71"/>
    </row>
    <row r="1567" spans="1:1" x14ac:dyDescent="0.2">
      <c r="A1567" s="71"/>
    </row>
    <row r="1568" spans="1:1" x14ac:dyDescent="0.2">
      <c r="A1568" s="71"/>
    </row>
    <row r="1569" spans="1:1" x14ac:dyDescent="0.2">
      <c r="A1569" s="71"/>
    </row>
    <row r="1570" spans="1:1" x14ac:dyDescent="0.2">
      <c r="A1570" s="71"/>
    </row>
    <row r="1571" spans="1:1" x14ac:dyDescent="0.2">
      <c r="A1571" s="71"/>
    </row>
    <row r="1572" spans="1:1" x14ac:dyDescent="0.2">
      <c r="A1572" s="71"/>
    </row>
    <row r="1573" spans="1:1" x14ac:dyDescent="0.2">
      <c r="A1573" s="71"/>
    </row>
    <row r="1574" spans="1:1" x14ac:dyDescent="0.2">
      <c r="A1574" s="71"/>
    </row>
    <row r="1575" spans="1:1" x14ac:dyDescent="0.2">
      <c r="A1575" s="71"/>
    </row>
    <row r="1576" spans="1:1" x14ac:dyDescent="0.2">
      <c r="A1576" s="71"/>
    </row>
    <row r="1577" spans="1:1" x14ac:dyDescent="0.2">
      <c r="A1577" s="71"/>
    </row>
    <row r="1578" spans="1:1" x14ac:dyDescent="0.2">
      <c r="A1578" s="71"/>
    </row>
    <row r="1579" spans="1:1" x14ac:dyDescent="0.2">
      <c r="A1579" s="71"/>
    </row>
    <row r="1580" spans="1:1" x14ac:dyDescent="0.2">
      <c r="A1580" s="71"/>
    </row>
    <row r="1581" spans="1:1" x14ac:dyDescent="0.2">
      <c r="A1581" s="71"/>
    </row>
    <row r="1582" spans="1:1" x14ac:dyDescent="0.2">
      <c r="A1582" s="71"/>
    </row>
    <row r="1583" spans="1:1" x14ac:dyDescent="0.2">
      <c r="A1583" s="71"/>
    </row>
    <row r="1584" spans="1:1" x14ac:dyDescent="0.2">
      <c r="A1584" s="71"/>
    </row>
    <row r="1585" spans="1:1" x14ac:dyDescent="0.2">
      <c r="A1585" s="71"/>
    </row>
    <row r="1586" spans="1:1" x14ac:dyDescent="0.2">
      <c r="A1586" s="71"/>
    </row>
    <row r="1587" spans="1:1" x14ac:dyDescent="0.2">
      <c r="A1587" s="71"/>
    </row>
    <row r="1588" spans="1:1" x14ac:dyDescent="0.2">
      <c r="A1588" s="71"/>
    </row>
    <row r="1589" spans="1:1" x14ac:dyDescent="0.2">
      <c r="A1589" s="71"/>
    </row>
    <row r="1590" spans="1:1" x14ac:dyDescent="0.2">
      <c r="A1590" s="71"/>
    </row>
    <row r="1591" spans="1:1" x14ac:dyDescent="0.2">
      <c r="A1591" s="71"/>
    </row>
    <row r="1592" spans="1:1" x14ac:dyDescent="0.2">
      <c r="A1592" s="71"/>
    </row>
    <row r="1593" spans="1:1" x14ac:dyDescent="0.2">
      <c r="A1593" s="71"/>
    </row>
    <row r="1594" spans="1:1" x14ac:dyDescent="0.2">
      <c r="A1594" s="71"/>
    </row>
    <row r="1595" spans="1:1" x14ac:dyDescent="0.2">
      <c r="A1595" s="71"/>
    </row>
    <row r="1596" spans="1:1" x14ac:dyDescent="0.2">
      <c r="A1596" s="71"/>
    </row>
    <row r="1597" spans="1:1" x14ac:dyDescent="0.2">
      <c r="A1597" s="71"/>
    </row>
    <row r="1598" spans="1:1" x14ac:dyDescent="0.2">
      <c r="A1598" s="71"/>
    </row>
    <row r="1599" spans="1:1" x14ac:dyDescent="0.2">
      <c r="A1599" s="71"/>
    </row>
    <row r="1600" spans="1:1" x14ac:dyDescent="0.2">
      <c r="A1600" s="71"/>
    </row>
    <row r="1601" spans="1:1" x14ac:dyDescent="0.2">
      <c r="A1601" s="71"/>
    </row>
    <row r="1602" spans="1:1" x14ac:dyDescent="0.2">
      <c r="A1602" s="71"/>
    </row>
    <row r="1603" spans="1:1" x14ac:dyDescent="0.2">
      <c r="A1603" s="71"/>
    </row>
    <row r="1604" spans="1:1" x14ac:dyDescent="0.2">
      <c r="A1604" s="71"/>
    </row>
    <row r="1605" spans="1:1" x14ac:dyDescent="0.2">
      <c r="A1605" s="71"/>
    </row>
    <row r="1606" spans="1:1" x14ac:dyDescent="0.2">
      <c r="A1606" s="71"/>
    </row>
    <row r="1607" spans="1:1" x14ac:dyDescent="0.2">
      <c r="A1607" s="71"/>
    </row>
    <row r="1608" spans="1:1" x14ac:dyDescent="0.2">
      <c r="A1608" s="71"/>
    </row>
    <row r="1609" spans="1:1" x14ac:dyDescent="0.2">
      <c r="A1609" s="71"/>
    </row>
    <row r="1610" spans="1:1" x14ac:dyDescent="0.2">
      <c r="A1610" s="71"/>
    </row>
    <row r="1611" spans="1:1" x14ac:dyDescent="0.2">
      <c r="A1611" s="71"/>
    </row>
    <row r="1612" spans="1:1" x14ac:dyDescent="0.2">
      <c r="A1612" s="71"/>
    </row>
    <row r="1613" spans="1:1" x14ac:dyDescent="0.2">
      <c r="A1613" s="71"/>
    </row>
    <row r="1614" spans="1:1" x14ac:dyDescent="0.2">
      <c r="A1614" s="71"/>
    </row>
    <row r="1615" spans="1:1" x14ac:dyDescent="0.2">
      <c r="A1615" s="71"/>
    </row>
    <row r="1616" spans="1:1" x14ac:dyDescent="0.2">
      <c r="A1616" s="71"/>
    </row>
    <row r="1617" spans="1:1" x14ac:dyDescent="0.2">
      <c r="A1617" s="71"/>
    </row>
    <row r="1618" spans="1:1" x14ac:dyDescent="0.2">
      <c r="A1618" s="71"/>
    </row>
    <row r="1619" spans="1:1" x14ac:dyDescent="0.2">
      <c r="A1619" s="71"/>
    </row>
    <row r="1620" spans="1:1" x14ac:dyDescent="0.2">
      <c r="A1620" s="71"/>
    </row>
    <row r="1621" spans="1:1" x14ac:dyDescent="0.2">
      <c r="A1621" s="71"/>
    </row>
    <row r="1622" spans="1:1" x14ac:dyDescent="0.2">
      <c r="A1622" s="71"/>
    </row>
    <row r="1623" spans="1:1" x14ac:dyDescent="0.2">
      <c r="A1623" s="71"/>
    </row>
    <row r="1624" spans="1:1" x14ac:dyDescent="0.2">
      <c r="A1624" s="71"/>
    </row>
    <row r="1625" spans="1:1" x14ac:dyDescent="0.2">
      <c r="A1625" s="71"/>
    </row>
    <row r="1626" spans="1:1" x14ac:dyDescent="0.2">
      <c r="A1626" s="71"/>
    </row>
    <row r="1627" spans="1:1" x14ac:dyDescent="0.2">
      <c r="A1627" s="71"/>
    </row>
    <row r="1628" spans="1:1" x14ac:dyDescent="0.2">
      <c r="A1628" s="71"/>
    </row>
    <row r="1629" spans="1:1" x14ac:dyDescent="0.2">
      <c r="A1629" s="71"/>
    </row>
    <row r="1630" spans="1:1" x14ac:dyDescent="0.2">
      <c r="A1630" s="71"/>
    </row>
    <row r="1631" spans="1:1" x14ac:dyDescent="0.2">
      <c r="A1631" s="71"/>
    </row>
    <row r="1632" spans="1:1" x14ac:dyDescent="0.2">
      <c r="A1632" s="71"/>
    </row>
    <row r="1633" spans="1:1" x14ac:dyDescent="0.2">
      <c r="A1633" s="71"/>
    </row>
    <row r="1634" spans="1:1" x14ac:dyDescent="0.2">
      <c r="A1634" s="71"/>
    </row>
    <row r="1635" spans="1:1" x14ac:dyDescent="0.2">
      <c r="A1635" s="71"/>
    </row>
    <row r="1636" spans="1:1" x14ac:dyDescent="0.2">
      <c r="A1636" s="71"/>
    </row>
    <row r="1637" spans="1:1" x14ac:dyDescent="0.2">
      <c r="A1637" s="71"/>
    </row>
    <row r="1638" spans="1:1" x14ac:dyDescent="0.2">
      <c r="A1638" s="71"/>
    </row>
    <row r="1639" spans="1:1" x14ac:dyDescent="0.2">
      <c r="A1639" s="71"/>
    </row>
    <row r="1640" spans="1:1" x14ac:dyDescent="0.2">
      <c r="A1640" s="71"/>
    </row>
    <row r="1641" spans="1:1" x14ac:dyDescent="0.2">
      <c r="A1641" s="71"/>
    </row>
    <row r="1642" spans="1:1" x14ac:dyDescent="0.2">
      <c r="A1642" s="71"/>
    </row>
    <row r="1643" spans="1:1" x14ac:dyDescent="0.2">
      <c r="A1643" s="71"/>
    </row>
    <row r="1644" spans="1:1" x14ac:dyDescent="0.2">
      <c r="A1644" s="71"/>
    </row>
    <row r="1645" spans="1:1" x14ac:dyDescent="0.2">
      <c r="A1645" s="71"/>
    </row>
    <row r="1646" spans="1:1" x14ac:dyDescent="0.2">
      <c r="A1646" s="71"/>
    </row>
    <row r="1647" spans="1:1" x14ac:dyDescent="0.2">
      <c r="A1647" s="71"/>
    </row>
    <row r="1648" spans="1:1" x14ac:dyDescent="0.2">
      <c r="A1648" s="71"/>
    </row>
    <row r="1649" spans="1:1" x14ac:dyDescent="0.2">
      <c r="A1649" s="71"/>
    </row>
    <row r="1650" spans="1:1" x14ac:dyDescent="0.2">
      <c r="A1650" s="71"/>
    </row>
    <row r="1651" spans="1:1" x14ac:dyDescent="0.2">
      <c r="A1651" s="71"/>
    </row>
    <row r="1652" spans="1:1" x14ac:dyDescent="0.2">
      <c r="A1652" s="71"/>
    </row>
    <row r="1653" spans="1:1" x14ac:dyDescent="0.2">
      <c r="A1653" s="71"/>
    </row>
    <row r="1654" spans="1:1" x14ac:dyDescent="0.2">
      <c r="A1654" s="71"/>
    </row>
    <row r="1655" spans="1:1" x14ac:dyDescent="0.2">
      <c r="A1655" s="71"/>
    </row>
    <row r="1656" spans="1:1" x14ac:dyDescent="0.2">
      <c r="A1656" s="71"/>
    </row>
    <row r="1657" spans="1:1" x14ac:dyDescent="0.2">
      <c r="A1657" s="71"/>
    </row>
    <row r="1658" spans="1:1" x14ac:dyDescent="0.2">
      <c r="A1658" s="71"/>
    </row>
    <row r="1659" spans="1:1" x14ac:dyDescent="0.2">
      <c r="A1659" s="71"/>
    </row>
    <row r="1660" spans="1:1" x14ac:dyDescent="0.2">
      <c r="A1660" s="71"/>
    </row>
    <row r="1661" spans="1:1" x14ac:dyDescent="0.2">
      <c r="A1661" s="71"/>
    </row>
    <row r="1662" spans="1:1" x14ac:dyDescent="0.2">
      <c r="A1662" s="71"/>
    </row>
    <row r="1663" spans="1:1" x14ac:dyDescent="0.2">
      <c r="A1663" s="71"/>
    </row>
    <row r="1664" spans="1:1" x14ac:dyDescent="0.2">
      <c r="A1664" s="71"/>
    </row>
    <row r="1665" spans="1:1" x14ac:dyDescent="0.2">
      <c r="A1665" s="71"/>
    </row>
    <row r="1666" spans="1:1" x14ac:dyDescent="0.2">
      <c r="A1666" s="71"/>
    </row>
    <row r="1667" spans="1:1" x14ac:dyDescent="0.2">
      <c r="A1667" s="71"/>
    </row>
    <row r="1668" spans="1:1" x14ac:dyDescent="0.2">
      <c r="A1668" s="71"/>
    </row>
    <row r="1669" spans="1:1" x14ac:dyDescent="0.2">
      <c r="A1669" s="71"/>
    </row>
    <row r="1670" spans="1:1" x14ac:dyDescent="0.2">
      <c r="A1670" s="71"/>
    </row>
    <row r="1671" spans="1:1" x14ac:dyDescent="0.2">
      <c r="A1671" s="71"/>
    </row>
    <row r="1672" spans="1:1" x14ac:dyDescent="0.2">
      <c r="A1672" s="71"/>
    </row>
    <row r="1673" spans="1:1" x14ac:dyDescent="0.2">
      <c r="A1673" s="71"/>
    </row>
    <row r="1674" spans="1:1" x14ac:dyDescent="0.2">
      <c r="A1674" s="71"/>
    </row>
    <row r="1675" spans="1:1" x14ac:dyDescent="0.2">
      <c r="A1675" s="71"/>
    </row>
    <row r="1676" spans="1:1" x14ac:dyDescent="0.2">
      <c r="A1676" s="71"/>
    </row>
    <row r="1677" spans="1:1" x14ac:dyDescent="0.2">
      <c r="A1677" s="71"/>
    </row>
    <row r="1678" spans="1:1" x14ac:dyDescent="0.2">
      <c r="A1678" s="71"/>
    </row>
    <row r="1679" spans="1:1" x14ac:dyDescent="0.2">
      <c r="A1679" s="71"/>
    </row>
    <row r="1680" spans="1:1" x14ac:dyDescent="0.2">
      <c r="A1680" s="71"/>
    </row>
    <row r="1681" spans="1:1" x14ac:dyDescent="0.2">
      <c r="A1681" s="71"/>
    </row>
    <row r="1682" spans="1:1" x14ac:dyDescent="0.2">
      <c r="A1682" s="71"/>
    </row>
    <row r="1683" spans="1:1" x14ac:dyDescent="0.2">
      <c r="A1683" s="71"/>
    </row>
    <row r="1684" spans="1:1" x14ac:dyDescent="0.2">
      <c r="A1684" s="71"/>
    </row>
    <row r="1685" spans="1:1" x14ac:dyDescent="0.2">
      <c r="A1685" s="71"/>
    </row>
    <row r="1686" spans="1:1" x14ac:dyDescent="0.2">
      <c r="A1686" s="71"/>
    </row>
    <row r="1687" spans="1:1" x14ac:dyDescent="0.2">
      <c r="A1687" s="71"/>
    </row>
    <row r="1688" spans="1:1" x14ac:dyDescent="0.2">
      <c r="A1688" s="71"/>
    </row>
    <row r="1689" spans="1:1" x14ac:dyDescent="0.2">
      <c r="A1689" s="71"/>
    </row>
    <row r="1690" spans="1:1" x14ac:dyDescent="0.2">
      <c r="A1690" s="71"/>
    </row>
    <row r="1691" spans="1:1" x14ac:dyDescent="0.2">
      <c r="A1691" s="71"/>
    </row>
    <row r="1692" spans="1:1" x14ac:dyDescent="0.2">
      <c r="A1692" s="71"/>
    </row>
    <row r="1693" spans="1:1" x14ac:dyDescent="0.2">
      <c r="A1693" s="71"/>
    </row>
    <row r="1694" spans="1:1" x14ac:dyDescent="0.2">
      <c r="A1694" s="71"/>
    </row>
    <row r="1695" spans="1:1" x14ac:dyDescent="0.2">
      <c r="A1695" s="71"/>
    </row>
    <row r="1696" spans="1:1" x14ac:dyDescent="0.2">
      <c r="A1696" s="71"/>
    </row>
    <row r="1697" spans="1:1" x14ac:dyDescent="0.2">
      <c r="A1697" s="71"/>
    </row>
    <row r="1698" spans="1:1" x14ac:dyDescent="0.2">
      <c r="A1698" s="71"/>
    </row>
    <row r="1699" spans="1:1" x14ac:dyDescent="0.2">
      <c r="A1699" s="71"/>
    </row>
    <row r="1700" spans="1:1" x14ac:dyDescent="0.2">
      <c r="A1700" s="71"/>
    </row>
    <row r="1701" spans="1:1" x14ac:dyDescent="0.2">
      <c r="A1701" s="71"/>
    </row>
    <row r="1702" spans="1:1" x14ac:dyDescent="0.2">
      <c r="A1702" s="71"/>
    </row>
    <row r="1703" spans="1:1" x14ac:dyDescent="0.2">
      <c r="A1703" s="71"/>
    </row>
    <row r="1704" spans="1:1" x14ac:dyDescent="0.2">
      <c r="A1704" s="71"/>
    </row>
    <row r="1705" spans="1:1" x14ac:dyDescent="0.2">
      <c r="A1705" s="71"/>
    </row>
    <row r="1706" spans="1:1" x14ac:dyDescent="0.2">
      <c r="A1706" s="71"/>
    </row>
    <row r="1707" spans="1:1" x14ac:dyDescent="0.2">
      <c r="A1707" s="71"/>
    </row>
    <row r="1708" spans="1:1" x14ac:dyDescent="0.2">
      <c r="A1708" s="71"/>
    </row>
    <row r="1709" spans="1:1" x14ac:dyDescent="0.2">
      <c r="A1709" s="71"/>
    </row>
    <row r="1710" spans="1:1" x14ac:dyDescent="0.2">
      <c r="A1710" s="71"/>
    </row>
    <row r="1711" spans="1:1" x14ac:dyDescent="0.2">
      <c r="A1711" s="71"/>
    </row>
    <row r="1712" spans="1:1" x14ac:dyDescent="0.2">
      <c r="A1712" s="71"/>
    </row>
    <row r="1713" spans="1:1" x14ac:dyDescent="0.2">
      <c r="A1713" s="71"/>
    </row>
    <row r="1714" spans="1:1" x14ac:dyDescent="0.2">
      <c r="A1714" s="71"/>
    </row>
    <row r="1715" spans="1:1" x14ac:dyDescent="0.2">
      <c r="A1715" s="71"/>
    </row>
    <row r="1716" spans="1:1" x14ac:dyDescent="0.2">
      <c r="A1716" s="71"/>
    </row>
    <row r="1717" spans="1:1" x14ac:dyDescent="0.2">
      <c r="A1717" s="71"/>
    </row>
    <row r="1718" spans="1:1" x14ac:dyDescent="0.2">
      <c r="A1718" s="71"/>
    </row>
    <row r="1719" spans="1:1" x14ac:dyDescent="0.2">
      <c r="A1719" s="71"/>
    </row>
    <row r="1720" spans="1:1" x14ac:dyDescent="0.2">
      <c r="A1720" s="71"/>
    </row>
    <row r="1721" spans="1:1" x14ac:dyDescent="0.2">
      <c r="A1721" s="71"/>
    </row>
    <row r="1722" spans="1:1" x14ac:dyDescent="0.2">
      <c r="A1722" s="71"/>
    </row>
    <row r="1723" spans="1:1" x14ac:dyDescent="0.2">
      <c r="A1723" s="71"/>
    </row>
    <row r="1724" spans="1:1" x14ac:dyDescent="0.2">
      <c r="A1724" s="71"/>
    </row>
    <row r="1725" spans="1:1" x14ac:dyDescent="0.2">
      <c r="A1725" s="71"/>
    </row>
    <row r="1726" spans="1:1" x14ac:dyDescent="0.2">
      <c r="A1726" s="71"/>
    </row>
    <row r="1727" spans="1:1" x14ac:dyDescent="0.2">
      <c r="A1727" s="71"/>
    </row>
    <row r="1728" spans="1:1" x14ac:dyDescent="0.2">
      <c r="A1728" s="71"/>
    </row>
    <row r="1729" spans="1:1" x14ac:dyDescent="0.2">
      <c r="A1729" s="71"/>
    </row>
    <row r="1730" spans="1:1" x14ac:dyDescent="0.2">
      <c r="A1730" s="71"/>
    </row>
    <row r="1731" spans="1:1" x14ac:dyDescent="0.2">
      <c r="A1731" s="71"/>
    </row>
    <row r="1732" spans="1:1" x14ac:dyDescent="0.2">
      <c r="A1732" s="71"/>
    </row>
    <row r="1733" spans="1:1" x14ac:dyDescent="0.2">
      <c r="A1733" s="71"/>
    </row>
    <row r="1734" spans="1:1" x14ac:dyDescent="0.2">
      <c r="A1734" s="71"/>
    </row>
    <row r="1735" spans="1:1" x14ac:dyDescent="0.2">
      <c r="A1735" s="71"/>
    </row>
    <row r="1736" spans="1:1" x14ac:dyDescent="0.2">
      <c r="A1736" s="71"/>
    </row>
    <row r="1737" spans="1:1" x14ac:dyDescent="0.2">
      <c r="A1737" s="71"/>
    </row>
    <row r="1738" spans="1:1" x14ac:dyDescent="0.2">
      <c r="A1738" s="71"/>
    </row>
    <row r="1739" spans="1:1" x14ac:dyDescent="0.2">
      <c r="A1739" s="71"/>
    </row>
    <row r="1740" spans="1:1" x14ac:dyDescent="0.2">
      <c r="A1740" s="71"/>
    </row>
    <row r="1741" spans="1:1" x14ac:dyDescent="0.2">
      <c r="A1741" s="71"/>
    </row>
    <row r="1742" spans="1:1" x14ac:dyDescent="0.2">
      <c r="A1742" s="71"/>
    </row>
    <row r="1743" spans="1:1" x14ac:dyDescent="0.2">
      <c r="A1743" s="71"/>
    </row>
    <row r="1744" spans="1:1" x14ac:dyDescent="0.2">
      <c r="A1744" s="71"/>
    </row>
    <row r="1745" spans="1:1" x14ac:dyDescent="0.2">
      <c r="A1745" s="71"/>
    </row>
    <row r="1746" spans="1:1" x14ac:dyDescent="0.2">
      <c r="A1746" s="71"/>
    </row>
    <row r="1747" spans="1:1" x14ac:dyDescent="0.2">
      <c r="A1747" s="71"/>
    </row>
    <row r="1748" spans="1:1" x14ac:dyDescent="0.2">
      <c r="A1748" s="71"/>
    </row>
    <row r="1749" spans="1:1" x14ac:dyDescent="0.2">
      <c r="A1749" s="71"/>
    </row>
    <row r="1750" spans="1:1" x14ac:dyDescent="0.2">
      <c r="A1750" s="71"/>
    </row>
    <row r="1751" spans="1:1" x14ac:dyDescent="0.2">
      <c r="A1751" s="71"/>
    </row>
    <row r="1752" spans="1:1" x14ac:dyDescent="0.2">
      <c r="A1752" s="71"/>
    </row>
    <row r="1753" spans="1:1" x14ac:dyDescent="0.2">
      <c r="A1753" s="71"/>
    </row>
    <row r="1754" spans="1:1" x14ac:dyDescent="0.2">
      <c r="A1754" s="71"/>
    </row>
    <row r="1755" spans="1:1" x14ac:dyDescent="0.2">
      <c r="A1755" s="71"/>
    </row>
    <row r="1756" spans="1:1" x14ac:dyDescent="0.2">
      <c r="A1756" s="71"/>
    </row>
    <row r="1757" spans="1:1" x14ac:dyDescent="0.2">
      <c r="A1757" s="71"/>
    </row>
    <row r="1758" spans="1:1" x14ac:dyDescent="0.2">
      <c r="A1758" s="71"/>
    </row>
    <row r="1759" spans="1:1" x14ac:dyDescent="0.2">
      <c r="A1759" s="71"/>
    </row>
    <row r="1760" spans="1:1" x14ac:dyDescent="0.2">
      <c r="A1760" s="71"/>
    </row>
    <row r="1761" spans="1:1" x14ac:dyDescent="0.2">
      <c r="A1761" s="71"/>
    </row>
    <row r="1762" spans="1:1" x14ac:dyDescent="0.2">
      <c r="A1762" s="71"/>
    </row>
    <row r="1763" spans="1:1" x14ac:dyDescent="0.2">
      <c r="A1763" s="71"/>
    </row>
    <row r="1764" spans="1:1" x14ac:dyDescent="0.2">
      <c r="A1764" s="71"/>
    </row>
    <row r="1765" spans="1:1" x14ac:dyDescent="0.2">
      <c r="A1765" s="71"/>
    </row>
    <row r="1766" spans="1:1" x14ac:dyDescent="0.2">
      <c r="A1766" s="71"/>
    </row>
    <row r="1767" spans="1:1" x14ac:dyDescent="0.2">
      <c r="A1767" s="71"/>
    </row>
    <row r="1768" spans="1:1" x14ac:dyDescent="0.2">
      <c r="A1768" s="71"/>
    </row>
    <row r="1769" spans="1:1" x14ac:dyDescent="0.2">
      <c r="A1769" s="71"/>
    </row>
    <row r="1770" spans="1:1" x14ac:dyDescent="0.2">
      <c r="A1770" s="71"/>
    </row>
    <row r="1771" spans="1:1" x14ac:dyDescent="0.2">
      <c r="A1771" s="71"/>
    </row>
    <row r="1772" spans="1:1" x14ac:dyDescent="0.2">
      <c r="A1772" s="71"/>
    </row>
    <row r="1773" spans="1:1" x14ac:dyDescent="0.2">
      <c r="A1773" s="71"/>
    </row>
    <row r="1774" spans="1:1" x14ac:dyDescent="0.2">
      <c r="A1774" s="71"/>
    </row>
    <row r="1775" spans="1:1" x14ac:dyDescent="0.2">
      <c r="A1775" s="71"/>
    </row>
    <row r="1776" spans="1:1" x14ac:dyDescent="0.2">
      <c r="A1776" s="71"/>
    </row>
    <row r="1777" spans="1:1" x14ac:dyDescent="0.2">
      <c r="A1777" s="71"/>
    </row>
    <row r="1778" spans="1:1" x14ac:dyDescent="0.2">
      <c r="A1778" s="71"/>
    </row>
    <row r="1779" spans="1:1" x14ac:dyDescent="0.2">
      <c r="A1779" s="71"/>
    </row>
    <row r="1780" spans="1:1" x14ac:dyDescent="0.2">
      <c r="A1780" s="71"/>
    </row>
    <row r="1781" spans="1:1" x14ac:dyDescent="0.2">
      <c r="A1781" s="71"/>
    </row>
    <row r="1782" spans="1:1" x14ac:dyDescent="0.2">
      <c r="A1782" s="71"/>
    </row>
    <row r="1783" spans="1:1" x14ac:dyDescent="0.2">
      <c r="A1783" s="71"/>
    </row>
    <row r="1784" spans="1:1" x14ac:dyDescent="0.2">
      <c r="A1784" s="71"/>
    </row>
    <row r="1785" spans="1:1" x14ac:dyDescent="0.2">
      <c r="A1785" s="71"/>
    </row>
    <row r="1786" spans="1:1" x14ac:dyDescent="0.2">
      <c r="A1786" s="71"/>
    </row>
    <row r="1787" spans="1:1" x14ac:dyDescent="0.2">
      <c r="A1787" s="71"/>
    </row>
    <row r="1788" spans="1:1" x14ac:dyDescent="0.2">
      <c r="A1788" s="71"/>
    </row>
    <row r="1789" spans="1:1" x14ac:dyDescent="0.2">
      <c r="A1789" s="71"/>
    </row>
    <row r="1790" spans="1:1" x14ac:dyDescent="0.2">
      <c r="A1790" s="71"/>
    </row>
    <row r="1791" spans="1:1" x14ac:dyDescent="0.2">
      <c r="A1791" s="71"/>
    </row>
    <row r="1792" spans="1:1" x14ac:dyDescent="0.2">
      <c r="A1792" s="71"/>
    </row>
    <row r="1793" spans="1:1" x14ac:dyDescent="0.2">
      <c r="A1793" s="71"/>
    </row>
    <row r="1794" spans="1:1" x14ac:dyDescent="0.2">
      <c r="A1794" s="71"/>
    </row>
    <row r="1795" spans="1:1" x14ac:dyDescent="0.2">
      <c r="A1795" s="71"/>
    </row>
    <row r="1796" spans="1:1" x14ac:dyDescent="0.2">
      <c r="A1796" s="71"/>
    </row>
    <row r="1797" spans="1:1" x14ac:dyDescent="0.2">
      <c r="A1797" s="71"/>
    </row>
    <row r="1798" spans="1:1" x14ac:dyDescent="0.2">
      <c r="A1798" s="71"/>
    </row>
    <row r="1799" spans="1:1" x14ac:dyDescent="0.2">
      <c r="A1799" s="71"/>
    </row>
    <row r="1800" spans="1:1" x14ac:dyDescent="0.2">
      <c r="A1800" s="71"/>
    </row>
    <row r="1801" spans="1:1" x14ac:dyDescent="0.2">
      <c r="A1801" s="71"/>
    </row>
    <row r="1802" spans="1:1" x14ac:dyDescent="0.2">
      <c r="A1802" s="71"/>
    </row>
    <row r="1803" spans="1:1" x14ac:dyDescent="0.2">
      <c r="A1803" s="71"/>
    </row>
    <row r="1804" spans="1:1" x14ac:dyDescent="0.2">
      <c r="A1804" s="71"/>
    </row>
    <row r="1805" spans="1:1" x14ac:dyDescent="0.2">
      <c r="A1805" s="71"/>
    </row>
    <row r="1806" spans="1:1" x14ac:dyDescent="0.2">
      <c r="A1806" s="71"/>
    </row>
    <row r="1807" spans="1:1" x14ac:dyDescent="0.2">
      <c r="A1807" s="71"/>
    </row>
    <row r="1808" spans="1:1" x14ac:dyDescent="0.2">
      <c r="A1808" s="71"/>
    </row>
    <row r="1809" spans="1:1" x14ac:dyDescent="0.2">
      <c r="A1809" s="71"/>
    </row>
    <row r="1810" spans="1:1" x14ac:dyDescent="0.2">
      <c r="A1810" s="71"/>
    </row>
    <row r="1811" spans="1:1" x14ac:dyDescent="0.2">
      <c r="A1811" s="71"/>
    </row>
    <row r="1812" spans="1:1" x14ac:dyDescent="0.2">
      <c r="A1812" s="71"/>
    </row>
    <row r="1813" spans="1:1" x14ac:dyDescent="0.2">
      <c r="A1813" s="71"/>
    </row>
    <row r="1814" spans="1:1" x14ac:dyDescent="0.2">
      <c r="A1814" s="71"/>
    </row>
    <row r="1815" spans="1:1" x14ac:dyDescent="0.2">
      <c r="A1815" s="71"/>
    </row>
    <row r="1816" spans="1:1" x14ac:dyDescent="0.2">
      <c r="A1816" s="71"/>
    </row>
    <row r="1817" spans="1:1" x14ac:dyDescent="0.2">
      <c r="A1817" s="71"/>
    </row>
    <row r="1818" spans="1:1" x14ac:dyDescent="0.2">
      <c r="A1818" s="71"/>
    </row>
    <row r="1819" spans="1:1" x14ac:dyDescent="0.2">
      <c r="A1819" s="71"/>
    </row>
    <row r="1820" spans="1:1" x14ac:dyDescent="0.2">
      <c r="A1820" s="71"/>
    </row>
    <row r="1821" spans="1:1" x14ac:dyDescent="0.2">
      <c r="A1821" s="71"/>
    </row>
    <row r="1822" spans="1:1" x14ac:dyDescent="0.2">
      <c r="A1822" s="71"/>
    </row>
    <row r="1823" spans="1:1" x14ac:dyDescent="0.2">
      <c r="A1823" s="71"/>
    </row>
    <row r="1824" spans="1:1" x14ac:dyDescent="0.2">
      <c r="A1824" s="71"/>
    </row>
    <row r="1825" spans="1:1" x14ac:dyDescent="0.2">
      <c r="A1825" s="71"/>
    </row>
    <row r="1826" spans="1:1" x14ac:dyDescent="0.2">
      <c r="A1826" s="71"/>
    </row>
    <row r="1827" spans="1:1" x14ac:dyDescent="0.2">
      <c r="A1827" s="71"/>
    </row>
    <row r="1828" spans="1:1" x14ac:dyDescent="0.2">
      <c r="A1828" s="71"/>
    </row>
    <row r="1829" spans="1:1" x14ac:dyDescent="0.2">
      <c r="A1829" s="71"/>
    </row>
    <row r="1830" spans="1:1" x14ac:dyDescent="0.2">
      <c r="A1830" s="71"/>
    </row>
    <row r="1831" spans="1:1" x14ac:dyDescent="0.2">
      <c r="A1831" s="71"/>
    </row>
    <row r="1832" spans="1:1" x14ac:dyDescent="0.2">
      <c r="A1832" s="71"/>
    </row>
    <row r="1833" spans="1:1" x14ac:dyDescent="0.2">
      <c r="A1833" s="71"/>
    </row>
    <row r="1834" spans="1:1" x14ac:dyDescent="0.2">
      <c r="A1834" s="71"/>
    </row>
    <row r="1835" spans="1:1" x14ac:dyDescent="0.2">
      <c r="A1835" s="71"/>
    </row>
    <row r="1836" spans="1:1" x14ac:dyDescent="0.2">
      <c r="A1836" s="71"/>
    </row>
    <row r="1837" spans="1:1" x14ac:dyDescent="0.2">
      <c r="A1837" s="71"/>
    </row>
    <row r="1838" spans="1:1" x14ac:dyDescent="0.2">
      <c r="A1838" s="71"/>
    </row>
    <row r="1839" spans="1:1" x14ac:dyDescent="0.2">
      <c r="A1839" s="71"/>
    </row>
    <row r="1840" spans="1:1" x14ac:dyDescent="0.2">
      <c r="A1840" s="71"/>
    </row>
    <row r="1841" spans="1:1" x14ac:dyDescent="0.2">
      <c r="A1841" s="71"/>
    </row>
    <row r="1842" spans="1:1" x14ac:dyDescent="0.2">
      <c r="A1842" s="71"/>
    </row>
    <row r="1843" spans="1:1" x14ac:dyDescent="0.2">
      <c r="A1843" s="71"/>
    </row>
    <row r="1844" spans="1:1" x14ac:dyDescent="0.2">
      <c r="A1844" s="71"/>
    </row>
    <row r="1845" spans="1:1" x14ac:dyDescent="0.2">
      <c r="A1845" s="71"/>
    </row>
    <row r="1846" spans="1:1" x14ac:dyDescent="0.2">
      <c r="A1846" s="71"/>
    </row>
    <row r="1847" spans="1:1" x14ac:dyDescent="0.2">
      <c r="A1847" s="71"/>
    </row>
    <row r="1848" spans="1:1" x14ac:dyDescent="0.2">
      <c r="A1848" s="71"/>
    </row>
    <row r="1849" spans="1:1" x14ac:dyDescent="0.2">
      <c r="A1849" s="71"/>
    </row>
    <row r="1850" spans="1:1" x14ac:dyDescent="0.2">
      <c r="A1850" s="71"/>
    </row>
    <row r="1851" spans="1:1" x14ac:dyDescent="0.2">
      <c r="A1851" s="71"/>
    </row>
    <row r="1852" spans="1:1" x14ac:dyDescent="0.2">
      <c r="A1852" s="71"/>
    </row>
    <row r="1853" spans="1:1" x14ac:dyDescent="0.2">
      <c r="A1853" s="71"/>
    </row>
    <row r="1854" spans="1:1" x14ac:dyDescent="0.2">
      <c r="A1854" s="71"/>
    </row>
    <row r="1855" spans="1:1" x14ac:dyDescent="0.2">
      <c r="A1855" s="71"/>
    </row>
    <row r="1856" spans="1:1" x14ac:dyDescent="0.2">
      <c r="A1856" s="71"/>
    </row>
    <row r="1857" spans="1:1" x14ac:dyDescent="0.2">
      <c r="A1857" s="71"/>
    </row>
    <row r="1858" spans="1:1" x14ac:dyDescent="0.2">
      <c r="A1858" s="71"/>
    </row>
    <row r="1859" spans="1:1" x14ac:dyDescent="0.2">
      <c r="A1859" s="71"/>
    </row>
    <row r="1860" spans="1:1" x14ac:dyDescent="0.2">
      <c r="A1860" s="71"/>
    </row>
    <row r="1861" spans="1:1" x14ac:dyDescent="0.2">
      <c r="A1861" s="71"/>
    </row>
    <row r="1862" spans="1:1" x14ac:dyDescent="0.2">
      <c r="A1862" s="71"/>
    </row>
    <row r="1863" spans="1:1" x14ac:dyDescent="0.2">
      <c r="A1863" s="71"/>
    </row>
    <row r="1864" spans="1:1" x14ac:dyDescent="0.2">
      <c r="A1864" s="71"/>
    </row>
    <row r="1865" spans="1:1" x14ac:dyDescent="0.2">
      <c r="A1865" s="71"/>
    </row>
    <row r="1866" spans="1:1" x14ac:dyDescent="0.2">
      <c r="A1866" s="71"/>
    </row>
    <row r="1867" spans="1:1" x14ac:dyDescent="0.2">
      <c r="A1867" s="71"/>
    </row>
    <row r="1868" spans="1:1" x14ac:dyDescent="0.2">
      <c r="A1868" s="71"/>
    </row>
    <row r="1869" spans="1:1" x14ac:dyDescent="0.2">
      <c r="A1869" s="71"/>
    </row>
    <row r="1870" spans="1:1" x14ac:dyDescent="0.2">
      <c r="A1870" s="71"/>
    </row>
    <row r="1871" spans="1:1" x14ac:dyDescent="0.2">
      <c r="A1871" s="71"/>
    </row>
    <row r="1872" spans="1:1" x14ac:dyDescent="0.2">
      <c r="A1872" s="71"/>
    </row>
    <row r="1873" spans="1:1" x14ac:dyDescent="0.2">
      <c r="A1873" s="71"/>
    </row>
    <row r="1874" spans="1:1" x14ac:dyDescent="0.2">
      <c r="A1874" s="71"/>
    </row>
    <row r="1875" spans="1:1" x14ac:dyDescent="0.2">
      <c r="A1875" s="71"/>
    </row>
    <row r="1876" spans="1:1" x14ac:dyDescent="0.2">
      <c r="A1876" s="71"/>
    </row>
    <row r="1877" spans="1:1" x14ac:dyDescent="0.2">
      <c r="A1877" s="71"/>
    </row>
    <row r="1878" spans="1:1" x14ac:dyDescent="0.2">
      <c r="A1878" s="71"/>
    </row>
    <row r="1879" spans="1:1" x14ac:dyDescent="0.2">
      <c r="A1879" s="71"/>
    </row>
    <row r="1880" spans="1:1" x14ac:dyDescent="0.2">
      <c r="A1880" s="71"/>
    </row>
    <row r="1881" spans="1:1" x14ac:dyDescent="0.2">
      <c r="A1881" s="71"/>
    </row>
    <row r="1882" spans="1:1" x14ac:dyDescent="0.2">
      <c r="A1882" s="71"/>
    </row>
    <row r="1883" spans="1:1" x14ac:dyDescent="0.2">
      <c r="A1883" s="71"/>
    </row>
    <row r="1884" spans="1:1" x14ac:dyDescent="0.2">
      <c r="A1884" s="71"/>
    </row>
    <row r="1885" spans="1:1" x14ac:dyDescent="0.2">
      <c r="A1885" s="71"/>
    </row>
    <row r="1886" spans="1:1" x14ac:dyDescent="0.2">
      <c r="A1886" s="71"/>
    </row>
    <row r="1887" spans="1:1" x14ac:dyDescent="0.2">
      <c r="A1887" s="71"/>
    </row>
    <row r="1888" spans="1:1" x14ac:dyDescent="0.2">
      <c r="A1888" s="71"/>
    </row>
    <row r="1889" spans="1:1" x14ac:dyDescent="0.2">
      <c r="A1889" s="71"/>
    </row>
    <row r="1890" spans="1:1" x14ac:dyDescent="0.2">
      <c r="A1890" s="71"/>
    </row>
    <row r="1891" spans="1:1" x14ac:dyDescent="0.2">
      <c r="A1891" s="71"/>
    </row>
    <row r="1892" spans="1:1" x14ac:dyDescent="0.2">
      <c r="A1892" s="71"/>
    </row>
    <row r="1893" spans="1:1" x14ac:dyDescent="0.2">
      <c r="A1893" s="71"/>
    </row>
    <row r="1894" spans="1:1" x14ac:dyDescent="0.2">
      <c r="A1894" s="71"/>
    </row>
    <row r="1895" spans="1:1" x14ac:dyDescent="0.2">
      <c r="A1895" s="71"/>
    </row>
    <row r="1896" spans="1:1" x14ac:dyDescent="0.2">
      <c r="A1896" s="71"/>
    </row>
    <row r="1897" spans="1:1" x14ac:dyDescent="0.2">
      <c r="A1897" s="71"/>
    </row>
    <row r="1898" spans="1:1" x14ac:dyDescent="0.2">
      <c r="A1898" s="71"/>
    </row>
    <row r="1899" spans="1:1" x14ac:dyDescent="0.2">
      <c r="A1899" s="71"/>
    </row>
    <row r="1900" spans="1:1" x14ac:dyDescent="0.2">
      <c r="A1900" s="71"/>
    </row>
    <row r="1901" spans="1:1" x14ac:dyDescent="0.2">
      <c r="A1901" s="71"/>
    </row>
    <row r="1902" spans="1:1" x14ac:dyDescent="0.2">
      <c r="A1902" s="71"/>
    </row>
    <row r="1903" spans="1:1" x14ac:dyDescent="0.2">
      <c r="A1903" s="71"/>
    </row>
    <row r="1904" spans="1:1" x14ac:dyDescent="0.2">
      <c r="A1904" s="71"/>
    </row>
    <row r="1905" spans="1:1" x14ac:dyDescent="0.2">
      <c r="A1905" s="71"/>
    </row>
    <row r="1906" spans="1:1" x14ac:dyDescent="0.2">
      <c r="A1906" s="71"/>
    </row>
    <row r="1907" spans="1:1" x14ac:dyDescent="0.2">
      <c r="A1907" s="71"/>
    </row>
    <row r="1908" spans="1:1" x14ac:dyDescent="0.2">
      <c r="A1908" s="71"/>
    </row>
    <row r="1909" spans="1:1" x14ac:dyDescent="0.2">
      <c r="A1909" s="71"/>
    </row>
    <row r="1910" spans="1:1" x14ac:dyDescent="0.2">
      <c r="A1910" s="71"/>
    </row>
    <row r="1911" spans="1:1" x14ac:dyDescent="0.2">
      <c r="A1911" s="71"/>
    </row>
    <row r="1912" spans="1:1" x14ac:dyDescent="0.2">
      <c r="A1912" s="71"/>
    </row>
    <row r="1913" spans="1:1" x14ac:dyDescent="0.2">
      <c r="A1913" s="71"/>
    </row>
    <row r="1914" spans="1:1" x14ac:dyDescent="0.2">
      <c r="A1914" s="71"/>
    </row>
    <row r="1915" spans="1:1" x14ac:dyDescent="0.2">
      <c r="A1915" s="71"/>
    </row>
    <row r="1916" spans="1:1" x14ac:dyDescent="0.2">
      <c r="A1916" s="71"/>
    </row>
    <row r="1917" spans="1:1" x14ac:dyDescent="0.2">
      <c r="A1917" s="71"/>
    </row>
    <row r="1918" spans="1:1" x14ac:dyDescent="0.2">
      <c r="A1918" s="71"/>
    </row>
    <row r="1919" spans="1:1" x14ac:dyDescent="0.2">
      <c r="A1919" s="71"/>
    </row>
    <row r="1920" spans="1:1" x14ac:dyDescent="0.2">
      <c r="A1920" s="71"/>
    </row>
    <row r="1921" spans="1:1" x14ac:dyDescent="0.2">
      <c r="A1921" s="71"/>
    </row>
    <row r="1922" spans="1:1" x14ac:dyDescent="0.2">
      <c r="A1922" s="71"/>
    </row>
    <row r="1923" spans="1:1" x14ac:dyDescent="0.2">
      <c r="A1923" s="71"/>
    </row>
    <row r="1924" spans="1:1" x14ac:dyDescent="0.2">
      <c r="A1924" s="71"/>
    </row>
    <row r="1925" spans="1:1" x14ac:dyDescent="0.2">
      <c r="A1925" s="71"/>
    </row>
    <row r="1926" spans="1:1" x14ac:dyDescent="0.2">
      <c r="A1926" s="71"/>
    </row>
    <row r="1927" spans="1:1" x14ac:dyDescent="0.2">
      <c r="A1927" s="71"/>
    </row>
    <row r="1928" spans="1:1" x14ac:dyDescent="0.2">
      <c r="A1928" s="71"/>
    </row>
    <row r="1929" spans="1:1" x14ac:dyDescent="0.2">
      <c r="A1929" s="71"/>
    </row>
    <row r="1930" spans="1:1" x14ac:dyDescent="0.2">
      <c r="A1930" s="71"/>
    </row>
    <row r="1931" spans="1:1" x14ac:dyDescent="0.2">
      <c r="A1931" s="71"/>
    </row>
    <row r="1932" spans="1:1" x14ac:dyDescent="0.2">
      <c r="A1932" s="71"/>
    </row>
    <row r="1933" spans="1:1" x14ac:dyDescent="0.2">
      <c r="A1933" s="71"/>
    </row>
    <row r="1934" spans="1:1" x14ac:dyDescent="0.2">
      <c r="A1934" s="71"/>
    </row>
    <row r="1935" spans="1:1" x14ac:dyDescent="0.2">
      <c r="A1935" s="71"/>
    </row>
    <row r="1936" spans="1:1" x14ac:dyDescent="0.2">
      <c r="A1936" s="71"/>
    </row>
    <row r="1937" spans="1:1" x14ac:dyDescent="0.2">
      <c r="A1937" s="71"/>
    </row>
    <row r="1938" spans="1:1" x14ac:dyDescent="0.2">
      <c r="A1938" s="71"/>
    </row>
  </sheetData>
  <sheetProtection algorithmName="SHA-512" hashValue="MSApB/o+OKtkh6KLgbLbSvcWqNs2Qy2z0oTYOhT5HDiUWYKScbOleiQfUvg4SFktCFri/gNcLvKG8gjYFvMNUg==" saltValue="A6sysOamPWVuhT5VFRUofw==" spinCount="100000" sheet="1" objects="1" scenarios="1"/>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F16"/>
  <sheetViews>
    <sheetView view="pageBreakPreview" zoomScaleNormal="100" zoomScaleSheetLayoutView="100" zoomScalePageLayoutView="85" workbookViewId="0">
      <selection activeCell="D8" sqref="D8"/>
    </sheetView>
  </sheetViews>
  <sheetFormatPr defaultColWidth="9.140625" defaultRowHeight="12.75" x14ac:dyDescent="0.2"/>
  <cols>
    <col min="1" max="1" width="9.140625" style="1"/>
    <col min="2" max="2" width="8" style="1" customWidth="1"/>
    <col min="3" max="3" width="46.5703125" style="1" customWidth="1"/>
    <col min="4" max="4" width="38.7109375" style="1" customWidth="1"/>
    <col min="5" max="16384" width="9.140625" style="1"/>
  </cols>
  <sheetData>
    <row r="1" spans="2:6" ht="24.95" customHeight="1" thickBot="1" x14ac:dyDescent="0.25">
      <c r="B1" s="304" t="s">
        <v>256</v>
      </c>
      <c r="C1" s="305"/>
      <c r="D1" s="306"/>
    </row>
    <row r="2" spans="2:6" ht="24.95" customHeight="1" thickBot="1" x14ac:dyDescent="0.25">
      <c r="B2" s="27"/>
      <c r="C2" s="27"/>
      <c r="D2" s="27"/>
    </row>
    <row r="3" spans="2:6" customFormat="1" ht="24.95" customHeight="1" thickBot="1" x14ac:dyDescent="0.25">
      <c r="B3" s="95" t="s">
        <v>9</v>
      </c>
      <c r="C3" s="96" t="s">
        <v>255</v>
      </c>
      <c r="D3" s="294" t="s">
        <v>342</v>
      </c>
    </row>
    <row r="4" spans="2:6" ht="24.95" customHeight="1" thickBot="1" x14ac:dyDescent="0.25">
      <c r="B4" s="97" t="s">
        <v>3</v>
      </c>
      <c r="C4" s="98" t="str">
        <f>'1.'!B2</f>
        <v>PRIPRAVLJALNA IN ZAKLJUČNA DELA</v>
      </c>
      <c r="D4" s="295">
        <f>'1.'!G13</f>
        <v>0</v>
      </c>
    </row>
    <row r="5" spans="2:6" ht="24.95" customHeight="1" thickBot="1" x14ac:dyDescent="0.25">
      <c r="B5" s="97" t="s">
        <v>4</v>
      </c>
      <c r="C5" s="98" t="str">
        <f>'2.'!B2</f>
        <v>OGREVANJE IN HLAJENJE</v>
      </c>
      <c r="D5" s="295">
        <f>'2.'!G373</f>
        <v>0</v>
      </c>
    </row>
    <row r="6" spans="2:6" ht="24.95" customHeight="1" thickBot="1" x14ac:dyDescent="0.25">
      <c r="B6" s="97" t="s">
        <v>5</v>
      </c>
      <c r="C6" s="98" t="str">
        <f>'3.'!B2</f>
        <v>PREZRAČEVANJE</v>
      </c>
      <c r="D6" s="295">
        <f>'3.'!G73</f>
        <v>0</v>
      </c>
    </row>
    <row r="7" spans="2:6" ht="24.95" customHeight="1" thickBot="1" x14ac:dyDescent="0.25">
      <c r="B7" s="97" t="s">
        <v>6</v>
      </c>
      <c r="C7" s="98" t="str">
        <f>'4.'!B2</f>
        <v>INTERNA VODOVODNA INSTALACIJA</v>
      </c>
      <c r="D7" s="295">
        <f>'4.'!G124</f>
        <v>0</v>
      </c>
    </row>
    <row r="8" spans="2:6" ht="24.95" customHeight="1" thickBot="1" x14ac:dyDescent="0.25">
      <c r="B8" s="97" t="s">
        <v>7</v>
      </c>
      <c r="C8" s="98" t="str">
        <f>'5.'!B2</f>
        <v>ZUNANJA VODOVODNA INSTALACIJA</v>
      </c>
      <c r="D8" s="295">
        <f>'5.'!G107</f>
        <v>0</v>
      </c>
    </row>
    <row r="9" spans="2:6" ht="24.95" customHeight="1" thickBot="1" x14ac:dyDescent="0.25">
      <c r="B9" s="97" t="s">
        <v>1</v>
      </c>
      <c r="C9" s="98" t="str">
        <f>'6.'!B2</f>
        <v>SPLOŠNO</v>
      </c>
      <c r="D9" s="295">
        <f>'6.'!G14</f>
        <v>0</v>
      </c>
    </row>
    <row r="10" spans="2:6" ht="24.95" customHeight="1" thickBot="1" x14ac:dyDescent="0.25">
      <c r="B10" s="66"/>
      <c r="C10" s="99" t="s">
        <v>349</v>
      </c>
      <c r="D10" s="296">
        <f>SUM(D4:D9)</f>
        <v>0</v>
      </c>
    </row>
    <row r="11" spans="2:6" ht="15.75" x14ac:dyDescent="0.2">
      <c r="B11" s="30"/>
      <c r="C11" s="31"/>
      <c r="D11" s="31"/>
    </row>
    <row r="12" spans="2:6" ht="13.15" customHeight="1" x14ac:dyDescent="0.2">
      <c r="B12" s="302"/>
      <c r="C12" s="302"/>
      <c r="D12" s="302"/>
      <c r="E12" s="302"/>
      <c r="F12" s="302"/>
    </row>
    <row r="13" spans="2:6" ht="12.75" customHeight="1" x14ac:dyDescent="0.2">
      <c r="B13" s="303"/>
      <c r="C13" s="303"/>
      <c r="D13" s="303"/>
      <c r="E13" s="303"/>
      <c r="F13" s="303"/>
    </row>
    <row r="14" spans="2:6" x14ac:dyDescent="0.2">
      <c r="B14" s="303"/>
      <c r="C14" s="303"/>
      <c r="D14" s="303"/>
      <c r="E14" s="303"/>
      <c r="F14" s="303"/>
    </row>
    <row r="15" spans="2:6" ht="15" customHeight="1" x14ac:dyDescent="0.2">
      <c r="B15" s="53"/>
      <c r="C15" s="53"/>
      <c r="D15" s="53"/>
    </row>
    <row r="16" spans="2:6" ht="12.75" customHeight="1" x14ac:dyDescent="0.2"/>
  </sheetData>
  <sheetProtection algorithmName="SHA-512" hashValue="SmrYZlWW7JTnFRbGCeTKY6hGa1a23GjAp5ZDB4RaWV4qO/qVzlm9nW3wUpbO9UBeIfSc8lVstftDgXOs883pfQ==" saltValue="FkvUiOUBYMP5CUHjswq9ow==" spinCount="100000" sheet="1" objects="1" scenarios="1"/>
  <mergeCells count="4">
    <mergeCell ref="B12:F12"/>
    <mergeCell ref="B13:F13"/>
    <mergeCell ref="B14:F14"/>
    <mergeCell ref="B1:D1"/>
  </mergeCells>
  <phoneticPr fontId="20" type="noConversion"/>
  <printOptions horizontalCentered="1"/>
  <pageMargins left="0.7" right="0.7" top="0.75" bottom="0.75" header="0.3" footer="0.3"/>
  <pageSetup paperSize="9" scale="80" orientation="portrait" r:id="rId1"/>
  <headerFooter>
    <oddHeader>&amp;L&amp;"Arial,Navadno"110 kV stikališče HE Formim&amp;R&amp;G</oddHeader>
    <oddFooter>&amp;L&amp;9DZR – Strojne instalacije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I1949"/>
  <sheetViews>
    <sheetView view="pageBreakPreview" zoomScaleNormal="100" zoomScaleSheetLayoutView="100" workbookViewId="0">
      <selection activeCell="E11" sqref="E11"/>
    </sheetView>
  </sheetViews>
  <sheetFormatPr defaultColWidth="9.140625" defaultRowHeight="12.75" x14ac:dyDescent="0.2"/>
  <cols>
    <col min="1" max="1" width="9.140625" style="23" customWidth="1"/>
    <col min="2" max="2" width="78" style="65" customWidth="1"/>
    <col min="3" max="3" width="9.140625" style="24"/>
    <col min="4" max="4" width="11.42578125" style="25" customWidth="1"/>
    <col min="5" max="5" width="15.42578125" style="26" customWidth="1"/>
    <col min="6" max="6" width="12.7109375" style="26" customWidth="1"/>
    <col min="7" max="7" width="13.5703125" style="38" customWidth="1"/>
    <col min="8" max="16384" width="9.140625" style="2"/>
  </cols>
  <sheetData>
    <row r="1" spans="1:9" ht="31.5" customHeight="1" x14ac:dyDescent="0.2">
      <c r="A1" s="100" t="s">
        <v>9</v>
      </c>
      <c r="B1" s="101" t="s">
        <v>261</v>
      </c>
      <c r="C1" s="3" t="s">
        <v>10</v>
      </c>
      <c r="D1" s="4" t="s">
        <v>11</v>
      </c>
      <c r="E1" s="5" t="s">
        <v>258</v>
      </c>
      <c r="F1" s="5" t="s">
        <v>12</v>
      </c>
      <c r="G1" s="6" t="s">
        <v>13</v>
      </c>
    </row>
    <row r="2" spans="1:9" s="32" customFormat="1" ht="17.25" customHeight="1" x14ac:dyDescent="0.2">
      <c r="A2" s="114"/>
      <c r="B2" s="115" t="s">
        <v>343</v>
      </c>
      <c r="C2" s="116"/>
      <c r="D2" s="116"/>
      <c r="E2" s="116"/>
      <c r="F2" s="116"/>
      <c r="G2" s="117"/>
    </row>
    <row r="3" spans="1:9" s="32" customFormat="1" ht="15.95" customHeight="1" x14ac:dyDescent="0.2">
      <c r="A3" s="105"/>
      <c r="B3" s="52"/>
      <c r="C3" s="35"/>
      <c r="D3" s="35"/>
      <c r="E3" s="35"/>
      <c r="F3" s="105"/>
      <c r="G3" s="108"/>
    </row>
    <row r="4" spans="1:9" s="32" customFormat="1" ht="15.95" customHeight="1" x14ac:dyDescent="0.2">
      <c r="A4" s="292">
        <f>IF(D4="","",MAX($A$3:A3)+1)</f>
        <v>1</v>
      </c>
      <c r="B4" s="119" t="s">
        <v>15</v>
      </c>
      <c r="C4" s="123" t="s">
        <v>14</v>
      </c>
      <c r="D4" s="120" t="s">
        <v>3</v>
      </c>
      <c r="E4" s="284">
        <v>0</v>
      </c>
      <c r="F4" s="111">
        <f>IF(ISNUMBER(E4),IF(E4&gt;0,ROUND(E4,2),0),0)</f>
        <v>0</v>
      </c>
      <c r="G4" s="121">
        <f t="shared" ref="G4" si="0">ROUND(D4*F4,2)</f>
        <v>0</v>
      </c>
      <c r="H4" s="33"/>
      <c r="I4" s="34"/>
    </row>
    <row r="5" spans="1:9" s="32" customFormat="1" ht="14.1" customHeight="1" x14ac:dyDescent="0.2">
      <c r="A5" s="292" t="str">
        <f>IF(D5="","",MAX($A$2:A4)+1)</f>
        <v/>
      </c>
      <c r="B5" s="119"/>
      <c r="C5" s="120"/>
      <c r="D5" s="120"/>
      <c r="E5" s="285"/>
      <c r="F5" s="112"/>
      <c r="G5" s="122"/>
      <c r="H5" s="33"/>
      <c r="I5" s="34"/>
    </row>
    <row r="6" spans="1:9" s="32" customFormat="1" ht="45" x14ac:dyDescent="0.2">
      <c r="A6" s="292">
        <f>IF(D6="","",MAX($A$2:A5)+1)</f>
        <v>2</v>
      </c>
      <c r="B6" s="119" t="s">
        <v>257</v>
      </c>
      <c r="C6" s="120" t="s">
        <v>14</v>
      </c>
      <c r="D6" s="123">
        <v>1</v>
      </c>
      <c r="E6" s="277">
        <v>0</v>
      </c>
      <c r="F6" s="111">
        <f>IF(ISNUMBER(E6),IF(E6&gt;0,ROUND(E6,2),0),0)</f>
        <v>0</v>
      </c>
      <c r="G6" s="125">
        <f>ROUND(D6*F6,2)</f>
        <v>0</v>
      </c>
      <c r="H6" s="33"/>
      <c r="I6" s="34"/>
    </row>
    <row r="7" spans="1:9" s="32" customFormat="1" ht="15.95" customHeight="1" x14ac:dyDescent="0.2">
      <c r="A7" s="292" t="str">
        <f>IF(D7="","",MAX($A$2:A6)+1)</f>
        <v/>
      </c>
      <c r="B7" s="119"/>
      <c r="C7" s="120"/>
      <c r="D7" s="123"/>
      <c r="E7" s="286"/>
      <c r="F7" s="112"/>
      <c r="G7" s="125"/>
      <c r="H7" s="33"/>
      <c r="I7" s="34"/>
    </row>
    <row r="8" spans="1:9" s="32" customFormat="1" ht="30" x14ac:dyDescent="0.2">
      <c r="A8" s="292">
        <f>IF(D8="","",MAX($A$2:A7)+1)</f>
        <v>3</v>
      </c>
      <c r="B8" s="119" t="s">
        <v>16</v>
      </c>
      <c r="C8" s="120" t="s">
        <v>0</v>
      </c>
      <c r="D8" s="123" t="s">
        <v>3</v>
      </c>
      <c r="E8" s="277">
        <v>0</v>
      </c>
      <c r="F8" s="111">
        <f>IF(ISNUMBER(E8),IF(E8&gt;0,ROUND(E8,2),0),0)</f>
        <v>0</v>
      </c>
      <c r="G8" s="125">
        <f>ROUND(D8*F8,2)</f>
        <v>0</v>
      </c>
      <c r="H8" s="33"/>
      <c r="I8" s="34"/>
    </row>
    <row r="9" spans="1:9" s="32" customFormat="1" ht="15.95" customHeight="1" x14ac:dyDescent="0.2">
      <c r="A9" s="292" t="str">
        <f>IF(D9="","",MAX($A$2:A8)+1)</f>
        <v/>
      </c>
      <c r="B9" s="119"/>
      <c r="C9" s="120"/>
      <c r="D9" s="123"/>
      <c r="E9" s="286"/>
      <c r="F9" s="113"/>
      <c r="G9" s="125"/>
      <c r="H9" s="33"/>
      <c r="I9" s="34"/>
    </row>
    <row r="10" spans="1:9" s="32" customFormat="1" ht="75" x14ac:dyDescent="0.2">
      <c r="A10" s="292">
        <f>IF(D10="","",MAX($A$2:A9)+1)</f>
        <v>4</v>
      </c>
      <c r="B10" s="119" t="s">
        <v>260</v>
      </c>
      <c r="C10" s="120" t="s">
        <v>0</v>
      </c>
      <c r="D10" s="123" t="s">
        <v>3</v>
      </c>
      <c r="E10" s="277">
        <v>0</v>
      </c>
      <c r="F10" s="111">
        <f>IF(ISNUMBER(E10),IF(E10&gt;0,ROUND(E10,2),0),0)</f>
        <v>0</v>
      </c>
      <c r="G10" s="125">
        <f>ROUND(D10*F10,2)</f>
        <v>0</v>
      </c>
      <c r="H10" s="33"/>
      <c r="I10" s="34"/>
    </row>
    <row r="11" spans="1:9" s="32" customFormat="1" ht="15.95" customHeight="1" x14ac:dyDescent="0.2">
      <c r="A11" s="292" t="str">
        <f>IF(D11="","",MAX($A$2:A10)+1)</f>
        <v/>
      </c>
      <c r="B11" s="119"/>
      <c r="C11" s="120"/>
      <c r="D11" s="123"/>
      <c r="E11" s="286"/>
      <c r="F11" s="126"/>
      <c r="G11" s="125"/>
      <c r="H11" s="33"/>
      <c r="I11" s="34"/>
    </row>
    <row r="12" spans="1:9" s="32" customFormat="1" ht="15.95" customHeight="1" thickBot="1" x14ac:dyDescent="0.25">
      <c r="A12" s="49"/>
      <c r="B12" s="54"/>
      <c r="C12" s="49"/>
      <c r="D12" s="50"/>
      <c r="E12" s="39"/>
      <c r="F12" s="39"/>
      <c r="G12" s="109"/>
    </row>
    <row r="13" spans="1:9" ht="18.75" thickBot="1" x14ac:dyDescent="0.3">
      <c r="A13" s="102"/>
      <c r="B13" s="103"/>
      <c r="C13" s="104"/>
      <c r="D13" s="106"/>
      <c r="E13" s="107" t="s">
        <v>259</v>
      </c>
      <c r="F13" s="51"/>
      <c r="G13" s="289">
        <f>SUM(G4:G12)</f>
        <v>0</v>
      </c>
      <c r="H13" s="12"/>
    </row>
    <row r="14" spans="1:9" ht="18" x14ac:dyDescent="0.25">
      <c r="A14" s="40"/>
      <c r="B14" s="55"/>
      <c r="C14" s="13"/>
      <c r="D14" s="10"/>
      <c r="E14" s="11"/>
      <c r="F14" s="11"/>
      <c r="G14" s="10"/>
      <c r="H14" s="12"/>
    </row>
    <row r="15" spans="1:9" ht="18" x14ac:dyDescent="0.25">
      <c r="A15" s="40"/>
      <c r="B15" s="28"/>
      <c r="C15" s="13"/>
      <c r="D15" s="10"/>
      <c r="E15" s="11"/>
      <c r="F15" s="11"/>
      <c r="G15" s="10"/>
      <c r="H15" s="12"/>
    </row>
    <row r="16" spans="1:9" ht="18" x14ac:dyDescent="0.25">
      <c r="A16" s="41"/>
      <c r="B16" s="56"/>
      <c r="C16" s="14"/>
      <c r="D16" s="10"/>
      <c r="E16" s="11"/>
      <c r="F16" s="11"/>
      <c r="G16" s="10"/>
      <c r="H16" s="12"/>
    </row>
    <row r="17" spans="1:8" ht="18" x14ac:dyDescent="0.25">
      <c r="A17" s="40"/>
      <c r="B17" s="28"/>
      <c r="C17" s="14"/>
      <c r="D17" s="10"/>
      <c r="E17" s="11"/>
      <c r="F17" s="11"/>
      <c r="G17" s="10"/>
      <c r="H17" s="12"/>
    </row>
    <row r="18" spans="1:8" ht="18" x14ac:dyDescent="0.25">
      <c r="A18" s="40"/>
      <c r="B18" s="28"/>
      <c r="C18" s="14"/>
      <c r="D18" s="10"/>
      <c r="E18" s="11"/>
      <c r="F18" s="11"/>
      <c r="G18" s="10"/>
      <c r="H18" s="12"/>
    </row>
    <row r="19" spans="1:8" ht="18" x14ac:dyDescent="0.25">
      <c r="A19" s="40"/>
      <c r="B19" s="28"/>
      <c r="C19" s="14"/>
      <c r="D19" s="10"/>
      <c r="E19" s="11"/>
      <c r="F19" s="11"/>
      <c r="G19" s="10"/>
      <c r="H19" s="12"/>
    </row>
    <row r="20" spans="1:8" ht="18" x14ac:dyDescent="0.25">
      <c r="A20" s="40"/>
      <c r="B20" s="28"/>
      <c r="C20" s="14"/>
      <c r="D20" s="10"/>
      <c r="E20" s="11"/>
      <c r="F20" s="11"/>
      <c r="G20" s="10"/>
      <c r="H20" s="12"/>
    </row>
    <row r="21" spans="1:8" ht="18" x14ac:dyDescent="0.25">
      <c r="A21" s="40"/>
      <c r="B21" s="28"/>
      <c r="C21" s="14"/>
      <c r="D21" s="10"/>
      <c r="E21" s="11"/>
      <c r="F21" s="11"/>
      <c r="G21" s="10"/>
      <c r="H21" s="12"/>
    </row>
    <row r="22" spans="1:8" ht="18" x14ac:dyDescent="0.25">
      <c r="A22" s="40"/>
      <c r="B22" s="28"/>
      <c r="C22" s="14"/>
      <c r="D22" s="10"/>
      <c r="E22" s="11"/>
      <c r="F22" s="11"/>
      <c r="G22" s="10"/>
      <c r="H22" s="12"/>
    </row>
    <row r="23" spans="1:8" ht="18" x14ac:dyDescent="0.25">
      <c r="A23" s="40"/>
      <c r="B23" s="28"/>
      <c r="C23" s="14"/>
      <c r="D23" s="10"/>
      <c r="E23" s="11"/>
      <c r="F23" s="11"/>
      <c r="G23" s="10"/>
      <c r="H23" s="12"/>
    </row>
    <row r="24" spans="1:8" ht="18" x14ac:dyDescent="0.25">
      <c r="A24" s="40"/>
      <c r="B24" s="28"/>
      <c r="C24" s="14"/>
      <c r="D24" s="10"/>
      <c r="E24" s="11"/>
      <c r="F24" s="11"/>
      <c r="G24" s="10"/>
      <c r="H24" s="12"/>
    </row>
    <row r="25" spans="1:8" ht="18" x14ac:dyDescent="0.25">
      <c r="A25" s="40"/>
      <c r="B25" s="28"/>
      <c r="C25" s="13"/>
      <c r="D25" s="10"/>
      <c r="E25" s="11"/>
      <c r="F25" s="11"/>
      <c r="G25" s="10"/>
      <c r="H25" s="12"/>
    </row>
    <row r="26" spans="1:8" ht="18" x14ac:dyDescent="0.25">
      <c r="A26" s="40"/>
      <c r="B26" s="55"/>
      <c r="C26" s="14"/>
      <c r="D26" s="10"/>
      <c r="E26" s="11"/>
      <c r="F26" s="11"/>
      <c r="G26" s="10"/>
      <c r="H26" s="12"/>
    </row>
    <row r="27" spans="1:8" ht="18" x14ac:dyDescent="0.25">
      <c r="A27" s="42"/>
      <c r="B27" s="55"/>
      <c r="C27" s="14"/>
      <c r="D27" s="10"/>
      <c r="E27" s="11"/>
      <c r="F27" s="11"/>
      <c r="G27" s="10"/>
      <c r="H27" s="12"/>
    </row>
    <row r="28" spans="1:8" ht="18" x14ac:dyDescent="0.25">
      <c r="A28" s="40"/>
      <c r="B28" s="28"/>
      <c r="C28" s="14"/>
      <c r="D28" s="10"/>
      <c r="E28" s="11"/>
      <c r="F28" s="11"/>
      <c r="G28" s="10"/>
      <c r="H28" s="12"/>
    </row>
    <row r="29" spans="1:8" ht="18" x14ac:dyDescent="0.25">
      <c r="A29" s="40"/>
      <c r="B29" s="28"/>
      <c r="C29" s="14"/>
      <c r="D29" s="10"/>
      <c r="E29" s="11"/>
      <c r="F29" s="11"/>
      <c r="G29" s="10"/>
      <c r="H29" s="12"/>
    </row>
    <row r="30" spans="1:8" ht="18" x14ac:dyDescent="0.25">
      <c r="A30" s="40"/>
      <c r="B30" s="55"/>
      <c r="C30" s="14"/>
      <c r="D30" s="10"/>
      <c r="E30" s="11"/>
      <c r="F30" s="11"/>
      <c r="G30" s="10"/>
      <c r="H30" s="12"/>
    </row>
    <row r="31" spans="1:8" ht="18" x14ac:dyDescent="0.25">
      <c r="A31" s="40"/>
      <c r="B31" s="28"/>
      <c r="C31" s="13"/>
      <c r="D31" s="10"/>
      <c r="E31" s="11"/>
      <c r="F31" s="11"/>
      <c r="G31" s="10"/>
      <c r="H31" s="12"/>
    </row>
    <row r="32" spans="1:8" ht="18" x14ac:dyDescent="0.25">
      <c r="A32" s="40"/>
      <c r="B32" s="28"/>
      <c r="C32" s="14"/>
      <c r="D32" s="10"/>
      <c r="E32" s="11"/>
      <c r="F32" s="11"/>
      <c r="G32" s="10"/>
      <c r="H32" s="12"/>
    </row>
    <row r="33" spans="1:8" ht="18" x14ac:dyDescent="0.25">
      <c r="A33" s="40"/>
      <c r="B33" s="28"/>
      <c r="C33" s="14"/>
      <c r="D33" s="10"/>
      <c r="E33" s="11"/>
      <c r="F33" s="11"/>
      <c r="G33" s="10"/>
      <c r="H33" s="12"/>
    </row>
    <row r="34" spans="1:8" ht="18" x14ac:dyDescent="0.25">
      <c r="A34" s="40"/>
      <c r="B34" s="28"/>
      <c r="C34" s="14"/>
      <c r="D34" s="10"/>
      <c r="E34" s="11"/>
      <c r="F34" s="11"/>
      <c r="G34" s="10"/>
      <c r="H34" s="12"/>
    </row>
    <row r="35" spans="1:8" ht="18" x14ac:dyDescent="0.25">
      <c r="A35" s="40"/>
      <c r="B35" s="28"/>
      <c r="C35" s="13"/>
      <c r="D35" s="10"/>
      <c r="E35" s="11"/>
      <c r="F35" s="11"/>
      <c r="G35" s="10"/>
      <c r="H35" s="12"/>
    </row>
    <row r="36" spans="1:8" ht="18" x14ac:dyDescent="0.25">
      <c r="A36" s="40"/>
      <c r="B36" s="28"/>
      <c r="C36" s="14"/>
      <c r="D36" s="10"/>
      <c r="E36" s="11"/>
      <c r="F36" s="11"/>
      <c r="G36" s="10"/>
      <c r="H36" s="12"/>
    </row>
    <row r="37" spans="1:8" ht="18" x14ac:dyDescent="0.25">
      <c r="A37" s="40"/>
      <c r="B37" s="28"/>
      <c r="C37" s="14"/>
      <c r="D37" s="10"/>
      <c r="E37" s="11"/>
      <c r="F37" s="11"/>
      <c r="G37" s="10"/>
      <c r="H37" s="12"/>
    </row>
    <row r="38" spans="1:8" ht="18" x14ac:dyDescent="0.25">
      <c r="A38" s="40"/>
      <c r="B38" s="55"/>
      <c r="C38" s="14"/>
      <c r="D38" s="10"/>
      <c r="E38" s="11"/>
      <c r="F38" s="11"/>
      <c r="G38" s="10"/>
      <c r="H38" s="12"/>
    </row>
    <row r="39" spans="1:8" ht="18" x14ac:dyDescent="0.25">
      <c r="A39" s="40"/>
      <c r="B39" s="28"/>
      <c r="C39" s="13"/>
      <c r="D39" s="10"/>
      <c r="E39" s="11"/>
      <c r="F39" s="11"/>
      <c r="G39" s="10"/>
      <c r="H39" s="12"/>
    </row>
    <row r="40" spans="1:8" ht="18" x14ac:dyDescent="0.25">
      <c r="A40" s="40"/>
      <c r="B40" s="57"/>
      <c r="C40" s="14"/>
      <c r="D40" s="10"/>
      <c r="E40" s="11"/>
      <c r="F40" s="11"/>
      <c r="G40" s="10"/>
      <c r="H40" s="12"/>
    </row>
    <row r="41" spans="1:8" ht="18" x14ac:dyDescent="0.25">
      <c r="A41" s="40"/>
      <c r="B41" s="28"/>
      <c r="C41" s="14"/>
      <c r="D41" s="10"/>
      <c r="E41" s="11"/>
      <c r="F41" s="11"/>
      <c r="G41" s="10"/>
      <c r="H41" s="12"/>
    </row>
    <row r="42" spans="1:8" ht="18" x14ac:dyDescent="0.25">
      <c r="A42" s="40"/>
      <c r="B42" s="55"/>
      <c r="C42" s="14"/>
      <c r="D42" s="10"/>
      <c r="E42" s="11"/>
      <c r="F42" s="11"/>
      <c r="G42" s="10"/>
      <c r="H42" s="12"/>
    </row>
    <row r="43" spans="1:8" ht="18" x14ac:dyDescent="0.25">
      <c r="A43" s="40"/>
      <c r="B43" s="55"/>
      <c r="C43" s="14"/>
      <c r="D43" s="10"/>
      <c r="E43" s="11"/>
      <c r="F43" s="11"/>
      <c r="G43" s="10"/>
      <c r="H43" s="12"/>
    </row>
    <row r="44" spans="1:8" ht="18" x14ac:dyDescent="0.25">
      <c r="A44" s="40"/>
      <c r="B44" s="55"/>
      <c r="C44" s="14"/>
      <c r="D44" s="10"/>
      <c r="E44" s="11"/>
      <c r="F44" s="11"/>
      <c r="G44" s="10"/>
      <c r="H44" s="12"/>
    </row>
    <row r="45" spans="1:8" ht="18" x14ac:dyDescent="0.25">
      <c r="A45" s="40"/>
      <c r="B45" s="28"/>
      <c r="C45" s="13"/>
      <c r="D45" s="10"/>
      <c r="E45" s="11"/>
      <c r="F45" s="11"/>
      <c r="G45" s="10"/>
      <c r="H45" s="12"/>
    </row>
    <row r="46" spans="1:8" ht="18" x14ac:dyDescent="0.25">
      <c r="A46" s="40"/>
      <c r="B46" s="28"/>
      <c r="C46" s="14"/>
      <c r="D46" s="10"/>
      <c r="E46" s="11"/>
      <c r="F46" s="11"/>
      <c r="G46" s="10"/>
      <c r="H46" s="12"/>
    </row>
    <row r="47" spans="1:8" ht="18" x14ac:dyDescent="0.25">
      <c r="A47" s="40"/>
      <c r="B47" s="55"/>
      <c r="C47" s="14"/>
      <c r="D47" s="10"/>
      <c r="E47" s="11"/>
      <c r="F47" s="11"/>
      <c r="G47" s="10"/>
      <c r="H47" s="12"/>
    </row>
    <row r="48" spans="1:8" ht="18" x14ac:dyDescent="0.25">
      <c r="A48" s="40"/>
      <c r="B48" s="28"/>
      <c r="C48" s="14"/>
      <c r="D48" s="10"/>
      <c r="E48" s="11"/>
      <c r="F48" s="11"/>
      <c r="G48" s="10"/>
      <c r="H48" s="12"/>
    </row>
    <row r="49" spans="1:8" ht="18" x14ac:dyDescent="0.25">
      <c r="A49" s="40"/>
      <c r="B49" s="28"/>
      <c r="C49" s="14"/>
      <c r="D49" s="10"/>
      <c r="E49" s="11"/>
      <c r="F49" s="11"/>
      <c r="G49" s="10"/>
      <c r="H49" s="12"/>
    </row>
    <row r="50" spans="1:8" ht="18.75" customHeight="1" x14ac:dyDescent="0.25">
      <c r="A50" s="307"/>
      <c r="B50" s="307"/>
      <c r="C50" s="307"/>
      <c r="D50" s="307"/>
      <c r="E50" s="307"/>
      <c r="F50" s="307"/>
      <c r="G50" s="36"/>
      <c r="H50" s="12"/>
    </row>
    <row r="51" spans="1:8" ht="18" x14ac:dyDescent="0.25">
      <c r="A51" s="40"/>
      <c r="B51" s="28"/>
      <c r="C51" s="13"/>
      <c r="D51" s="10"/>
      <c r="E51" s="11"/>
      <c r="F51" s="11"/>
      <c r="G51" s="10"/>
      <c r="H51" s="12"/>
    </row>
    <row r="52" spans="1:8" ht="18" x14ac:dyDescent="0.25">
      <c r="A52" s="41"/>
      <c r="B52" s="56"/>
      <c r="C52" s="13"/>
      <c r="D52" s="10"/>
      <c r="E52" s="11"/>
      <c r="F52" s="11"/>
      <c r="G52" s="10"/>
      <c r="H52" s="12"/>
    </row>
    <row r="53" spans="1:8" ht="18" x14ac:dyDescent="0.25">
      <c r="A53" s="43"/>
      <c r="B53" s="29"/>
      <c r="C53" s="13"/>
      <c r="D53" s="10"/>
      <c r="E53" s="11"/>
      <c r="F53" s="11"/>
      <c r="G53" s="10"/>
      <c r="H53" s="12"/>
    </row>
    <row r="54" spans="1:8" ht="18" x14ac:dyDescent="0.25">
      <c r="A54" s="43"/>
      <c r="B54" s="58"/>
      <c r="C54" s="15"/>
      <c r="D54" s="10"/>
      <c r="E54" s="11"/>
      <c r="F54" s="11"/>
      <c r="G54" s="10"/>
      <c r="H54" s="12"/>
    </row>
    <row r="55" spans="1:8" ht="18" x14ac:dyDescent="0.25">
      <c r="A55" s="43"/>
      <c r="B55" s="58"/>
      <c r="C55" s="15"/>
      <c r="D55" s="10"/>
      <c r="E55" s="11"/>
      <c r="F55" s="11"/>
      <c r="G55" s="10"/>
      <c r="H55" s="12"/>
    </row>
    <row r="56" spans="1:8" ht="18" x14ac:dyDescent="0.25">
      <c r="A56" s="43"/>
      <c r="B56" s="29"/>
      <c r="C56" s="15"/>
      <c r="D56" s="10"/>
      <c r="E56" s="11"/>
      <c r="F56" s="11"/>
      <c r="G56" s="10"/>
      <c r="H56" s="12"/>
    </row>
    <row r="57" spans="1:8" ht="18" x14ac:dyDescent="0.25">
      <c r="A57" s="43"/>
      <c r="B57" s="29"/>
      <c r="C57" s="15"/>
      <c r="D57" s="10"/>
      <c r="E57" s="11"/>
      <c r="F57" s="11"/>
      <c r="G57" s="10"/>
      <c r="H57" s="12"/>
    </row>
    <row r="58" spans="1:8" ht="18" x14ac:dyDescent="0.25">
      <c r="A58" s="43"/>
      <c r="B58" s="29"/>
      <c r="C58" s="15"/>
      <c r="D58" s="10"/>
      <c r="E58" s="11"/>
      <c r="F58" s="11"/>
      <c r="G58" s="10"/>
      <c r="H58" s="12"/>
    </row>
    <row r="59" spans="1:8" ht="18" x14ac:dyDescent="0.25">
      <c r="A59" s="43"/>
      <c r="B59" s="29"/>
      <c r="C59" s="15"/>
      <c r="D59" s="10"/>
      <c r="E59" s="11"/>
      <c r="F59" s="11"/>
      <c r="G59" s="10"/>
      <c r="H59" s="12"/>
    </row>
    <row r="60" spans="1:8" ht="18" x14ac:dyDescent="0.25">
      <c r="A60" s="44"/>
      <c r="B60" s="29"/>
      <c r="C60" s="15"/>
      <c r="D60" s="10"/>
      <c r="E60" s="11"/>
      <c r="F60" s="11"/>
      <c r="G60" s="10"/>
      <c r="H60" s="12"/>
    </row>
    <row r="61" spans="1:8" ht="18" x14ac:dyDescent="0.25">
      <c r="A61" s="43"/>
      <c r="B61" s="29"/>
      <c r="C61" s="15"/>
      <c r="D61" s="10"/>
      <c r="E61" s="11"/>
      <c r="F61" s="11"/>
      <c r="G61" s="10"/>
      <c r="H61" s="12"/>
    </row>
    <row r="62" spans="1:8" ht="18" x14ac:dyDescent="0.25">
      <c r="A62" s="43"/>
      <c r="B62" s="29"/>
      <c r="C62" s="15"/>
      <c r="D62" s="10"/>
      <c r="E62" s="11"/>
      <c r="F62" s="11"/>
      <c r="G62" s="10"/>
      <c r="H62" s="12"/>
    </row>
    <row r="63" spans="1:8" ht="18" x14ac:dyDescent="0.25">
      <c r="A63" s="43"/>
      <c r="B63" s="29"/>
      <c r="C63" s="15"/>
      <c r="D63" s="10"/>
      <c r="E63" s="11"/>
      <c r="F63" s="11"/>
      <c r="G63" s="10"/>
      <c r="H63" s="12"/>
    </row>
    <row r="64" spans="1:8" ht="18" x14ac:dyDescent="0.25">
      <c r="A64" s="43"/>
      <c r="B64" s="58"/>
      <c r="C64" s="15"/>
      <c r="D64" s="10"/>
      <c r="E64" s="11"/>
      <c r="F64" s="11"/>
      <c r="G64" s="10"/>
      <c r="H64" s="12"/>
    </row>
    <row r="65" spans="1:8" ht="18" x14ac:dyDescent="0.25">
      <c r="A65" s="43"/>
      <c r="B65" s="29"/>
      <c r="C65" s="15"/>
      <c r="D65" s="10"/>
      <c r="E65" s="11"/>
      <c r="F65" s="11"/>
      <c r="G65" s="10"/>
      <c r="H65" s="12"/>
    </row>
    <row r="66" spans="1:8" ht="18" x14ac:dyDescent="0.25">
      <c r="A66" s="43"/>
      <c r="B66" s="29"/>
      <c r="C66" s="15"/>
      <c r="D66" s="10"/>
      <c r="E66" s="11"/>
      <c r="F66" s="11"/>
      <c r="G66" s="10"/>
      <c r="H66" s="12"/>
    </row>
    <row r="67" spans="1:8" ht="18" x14ac:dyDescent="0.25">
      <c r="A67" s="43"/>
      <c r="B67" s="58"/>
      <c r="C67" s="15"/>
      <c r="D67" s="10"/>
      <c r="E67" s="11"/>
      <c r="F67" s="11"/>
      <c r="G67" s="10"/>
      <c r="H67" s="12"/>
    </row>
    <row r="68" spans="1:8" ht="18" x14ac:dyDescent="0.25">
      <c r="A68" s="45"/>
      <c r="B68" s="57"/>
      <c r="C68" s="16"/>
      <c r="D68" s="10"/>
      <c r="E68" s="11"/>
      <c r="F68" s="11"/>
      <c r="G68" s="10"/>
      <c r="H68" s="12"/>
    </row>
    <row r="69" spans="1:8" ht="18" x14ac:dyDescent="0.25">
      <c r="A69" s="45"/>
      <c r="B69" s="57"/>
      <c r="C69" s="16"/>
      <c r="D69" s="10"/>
      <c r="E69" s="11"/>
      <c r="F69" s="11"/>
      <c r="G69" s="10"/>
      <c r="H69" s="12"/>
    </row>
    <row r="70" spans="1:8" ht="18" x14ac:dyDescent="0.25">
      <c r="A70" s="45"/>
      <c r="B70" s="57"/>
      <c r="C70" s="16"/>
      <c r="D70" s="10"/>
      <c r="E70" s="11"/>
      <c r="F70" s="11"/>
      <c r="G70" s="10"/>
      <c r="H70" s="12"/>
    </row>
    <row r="71" spans="1:8" ht="18" x14ac:dyDescent="0.25">
      <c r="A71" s="45"/>
      <c r="B71" s="57"/>
      <c r="C71" s="16"/>
      <c r="D71" s="10"/>
      <c r="E71" s="11"/>
      <c r="F71" s="11"/>
      <c r="G71" s="10"/>
      <c r="H71" s="12"/>
    </row>
    <row r="72" spans="1:8" ht="18" x14ac:dyDescent="0.25">
      <c r="A72" s="45"/>
      <c r="B72" s="57"/>
      <c r="C72" s="16"/>
      <c r="D72" s="10"/>
      <c r="E72" s="11"/>
      <c r="F72" s="11"/>
      <c r="G72" s="10"/>
      <c r="H72" s="12"/>
    </row>
    <row r="73" spans="1:8" ht="18" x14ac:dyDescent="0.25">
      <c r="A73" s="43"/>
      <c r="B73" s="28"/>
      <c r="C73" s="13"/>
      <c r="D73" s="10"/>
      <c r="E73" s="11"/>
      <c r="F73" s="11"/>
      <c r="G73" s="10"/>
      <c r="H73" s="12"/>
    </row>
    <row r="74" spans="1:8" ht="18" x14ac:dyDescent="0.25">
      <c r="A74" s="43"/>
      <c r="B74" s="58"/>
      <c r="C74" s="15"/>
      <c r="D74" s="10"/>
      <c r="E74" s="11"/>
      <c r="F74" s="11"/>
      <c r="G74" s="10"/>
      <c r="H74" s="12"/>
    </row>
    <row r="75" spans="1:8" ht="18" x14ac:dyDescent="0.25">
      <c r="A75" s="43"/>
      <c r="B75" s="58"/>
      <c r="C75" s="15"/>
      <c r="D75" s="10"/>
      <c r="E75" s="11"/>
      <c r="F75" s="11"/>
      <c r="G75" s="10"/>
      <c r="H75" s="12"/>
    </row>
    <row r="76" spans="1:8" ht="18" x14ac:dyDescent="0.25">
      <c r="A76" s="43"/>
      <c r="B76" s="29"/>
      <c r="C76" s="15"/>
      <c r="D76" s="10"/>
      <c r="E76" s="11"/>
      <c r="F76" s="11"/>
      <c r="G76" s="10"/>
      <c r="H76" s="12"/>
    </row>
    <row r="77" spans="1:8" ht="18" x14ac:dyDescent="0.25">
      <c r="A77" s="43"/>
      <c r="B77" s="29"/>
      <c r="C77" s="15"/>
      <c r="D77" s="10"/>
      <c r="E77" s="11"/>
      <c r="F77" s="11"/>
      <c r="G77" s="10"/>
      <c r="H77" s="12"/>
    </row>
    <row r="78" spans="1:8" ht="18" x14ac:dyDescent="0.25">
      <c r="A78" s="43"/>
      <c r="B78" s="58"/>
      <c r="C78" s="15"/>
      <c r="D78" s="10"/>
      <c r="E78" s="11"/>
      <c r="F78" s="11"/>
      <c r="G78" s="10"/>
      <c r="H78" s="12"/>
    </row>
    <row r="79" spans="1:8" ht="18" x14ac:dyDescent="0.25">
      <c r="A79" s="40"/>
      <c r="B79" s="28"/>
      <c r="C79" s="13"/>
      <c r="D79" s="10"/>
      <c r="E79" s="11"/>
      <c r="F79" s="11"/>
      <c r="G79" s="10"/>
      <c r="H79" s="12"/>
    </row>
    <row r="80" spans="1:8" ht="18.75" customHeight="1" x14ac:dyDescent="0.25">
      <c r="A80" s="307"/>
      <c r="B80" s="307"/>
      <c r="C80" s="307"/>
      <c r="D80" s="307"/>
      <c r="E80" s="307"/>
      <c r="F80" s="307"/>
      <c r="G80" s="36"/>
      <c r="H80" s="12"/>
    </row>
    <row r="81" spans="1:8" ht="18" x14ac:dyDescent="0.25">
      <c r="A81" s="40"/>
      <c r="B81" s="28"/>
      <c r="C81" s="13"/>
      <c r="D81" s="10"/>
      <c r="E81" s="11"/>
      <c r="F81" s="11"/>
      <c r="G81" s="10"/>
      <c r="H81" s="12"/>
    </row>
    <row r="82" spans="1:8" ht="18" x14ac:dyDescent="0.25">
      <c r="A82" s="41"/>
      <c r="B82" s="56"/>
      <c r="C82" s="13"/>
      <c r="D82" s="10"/>
      <c r="E82" s="11"/>
      <c r="F82" s="11"/>
      <c r="G82" s="10"/>
      <c r="H82" s="12"/>
    </row>
    <row r="83" spans="1:8" ht="18" x14ac:dyDescent="0.25">
      <c r="A83" s="40"/>
      <c r="B83" s="28"/>
      <c r="C83" s="13"/>
      <c r="D83" s="10"/>
      <c r="E83" s="11"/>
      <c r="F83" s="11"/>
      <c r="G83" s="10"/>
      <c r="H83" s="12"/>
    </row>
    <row r="84" spans="1:8" ht="18" x14ac:dyDescent="0.25">
      <c r="A84" s="43"/>
      <c r="B84" s="59"/>
      <c r="C84" s="17"/>
      <c r="D84" s="10"/>
      <c r="E84" s="11"/>
      <c r="F84" s="11"/>
      <c r="G84" s="10"/>
      <c r="H84" s="12"/>
    </row>
    <row r="85" spans="1:8" ht="18" x14ac:dyDescent="0.25">
      <c r="A85" s="43"/>
      <c r="B85" s="59"/>
      <c r="C85" s="17"/>
      <c r="D85" s="10"/>
      <c r="E85" s="11"/>
      <c r="F85" s="11"/>
      <c r="G85" s="10"/>
      <c r="H85" s="12"/>
    </row>
    <row r="86" spans="1:8" ht="18" x14ac:dyDescent="0.25">
      <c r="A86" s="43"/>
      <c r="B86" s="59"/>
      <c r="C86" s="17"/>
      <c r="D86" s="10"/>
      <c r="E86" s="11"/>
      <c r="F86" s="11"/>
      <c r="G86" s="10"/>
      <c r="H86" s="12"/>
    </row>
    <row r="87" spans="1:8" ht="18" x14ac:dyDescent="0.25">
      <c r="A87" s="43"/>
      <c r="B87" s="59"/>
      <c r="C87" s="17"/>
      <c r="D87" s="10"/>
      <c r="E87" s="11"/>
      <c r="F87" s="11"/>
      <c r="G87" s="10"/>
      <c r="H87" s="12"/>
    </row>
    <row r="88" spans="1:8" ht="18" x14ac:dyDescent="0.25">
      <c r="A88" s="46"/>
      <c r="B88" s="59"/>
      <c r="C88" s="17"/>
      <c r="D88" s="10"/>
      <c r="E88" s="11"/>
      <c r="F88" s="11"/>
      <c r="G88" s="10"/>
      <c r="H88" s="12"/>
    </row>
    <row r="89" spans="1:8" ht="18" x14ac:dyDescent="0.25">
      <c r="A89" s="40"/>
      <c r="B89" s="59"/>
      <c r="C89" s="13"/>
      <c r="D89" s="10"/>
      <c r="E89" s="11"/>
      <c r="F89" s="11"/>
      <c r="G89" s="10"/>
      <c r="H89" s="12"/>
    </row>
    <row r="90" spans="1:8" ht="18" x14ac:dyDescent="0.25">
      <c r="A90" s="46"/>
      <c r="B90" s="60"/>
      <c r="C90" s="17"/>
      <c r="D90" s="10"/>
      <c r="E90" s="11"/>
      <c r="F90" s="11"/>
      <c r="G90" s="10"/>
      <c r="H90" s="12"/>
    </row>
    <row r="91" spans="1:8" ht="18" x14ac:dyDescent="0.25">
      <c r="A91" s="46"/>
      <c r="B91" s="61"/>
      <c r="C91" s="17"/>
      <c r="D91" s="10"/>
      <c r="E91" s="11"/>
      <c r="F91" s="11"/>
      <c r="G91" s="10"/>
      <c r="H91" s="12"/>
    </row>
    <row r="92" spans="1:8" ht="18" x14ac:dyDescent="0.25">
      <c r="A92" s="43"/>
      <c r="B92" s="62"/>
      <c r="C92" s="20"/>
      <c r="D92" s="10"/>
      <c r="E92" s="11"/>
      <c r="F92" s="11"/>
      <c r="G92" s="10"/>
      <c r="H92" s="12"/>
    </row>
    <row r="93" spans="1:8" ht="18" x14ac:dyDescent="0.25">
      <c r="A93" s="43"/>
      <c r="B93" s="62"/>
      <c r="C93" s="20"/>
      <c r="D93" s="10"/>
      <c r="E93" s="11"/>
      <c r="F93" s="11"/>
      <c r="G93" s="10"/>
      <c r="H93" s="12"/>
    </row>
    <row r="94" spans="1:8" ht="18" x14ac:dyDescent="0.25">
      <c r="A94" s="46"/>
      <c r="B94" s="62"/>
      <c r="C94" s="20"/>
      <c r="D94" s="10"/>
      <c r="E94" s="11"/>
      <c r="F94" s="11"/>
      <c r="G94" s="10"/>
      <c r="H94" s="12"/>
    </row>
    <row r="95" spans="1:8" ht="18" x14ac:dyDescent="0.25">
      <c r="A95" s="40"/>
      <c r="B95" s="59"/>
      <c r="C95" s="13"/>
      <c r="D95" s="10"/>
      <c r="E95" s="11"/>
      <c r="F95" s="11"/>
      <c r="G95" s="10"/>
      <c r="H95" s="12"/>
    </row>
    <row r="96" spans="1:8" ht="18" x14ac:dyDescent="0.25">
      <c r="A96" s="46"/>
      <c r="B96" s="60"/>
      <c r="C96" s="13"/>
      <c r="D96" s="10"/>
      <c r="E96" s="11"/>
      <c r="F96" s="11"/>
      <c r="G96" s="10"/>
      <c r="H96" s="12"/>
    </row>
    <row r="97" spans="1:8" ht="18" x14ac:dyDescent="0.25">
      <c r="A97" s="40"/>
      <c r="B97" s="59"/>
      <c r="C97" s="13"/>
      <c r="D97" s="10"/>
      <c r="E97" s="11"/>
      <c r="F97" s="11"/>
      <c r="G97" s="10"/>
      <c r="H97" s="12"/>
    </row>
    <row r="98" spans="1:8" ht="18" x14ac:dyDescent="0.25">
      <c r="A98" s="46"/>
      <c r="B98" s="62"/>
      <c r="C98" s="20"/>
      <c r="D98" s="10"/>
      <c r="E98" s="11"/>
      <c r="F98" s="11"/>
      <c r="G98" s="10"/>
      <c r="H98" s="12"/>
    </row>
    <row r="99" spans="1:8" ht="18" x14ac:dyDescent="0.25">
      <c r="A99" s="46"/>
      <c r="B99" s="62"/>
      <c r="C99" s="20"/>
      <c r="D99" s="10"/>
      <c r="E99" s="11"/>
      <c r="F99" s="11"/>
      <c r="G99" s="10"/>
      <c r="H99" s="12"/>
    </row>
    <row r="100" spans="1:8" ht="18" x14ac:dyDescent="0.25">
      <c r="A100" s="46"/>
      <c r="B100" s="62"/>
      <c r="C100" s="20"/>
      <c r="D100" s="10"/>
      <c r="E100" s="11"/>
      <c r="F100" s="11"/>
      <c r="G100" s="10"/>
      <c r="H100" s="12"/>
    </row>
    <row r="101" spans="1:8" ht="18" x14ac:dyDescent="0.25">
      <c r="A101" s="46"/>
      <c r="B101" s="62"/>
      <c r="C101" s="20"/>
      <c r="D101" s="10"/>
      <c r="E101" s="11"/>
      <c r="F101" s="11"/>
      <c r="G101" s="10"/>
      <c r="H101" s="12"/>
    </row>
    <row r="102" spans="1:8" ht="18" x14ac:dyDescent="0.25">
      <c r="A102" s="46"/>
      <c r="B102" s="62"/>
      <c r="C102" s="20"/>
      <c r="D102" s="10"/>
      <c r="E102" s="11"/>
      <c r="F102" s="11"/>
      <c r="G102" s="10"/>
      <c r="H102" s="12"/>
    </row>
    <row r="103" spans="1:8" ht="18" x14ac:dyDescent="0.25">
      <c r="A103" s="46"/>
      <c r="B103" s="62"/>
      <c r="C103" s="20"/>
      <c r="D103" s="10"/>
      <c r="E103" s="11"/>
      <c r="F103" s="11"/>
      <c r="G103" s="10"/>
      <c r="H103" s="12"/>
    </row>
    <row r="104" spans="1:8" ht="18" x14ac:dyDescent="0.25">
      <c r="A104" s="46"/>
      <c r="B104" s="62"/>
      <c r="C104" s="20"/>
      <c r="D104" s="10"/>
      <c r="E104" s="11"/>
      <c r="F104" s="11"/>
      <c r="G104" s="10"/>
      <c r="H104" s="12"/>
    </row>
    <row r="105" spans="1:8" ht="18" x14ac:dyDescent="0.25">
      <c r="A105" s="46"/>
      <c r="B105" s="62"/>
      <c r="C105" s="20"/>
      <c r="D105" s="10"/>
      <c r="E105" s="11"/>
      <c r="F105" s="11"/>
      <c r="G105" s="10"/>
      <c r="H105" s="12"/>
    </row>
    <row r="106" spans="1:8" ht="18" x14ac:dyDescent="0.25">
      <c r="A106" s="46"/>
      <c r="B106" s="62"/>
      <c r="C106" s="20"/>
      <c r="D106" s="10"/>
      <c r="E106" s="11"/>
      <c r="F106" s="11"/>
      <c r="G106" s="10"/>
      <c r="H106" s="12"/>
    </row>
    <row r="107" spans="1:8" ht="18" x14ac:dyDescent="0.25">
      <c r="A107" s="46"/>
      <c r="B107" s="62"/>
      <c r="C107" s="20"/>
      <c r="D107" s="10"/>
      <c r="E107" s="11"/>
      <c r="F107" s="11"/>
      <c r="G107" s="10"/>
      <c r="H107" s="12"/>
    </row>
    <row r="108" spans="1:8" ht="18" x14ac:dyDescent="0.25">
      <c r="A108" s="43"/>
      <c r="B108" s="62"/>
      <c r="C108" s="20"/>
      <c r="D108" s="10"/>
      <c r="E108" s="11"/>
      <c r="F108" s="11"/>
      <c r="G108" s="10"/>
      <c r="H108" s="12"/>
    </row>
    <row r="109" spans="1:8" ht="18" x14ac:dyDescent="0.25">
      <c r="A109" s="43"/>
      <c r="B109" s="62"/>
      <c r="C109" s="20"/>
      <c r="D109" s="10"/>
      <c r="E109" s="11"/>
      <c r="F109" s="11"/>
      <c r="G109" s="10"/>
      <c r="H109" s="12"/>
    </row>
    <row r="110" spans="1:8" ht="18" x14ac:dyDescent="0.25">
      <c r="A110" s="43"/>
      <c r="B110" s="59"/>
      <c r="C110" s="17"/>
      <c r="D110" s="10"/>
      <c r="E110" s="11"/>
      <c r="F110" s="11"/>
      <c r="G110" s="10"/>
      <c r="H110" s="12"/>
    </row>
    <row r="111" spans="1:8" ht="18" x14ac:dyDescent="0.25">
      <c r="A111" s="43"/>
      <c r="B111" s="59"/>
      <c r="C111" s="17"/>
      <c r="D111" s="10"/>
      <c r="E111" s="11"/>
      <c r="F111" s="11"/>
      <c r="G111" s="10"/>
      <c r="H111" s="12"/>
    </row>
    <row r="112" spans="1:8" ht="18" x14ac:dyDescent="0.25">
      <c r="A112" s="43"/>
      <c r="B112" s="59"/>
      <c r="C112" s="17"/>
      <c r="D112" s="10"/>
      <c r="E112" s="11"/>
      <c r="F112" s="11"/>
      <c r="G112" s="10"/>
      <c r="H112" s="12"/>
    </row>
    <row r="113" spans="1:8" ht="18" x14ac:dyDescent="0.25">
      <c r="A113" s="43"/>
      <c r="B113" s="59"/>
      <c r="C113" s="17"/>
      <c r="D113" s="10"/>
      <c r="E113" s="11"/>
      <c r="F113" s="11"/>
      <c r="G113" s="10"/>
      <c r="H113" s="12"/>
    </row>
    <row r="114" spans="1:8" ht="18" x14ac:dyDescent="0.25">
      <c r="A114" s="43"/>
      <c r="B114" s="59"/>
      <c r="C114" s="17"/>
      <c r="D114" s="10"/>
      <c r="E114" s="11"/>
      <c r="F114" s="11"/>
      <c r="G114" s="10"/>
      <c r="H114" s="12"/>
    </row>
    <row r="115" spans="1:8" ht="18" x14ac:dyDescent="0.25">
      <c r="A115" s="43"/>
      <c r="B115" s="59"/>
      <c r="C115" s="17"/>
      <c r="D115" s="10"/>
      <c r="E115" s="11"/>
      <c r="F115" s="11"/>
      <c r="G115" s="10"/>
      <c r="H115" s="12"/>
    </row>
    <row r="116" spans="1:8" ht="18" x14ac:dyDescent="0.25">
      <c r="A116" s="43"/>
      <c r="B116" s="59"/>
      <c r="C116" s="17"/>
      <c r="D116" s="10"/>
      <c r="E116" s="11"/>
      <c r="F116" s="11"/>
      <c r="G116" s="10"/>
      <c r="H116" s="12"/>
    </row>
    <row r="117" spans="1:8" ht="18" x14ac:dyDescent="0.25">
      <c r="A117" s="43"/>
      <c r="B117" s="29"/>
      <c r="C117" s="17"/>
      <c r="D117" s="10"/>
      <c r="E117" s="11"/>
      <c r="F117" s="11"/>
      <c r="G117" s="10"/>
      <c r="H117" s="12"/>
    </row>
    <row r="118" spans="1:8" ht="18.75" customHeight="1" x14ac:dyDescent="0.25">
      <c r="A118" s="307"/>
      <c r="B118" s="307"/>
      <c r="C118" s="307"/>
      <c r="D118" s="307"/>
      <c r="E118" s="307"/>
      <c r="F118" s="307"/>
      <c r="G118" s="36"/>
      <c r="H118" s="12"/>
    </row>
    <row r="119" spans="1:8" ht="18.75" customHeight="1" x14ac:dyDescent="0.25">
      <c r="A119" s="47"/>
      <c r="B119" s="63"/>
      <c r="C119" s="21"/>
      <c r="D119" s="21"/>
      <c r="E119" s="22"/>
      <c r="F119" s="22"/>
      <c r="G119" s="36"/>
      <c r="H119" s="12"/>
    </row>
    <row r="120" spans="1:8" ht="18.75" customHeight="1" x14ac:dyDescent="0.25">
      <c r="A120" s="47"/>
      <c r="B120" s="63"/>
      <c r="C120" s="21"/>
      <c r="D120" s="21"/>
      <c r="E120" s="22"/>
      <c r="F120" s="22"/>
      <c r="G120" s="36"/>
      <c r="H120" s="12"/>
    </row>
    <row r="121" spans="1:8" ht="18.75" customHeight="1" x14ac:dyDescent="0.25">
      <c r="A121" s="310"/>
      <c r="B121" s="310"/>
      <c r="C121" s="310"/>
      <c r="D121" s="310"/>
      <c r="E121" s="310"/>
      <c r="F121" s="310"/>
      <c r="G121" s="37"/>
      <c r="H121" s="12"/>
    </row>
    <row r="122" spans="1:8" ht="18" x14ac:dyDescent="0.25">
      <c r="A122" s="48"/>
      <c r="B122" s="64"/>
      <c r="C122" s="9"/>
      <c r="D122" s="10"/>
      <c r="E122" s="11"/>
      <c r="F122" s="11"/>
      <c r="G122" s="10"/>
      <c r="H122" s="12"/>
    </row>
    <row r="123" spans="1:8" x14ac:dyDescent="0.2">
      <c r="A123" s="309"/>
      <c r="B123" s="309"/>
      <c r="C123" s="309"/>
      <c r="D123" s="309"/>
      <c r="E123" s="309"/>
      <c r="F123" s="309"/>
      <c r="G123" s="309"/>
    </row>
    <row r="124" spans="1:8" ht="18" x14ac:dyDescent="0.25">
      <c r="A124" s="308"/>
      <c r="B124" s="308"/>
      <c r="C124" s="308"/>
      <c r="D124" s="308"/>
      <c r="E124" s="308"/>
      <c r="F124" s="308"/>
      <c r="G124" s="36"/>
    </row>
    <row r="125" spans="1:8" x14ac:dyDescent="0.2">
      <c r="A125" s="8"/>
      <c r="B125" s="64"/>
      <c r="C125" s="9"/>
      <c r="D125" s="10"/>
      <c r="E125" s="11"/>
      <c r="F125" s="11"/>
      <c r="G125" s="10"/>
    </row>
    <row r="126" spans="1:8" x14ac:dyDescent="0.2">
      <c r="A126" s="8"/>
      <c r="B126" s="64"/>
      <c r="C126" s="9"/>
      <c r="D126" s="10"/>
      <c r="E126" s="11"/>
      <c r="F126" s="11"/>
      <c r="G126" s="10"/>
    </row>
    <row r="127" spans="1:8" x14ac:dyDescent="0.2">
      <c r="A127" s="8"/>
      <c r="B127" s="64"/>
      <c r="C127" s="9"/>
      <c r="D127" s="10"/>
      <c r="E127" s="11"/>
      <c r="F127" s="11"/>
      <c r="G127" s="10"/>
    </row>
    <row r="128" spans="1:8" x14ac:dyDescent="0.2">
      <c r="A128" s="8"/>
      <c r="B128" s="64"/>
      <c r="C128" s="9"/>
      <c r="D128" s="10"/>
      <c r="E128" s="11"/>
      <c r="F128" s="11"/>
      <c r="G128" s="10"/>
    </row>
    <row r="129" spans="1:7" x14ac:dyDescent="0.2">
      <c r="A129" s="8"/>
      <c r="B129" s="64"/>
      <c r="C129" s="9"/>
      <c r="D129" s="10"/>
      <c r="E129" s="11"/>
      <c r="F129" s="11"/>
      <c r="G129" s="10"/>
    </row>
    <row r="130" spans="1:7" x14ac:dyDescent="0.2">
      <c r="A130" s="8"/>
      <c r="B130" s="64"/>
      <c r="C130" s="9"/>
      <c r="D130" s="10"/>
      <c r="E130" s="11"/>
      <c r="F130" s="11"/>
      <c r="G130" s="10"/>
    </row>
    <row r="131" spans="1:7" x14ac:dyDescent="0.2">
      <c r="A131" s="8"/>
      <c r="B131" s="64"/>
      <c r="C131" s="9"/>
      <c r="D131" s="10"/>
      <c r="E131" s="11"/>
      <c r="F131" s="11"/>
      <c r="G131" s="10"/>
    </row>
    <row r="132" spans="1:7" x14ac:dyDescent="0.2">
      <c r="A132" s="8"/>
      <c r="B132" s="64"/>
      <c r="C132" s="9"/>
      <c r="D132" s="10"/>
      <c r="E132" s="11"/>
      <c r="F132" s="11"/>
      <c r="G132" s="10"/>
    </row>
    <row r="133" spans="1:7" x14ac:dyDescent="0.2">
      <c r="A133" s="8"/>
      <c r="B133" s="64"/>
      <c r="C133" s="9"/>
      <c r="D133" s="10"/>
      <c r="E133" s="11"/>
      <c r="F133" s="11"/>
      <c r="G133" s="10"/>
    </row>
    <row r="134" spans="1:7" x14ac:dyDescent="0.2">
      <c r="A134" s="8"/>
      <c r="B134" s="64"/>
      <c r="C134" s="9"/>
      <c r="D134" s="10"/>
      <c r="E134" s="11"/>
      <c r="F134" s="11"/>
      <c r="G134" s="10"/>
    </row>
    <row r="135" spans="1:7" x14ac:dyDescent="0.2">
      <c r="A135" s="8"/>
      <c r="B135" s="64"/>
      <c r="C135" s="9"/>
      <c r="D135" s="10"/>
      <c r="E135" s="11"/>
      <c r="F135" s="11"/>
      <c r="G135" s="10"/>
    </row>
    <row r="136" spans="1:7" x14ac:dyDescent="0.2">
      <c r="A136" s="8"/>
      <c r="B136" s="64"/>
      <c r="C136" s="9"/>
      <c r="D136" s="10"/>
      <c r="E136" s="11"/>
      <c r="F136" s="11"/>
      <c r="G136" s="10"/>
    </row>
    <row r="137" spans="1:7" x14ac:dyDescent="0.2">
      <c r="A137" s="8"/>
      <c r="B137" s="64"/>
      <c r="C137" s="9"/>
      <c r="D137" s="10"/>
      <c r="E137" s="11"/>
      <c r="F137" s="11"/>
      <c r="G137" s="10"/>
    </row>
    <row r="138" spans="1:7" x14ac:dyDescent="0.2">
      <c r="A138" s="8"/>
      <c r="B138" s="64"/>
      <c r="C138" s="9"/>
      <c r="D138" s="10"/>
      <c r="E138" s="11"/>
      <c r="F138" s="11"/>
      <c r="G138" s="10"/>
    </row>
    <row r="139" spans="1:7" x14ac:dyDescent="0.2">
      <c r="A139" s="8"/>
      <c r="B139" s="64"/>
      <c r="C139" s="9"/>
      <c r="D139" s="10"/>
      <c r="E139" s="11"/>
      <c r="F139" s="11"/>
      <c r="G139" s="10"/>
    </row>
    <row r="140" spans="1:7" x14ac:dyDescent="0.2">
      <c r="A140" s="8"/>
      <c r="B140" s="64"/>
      <c r="C140" s="9"/>
      <c r="D140" s="10"/>
      <c r="E140" s="11"/>
      <c r="F140" s="11"/>
      <c r="G140" s="10"/>
    </row>
    <row r="141" spans="1:7" x14ac:dyDescent="0.2">
      <c r="A141" s="8"/>
      <c r="B141" s="64"/>
      <c r="C141" s="9"/>
      <c r="D141" s="10"/>
      <c r="E141" s="11"/>
      <c r="F141" s="11"/>
      <c r="G141" s="10"/>
    </row>
    <row r="142" spans="1:7" x14ac:dyDescent="0.2">
      <c r="A142" s="8"/>
      <c r="B142" s="64"/>
      <c r="C142" s="9"/>
      <c r="D142" s="10"/>
      <c r="E142" s="11"/>
      <c r="F142" s="11"/>
      <c r="G142" s="10"/>
    </row>
    <row r="143" spans="1:7" x14ac:dyDescent="0.2">
      <c r="A143" s="8"/>
      <c r="B143" s="64"/>
      <c r="C143" s="9"/>
      <c r="D143" s="10"/>
      <c r="E143" s="11"/>
      <c r="F143" s="11"/>
      <c r="G143" s="10"/>
    </row>
    <row r="144" spans="1:7" x14ac:dyDescent="0.2">
      <c r="A144" s="8"/>
      <c r="B144" s="64"/>
      <c r="C144" s="9"/>
      <c r="D144" s="10"/>
      <c r="E144" s="11"/>
      <c r="F144" s="11"/>
      <c r="G144" s="10"/>
    </row>
    <row r="145" spans="1:7" x14ac:dyDescent="0.2">
      <c r="A145" s="8"/>
      <c r="B145" s="64"/>
      <c r="C145" s="9"/>
      <c r="D145" s="10"/>
      <c r="E145" s="11"/>
      <c r="F145" s="11"/>
      <c r="G145" s="10"/>
    </row>
    <row r="146" spans="1:7" x14ac:dyDescent="0.2">
      <c r="A146" s="8"/>
      <c r="B146" s="64"/>
      <c r="C146" s="9"/>
      <c r="D146" s="10"/>
      <c r="E146" s="11"/>
      <c r="F146" s="11"/>
      <c r="G146" s="10"/>
    </row>
    <row r="147" spans="1:7" x14ac:dyDescent="0.2">
      <c r="A147" s="8"/>
      <c r="B147" s="64"/>
      <c r="C147" s="9"/>
      <c r="D147" s="10"/>
      <c r="E147" s="11"/>
      <c r="F147" s="11"/>
      <c r="G147" s="10"/>
    </row>
    <row r="148" spans="1:7" x14ac:dyDescent="0.2">
      <c r="A148" s="8"/>
      <c r="B148" s="64"/>
      <c r="C148" s="9"/>
      <c r="D148" s="10"/>
      <c r="E148" s="11"/>
      <c r="F148" s="11"/>
      <c r="G148" s="10"/>
    </row>
    <row r="149" spans="1:7" x14ac:dyDescent="0.2">
      <c r="A149" s="8"/>
      <c r="B149" s="64"/>
      <c r="C149" s="9"/>
      <c r="D149" s="10"/>
      <c r="E149" s="11"/>
      <c r="F149" s="11"/>
      <c r="G149" s="10"/>
    </row>
    <row r="150" spans="1:7" x14ac:dyDescent="0.2">
      <c r="A150" s="8"/>
      <c r="B150" s="64"/>
      <c r="C150" s="9"/>
      <c r="D150" s="10"/>
      <c r="E150" s="11"/>
      <c r="F150" s="11"/>
      <c r="G150" s="10"/>
    </row>
    <row r="151" spans="1:7" x14ac:dyDescent="0.2">
      <c r="A151" s="8"/>
      <c r="B151" s="64"/>
      <c r="C151" s="9"/>
      <c r="D151" s="10"/>
      <c r="E151" s="11"/>
      <c r="F151" s="11"/>
      <c r="G151" s="10"/>
    </row>
    <row r="152" spans="1:7" x14ac:dyDescent="0.2">
      <c r="A152" s="8"/>
      <c r="B152" s="64"/>
      <c r="C152" s="9"/>
      <c r="D152" s="10"/>
      <c r="E152" s="11"/>
      <c r="F152" s="11"/>
      <c r="G152" s="10"/>
    </row>
    <row r="153" spans="1:7" x14ac:dyDescent="0.2">
      <c r="A153" s="8"/>
      <c r="B153" s="64"/>
      <c r="C153" s="9"/>
      <c r="D153" s="10"/>
      <c r="E153" s="11"/>
      <c r="F153" s="11"/>
      <c r="G153" s="10"/>
    </row>
    <row r="154" spans="1:7" x14ac:dyDescent="0.2">
      <c r="A154" s="8"/>
      <c r="B154" s="64"/>
      <c r="C154" s="9"/>
      <c r="D154" s="10"/>
      <c r="E154" s="11"/>
      <c r="F154" s="11"/>
      <c r="G154" s="10"/>
    </row>
    <row r="155" spans="1:7" x14ac:dyDescent="0.2">
      <c r="A155" s="8"/>
      <c r="B155" s="64"/>
      <c r="C155" s="9"/>
      <c r="D155" s="10"/>
      <c r="E155" s="11"/>
      <c r="F155" s="11"/>
      <c r="G155" s="10"/>
    </row>
    <row r="156" spans="1:7" x14ac:dyDescent="0.2">
      <c r="A156" s="8"/>
      <c r="B156" s="64"/>
      <c r="C156" s="9"/>
      <c r="D156" s="10"/>
      <c r="E156" s="11"/>
      <c r="F156" s="11"/>
      <c r="G156" s="10"/>
    </row>
    <row r="157" spans="1:7" x14ac:dyDescent="0.2">
      <c r="A157" s="8"/>
      <c r="B157" s="64"/>
      <c r="C157" s="9"/>
      <c r="D157" s="10"/>
      <c r="E157" s="11"/>
      <c r="F157" s="11"/>
      <c r="G157" s="10"/>
    </row>
    <row r="158" spans="1:7" x14ac:dyDescent="0.2">
      <c r="A158" s="8"/>
      <c r="B158" s="64"/>
      <c r="C158" s="9"/>
      <c r="D158" s="10"/>
      <c r="E158" s="11"/>
      <c r="F158" s="11"/>
      <c r="G158" s="10"/>
    </row>
    <row r="159" spans="1:7" x14ac:dyDescent="0.2">
      <c r="A159" s="8"/>
      <c r="B159" s="64"/>
      <c r="C159" s="9"/>
      <c r="D159" s="10"/>
      <c r="E159" s="11"/>
      <c r="F159" s="11"/>
      <c r="G159" s="10"/>
    </row>
    <row r="160" spans="1:7" x14ac:dyDescent="0.2">
      <c r="A160" s="8"/>
      <c r="B160" s="64"/>
      <c r="C160" s="9"/>
      <c r="D160" s="10"/>
      <c r="E160" s="11"/>
      <c r="F160" s="11"/>
      <c r="G160" s="10"/>
    </row>
    <row r="161" spans="1:7" x14ac:dyDescent="0.2">
      <c r="A161" s="8"/>
      <c r="B161" s="64"/>
      <c r="C161" s="9"/>
      <c r="D161" s="10"/>
      <c r="E161" s="11"/>
      <c r="F161" s="11"/>
      <c r="G161" s="10"/>
    </row>
    <row r="162" spans="1:7" x14ac:dyDescent="0.2">
      <c r="A162" s="8"/>
      <c r="B162" s="64"/>
      <c r="C162" s="9"/>
      <c r="D162" s="10"/>
      <c r="E162" s="11"/>
      <c r="F162" s="11"/>
      <c r="G162" s="10"/>
    </row>
    <row r="163" spans="1:7" x14ac:dyDescent="0.2">
      <c r="A163" s="8"/>
      <c r="B163" s="64"/>
      <c r="C163" s="9"/>
      <c r="D163" s="10"/>
      <c r="E163" s="11"/>
      <c r="F163" s="11"/>
      <c r="G163" s="10"/>
    </row>
    <row r="164" spans="1:7" x14ac:dyDescent="0.2">
      <c r="A164" s="8"/>
      <c r="B164" s="64"/>
      <c r="C164" s="9"/>
      <c r="D164" s="10"/>
      <c r="E164" s="11"/>
      <c r="F164" s="11"/>
      <c r="G164" s="10"/>
    </row>
    <row r="165" spans="1:7" x14ac:dyDescent="0.2">
      <c r="A165" s="8"/>
      <c r="B165" s="64"/>
      <c r="C165" s="9"/>
      <c r="D165" s="10"/>
      <c r="E165" s="11"/>
      <c r="F165" s="11"/>
      <c r="G165" s="10"/>
    </row>
    <row r="166" spans="1:7" x14ac:dyDescent="0.2">
      <c r="A166" s="8"/>
      <c r="B166" s="64"/>
      <c r="C166" s="9"/>
      <c r="D166" s="10"/>
      <c r="E166" s="11"/>
      <c r="F166" s="11"/>
      <c r="G166" s="10"/>
    </row>
    <row r="167" spans="1:7" x14ac:dyDescent="0.2">
      <c r="A167" s="8"/>
      <c r="B167" s="64"/>
      <c r="C167" s="9"/>
      <c r="D167" s="10"/>
      <c r="E167" s="11"/>
      <c r="F167" s="11"/>
      <c r="G167" s="10"/>
    </row>
    <row r="168" spans="1:7" x14ac:dyDescent="0.2">
      <c r="A168" s="8"/>
      <c r="B168" s="64"/>
      <c r="C168" s="9"/>
      <c r="D168" s="10"/>
      <c r="E168" s="11"/>
      <c r="F168" s="11"/>
      <c r="G168" s="10"/>
    </row>
    <row r="169" spans="1:7" x14ac:dyDescent="0.2">
      <c r="A169" s="8"/>
      <c r="B169" s="64"/>
      <c r="C169" s="9"/>
      <c r="D169" s="10"/>
      <c r="E169" s="11"/>
      <c r="F169" s="11"/>
      <c r="G169" s="10"/>
    </row>
    <row r="170" spans="1:7" x14ac:dyDescent="0.2">
      <c r="A170" s="8"/>
      <c r="B170" s="64"/>
      <c r="C170" s="9"/>
      <c r="D170" s="10"/>
      <c r="E170" s="11"/>
      <c r="F170" s="11"/>
      <c r="G170" s="10"/>
    </row>
    <row r="171" spans="1:7" x14ac:dyDescent="0.2">
      <c r="A171" s="8"/>
      <c r="B171" s="64"/>
      <c r="C171" s="9"/>
      <c r="D171" s="10"/>
      <c r="E171" s="11"/>
      <c r="F171" s="11"/>
      <c r="G171" s="10"/>
    </row>
    <row r="172" spans="1:7" x14ac:dyDescent="0.2">
      <c r="A172" s="8"/>
      <c r="B172" s="64"/>
      <c r="C172" s="9"/>
      <c r="D172" s="10"/>
      <c r="E172" s="11"/>
      <c r="F172" s="11"/>
      <c r="G172" s="10"/>
    </row>
    <row r="173" spans="1:7" x14ac:dyDescent="0.2">
      <c r="A173" s="8"/>
      <c r="B173" s="64"/>
      <c r="C173" s="9"/>
      <c r="D173" s="10"/>
      <c r="E173" s="11"/>
      <c r="F173" s="11"/>
      <c r="G173" s="10"/>
    </row>
    <row r="174" spans="1:7" x14ac:dyDescent="0.2">
      <c r="A174" s="8"/>
      <c r="B174" s="64"/>
      <c r="C174" s="9"/>
      <c r="D174" s="10"/>
      <c r="E174" s="11"/>
      <c r="F174" s="11"/>
      <c r="G174" s="10"/>
    </row>
    <row r="175" spans="1:7" x14ac:dyDescent="0.2">
      <c r="A175" s="8"/>
      <c r="B175" s="64"/>
      <c r="C175" s="9"/>
      <c r="D175" s="10"/>
      <c r="E175" s="11"/>
      <c r="F175" s="11"/>
      <c r="G175" s="10"/>
    </row>
    <row r="176" spans="1:7" x14ac:dyDescent="0.2">
      <c r="A176" s="8"/>
      <c r="B176" s="64"/>
      <c r="C176" s="9"/>
      <c r="D176" s="10"/>
      <c r="E176" s="11"/>
      <c r="F176" s="11"/>
      <c r="G176" s="10"/>
    </row>
    <row r="177" spans="1:7" x14ac:dyDescent="0.2">
      <c r="A177" s="8"/>
      <c r="B177" s="64"/>
      <c r="C177" s="9"/>
      <c r="D177" s="10"/>
      <c r="E177" s="11"/>
      <c r="F177" s="11"/>
      <c r="G177" s="10"/>
    </row>
    <row r="178" spans="1:7" x14ac:dyDescent="0.2">
      <c r="A178" s="8"/>
      <c r="B178" s="64"/>
      <c r="C178" s="9"/>
      <c r="D178" s="10"/>
      <c r="E178" s="11"/>
      <c r="F178" s="11"/>
      <c r="G178" s="10"/>
    </row>
    <row r="179" spans="1:7" x14ac:dyDescent="0.2">
      <c r="A179" s="8"/>
      <c r="B179" s="64"/>
      <c r="C179" s="9"/>
      <c r="D179" s="10"/>
      <c r="E179" s="11"/>
      <c r="F179" s="11"/>
      <c r="G179" s="10"/>
    </row>
    <row r="180" spans="1:7" x14ac:dyDescent="0.2">
      <c r="A180" s="8"/>
      <c r="B180" s="64"/>
      <c r="C180" s="9"/>
      <c r="D180" s="10"/>
      <c r="E180" s="11"/>
      <c r="F180" s="11"/>
      <c r="G180" s="10"/>
    </row>
    <row r="181" spans="1:7" x14ac:dyDescent="0.2">
      <c r="A181" s="8"/>
      <c r="B181" s="64"/>
      <c r="C181" s="9"/>
      <c r="D181" s="10"/>
      <c r="E181" s="11"/>
      <c r="F181" s="11"/>
      <c r="G181" s="10"/>
    </row>
    <row r="182" spans="1:7" x14ac:dyDescent="0.2">
      <c r="A182" s="8"/>
      <c r="B182" s="64"/>
      <c r="C182" s="9"/>
      <c r="D182" s="10"/>
      <c r="E182" s="11"/>
      <c r="F182" s="11"/>
      <c r="G182" s="10"/>
    </row>
    <row r="183" spans="1:7" x14ac:dyDescent="0.2">
      <c r="A183" s="8"/>
      <c r="B183" s="64"/>
      <c r="C183" s="9"/>
      <c r="D183" s="10"/>
      <c r="E183" s="11"/>
      <c r="F183" s="11"/>
      <c r="G183" s="10"/>
    </row>
    <row r="184" spans="1:7" x14ac:dyDescent="0.2">
      <c r="A184" s="8"/>
      <c r="B184" s="64"/>
      <c r="C184" s="9"/>
      <c r="D184" s="10"/>
      <c r="E184" s="11"/>
      <c r="F184" s="11"/>
      <c r="G184" s="10"/>
    </row>
    <row r="185" spans="1:7" x14ac:dyDescent="0.2">
      <c r="A185" s="8"/>
      <c r="B185" s="64"/>
      <c r="C185" s="9"/>
      <c r="D185" s="10"/>
      <c r="E185" s="11"/>
      <c r="F185" s="11"/>
      <c r="G185" s="10"/>
    </row>
    <row r="186" spans="1:7" x14ac:dyDescent="0.2">
      <c r="A186" s="8"/>
      <c r="B186" s="64"/>
      <c r="C186" s="9"/>
      <c r="D186" s="10"/>
      <c r="E186" s="11"/>
      <c r="F186" s="11"/>
      <c r="G186" s="10"/>
    </row>
    <row r="187" spans="1:7" x14ac:dyDescent="0.2">
      <c r="A187" s="8"/>
      <c r="B187" s="64"/>
      <c r="C187" s="9"/>
      <c r="D187" s="10"/>
      <c r="E187" s="11"/>
      <c r="F187" s="11"/>
      <c r="G187" s="10"/>
    </row>
    <row r="188" spans="1:7" x14ac:dyDescent="0.2">
      <c r="A188" s="8"/>
      <c r="B188" s="64"/>
      <c r="C188" s="9"/>
      <c r="D188" s="10"/>
      <c r="E188" s="11"/>
      <c r="F188" s="11"/>
      <c r="G188" s="10"/>
    </row>
    <row r="189" spans="1:7" x14ac:dyDescent="0.2">
      <c r="A189" s="8"/>
      <c r="B189" s="64"/>
      <c r="C189" s="9"/>
      <c r="D189" s="10"/>
      <c r="E189" s="11"/>
      <c r="F189" s="11"/>
      <c r="G189" s="10"/>
    </row>
    <row r="190" spans="1:7" x14ac:dyDescent="0.2">
      <c r="A190" s="8"/>
      <c r="B190" s="64"/>
      <c r="C190" s="9"/>
      <c r="D190" s="10"/>
      <c r="E190" s="11"/>
      <c r="F190" s="11"/>
      <c r="G190" s="10"/>
    </row>
    <row r="191" spans="1:7" x14ac:dyDescent="0.2">
      <c r="A191" s="8"/>
      <c r="B191" s="64"/>
      <c r="C191" s="9"/>
      <c r="D191" s="10"/>
      <c r="E191" s="11"/>
      <c r="F191" s="11"/>
      <c r="G191" s="10"/>
    </row>
    <row r="192" spans="1:7" x14ac:dyDescent="0.2">
      <c r="A192" s="8"/>
      <c r="B192" s="64"/>
      <c r="C192" s="9"/>
      <c r="D192" s="10"/>
      <c r="E192" s="11"/>
      <c r="F192" s="11"/>
      <c r="G192" s="10"/>
    </row>
    <row r="193" spans="1:7" x14ac:dyDescent="0.2">
      <c r="A193" s="8"/>
      <c r="B193" s="64"/>
      <c r="C193" s="9"/>
      <c r="D193" s="10"/>
      <c r="E193" s="11"/>
      <c r="F193" s="11"/>
      <c r="G193" s="10"/>
    </row>
    <row r="194" spans="1:7" x14ac:dyDescent="0.2">
      <c r="A194" s="8"/>
      <c r="B194" s="64"/>
      <c r="C194" s="9"/>
      <c r="D194" s="10"/>
      <c r="E194" s="11"/>
      <c r="F194" s="11"/>
      <c r="G194" s="10"/>
    </row>
    <row r="195" spans="1:7" x14ac:dyDescent="0.2">
      <c r="A195" s="8"/>
      <c r="B195" s="64"/>
      <c r="C195" s="9"/>
      <c r="D195" s="10"/>
      <c r="E195" s="11"/>
      <c r="F195" s="11"/>
      <c r="G195" s="10"/>
    </row>
    <row r="196" spans="1:7" x14ac:dyDescent="0.2">
      <c r="A196" s="8"/>
      <c r="B196" s="64"/>
      <c r="C196" s="9"/>
      <c r="D196" s="10"/>
      <c r="E196" s="11"/>
      <c r="F196" s="11"/>
      <c r="G196" s="10"/>
    </row>
    <row r="197" spans="1:7" x14ac:dyDescent="0.2">
      <c r="A197" s="8"/>
      <c r="B197" s="64"/>
      <c r="C197" s="9"/>
      <c r="D197" s="10"/>
      <c r="E197" s="11"/>
      <c r="F197" s="11"/>
      <c r="G197" s="10"/>
    </row>
    <row r="198" spans="1:7" x14ac:dyDescent="0.2">
      <c r="A198" s="8"/>
      <c r="B198" s="64"/>
      <c r="C198" s="9"/>
      <c r="D198" s="10"/>
      <c r="E198" s="11"/>
      <c r="F198" s="11"/>
      <c r="G198" s="10"/>
    </row>
    <row r="199" spans="1:7" x14ac:dyDescent="0.2">
      <c r="A199" s="8"/>
      <c r="B199" s="64"/>
      <c r="C199" s="9"/>
      <c r="D199" s="10"/>
      <c r="E199" s="11"/>
      <c r="F199" s="11"/>
      <c r="G199" s="10"/>
    </row>
    <row r="200" spans="1:7" x14ac:dyDescent="0.2">
      <c r="A200" s="8"/>
      <c r="B200" s="64"/>
      <c r="C200" s="9"/>
      <c r="D200" s="10"/>
      <c r="E200" s="11"/>
      <c r="F200" s="11"/>
      <c r="G200" s="10"/>
    </row>
    <row r="201" spans="1:7" x14ac:dyDescent="0.2">
      <c r="A201" s="8"/>
      <c r="B201" s="64"/>
      <c r="C201" s="9"/>
      <c r="D201" s="10"/>
      <c r="E201" s="11"/>
      <c r="F201" s="11"/>
      <c r="G201" s="10"/>
    </row>
    <row r="202" spans="1:7" x14ac:dyDescent="0.2">
      <c r="A202" s="8"/>
      <c r="B202" s="64"/>
      <c r="C202" s="9"/>
      <c r="D202" s="10"/>
      <c r="E202" s="11"/>
      <c r="F202" s="11"/>
      <c r="G202" s="10"/>
    </row>
    <row r="203" spans="1:7" x14ac:dyDescent="0.2">
      <c r="A203" s="8"/>
      <c r="B203" s="64"/>
      <c r="C203" s="9"/>
      <c r="D203" s="10"/>
      <c r="E203" s="11"/>
      <c r="F203" s="11"/>
      <c r="G203" s="10"/>
    </row>
    <row r="204" spans="1:7" x14ac:dyDescent="0.2">
      <c r="A204" s="8"/>
      <c r="B204" s="64"/>
      <c r="C204" s="9"/>
      <c r="D204" s="10"/>
      <c r="E204" s="11"/>
      <c r="F204" s="11"/>
      <c r="G204" s="10"/>
    </row>
    <row r="205" spans="1:7" x14ac:dyDescent="0.2">
      <c r="A205" s="8"/>
      <c r="B205" s="64"/>
      <c r="C205" s="9"/>
      <c r="D205" s="10"/>
      <c r="E205" s="11"/>
      <c r="F205" s="11"/>
      <c r="G205" s="10"/>
    </row>
    <row r="206" spans="1:7" x14ac:dyDescent="0.2">
      <c r="A206" s="8"/>
      <c r="B206" s="64"/>
      <c r="C206" s="9"/>
      <c r="D206" s="10"/>
      <c r="E206" s="11"/>
      <c r="F206" s="11"/>
      <c r="G206" s="10"/>
    </row>
    <row r="207" spans="1:7" x14ac:dyDescent="0.2">
      <c r="A207" s="8"/>
      <c r="B207" s="64"/>
      <c r="C207" s="9"/>
      <c r="D207" s="10"/>
      <c r="E207" s="11"/>
      <c r="F207" s="11"/>
      <c r="G207" s="10"/>
    </row>
    <row r="208" spans="1:7" x14ac:dyDescent="0.2">
      <c r="A208" s="8"/>
      <c r="B208" s="64"/>
      <c r="C208" s="9"/>
      <c r="D208" s="10"/>
      <c r="E208" s="11"/>
      <c r="F208" s="11"/>
      <c r="G208" s="10"/>
    </row>
    <row r="209" spans="1:7" x14ac:dyDescent="0.2">
      <c r="A209" s="8"/>
      <c r="B209" s="64"/>
      <c r="C209" s="9"/>
      <c r="D209" s="10"/>
      <c r="E209" s="11"/>
      <c r="F209" s="11"/>
      <c r="G209" s="10"/>
    </row>
    <row r="210" spans="1:7" x14ac:dyDescent="0.2">
      <c r="A210" s="8"/>
      <c r="B210" s="64"/>
      <c r="C210" s="9"/>
      <c r="D210" s="10"/>
      <c r="E210" s="11"/>
      <c r="F210" s="11"/>
      <c r="G210" s="10"/>
    </row>
    <row r="211" spans="1:7" x14ac:dyDescent="0.2">
      <c r="A211" s="8"/>
      <c r="B211" s="64"/>
      <c r="C211" s="9"/>
      <c r="D211" s="10"/>
      <c r="E211" s="11"/>
      <c r="F211" s="11"/>
      <c r="G211" s="10"/>
    </row>
    <row r="212" spans="1:7" x14ac:dyDescent="0.2">
      <c r="A212" s="8"/>
      <c r="B212" s="64"/>
      <c r="C212" s="9"/>
      <c r="D212" s="10"/>
      <c r="E212" s="11"/>
      <c r="F212" s="11"/>
      <c r="G212" s="10"/>
    </row>
    <row r="213" spans="1:7" x14ac:dyDescent="0.2">
      <c r="A213" s="8"/>
      <c r="B213" s="64"/>
      <c r="C213" s="9"/>
      <c r="D213" s="10"/>
      <c r="E213" s="11"/>
      <c r="F213" s="11"/>
      <c r="G213" s="10"/>
    </row>
    <row r="214" spans="1:7" x14ac:dyDescent="0.2">
      <c r="A214" s="8"/>
      <c r="B214" s="64"/>
      <c r="C214" s="9"/>
      <c r="D214" s="10"/>
      <c r="E214" s="11"/>
      <c r="F214" s="11"/>
      <c r="G214" s="10"/>
    </row>
    <row r="215" spans="1:7" x14ac:dyDescent="0.2">
      <c r="A215" s="8"/>
      <c r="B215" s="64"/>
      <c r="C215" s="9"/>
      <c r="D215" s="10"/>
      <c r="E215" s="11"/>
      <c r="F215" s="11"/>
      <c r="G215" s="10"/>
    </row>
    <row r="216" spans="1:7" x14ac:dyDescent="0.2">
      <c r="A216" s="8"/>
      <c r="B216" s="64"/>
      <c r="C216" s="9"/>
      <c r="D216" s="10"/>
      <c r="E216" s="11"/>
      <c r="F216" s="11"/>
      <c r="G216" s="10"/>
    </row>
    <row r="217" spans="1:7" x14ac:dyDescent="0.2">
      <c r="A217" s="8"/>
      <c r="B217" s="64"/>
      <c r="C217" s="9"/>
      <c r="D217" s="10"/>
      <c r="E217" s="11"/>
      <c r="F217" s="11"/>
      <c r="G217" s="10"/>
    </row>
    <row r="218" spans="1:7" x14ac:dyDescent="0.2">
      <c r="A218" s="8"/>
      <c r="B218" s="64"/>
      <c r="C218" s="9"/>
      <c r="D218" s="10"/>
      <c r="E218" s="11"/>
      <c r="F218" s="11"/>
      <c r="G218" s="10"/>
    </row>
    <row r="219" spans="1:7" x14ac:dyDescent="0.2">
      <c r="A219" s="8"/>
      <c r="B219" s="64"/>
      <c r="C219" s="9"/>
      <c r="D219" s="10"/>
      <c r="E219" s="11"/>
      <c r="F219" s="11"/>
      <c r="G219" s="10"/>
    </row>
    <row r="220" spans="1:7" x14ac:dyDescent="0.2">
      <c r="A220" s="8"/>
      <c r="B220" s="64"/>
      <c r="C220" s="9"/>
      <c r="D220" s="10"/>
      <c r="E220" s="11"/>
      <c r="F220" s="11"/>
      <c r="G220" s="10"/>
    </row>
    <row r="221" spans="1:7" x14ac:dyDescent="0.2">
      <c r="A221" s="8"/>
      <c r="B221" s="64"/>
      <c r="C221" s="9"/>
      <c r="D221" s="10"/>
      <c r="E221" s="11"/>
      <c r="F221" s="11"/>
      <c r="G221" s="10"/>
    </row>
    <row r="222" spans="1:7" x14ac:dyDescent="0.2">
      <c r="A222" s="8"/>
      <c r="B222" s="64"/>
      <c r="C222" s="9"/>
      <c r="D222" s="10"/>
      <c r="E222" s="11"/>
      <c r="F222" s="11"/>
      <c r="G222" s="10"/>
    </row>
    <row r="223" spans="1:7" x14ac:dyDescent="0.2">
      <c r="A223" s="8"/>
      <c r="B223" s="64"/>
      <c r="C223" s="9"/>
      <c r="D223" s="10"/>
      <c r="E223" s="11"/>
      <c r="F223" s="11"/>
      <c r="G223" s="10"/>
    </row>
    <row r="224" spans="1:7" x14ac:dyDescent="0.2">
      <c r="A224" s="8"/>
      <c r="B224" s="64"/>
      <c r="C224" s="9"/>
      <c r="D224" s="10"/>
      <c r="E224" s="11"/>
      <c r="F224" s="11"/>
      <c r="G224" s="10"/>
    </row>
    <row r="225" spans="1:7" x14ac:dyDescent="0.2">
      <c r="A225" s="8"/>
      <c r="B225" s="64"/>
      <c r="C225" s="9"/>
      <c r="D225" s="10"/>
      <c r="E225" s="11"/>
      <c r="F225" s="11"/>
      <c r="G225" s="10"/>
    </row>
    <row r="226" spans="1:7" x14ac:dyDescent="0.2">
      <c r="A226" s="8"/>
      <c r="B226" s="64"/>
      <c r="C226" s="9"/>
      <c r="D226" s="10"/>
      <c r="E226" s="11"/>
      <c r="F226" s="11"/>
      <c r="G226" s="10"/>
    </row>
    <row r="227" spans="1:7" x14ac:dyDescent="0.2">
      <c r="A227" s="8"/>
      <c r="B227" s="64"/>
      <c r="C227" s="9"/>
      <c r="D227" s="10"/>
      <c r="E227" s="11"/>
      <c r="F227" s="11"/>
      <c r="G227" s="10"/>
    </row>
    <row r="228" spans="1:7" x14ac:dyDescent="0.2">
      <c r="A228" s="8"/>
      <c r="B228" s="64"/>
      <c r="C228" s="9"/>
      <c r="D228" s="10"/>
      <c r="E228" s="11"/>
      <c r="F228" s="11"/>
      <c r="G228" s="10"/>
    </row>
    <row r="229" spans="1:7" x14ac:dyDescent="0.2">
      <c r="A229" s="8"/>
      <c r="B229" s="64"/>
      <c r="C229" s="9"/>
      <c r="D229" s="10"/>
      <c r="E229" s="11"/>
      <c r="F229" s="11"/>
      <c r="G229" s="10"/>
    </row>
    <row r="230" spans="1:7" x14ac:dyDescent="0.2">
      <c r="A230" s="8"/>
      <c r="B230" s="64"/>
      <c r="C230" s="9"/>
      <c r="D230" s="10"/>
      <c r="E230" s="11"/>
      <c r="F230" s="11"/>
      <c r="G230" s="10"/>
    </row>
    <row r="231" spans="1:7" x14ac:dyDescent="0.2">
      <c r="A231" s="8"/>
      <c r="B231" s="64"/>
      <c r="C231" s="9"/>
      <c r="D231" s="10"/>
      <c r="E231" s="11"/>
      <c r="F231" s="11"/>
      <c r="G231" s="10"/>
    </row>
    <row r="232" spans="1:7" x14ac:dyDescent="0.2">
      <c r="A232" s="8"/>
      <c r="B232" s="64"/>
      <c r="C232" s="9"/>
      <c r="D232" s="10"/>
      <c r="E232" s="11"/>
      <c r="F232" s="11"/>
      <c r="G232" s="10"/>
    </row>
    <row r="233" spans="1:7" x14ac:dyDescent="0.2">
      <c r="A233" s="8"/>
      <c r="B233" s="64"/>
      <c r="C233" s="9"/>
      <c r="D233" s="10"/>
      <c r="E233" s="11"/>
      <c r="F233" s="11"/>
      <c r="G233" s="10"/>
    </row>
    <row r="234" spans="1:7" x14ac:dyDescent="0.2">
      <c r="A234" s="8"/>
      <c r="B234" s="64"/>
      <c r="C234" s="9"/>
      <c r="D234" s="10"/>
      <c r="E234" s="11"/>
      <c r="F234" s="11"/>
      <c r="G234" s="10"/>
    </row>
    <row r="235" spans="1:7" x14ac:dyDescent="0.2">
      <c r="A235" s="8"/>
      <c r="B235" s="64"/>
      <c r="C235" s="9"/>
      <c r="D235" s="10"/>
      <c r="E235" s="11"/>
      <c r="F235" s="11"/>
      <c r="G235" s="10"/>
    </row>
    <row r="236" spans="1:7" x14ac:dyDescent="0.2">
      <c r="A236" s="8"/>
      <c r="B236" s="64"/>
      <c r="C236" s="9"/>
      <c r="D236" s="10"/>
      <c r="E236" s="11"/>
      <c r="F236" s="11"/>
      <c r="G236" s="10"/>
    </row>
    <row r="237" spans="1:7" x14ac:dyDescent="0.2">
      <c r="A237" s="8"/>
      <c r="B237" s="64"/>
      <c r="C237" s="9"/>
      <c r="D237" s="10"/>
      <c r="E237" s="11"/>
      <c r="F237" s="11"/>
      <c r="G237" s="10"/>
    </row>
    <row r="238" spans="1:7" x14ac:dyDescent="0.2">
      <c r="A238" s="8"/>
      <c r="B238" s="64"/>
      <c r="C238" s="9"/>
      <c r="D238" s="10"/>
      <c r="E238" s="11"/>
      <c r="F238" s="11"/>
      <c r="G238" s="10"/>
    </row>
    <row r="239" spans="1:7" x14ac:dyDescent="0.2">
      <c r="A239" s="8"/>
      <c r="B239" s="64"/>
      <c r="C239" s="9"/>
      <c r="D239" s="10"/>
      <c r="E239" s="11"/>
      <c r="F239" s="11"/>
      <c r="G239" s="10"/>
    </row>
    <row r="240" spans="1:7" x14ac:dyDescent="0.2">
      <c r="A240" s="8"/>
      <c r="B240" s="64"/>
      <c r="C240" s="9"/>
      <c r="D240" s="10"/>
      <c r="E240" s="11"/>
      <c r="F240" s="11"/>
      <c r="G240" s="10"/>
    </row>
    <row r="241" spans="1:7" x14ac:dyDescent="0.2">
      <c r="A241" s="8"/>
      <c r="B241" s="64"/>
      <c r="C241" s="9"/>
      <c r="D241" s="10"/>
      <c r="E241" s="11"/>
      <c r="F241" s="11"/>
      <c r="G241" s="10"/>
    </row>
    <row r="242" spans="1:7" x14ac:dyDescent="0.2">
      <c r="A242" s="8"/>
      <c r="B242" s="64"/>
      <c r="C242" s="9"/>
      <c r="D242" s="10"/>
      <c r="E242" s="11"/>
      <c r="F242" s="11"/>
      <c r="G242" s="10"/>
    </row>
    <row r="243" spans="1:7" x14ac:dyDescent="0.2">
      <c r="A243" s="8"/>
      <c r="B243" s="64"/>
      <c r="C243" s="9"/>
      <c r="D243" s="10"/>
      <c r="E243" s="11"/>
      <c r="F243" s="11"/>
      <c r="G243" s="10"/>
    </row>
    <row r="244" spans="1:7" x14ac:dyDescent="0.2">
      <c r="A244" s="8"/>
      <c r="B244" s="64"/>
      <c r="C244" s="9"/>
      <c r="D244" s="10"/>
      <c r="E244" s="11"/>
      <c r="F244" s="11"/>
      <c r="G244" s="10"/>
    </row>
    <row r="245" spans="1:7" x14ac:dyDescent="0.2">
      <c r="A245" s="8"/>
      <c r="B245" s="64"/>
      <c r="C245" s="9"/>
      <c r="D245" s="10"/>
      <c r="E245" s="11"/>
      <c r="F245" s="11"/>
      <c r="G245" s="10"/>
    </row>
    <row r="246" spans="1:7" x14ac:dyDescent="0.2">
      <c r="A246" s="8"/>
      <c r="B246" s="64"/>
      <c r="C246" s="9"/>
      <c r="D246" s="10"/>
      <c r="E246" s="11"/>
      <c r="F246" s="11"/>
      <c r="G246" s="10"/>
    </row>
    <row r="247" spans="1:7" x14ac:dyDescent="0.2">
      <c r="A247" s="8"/>
      <c r="B247" s="64"/>
      <c r="C247" s="9"/>
      <c r="D247" s="10"/>
      <c r="E247" s="11"/>
      <c r="F247" s="11"/>
      <c r="G247" s="10"/>
    </row>
    <row r="248" spans="1:7" x14ac:dyDescent="0.2">
      <c r="A248" s="8"/>
      <c r="B248" s="64"/>
      <c r="C248" s="9"/>
      <c r="D248" s="10"/>
      <c r="E248" s="11"/>
      <c r="F248" s="11"/>
      <c r="G248" s="10"/>
    </row>
    <row r="249" spans="1:7" x14ac:dyDescent="0.2">
      <c r="A249" s="8"/>
      <c r="B249" s="64"/>
      <c r="C249" s="9"/>
      <c r="D249" s="10"/>
      <c r="E249" s="11"/>
      <c r="F249" s="11"/>
      <c r="G249" s="10"/>
    </row>
    <row r="250" spans="1:7" x14ac:dyDescent="0.2">
      <c r="A250" s="8"/>
      <c r="B250" s="64"/>
      <c r="C250" s="9"/>
      <c r="D250" s="10"/>
      <c r="E250" s="11"/>
      <c r="F250" s="11"/>
      <c r="G250" s="10"/>
    </row>
    <row r="251" spans="1:7" x14ac:dyDescent="0.2">
      <c r="A251" s="8"/>
      <c r="B251" s="64"/>
      <c r="C251" s="9"/>
      <c r="D251" s="10"/>
      <c r="E251" s="11"/>
      <c r="F251" s="11"/>
      <c r="G251" s="10"/>
    </row>
    <row r="252" spans="1:7" x14ac:dyDescent="0.2">
      <c r="A252" s="8"/>
      <c r="B252" s="64"/>
      <c r="C252" s="9"/>
      <c r="D252" s="10"/>
      <c r="E252" s="11"/>
      <c r="F252" s="11"/>
      <c r="G252" s="10"/>
    </row>
    <row r="253" spans="1:7" x14ac:dyDescent="0.2">
      <c r="A253" s="8"/>
      <c r="B253" s="64"/>
      <c r="C253" s="9"/>
      <c r="D253" s="10"/>
      <c r="E253" s="11"/>
      <c r="F253" s="11"/>
      <c r="G253" s="10"/>
    </row>
    <row r="254" spans="1:7" x14ac:dyDescent="0.2">
      <c r="A254" s="8"/>
      <c r="B254" s="64"/>
      <c r="C254" s="9"/>
      <c r="D254" s="10"/>
      <c r="E254" s="11"/>
      <c r="F254" s="11"/>
      <c r="G254" s="10"/>
    </row>
    <row r="255" spans="1:7" x14ac:dyDescent="0.2">
      <c r="A255" s="8"/>
      <c r="B255" s="64"/>
      <c r="C255" s="9"/>
      <c r="D255" s="10"/>
      <c r="E255" s="11"/>
      <c r="F255" s="11"/>
      <c r="G255" s="10"/>
    </row>
    <row r="256" spans="1:7" x14ac:dyDescent="0.2">
      <c r="A256" s="8"/>
      <c r="B256" s="64"/>
      <c r="C256" s="9"/>
      <c r="D256" s="10"/>
      <c r="E256" s="11"/>
      <c r="F256" s="11"/>
      <c r="G256" s="10"/>
    </row>
    <row r="257" spans="1:7" x14ac:dyDescent="0.2">
      <c r="A257" s="8"/>
      <c r="B257" s="64"/>
      <c r="C257" s="9"/>
      <c r="D257" s="10"/>
      <c r="E257" s="11"/>
      <c r="F257" s="11"/>
      <c r="G257" s="10"/>
    </row>
    <row r="258" spans="1:7" x14ac:dyDescent="0.2">
      <c r="A258" s="8"/>
      <c r="B258" s="64"/>
      <c r="C258" s="9"/>
      <c r="D258" s="10"/>
      <c r="E258" s="11"/>
      <c r="F258" s="11"/>
      <c r="G258" s="10"/>
    </row>
    <row r="259" spans="1:7" x14ac:dyDescent="0.2">
      <c r="A259" s="8"/>
      <c r="B259" s="64"/>
      <c r="C259" s="9"/>
      <c r="D259" s="10"/>
      <c r="E259" s="11"/>
      <c r="F259" s="11"/>
      <c r="G259" s="10"/>
    </row>
    <row r="260" spans="1:7" x14ac:dyDescent="0.2">
      <c r="A260" s="8"/>
      <c r="B260" s="64"/>
      <c r="C260" s="9"/>
      <c r="D260" s="10"/>
      <c r="E260" s="11"/>
      <c r="F260" s="11"/>
      <c r="G260" s="10"/>
    </row>
    <row r="261" spans="1:7" x14ac:dyDescent="0.2">
      <c r="A261" s="8"/>
      <c r="B261" s="64"/>
      <c r="C261" s="9"/>
      <c r="D261" s="10"/>
      <c r="E261" s="11"/>
      <c r="F261" s="11"/>
      <c r="G261" s="10"/>
    </row>
    <row r="262" spans="1:7" x14ac:dyDescent="0.2">
      <c r="A262" s="8"/>
      <c r="B262" s="64"/>
      <c r="C262" s="9"/>
      <c r="D262" s="10"/>
      <c r="E262" s="11"/>
      <c r="F262" s="11"/>
      <c r="G262" s="10"/>
    </row>
    <row r="263" spans="1:7" x14ac:dyDescent="0.2">
      <c r="A263" s="8"/>
      <c r="B263" s="64"/>
      <c r="C263" s="9"/>
      <c r="D263" s="10"/>
      <c r="E263" s="11"/>
      <c r="F263" s="11"/>
      <c r="G263" s="10"/>
    </row>
    <row r="264" spans="1:7" x14ac:dyDescent="0.2">
      <c r="A264" s="8"/>
      <c r="B264" s="64"/>
      <c r="C264" s="9"/>
      <c r="D264" s="10"/>
      <c r="E264" s="11"/>
      <c r="F264" s="11"/>
      <c r="G264" s="10"/>
    </row>
    <row r="265" spans="1:7" x14ac:dyDescent="0.2">
      <c r="A265" s="8"/>
      <c r="B265" s="64"/>
      <c r="C265" s="9"/>
      <c r="D265" s="10"/>
      <c r="E265" s="11"/>
      <c r="F265" s="11"/>
      <c r="G265" s="10"/>
    </row>
    <row r="266" spans="1:7" x14ac:dyDescent="0.2">
      <c r="A266" s="8"/>
      <c r="B266" s="64"/>
      <c r="C266" s="9"/>
      <c r="D266" s="10"/>
      <c r="E266" s="11"/>
      <c r="F266" s="11"/>
      <c r="G266" s="10"/>
    </row>
    <row r="267" spans="1:7" x14ac:dyDescent="0.2">
      <c r="A267" s="8"/>
      <c r="B267" s="64"/>
      <c r="C267" s="9"/>
      <c r="D267" s="10"/>
      <c r="E267" s="11"/>
      <c r="F267" s="11"/>
      <c r="G267" s="10"/>
    </row>
    <row r="268" spans="1:7" x14ac:dyDescent="0.2">
      <c r="A268" s="8"/>
      <c r="B268" s="64"/>
      <c r="C268" s="9"/>
      <c r="D268" s="10"/>
      <c r="E268" s="11"/>
      <c r="F268" s="11"/>
      <c r="G268" s="10"/>
    </row>
    <row r="269" spans="1:7" x14ac:dyDescent="0.2">
      <c r="A269" s="8"/>
      <c r="B269" s="64"/>
      <c r="C269" s="9"/>
      <c r="D269" s="10"/>
      <c r="E269" s="11"/>
      <c r="F269" s="11"/>
      <c r="G269" s="10"/>
    </row>
    <row r="270" spans="1:7" x14ac:dyDescent="0.2">
      <c r="A270" s="8"/>
      <c r="B270" s="64"/>
      <c r="C270" s="9"/>
      <c r="D270" s="10"/>
      <c r="E270" s="11"/>
      <c r="F270" s="11"/>
      <c r="G270" s="10"/>
    </row>
    <row r="271" spans="1:7" x14ac:dyDescent="0.2">
      <c r="A271" s="8"/>
      <c r="B271" s="64"/>
      <c r="C271" s="9"/>
      <c r="D271" s="10"/>
      <c r="E271" s="11"/>
      <c r="F271" s="11"/>
      <c r="G271" s="10"/>
    </row>
    <row r="272" spans="1:7" x14ac:dyDescent="0.2">
      <c r="A272" s="8"/>
      <c r="B272" s="64"/>
      <c r="C272" s="9"/>
      <c r="D272" s="10"/>
      <c r="E272" s="11"/>
      <c r="F272" s="11"/>
      <c r="G272" s="10"/>
    </row>
    <row r="273" spans="1:7" x14ac:dyDescent="0.2">
      <c r="A273" s="8"/>
      <c r="B273" s="64"/>
      <c r="C273" s="9"/>
      <c r="D273" s="10"/>
      <c r="E273" s="11"/>
      <c r="F273" s="11"/>
      <c r="G273" s="10"/>
    </row>
    <row r="274" spans="1:7" x14ac:dyDescent="0.2">
      <c r="A274" s="8"/>
      <c r="B274" s="64"/>
      <c r="C274" s="9"/>
      <c r="D274" s="10"/>
      <c r="E274" s="11"/>
      <c r="F274" s="11"/>
      <c r="G274" s="10"/>
    </row>
    <row r="275" spans="1:7" x14ac:dyDescent="0.2">
      <c r="A275" s="8"/>
      <c r="B275" s="64"/>
      <c r="C275" s="9"/>
      <c r="D275" s="10"/>
      <c r="E275" s="11"/>
      <c r="F275" s="11"/>
      <c r="G275" s="10"/>
    </row>
    <row r="276" spans="1:7" x14ac:dyDescent="0.2">
      <c r="A276" s="8"/>
      <c r="B276" s="64"/>
      <c r="C276" s="9"/>
      <c r="D276" s="10"/>
      <c r="E276" s="11"/>
      <c r="F276" s="11"/>
      <c r="G276" s="10"/>
    </row>
    <row r="277" spans="1:7" x14ac:dyDescent="0.2">
      <c r="A277" s="8"/>
      <c r="B277" s="64"/>
      <c r="C277" s="9"/>
      <c r="D277" s="10"/>
      <c r="E277" s="11"/>
      <c r="F277" s="11"/>
      <c r="G277" s="10"/>
    </row>
    <row r="278" spans="1:7" x14ac:dyDescent="0.2">
      <c r="A278" s="8"/>
      <c r="B278" s="64"/>
      <c r="C278" s="9"/>
      <c r="D278" s="10"/>
      <c r="E278" s="11"/>
      <c r="F278" s="11"/>
      <c r="G278" s="10"/>
    </row>
    <row r="279" spans="1:7" x14ac:dyDescent="0.2">
      <c r="A279" s="8"/>
      <c r="B279" s="64"/>
      <c r="C279" s="9"/>
      <c r="D279" s="10"/>
      <c r="E279" s="11"/>
      <c r="F279" s="11"/>
      <c r="G279" s="10"/>
    </row>
    <row r="280" spans="1:7" x14ac:dyDescent="0.2">
      <c r="A280" s="8"/>
      <c r="B280" s="64"/>
      <c r="C280" s="9"/>
      <c r="D280" s="10"/>
      <c r="E280" s="11"/>
      <c r="F280" s="11"/>
      <c r="G280" s="10"/>
    </row>
    <row r="281" spans="1:7" x14ac:dyDescent="0.2">
      <c r="A281" s="8"/>
      <c r="B281" s="64"/>
      <c r="C281" s="9"/>
      <c r="D281" s="10"/>
      <c r="E281" s="11"/>
      <c r="F281" s="11"/>
      <c r="G281" s="10"/>
    </row>
    <row r="282" spans="1:7" x14ac:dyDescent="0.2">
      <c r="A282" s="8"/>
      <c r="B282" s="64"/>
      <c r="C282" s="9"/>
      <c r="D282" s="10"/>
      <c r="E282" s="11"/>
      <c r="F282" s="11"/>
      <c r="G282" s="10"/>
    </row>
    <row r="283" spans="1:7" x14ac:dyDescent="0.2">
      <c r="A283" s="8"/>
      <c r="B283" s="64"/>
      <c r="C283" s="9"/>
      <c r="D283" s="10"/>
      <c r="E283" s="11"/>
      <c r="F283" s="11"/>
      <c r="G283" s="10"/>
    </row>
    <row r="284" spans="1:7" x14ac:dyDescent="0.2">
      <c r="A284" s="8"/>
      <c r="B284" s="64"/>
      <c r="C284" s="9"/>
      <c r="D284" s="10"/>
      <c r="E284" s="11"/>
      <c r="F284" s="11"/>
      <c r="G284" s="10"/>
    </row>
    <row r="285" spans="1:7" x14ac:dyDescent="0.2">
      <c r="A285" s="8"/>
      <c r="B285" s="64"/>
      <c r="C285" s="9"/>
      <c r="D285" s="10"/>
      <c r="E285" s="11"/>
      <c r="F285" s="11"/>
      <c r="G285" s="10"/>
    </row>
    <row r="286" spans="1:7" x14ac:dyDescent="0.2">
      <c r="A286" s="8"/>
      <c r="B286" s="64"/>
      <c r="C286" s="9"/>
      <c r="D286" s="10"/>
      <c r="E286" s="11"/>
      <c r="F286" s="11"/>
      <c r="G286" s="10"/>
    </row>
    <row r="287" spans="1:7" x14ac:dyDescent="0.2">
      <c r="A287" s="8"/>
      <c r="B287" s="64"/>
      <c r="C287" s="9"/>
      <c r="D287" s="10"/>
      <c r="E287" s="11"/>
      <c r="F287" s="11"/>
      <c r="G287" s="10"/>
    </row>
    <row r="288" spans="1:7" x14ac:dyDescent="0.2">
      <c r="A288" s="8"/>
      <c r="B288" s="64"/>
      <c r="C288" s="9"/>
      <c r="D288" s="10"/>
      <c r="E288" s="11"/>
      <c r="F288" s="11"/>
      <c r="G288" s="10"/>
    </row>
    <row r="289" spans="1:7" x14ac:dyDescent="0.2">
      <c r="A289" s="8"/>
      <c r="B289" s="64"/>
      <c r="C289" s="9"/>
      <c r="D289" s="10"/>
      <c r="E289" s="11"/>
      <c r="F289" s="11"/>
      <c r="G289" s="10"/>
    </row>
    <row r="290" spans="1:7" x14ac:dyDescent="0.2">
      <c r="A290" s="8"/>
      <c r="B290" s="64"/>
      <c r="C290" s="9"/>
      <c r="D290" s="10"/>
      <c r="E290" s="11"/>
      <c r="F290" s="11"/>
      <c r="G290" s="10"/>
    </row>
    <row r="291" spans="1:7" x14ac:dyDescent="0.2">
      <c r="A291" s="8"/>
      <c r="B291" s="64"/>
      <c r="C291" s="9"/>
      <c r="D291" s="10"/>
      <c r="E291" s="11"/>
      <c r="F291" s="11"/>
      <c r="G291" s="10"/>
    </row>
    <row r="292" spans="1:7" x14ac:dyDescent="0.2">
      <c r="A292" s="8"/>
      <c r="B292" s="64"/>
      <c r="C292" s="9"/>
      <c r="D292" s="10"/>
      <c r="E292" s="11"/>
      <c r="F292" s="11"/>
      <c r="G292" s="10"/>
    </row>
    <row r="293" spans="1:7" x14ac:dyDescent="0.2">
      <c r="A293" s="8"/>
      <c r="B293" s="64"/>
      <c r="C293" s="9"/>
      <c r="D293" s="10"/>
      <c r="E293" s="11"/>
      <c r="F293" s="11"/>
      <c r="G293" s="10"/>
    </row>
    <row r="294" spans="1:7" x14ac:dyDescent="0.2">
      <c r="A294" s="8"/>
      <c r="B294" s="64"/>
      <c r="C294" s="9"/>
      <c r="D294" s="10"/>
      <c r="E294" s="11"/>
      <c r="F294" s="11"/>
      <c r="G294" s="10"/>
    </row>
    <row r="295" spans="1:7" x14ac:dyDescent="0.2">
      <c r="A295" s="8"/>
      <c r="B295" s="64"/>
      <c r="C295" s="9"/>
      <c r="D295" s="10"/>
      <c r="E295" s="11"/>
      <c r="F295" s="11"/>
      <c r="G295" s="10"/>
    </row>
    <row r="296" spans="1:7" x14ac:dyDescent="0.2">
      <c r="A296" s="8"/>
      <c r="B296" s="64"/>
      <c r="C296" s="9"/>
      <c r="D296" s="10"/>
      <c r="E296" s="11"/>
      <c r="F296" s="11"/>
      <c r="G296" s="10"/>
    </row>
    <row r="297" spans="1:7" x14ac:dyDescent="0.2">
      <c r="A297" s="8"/>
      <c r="B297" s="64"/>
      <c r="C297" s="9"/>
      <c r="D297" s="10"/>
      <c r="E297" s="11"/>
      <c r="F297" s="11"/>
      <c r="G297" s="10"/>
    </row>
    <row r="298" spans="1:7" x14ac:dyDescent="0.2">
      <c r="A298" s="8"/>
      <c r="B298" s="64"/>
      <c r="C298" s="9"/>
      <c r="D298" s="10"/>
      <c r="E298" s="11"/>
      <c r="F298" s="11"/>
      <c r="G298" s="10"/>
    </row>
    <row r="299" spans="1:7" x14ac:dyDescent="0.2">
      <c r="A299" s="8"/>
      <c r="B299" s="64"/>
      <c r="C299" s="9"/>
      <c r="D299" s="10"/>
      <c r="E299" s="11"/>
      <c r="F299" s="11"/>
      <c r="G299" s="10"/>
    </row>
    <row r="300" spans="1:7" x14ac:dyDescent="0.2">
      <c r="A300" s="8"/>
      <c r="B300" s="64"/>
      <c r="C300" s="9"/>
      <c r="D300" s="10"/>
      <c r="E300" s="11"/>
      <c r="F300" s="11"/>
      <c r="G300" s="10"/>
    </row>
    <row r="301" spans="1:7" x14ac:dyDescent="0.2">
      <c r="A301" s="8"/>
      <c r="B301" s="64"/>
      <c r="C301" s="9"/>
      <c r="D301" s="10"/>
      <c r="E301" s="11"/>
      <c r="F301" s="11"/>
      <c r="G301" s="10"/>
    </row>
    <row r="302" spans="1:7" x14ac:dyDescent="0.2">
      <c r="A302" s="8"/>
      <c r="B302" s="64"/>
      <c r="C302" s="9"/>
      <c r="D302" s="10"/>
      <c r="E302" s="11"/>
      <c r="F302" s="11"/>
      <c r="G302" s="10"/>
    </row>
    <row r="303" spans="1:7" x14ac:dyDescent="0.2">
      <c r="A303" s="8"/>
      <c r="B303" s="64"/>
      <c r="C303" s="9"/>
      <c r="D303" s="10"/>
      <c r="E303" s="11"/>
      <c r="F303" s="11"/>
      <c r="G303" s="10"/>
    </row>
    <row r="304" spans="1:7" x14ac:dyDescent="0.2">
      <c r="A304" s="8"/>
      <c r="B304" s="64"/>
      <c r="C304" s="9"/>
      <c r="D304" s="10"/>
      <c r="E304" s="11"/>
      <c r="F304" s="11"/>
      <c r="G304" s="10"/>
    </row>
    <row r="305" spans="1:7" x14ac:dyDescent="0.2">
      <c r="A305" s="8"/>
      <c r="B305" s="64"/>
      <c r="C305" s="9"/>
      <c r="D305" s="10"/>
      <c r="E305" s="11"/>
      <c r="F305" s="11"/>
      <c r="G305" s="10"/>
    </row>
    <row r="306" spans="1:7" x14ac:dyDescent="0.2">
      <c r="A306" s="8"/>
      <c r="B306" s="64"/>
      <c r="C306" s="9"/>
      <c r="D306" s="10"/>
      <c r="E306" s="11"/>
      <c r="F306" s="11"/>
      <c r="G306" s="10"/>
    </row>
    <row r="307" spans="1:7" x14ac:dyDescent="0.2">
      <c r="A307" s="8"/>
      <c r="B307" s="64"/>
      <c r="C307" s="9"/>
      <c r="D307" s="10"/>
      <c r="E307" s="11"/>
      <c r="F307" s="11"/>
      <c r="G307" s="10"/>
    </row>
    <row r="308" spans="1:7" x14ac:dyDescent="0.2">
      <c r="A308" s="8"/>
      <c r="B308" s="64"/>
      <c r="C308" s="9"/>
      <c r="D308" s="10"/>
      <c r="E308" s="11"/>
      <c r="F308" s="11"/>
      <c r="G308" s="10"/>
    </row>
    <row r="309" spans="1:7" x14ac:dyDescent="0.2">
      <c r="A309" s="8"/>
      <c r="B309" s="64"/>
      <c r="C309" s="9"/>
      <c r="D309" s="10"/>
      <c r="E309" s="11"/>
      <c r="F309" s="11"/>
      <c r="G309" s="10"/>
    </row>
    <row r="310" spans="1:7" x14ac:dyDescent="0.2">
      <c r="A310" s="8"/>
      <c r="B310" s="64"/>
      <c r="C310" s="9"/>
      <c r="D310" s="10"/>
      <c r="E310" s="11"/>
      <c r="F310" s="11"/>
      <c r="G310" s="10"/>
    </row>
    <row r="311" spans="1:7" x14ac:dyDescent="0.2">
      <c r="A311" s="8"/>
      <c r="B311" s="64"/>
      <c r="C311" s="9"/>
      <c r="D311" s="10"/>
      <c r="E311" s="11"/>
      <c r="F311" s="11"/>
      <c r="G311" s="10"/>
    </row>
    <row r="312" spans="1:7" x14ac:dyDescent="0.2">
      <c r="A312" s="8"/>
      <c r="B312" s="64"/>
      <c r="C312" s="9"/>
      <c r="D312" s="10"/>
      <c r="E312" s="11"/>
      <c r="F312" s="11"/>
      <c r="G312" s="10"/>
    </row>
    <row r="313" spans="1:7" x14ac:dyDescent="0.2">
      <c r="A313" s="8"/>
      <c r="B313" s="64"/>
      <c r="C313" s="9"/>
      <c r="D313" s="10"/>
      <c r="E313" s="11"/>
      <c r="F313" s="11"/>
      <c r="G313" s="10"/>
    </row>
    <row r="314" spans="1:7" x14ac:dyDescent="0.2">
      <c r="A314" s="8"/>
      <c r="B314" s="64"/>
      <c r="C314" s="9"/>
      <c r="D314" s="10"/>
      <c r="E314" s="11"/>
      <c r="F314" s="11"/>
      <c r="G314" s="10"/>
    </row>
    <row r="315" spans="1:7" x14ac:dyDescent="0.2">
      <c r="A315" s="8"/>
      <c r="B315" s="64"/>
      <c r="C315" s="9"/>
      <c r="D315" s="10"/>
      <c r="E315" s="11"/>
      <c r="F315" s="11"/>
      <c r="G315" s="10"/>
    </row>
    <row r="316" spans="1:7" x14ac:dyDescent="0.2">
      <c r="A316" s="8"/>
      <c r="B316" s="64"/>
      <c r="C316" s="9"/>
      <c r="D316" s="10"/>
      <c r="E316" s="11"/>
      <c r="F316" s="11"/>
      <c r="G316" s="10"/>
    </row>
    <row r="317" spans="1:7" x14ac:dyDescent="0.2">
      <c r="A317" s="8"/>
      <c r="B317" s="64"/>
      <c r="C317" s="9"/>
      <c r="D317" s="10"/>
      <c r="E317" s="11"/>
      <c r="F317" s="11"/>
      <c r="G317" s="10"/>
    </row>
    <row r="318" spans="1:7" x14ac:dyDescent="0.2">
      <c r="A318" s="8"/>
      <c r="B318" s="64"/>
      <c r="C318" s="9"/>
      <c r="D318" s="10"/>
      <c r="E318" s="11"/>
      <c r="F318" s="11"/>
      <c r="G318" s="10"/>
    </row>
    <row r="319" spans="1:7" x14ac:dyDescent="0.2">
      <c r="A319" s="8"/>
      <c r="B319" s="64"/>
      <c r="C319" s="9"/>
      <c r="D319" s="10"/>
      <c r="E319" s="11"/>
      <c r="F319" s="11"/>
      <c r="G319" s="10"/>
    </row>
    <row r="320" spans="1:7" x14ac:dyDescent="0.2">
      <c r="A320" s="8"/>
      <c r="B320" s="64"/>
      <c r="C320" s="9"/>
      <c r="D320" s="10"/>
      <c r="E320" s="11"/>
      <c r="F320" s="11"/>
      <c r="G320" s="10"/>
    </row>
    <row r="321" spans="1:7" x14ac:dyDescent="0.2">
      <c r="A321" s="8"/>
      <c r="B321" s="64"/>
      <c r="C321" s="9"/>
      <c r="D321" s="10"/>
      <c r="E321" s="11"/>
      <c r="F321" s="11"/>
      <c r="G321" s="10"/>
    </row>
    <row r="322" spans="1:7" x14ac:dyDescent="0.2">
      <c r="A322" s="8"/>
      <c r="B322" s="64"/>
      <c r="C322" s="9"/>
      <c r="D322" s="10"/>
      <c r="E322" s="11"/>
      <c r="F322" s="11"/>
      <c r="G322" s="10"/>
    </row>
    <row r="323" spans="1:7" x14ac:dyDescent="0.2">
      <c r="A323" s="8"/>
      <c r="B323" s="64"/>
      <c r="C323" s="9"/>
      <c r="D323" s="10"/>
      <c r="E323" s="11"/>
      <c r="F323" s="11"/>
      <c r="G323" s="10"/>
    </row>
    <row r="324" spans="1:7" x14ac:dyDescent="0.2">
      <c r="A324" s="8"/>
      <c r="B324" s="64"/>
      <c r="C324" s="9"/>
      <c r="D324" s="10"/>
      <c r="E324" s="11"/>
      <c r="F324" s="11"/>
      <c r="G324" s="10"/>
    </row>
    <row r="325" spans="1:7" x14ac:dyDescent="0.2">
      <c r="A325" s="8"/>
      <c r="B325" s="64"/>
      <c r="C325" s="9"/>
      <c r="D325" s="10"/>
      <c r="E325" s="11"/>
      <c r="F325" s="11"/>
      <c r="G325" s="10"/>
    </row>
    <row r="326" spans="1:7" x14ac:dyDescent="0.2">
      <c r="A326" s="8"/>
      <c r="B326" s="64"/>
      <c r="C326" s="9"/>
      <c r="D326" s="10"/>
      <c r="E326" s="11"/>
      <c r="F326" s="11"/>
      <c r="G326" s="10"/>
    </row>
    <row r="327" spans="1:7" x14ac:dyDescent="0.2">
      <c r="A327" s="8"/>
      <c r="B327" s="64"/>
      <c r="C327" s="9"/>
      <c r="D327" s="10"/>
      <c r="E327" s="11"/>
      <c r="F327" s="11"/>
      <c r="G327" s="10"/>
    </row>
    <row r="328" spans="1:7" x14ac:dyDescent="0.2">
      <c r="A328" s="8"/>
      <c r="B328" s="64"/>
      <c r="C328" s="9"/>
      <c r="D328" s="10"/>
      <c r="E328" s="11"/>
      <c r="F328" s="11"/>
      <c r="G328" s="10"/>
    </row>
    <row r="329" spans="1:7" x14ac:dyDescent="0.2">
      <c r="A329" s="8"/>
      <c r="B329" s="64"/>
      <c r="C329" s="9"/>
      <c r="D329" s="10"/>
      <c r="E329" s="11"/>
      <c r="F329" s="11"/>
      <c r="G329" s="10"/>
    </row>
    <row r="330" spans="1:7" x14ac:dyDescent="0.2">
      <c r="A330" s="8"/>
      <c r="B330" s="64"/>
      <c r="C330" s="9"/>
      <c r="D330" s="10"/>
      <c r="E330" s="11"/>
      <c r="F330" s="11"/>
      <c r="G330" s="10"/>
    </row>
    <row r="331" spans="1:7" x14ac:dyDescent="0.2">
      <c r="A331" s="8"/>
      <c r="B331" s="64"/>
      <c r="C331" s="9"/>
      <c r="D331" s="10"/>
      <c r="E331" s="11"/>
      <c r="F331" s="11"/>
      <c r="G331" s="10"/>
    </row>
    <row r="332" spans="1:7" x14ac:dyDescent="0.2">
      <c r="A332" s="8"/>
      <c r="B332" s="64"/>
      <c r="C332" s="9"/>
      <c r="D332" s="10"/>
      <c r="E332" s="11"/>
      <c r="F332" s="11"/>
      <c r="G332" s="10"/>
    </row>
    <row r="333" spans="1:7" x14ac:dyDescent="0.2">
      <c r="A333" s="8"/>
      <c r="B333" s="64"/>
      <c r="C333" s="9"/>
      <c r="D333" s="10"/>
      <c r="E333" s="11"/>
      <c r="F333" s="11"/>
      <c r="G333" s="10"/>
    </row>
    <row r="334" spans="1:7" x14ac:dyDescent="0.2">
      <c r="A334" s="8"/>
      <c r="B334" s="64"/>
      <c r="C334" s="9"/>
      <c r="D334" s="10"/>
      <c r="E334" s="11"/>
      <c r="F334" s="11"/>
      <c r="G334" s="10"/>
    </row>
    <row r="335" spans="1:7" x14ac:dyDescent="0.2">
      <c r="A335" s="8"/>
      <c r="B335" s="64"/>
      <c r="C335" s="9"/>
      <c r="D335" s="10"/>
      <c r="E335" s="11"/>
      <c r="F335" s="11"/>
      <c r="G335" s="10"/>
    </row>
    <row r="336" spans="1:7" x14ac:dyDescent="0.2">
      <c r="A336" s="8"/>
      <c r="B336" s="64"/>
      <c r="C336" s="9"/>
      <c r="D336" s="10"/>
      <c r="E336" s="11"/>
      <c r="F336" s="11"/>
      <c r="G336" s="10"/>
    </row>
    <row r="337" spans="1:7" x14ac:dyDescent="0.2">
      <c r="A337" s="8"/>
      <c r="B337" s="64"/>
      <c r="C337" s="9"/>
      <c r="D337" s="10"/>
      <c r="E337" s="11"/>
      <c r="F337" s="11"/>
      <c r="G337" s="10"/>
    </row>
    <row r="338" spans="1:7" x14ac:dyDescent="0.2">
      <c r="A338" s="8"/>
      <c r="B338" s="64"/>
      <c r="C338" s="9"/>
      <c r="D338" s="10"/>
      <c r="E338" s="11"/>
      <c r="F338" s="11"/>
      <c r="G338" s="10"/>
    </row>
    <row r="339" spans="1:7" x14ac:dyDescent="0.2">
      <c r="A339" s="8"/>
      <c r="B339" s="64"/>
      <c r="C339" s="9"/>
      <c r="D339" s="10"/>
      <c r="E339" s="11"/>
      <c r="F339" s="11"/>
      <c r="G339" s="10"/>
    </row>
    <row r="340" spans="1:7" x14ac:dyDescent="0.2">
      <c r="A340" s="8"/>
      <c r="B340" s="64"/>
      <c r="C340" s="9"/>
      <c r="D340" s="10"/>
      <c r="E340" s="11"/>
      <c r="F340" s="11"/>
      <c r="G340" s="10"/>
    </row>
    <row r="341" spans="1:7" x14ac:dyDescent="0.2">
      <c r="A341" s="8"/>
      <c r="B341" s="64"/>
      <c r="C341" s="9"/>
      <c r="D341" s="10"/>
      <c r="E341" s="11"/>
      <c r="F341" s="11"/>
      <c r="G341" s="10"/>
    </row>
    <row r="342" spans="1:7" x14ac:dyDescent="0.2">
      <c r="A342" s="8"/>
      <c r="B342" s="64"/>
      <c r="C342" s="9"/>
      <c r="D342" s="10"/>
      <c r="E342" s="11"/>
      <c r="F342" s="11"/>
      <c r="G342" s="10"/>
    </row>
    <row r="343" spans="1:7" x14ac:dyDescent="0.2">
      <c r="A343" s="8"/>
      <c r="B343" s="64"/>
      <c r="C343" s="9"/>
      <c r="D343" s="10"/>
      <c r="E343" s="11"/>
      <c r="F343" s="11"/>
      <c r="G343" s="10"/>
    </row>
    <row r="344" spans="1:7" x14ac:dyDescent="0.2">
      <c r="A344" s="8"/>
      <c r="B344" s="64"/>
      <c r="C344" s="9"/>
      <c r="D344" s="10"/>
      <c r="E344" s="11"/>
      <c r="F344" s="11"/>
      <c r="G344" s="10"/>
    </row>
    <row r="345" spans="1:7" x14ac:dyDescent="0.2">
      <c r="A345" s="8"/>
      <c r="B345" s="64"/>
      <c r="C345" s="9"/>
      <c r="D345" s="10"/>
      <c r="E345" s="11"/>
      <c r="F345" s="11"/>
      <c r="G345" s="10"/>
    </row>
    <row r="346" spans="1:7" x14ac:dyDescent="0.2">
      <c r="A346" s="8"/>
      <c r="B346" s="64"/>
      <c r="C346" s="9"/>
      <c r="D346" s="10"/>
      <c r="E346" s="11"/>
      <c r="F346" s="11"/>
      <c r="G346" s="10"/>
    </row>
    <row r="347" spans="1:7" x14ac:dyDescent="0.2">
      <c r="A347" s="8"/>
      <c r="B347" s="64"/>
      <c r="C347" s="9"/>
      <c r="D347" s="10"/>
      <c r="E347" s="11"/>
      <c r="F347" s="11"/>
      <c r="G347" s="10"/>
    </row>
    <row r="348" spans="1:7" x14ac:dyDescent="0.2">
      <c r="A348" s="8"/>
      <c r="B348" s="64"/>
      <c r="C348" s="9"/>
      <c r="D348" s="10"/>
      <c r="E348" s="11"/>
      <c r="F348" s="11"/>
      <c r="G348" s="10"/>
    </row>
    <row r="349" spans="1:7" x14ac:dyDescent="0.2">
      <c r="A349" s="8"/>
      <c r="B349" s="64"/>
      <c r="C349" s="9"/>
      <c r="D349" s="10"/>
      <c r="E349" s="11"/>
      <c r="F349" s="11"/>
      <c r="G349" s="10"/>
    </row>
    <row r="350" spans="1:7" x14ac:dyDescent="0.2">
      <c r="A350" s="8"/>
      <c r="B350" s="64"/>
      <c r="C350" s="9"/>
      <c r="D350" s="10"/>
      <c r="E350" s="11"/>
      <c r="F350" s="11"/>
      <c r="G350" s="10"/>
    </row>
    <row r="351" spans="1:7" x14ac:dyDescent="0.2">
      <c r="A351" s="8"/>
      <c r="B351" s="64"/>
      <c r="C351" s="9"/>
      <c r="D351" s="10"/>
      <c r="E351" s="11"/>
      <c r="F351" s="11"/>
      <c r="G351" s="10"/>
    </row>
    <row r="352" spans="1:7" x14ac:dyDescent="0.2">
      <c r="A352" s="8"/>
      <c r="B352" s="64"/>
      <c r="C352" s="9"/>
      <c r="D352" s="10"/>
      <c r="E352" s="11"/>
      <c r="F352" s="11"/>
      <c r="G352" s="10"/>
    </row>
    <row r="353" spans="1:7" x14ac:dyDescent="0.2">
      <c r="A353" s="8"/>
      <c r="B353" s="64"/>
      <c r="C353" s="9"/>
      <c r="D353" s="10"/>
      <c r="E353" s="11"/>
      <c r="F353" s="11"/>
      <c r="G353" s="10"/>
    </row>
    <row r="354" spans="1:7" x14ac:dyDescent="0.2">
      <c r="A354" s="8"/>
      <c r="B354" s="64"/>
      <c r="C354" s="9"/>
      <c r="D354" s="10"/>
      <c r="E354" s="11"/>
      <c r="F354" s="11"/>
      <c r="G354" s="10"/>
    </row>
    <row r="355" spans="1:7" x14ac:dyDescent="0.2">
      <c r="A355" s="8"/>
      <c r="B355" s="64"/>
      <c r="C355" s="9"/>
      <c r="D355" s="10"/>
      <c r="E355" s="11"/>
      <c r="F355" s="11"/>
      <c r="G355" s="10"/>
    </row>
    <row r="356" spans="1:7" x14ac:dyDescent="0.2">
      <c r="A356" s="8"/>
      <c r="B356" s="64"/>
      <c r="C356" s="9"/>
      <c r="D356" s="10"/>
      <c r="E356" s="11"/>
      <c r="F356" s="11"/>
      <c r="G356" s="10"/>
    </row>
    <row r="357" spans="1:7" x14ac:dyDescent="0.2">
      <c r="A357" s="8"/>
      <c r="B357" s="64"/>
      <c r="C357" s="9"/>
      <c r="D357" s="10"/>
      <c r="E357" s="11"/>
      <c r="F357" s="11"/>
      <c r="G357" s="10"/>
    </row>
    <row r="358" spans="1:7" x14ac:dyDescent="0.2">
      <c r="A358" s="8"/>
      <c r="B358" s="64"/>
      <c r="C358" s="9"/>
      <c r="D358" s="10"/>
      <c r="E358" s="11"/>
      <c r="F358" s="11"/>
      <c r="G358" s="10"/>
    </row>
    <row r="359" spans="1:7" x14ac:dyDescent="0.2">
      <c r="A359" s="8"/>
      <c r="B359" s="64"/>
      <c r="C359" s="9"/>
      <c r="D359" s="10"/>
      <c r="E359" s="11"/>
      <c r="F359" s="11"/>
      <c r="G359" s="10"/>
    </row>
    <row r="360" spans="1:7" x14ac:dyDescent="0.2">
      <c r="A360" s="8"/>
      <c r="B360" s="64"/>
      <c r="C360" s="9"/>
      <c r="D360" s="10"/>
      <c r="E360" s="11"/>
      <c r="F360" s="11"/>
      <c r="G360" s="10"/>
    </row>
    <row r="361" spans="1:7" x14ac:dyDescent="0.2">
      <c r="A361" s="8"/>
      <c r="B361" s="64"/>
      <c r="C361" s="9"/>
      <c r="D361" s="10"/>
      <c r="E361" s="11"/>
      <c r="F361" s="11"/>
      <c r="G361" s="10"/>
    </row>
    <row r="362" spans="1:7" x14ac:dyDescent="0.2">
      <c r="A362" s="8"/>
      <c r="B362" s="64"/>
      <c r="C362" s="9"/>
      <c r="D362" s="10"/>
      <c r="E362" s="11"/>
      <c r="F362" s="11"/>
      <c r="G362" s="10"/>
    </row>
    <row r="363" spans="1:7" x14ac:dyDescent="0.2">
      <c r="A363" s="8"/>
      <c r="B363" s="64"/>
      <c r="C363" s="9"/>
      <c r="D363" s="10"/>
      <c r="E363" s="11"/>
      <c r="F363" s="11"/>
      <c r="G363" s="10"/>
    </row>
    <row r="364" spans="1:7" x14ac:dyDescent="0.2">
      <c r="A364" s="8"/>
      <c r="B364" s="64"/>
      <c r="C364" s="9"/>
      <c r="D364" s="10"/>
      <c r="E364" s="11"/>
      <c r="F364" s="11"/>
      <c r="G364" s="10"/>
    </row>
    <row r="365" spans="1:7" x14ac:dyDescent="0.2">
      <c r="A365" s="8"/>
      <c r="B365" s="64"/>
      <c r="C365" s="9"/>
      <c r="D365" s="10"/>
      <c r="E365" s="11"/>
      <c r="F365" s="11"/>
      <c r="G365" s="10"/>
    </row>
    <row r="366" spans="1:7" x14ac:dyDescent="0.2">
      <c r="A366" s="8"/>
      <c r="B366" s="64"/>
      <c r="C366" s="9"/>
      <c r="D366" s="10"/>
      <c r="E366" s="11"/>
      <c r="F366" s="11"/>
      <c r="G366" s="10"/>
    </row>
    <row r="367" spans="1:7" x14ac:dyDescent="0.2">
      <c r="A367" s="8"/>
      <c r="B367" s="64"/>
      <c r="C367" s="9"/>
      <c r="D367" s="10"/>
      <c r="E367" s="11"/>
      <c r="F367" s="11"/>
      <c r="G367" s="10"/>
    </row>
    <row r="368" spans="1:7" x14ac:dyDescent="0.2">
      <c r="A368" s="8"/>
      <c r="B368" s="64"/>
      <c r="C368" s="9"/>
      <c r="D368" s="10"/>
      <c r="E368" s="11"/>
      <c r="F368" s="11"/>
      <c r="G368" s="10"/>
    </row>
    <row r="369" spans="1:7" x14ac:dyDescent="0.2">
      <c r="A369" s="8"/>
      <c r="B369" s="64"/>
      <c r="C369" s="9"/>
      <c r="D369" s="10"/>
      <c r="E369" s="11"/>
      <c r="F369" s="11"/>
      <c r="G369" s="10"/>
    </row>
    <row r="370" spans="1:7" x14ac:dyDescent="0.2">
      <c r="A370" s="8"/>
      <c r="B370" s="64"/>
      <c r="C370" s="9"/>
      <c r="D370" s="10"/>
      <c r="E370" s="11"/>
      <c r="F370" s="11"/>
      <c r="G370" s="10"/>
    </row>
    <row r="371" spans="1:7" x14ac:dyDescent="0.2">
      <c r="A371" s="8"/>
      <c r="B371" s="64"/>
      <c r="C371" s="9"/>
      <c r="D371" s="10"/>
      <c r="E371" s="11"/>
      <c r="F371" s="11"/>
      <c r="G371" s="10"/>
    </row>
    <row r="372" spans="1:7" x14ac:dyDescent="0.2">
      <c r="A372" s="8"/>
      <c r="B372" s="64"/>
      <c r="C372" s="9"/>
      <c r="D372" s="10"/>
      <c r="E372" s="11"/>
      <c r="F372" s="11"/>
      <c r="G372" s="10"/>
    </row>
    <row r="373" spans="1:7" x14ac:dyDescent="0.2">
      <c r="A373" s="8"/>
      <c r="B373" s="64"/>
      <c r="C373" s="9"/>
      <c r="D373" s="10"/>
      <c r="E373" s="11"/>
      <c r="F373" s="11"/>
      <c r="G373" s="10"/>
    </row>
    <row r="374" spans="1:7" x14ac:dyDescent="0.2">
      <c r="A374" s="8"/>
      <c r="B374" s="64"/>
      <c r="C374" s="9"/>
      <c r="D374" s="10"/>
      <c r="E374" s="11"/>
      <c r="F374" s="11"/>
      <c r="G374" s="10"/>
    </row>
    <row r="375" spans="1:7" x14ac:dyDescent="0.2">
      <c r="A375" s="8"/>
      <c r="B375" s="64"/>
      <c r="C375" s="9"/>
      <c r="D375" s="10"/>
      <c r="E375" s="11"/>
      <c r="F375" s="11"/>
      <c r="G375" s="10"/>
    </row>
    <row r="376" spans="1:7" x14ac:dyDescent="0.2">
      <c r="A376" s="8"/>
      <c r="B376" s="64"/>
      <c r="C376" s="9"/>
      <c r="D376" s="10"/>
      <c r="E376" s="11"/>
      <c r="F376" s="11"/>
      <c r="G376" s="10"/>
    </row>
    <row r="377" spans="1:7" x14ac:dyDescent="0.2">
      <c r="A377" s="8"/>
      <c r="B377" s="64"/>
      <c r="C377" s="9"/>
      <c r="D377" s="10"/>
      <c r="E377" s="11"/>
      <c r="F377" s="11"/>
      <c r="G377" s="10"/>
    </row>
    <row r="378" spans="1:7" x14ac:dyDescent="0.2">
      <c r="A378" s="8"/>
      <c r="B378" s="64"/>
      <c r="C378" s="9"/>
      <c r="D378" s="10"/>
      <c r="E378" s="11"/>
      <c r="F378" s="11"/>
      <c r="G378" s="10"/>
    </row>
    <row r="379" spans="1:7" x14ac:dyDescent="0.2">
      <c r="A379" s="8"/>
      <c r="B379" s="64"/>
      <c r="C379" s="9"/>
      <c r="D379" s="10"/>
      <c r="E379" s="11"/>
      <c r="F379" s="11"/>
      <c r="G379" s="10"/>
    </row>
    <row r="380" spans="1:7" x14ac:dyDescent="0.2">
      <c r="A380" s="8"/>
      <c r="B380" s="64"/>
      <c r="C380" s="9"/>
      <c r="D380" s="10"/>
      <c r="E380" s="11"/>
      <c r="F380" s="11"/>
      <c r="G380" s="10"/>
    </row>
    <row r="381" spans="1:7" x14ac:dyDescent="0.2">
      <c r="A381" s="8"/>
      <c r="B381" s="64"/>
      <c r="C381" s="9"/>
      <c r="D381" s="10"/>
      <c r="E381" s="11"/>
      <c r="F381" s="11"/>
      <c r="G381" s="10"/>
    </row>
    <row r="382" spans="1:7" x14ac:dyDescent="0.2">
      <c r="A382" s="8"/>
      <c r="B382" s="64"/>
      <c r="C382" s="9"/>
      <c r="D382" s="10"/>
      <c r="E382" s="11"/>
      <c r="F382" s="11"/>
      <c r="G382" s="10"/>
    </row>
    <row r="383" spans="1:7" x14ac:dyDescent="0.2">
      <c r="A383" s="8"/>
      <c r="B383" s="64"/>
      <c r="C383" s="9"/>
      <c r="D383" s="10"/>
      <c r="E383" s="11"/>
      <c r="F383" s="11"/>
      <c r="G383" s="10"/>
    </row>
    <row r="384" spans="1:7" x14ac:dyDescent="0.2">
      <c r="A384" s="8"/>
      <c r="B384" s="64"/>
      <c r="C384" s="9"/>
      <c r="D384" s="10"/>
      <c r="E384" s="11"/>
      <c r="F384" s="11"/>
      <c r="G384" s="10"/>
    </row>
    <row r="385" spans="1:7" x14ac:dyDescent="0.2">
      <c r="A385" s="8"/>
      <c r="B385" s="64"/>
      <c r="C385" s="9"/>
      <c r="D385" s="10"/>
      <c r="E385" s="11"/>
      <c r="F385" s="11"/>
      <c r="G385" s="10"/>
    </row>
    <row r="386" spans="1:7" x14ac:dyDescent="0.2">
      <c r="A386" s="8"/>
      <c r="B386" s="64"/>
      <c r="C386" s="9"/>
      <c r="D386" s="10"/>
      <c r="E386" s="11"/>
      <c r="F386" s="11"/>
      <c r="G386" s="10"/>
    </row>
    <row r="387" spans="1:7" x14ac:dyDescent="0.2">
      <c r="A387" s="8"/>
      <c r="B387" s="64"/>
      <c r="C387" s="9"/>
      <c r="D387" s="10"/>
      <c r="E387" s="11"/>
      <c r="F387" s="11"/>
      <c r="G387" s="10"/>
    </row>
    <row r="388" spans="1:7" x14ac:dyDescent="0.2">
      <c r="A388" s="8"/>
      <c r="B388" s="64"/>
      <c r="C388" s="9"/>
      <c r="D388" s="10"/>
      <c r="E388" s="11"/>
      <c r="F388" s="11"/>
      <c r="G388" s="10"/>
    </row>
    <row r="389" spans="1:7" x14ac:dyDescent="0.2">
      <c r="A389" s="8"/>
      <c r="B389" s="64"/>
      <c r="C389" s="9"/>
      <c r="D389" s="10"/>
      <c r="E389" s="11"/>
      <c r="F389" s="11"/>
      <c r="G389" s="10"/>
    </row>
    <row r="390" spans="1:7" x14ac:dyDescent="0.2">
      <c r="A390" s="8"/>
      <c r="B390" s="64"/>
      <c r="C390" s="9"/>
      <c r="D390" s="10"/>
      <c r="E390" s="11"/>
      <c r="F390" s="11"/>
      <c r="G390" s="10"/>
    </row>
    <row r="391" spans="1:7" x14ac:dyDescent="0.2">
      <c r="A391" s="8"/>
      <c r="B391" s="64"/>
      <c r="C391" s="9"/>
      <c r="D391" s="10"/>
      <c r="E391" s="11"/>
      <c r="F391" s="11"/>
      <c r="G391" s="10"/>
    </row>
    <row r="392" spans="1:7" x14ac:dyDescent="0.2">
      <c r="A392" s="8"/>
      <c r="B392" s="64"/>
      <c r="C392" s="9"/>
      <c r="D392" s="10"/>
      <c r="E392" s="11"/>
      <c r="F392" s="11"/>
      <c r="G392" s="10"/>
    </row>
    <row r="393" spans="1:7" x14ac:dyDescent="0.2">
      <c r="A393" s="8"/>
      <c r="B393" s="64"/>
      <c r="C393" s="9"/>
      <c r="D393" s="10"/>
      <c r="E393" s="11"/>
      <c r="F393" s="11"/>
      <c r="G393" s="10"/>
    </row>
    <row r="394" spans="1:7" x14ac:dyDescent="0.2">
      <c r="A394" s="8"/>
      <c r="B394" s="64"/>
      <c r="C394" s="9"/>
      <c r="D394" s="10"/>
      <c r="E394" s="11"/>
      <c r="F394" s="11"/>
      <c r="G394" s="10"/>
    </row>
    <row r="395" spans="1:7" x14ac:dyDescent="0.2">
      <c r="A395" s="8"/>
      <c r="B395" s="64"/>
      <c r="C395" s="9"/>
      <c r="D395" s="10"/>
      <c r="E395" s="11"/>
      <c r="F395" s="11"/>
      <c r="G395" s="10"/>
    </row>
    <row r="396" spans="1:7" x14ac:dyDescent="0.2">
      <c r="A396" s="8"/>
      <c r="B396" s="64"/>
      <c r="C396" s="9"/>
      <c r="D396" s="10"/>
      <c r="E396" s="11"/>
      <c r="F396" s="11"/>
      <c r="G396" s="10"/>
    </row>
    <row r="397" spans="1:7" x14ac:dyDescent="0.2">
      <c r="A397" s="8"/>
      <c r="B397" s="64"/>
      <c r="C397" s="9"/>
      <c r="D397" s="10"/>
      <c r="E397" s="11"/>
      <c r="F397" s="11"/>
      <c r="G397" s="10"/>
    </row>
    <row r="398" spans="1:7" x14ac:dyDescent="0.2">
      <c r="A398" s="8"/>
      <c r="B398" s="64"/>
      <c r="C398" s="9"/>
      <c r="D398" s="10"/>
      <c r="E398" s="11"/>
      <c r="F398" s="11"/>
      <c r="G398" s="10"/>
    </row>
    <row r="399" spans="1:7" x14ac:dyDescent="0.2">
      <c r="A399" s="8"/>
      <c r="B399" s="64"/>
      <c r="C399" s="9"/>
      <c r="D399" s="10"/>
      <c r="E399" s="11"/>
      <c r="F399" s="11"/>
      <c r="G399" s="10"/>
    </row>
    <row r="400" spans="1:7" x14ac:dyDescent="0.2">
      <c r="A400" s="8"/>
      <c r="B400" s="64"/>
      <c r="C400" s="9"/>
      <c r="D400" s="10"/>
      <c r="E400" s="11"/>
      <c r="F400" s="11"/>
      <c r="G400" s="10"/>
    </row>
    <row r="401" spans="1:7" x14ac:dyDescent="0.2">
      <c r="A401" s="8"/>
      <c r="B401" s="64"/>
      <c r="C401" s="9"/>
      <c r="D401" s="10"/>
      <c r="E401" s="11"/>
      <c r="F401" s="11"/>
      <c r="G401" s="10"/>
    </row>
    <row r="402" spans="1:7" x14ac:dyDescent="0.2">
      <c r="A402" s="8"/>
      <c r="B402" s="64"/>
      <c r="C402" s="9"/>
      <c r="D402" s="10"/>
      <c r="E402" s="11"/>
      <c r="F402" s="11"/>
      <c r="G402" s="10"/>
    </row>
    <row r="403" spans="1:7" x14ac:dyDescent="0.2">
      <c r="A403" s="8"/>
      <c r="B403" s="64"/>
      <c r="C403" s="9"/>
      <c r="D403" s="10"/>
      <c r="E403" s="11"/>
      <c r="F403" s="11"/>
      <c r="G403" s="10"/>
    </row>
    <row r="404" spans="1:7" x14ac:dyDescent="0.2">
      <c r="A404" s="8"/>
      <c r="B404" s="64"/>
      <c r="C404" s="9"/>
      <c r="D404" s="10"/>
      <c r="E404" s="11"/>
      <c r="F404" s="11"/>
      <c r="G404" s="10"/>
    </row>
    <row r="405" spans="1:7" x14ac:dyDescent="0.2">
      <c r="A405" s="8"/>
      <c r="B405" s="64"/>
      <c r="C405" s="9"/>
      <c r="D405" s="10"/>
      <c r="E405" s="11"/>
      <c r="F405" s="11"/>
      <c r="G405" s="10"/>
    </row>
    <row r="406" spans="1:7" x14ac:dyDescent="0.2">
      <c r="A406" s="8"/>
      <c r="B406" s="64"/>
      <c r="C406" s="9"/>
      <c r="D406" s="10"/>
      <c r="E406" s="11"/>
      <c r="F406" s="11"/>
      <c r="G406" s="10"/>
    </row>
    <row r="407" spans="1:7" x14ac:dyDescent="0.2">
      <c r="A407" s="8"/>
      <c r="B407" s="64"/>
      <c r="C407" s="9"/>
      <c r="D407" s="10"/>
      <c r="E407" s="11"/>
      <c r="F407" s="11"/>
      <c r="G407" s="10"/>
    </row>
    <row r="408" spans="1:7" x14ac:dyDescent="0.2">
      <c r="A408" s="8"/>
      <c r="B408" s="64"/>
      <c r="C408" s="9"/>
      <c r="D408" s="10"/>
      <c r="E408" s="11"/>
      <c r="F408" s="11"/>
      <c r="G408" s="10"/>
    </row>
    <row r="409" spans="1:7" x14ac:dyDescent="0.2">
      <c r="A409" s="8"/>
      <c r="B409" s="64"/>
      <c r="C409" s="9"/>
      <c r="D409" s="10"/>
      <c r="E409" s="11"/>
      <c r="F409" s="11"/>
      <c r="G409" s="10"/>
    </row>
    <row r="410" spans="1:7" x14ac:dyDescent="0.2">
      <c r="A410" s="8"/>
      <c r="B410" s="64"/>
      <c r="C410" s="9"/>
      <c r="D410" s="10"/>
      <c r="E410" s="11"/>
      <c r="F410" s="11"/>
      <c r="G410" s="10"/>
    </row>
    <row r="411" spans="1:7" x14ac:dyDescent="0.2">
      <c r="A411" s="8"/>
      <c r="B411" s="64"/>
      <c r="C411" s="9"/>
      <c r="D411" s="10"/>
      <c r="E411" s="11"/>
      <c r="F411" s="11"/>
      <c r="G411" s="10"/>
    </row>
    <row r="412" spans="1:7" x14ac:dyDescent="0.2">
      <c r="A412" s="8"/>
      <c r="B412" s="64"/>
      <c r="C412" s="9"/>
      <c r="D412" s="10"/>
      <c r="E412" s="11"/>
      <c r="F412" s="11"/>
      <c r="G412" s="10"/>
    </row>
    <row r="413" spans="1:7" x14ac:dyDescent="0.2">
      <c r="A413" s="8"/>
      <c r="B413" s="64"/>
      <c r="C413" s="9"/>
      <c r="D413" s="10"/>
      <c r="E413" s="11"/>
      <c r="F413" s="11"/>
      <c r="G413" s="10"/>
    </row>
    <row r="414" spans="1:7" x14ac:dyDescent="0.2">
      <c r="A414" s="8"/>
      <c r="B414" s="64"/>
      <c r="C414" s="9"/>
      <c r="D414" s="10"/>
      <c r="E414" s="11"/>
      <c r="F414" s="11"/>
      <c r="G414" s="10"/>
    </row>
    <row r="415" spans="1:7" x14ac:dyDescent="0.2">
      <c r="A415" s="8"/>
      <c r="B415" s="64"/>
      <c r="C415" s="9"/>
      <c r="D415" s="10"/>
      <c r="E415" s="11"/>
      <c r="F415" s="11"/>
      <c r="G415" s="10"/>
    </row>
    <row r="416" spans="1:7" x14ac:dyDescent="0.2">
      <c r="A416" s="8"/>
      <c r="B416" s="64"/>
      <c r="C416" s="9"/>
      <c r="D416" s="10"/>
      <c r="E416" s="11"/>
      <c r="F416" s="11"/>
      <c r="G416" s="10"/>
    </row>
    <row r="417" spans="1:7" x14ac:dyDescent="0.2">
      <c r="A417" s="8"/>
      <c r="B417" s="64"/>
      <c r="C417" s="9"/>
      <c r="D417" s="10"/>
      <c r="E417" s="11"/>
      <c r="F417" s="11"/>
      <c r="G417" s="10"/>
    </row>
    <row r="418" spans="1:7" x14ac:dyDescent="0.2">
      <c r="A418" s="8"/>
      <c r="B418" s="64"/>
      <c r="C418" s="9"/>
      <c r="D418" s="10"/>
      <c r="E418" s="11"/>
      <c r="F418" s="11"/>
      <c r="G418" s="10"/>
    </row>
    <row r="419" spans="1:7" x14ac:dyDescent="0.2">
      <c r="A419" s="8"/>
      <c r="B419" s="64"/>
      <c r="C419" s="9"/>
      <c r="D419" s="10"/>
      <c r="E419" s="11"/>
      <c r="F419" s="11"/>
      <c r="G419" s="10"/>
    </row>
    <row r="420" spans="1:7" x14ac:dyDescent="0.2">
      <c r="A420" s="8"/>
      <c r="B420" s="64"/>
      <c r="C420" s="9"/>
      <c r="D420" s="10"/>
      <c r="E420" s="11"/>
      <c r="F420" s="11"/>
      <c r="G420" s="10"/>
    </row>
    <row r="421" spans="1:7" x14ac:dyDescent="0.2">
      <c r="A421" s="8"/>
      <c r="B421" s="64"/>
      <c r="C421" s="9"/>
      <c r="D421" s="10"/>
      <c r="E421" s="11"/>
      <c r="F421" s="11"/>
      <c r="G421" s="10"/>
    </row>
    <row r="422" spans="1:7" x14ac:dyDescent="0.2">
      <c r="A422" s="8"/>
      <c r="B422" s="64"/>
      <c r="C422" s="9"/>
      <c r="D422" s="10"/>
      <c r="E422" s="11"/>
      <c r="F422" s="11"/>
      <c r="G422" s="10"/>
    </row>
    <row r="423" spans="1:7" x14ac:dyDescent="0.2">
      <c r="A423" s="8"/>
      <c r="B423" s="64"/>
      <c r="C423" s="9"/>
      <c r="D423" s="10"/>
      <c r="E423" s="11"/>
      <c r="F423" s="11"/>
      <c r="G423" s="10"/>
    </row>
    <row r="424" spans="1:7" x14ac:dyDescent="0.2">
      <c r="A424" s="8"/>
      <c r="B424" s="64"/>
      <c r="C424" s="9"/>
      <c r="D424" s="10"/>
      <c r="E424" s="11"/>
      <c r="F424" s="11"/>
      <c r="G424" s="10"/>
    </row>
    <row r="425" spans="1:7" x14ac:dyDescent="0.2">
      <c r="A425" s="8"/>
      <c r="B425" s="64"/>
      <c r="C425" s="9"/>
      <c r="D425" s="10"/>
      <c r="E425" s="11"/>
      <c r="F425" s="11"/>
      <c r="G425" s="10"/>
    </row>
    <row r="426" spans="1:7" x14ac:dyDescent="0.2">
      <c r="A426" s="8"/>
      <c r="B426" s="64"/>
      <c r="C426" s="9"/>
      <c r="D426" s="10"/>
      <c r="E426" s="11"/>
      <c r="F426" s="11"/>
      <c r="G426" s="10"/>
    </row>
    <row r="427" spans="1:7" x14ac:dyDescent="0.2">
      <c r="A427" s="8"/>
      <c r="B427" s="64"/>
      <c r="C427" s="9"/>
      <c r="D427" s="10"/>
      <c r="E427" s="11"/>
      <c r="F427" s="11"/>
      <c r="G427" s="10"/>
    </row>
    <row r="428" spans="1:7" x14ac:dyDescent="0.2">
      <c r="A428" s="8"/>
      <c r="B428" s="64"/>
      <c r="C428" s="9"/>
      <c r="D428" s="10"/>
      <c r="E428" s="11"/>
      <c r="F428" s="11"/>
      <c r="G428" s="10"/>
    </row>
    <row r="429" spans="1:7" x14ac:dyDescent="0.2">
      <c r="A429" s="8"/>
      <c r="B429" s="64"/>
      <c r="C429" s="9"/>
      <c r="D429" s="10"/>
      <c r="E429" s="11"/>
      <c r="F429" s="11"/>
      <c r="G429" s="10"/>
    </row>
    <row r="430" spans="1:7" x14ac:dyDescent="0.2">
      <c r="A430" s="8"/>
      <c r="B430" s="64"/>
      <c r="C430" s="9"/>
      <c r="D430" s="10"/>
      <c r="E430" s="11"/>
      <c r="F430" s="11"/>
      <c r="G430" s="10"/>
    </row>
    <row r="431" spans="1:7" x14ac:dyDescent="0.2">
      <c r="A431" s="8"/>
      <c r="B431" s="64"/>
      <c r="C431" s="9"/>
      <c r="D431" s="10"/>
      <c r="E431" s="11"/>
      <c r="F431" s="11"/>
      <c r="G431" s="10"/>
    </row>
    <row r="432" spans="1:7" x14ac:dyDescent="0.2">
      <c r="A432" s="8"/>
      <c r="B432" s="64"/>
      <c r="C432" s="9"/>
      <c r="D432" s="10"/>
      <c r="E432" s="11"/>
      <c r="F432" s="11"/>
      <c r="G432" s="10"/>
    </row>
    <row r="433" spans="1:7" x14ac:dyDescent="0.2">
      <c r="A433" s="8"/>
      <c r="B433" s="64"/>
      <c r="C433" s="9"/>
      <c r="D433" s="10"/>
      <c r="E433" s="11"/>
      <c r="F433" s="11"/>
      <c r="G433" s="10"/>
    </row>
    <row r="434" spans="1:7" x14ac:dyDescent="0.2">
      <c r="A434" s="8"/>
      <c r="B434" s="64"/>
      <c r="C434" s="9"/>
      <c r="D434" s="10"/>
      <c r="E434" s="11"/>
      <c r="F434" s="11"/>
      <c r="G434" s="10"/>
    </row>
    <row r="435" spans="1:7" x14ac:dyDescent="0.2">
      <c r="A435" s="8"/>
      <c r="B435" s="64"/>
      <c r="C435" s="9"/>
      <c r="D435" s="10"/>
      <c r="E435" s="11"/>
      <c r="F435" s="11"/>
      <c r="G435" s="10"/>
    </row>
    <row r="436" spans="1:7" x14ac:dyDescent="0.2">
      <c r="A436" s="8"/>
      <c r="B436" s="64"/>
      <c r="C436" s="9"/>
      <c r="D436" s="10"/>
      <c r="E436" s="11"/>
      <c r="F436" s="11"/>
      <c r="G436" s="10"/>
    </row>
    <row r="437" spans="1:7" x14ac:dyDescent="0.2">
      <c r="A437" s="8"/>
      <c r="B437" s="64"/>
      <c r="C437" s="9"/>
      <c r="D437" s="10"/>
      <c r="E437" s="11"/>
      <c r="F437" s="11"/>
      <c r="G437" s="10"/>
    </row>
    <row r="438" spans="1:7" x14ac:dyDescent="0.2">
      <c r="A438" s="8"/>
      <c r="B438" s="64"/>
      <c r="C438" s="9"/>
      <c r="D438" s="10"/>
      <c r="E438" s="11"/>
      <c r="F438" s="11"/>
      <c r="G438" s="10"/>
    </row>
    <row r="439" spans="1:7" x14ac:dyDescent="0.2">
      <c r="A439" s="8"/>
      <c r="B439" s="64"/>
      <c r="C439" s="9"/>
      <c r="D439" s="10"/>
      <c r="E439" s="11"/>
      <c r="F439" s="11"/>
      <c r="G439" s="10"/>
    </row>
    <row r="440" spans="1:7" x14ac:dyDescent="0.2">
      <c r="A440" s="8"/>
      <c r="B440" s="64"/>
      <c r="C440" s="9"/>
      <c r="D440" s="10"/>
      <c r="E440" s="11"/>
      <c r="F440" s="11"/>
      <c r="G440" s="10"/>
    </row>
    <row r="441" spans="1:7" x14ac:dyDescent="0.2">
      <c r="A441" s="8"/>
      <c r="B441" s="64"/>
      <c r="C441" s="9"/>
      <c r="D441" s="10"/>
      <c r="E441" s="11"/>
      <c r="F441" s="11"/>
      <c r="G441" s="10"/>
    </row>
    <row r="442" spans="1:7" x14ac:dyDescent="0.2">
      <c r="A442" s="8"/>
      <c r="B442" s="64"/>
      <c r="C442" s="9"/>
      <c r="D442" s="10"/>
      <c r="E442" s="11"/>
      <c r="F442" s="11"/>
      <c r="G442" s="10"/>
    </row>
    <row r="443" spans="1:7" x14ac:dyDescent="0.2">
      <c r="A443" s="8"/>
      <c r="B443" s="64"/>
      <c r="C443" s="9"/>
      <c r="D443" s="10"/>
      <c r="E443" s="11"/>
      <c r="F443" s="11"/>
      <c r="G443" s="10"/>
    </row>
    <row r="444" spans="1:7" x14ac:dyDescent="0.2">
      <c r="A444" s="8"/>
      <c r="B444" s="64"/>
      <c r="C444" s="9"/>
      <c r="D444" s="10"/>
      <c r="E444" s="11"/>
      <c r="F444" s="11"/>
      <c r="G444" s="10"/>
    </row>
    <row r="445" spans="1:7" x14ac:dyDescent="0.2">
      <c r="A445" s="8"/>
      <c r="B445" s="64"/>
      <c r="C445" s="9"/>
      <c r="D445" s="10"/>
      <c r="E445" s="11"/>
      <c r="F445" s="11"/>
      <c r="G445" s="10"/>
    </row>
    <row r="446" spans="1:7" x14ac:dyDescent="0.2">
      <c r="A446" s="8"/>
      <c r="B446" s="64"/>
      <c r="C446" s="9"/>
      <c r="D446" s="10"/>
      <c r="E446" s="11"/>
      <c r="F446" s="11"/>
      <c r="G446" s="10"/>
    </row>
    <row r="447" spans="1:7" x14ac:dyDescent="0.2">
      <c r="A447" s="8"/>
      <c r="B447" s="64"/>
      <c r="C447" s="9"/>
      <c r="D447" s="10"/>
      <c r="E447" s="11"/>
      <c r="F447" s="11"/>
      <c r="G447" s="10"/>
    </row>
    <row r="448" spans="1:7" x14ac:dyDescent="0.2">
      <c r="A448" s="8"/>
      <c r="B448" s="64"/>
      <c r="C448" s="9"/>
      <c r="D448" s="10"/>
      <c r="E448" s="11"/>
      <c r="F448" s="11"/>
      <c r="G448" s="10"/>
    </row>
    <row r="449" spans="1:7" x14ac:dyDescent="0.2">
      <c r="A449" s="8"/>
      <c r="B449" s="64"/>
      <c r="C449" s="9"/>
      <c r="D449" s="10"/>
      <c r="E449" s="11"/>
      <c r="F449" s="11"/>
      <c r="G449" s="10"/>
    </row>
    <row r="450" spans="1:7" x14ac:dyDescent="0.2">
      <c r="A450" s="8"/>
      <c r="B450" s="64"/>
      <c r="C450" s="9"/>
      <c r="D450" s="10"/>
      <c r="E450" s="11"/>
      <c r="F450" s="11"/>
      <c r="G450" s="10"/>
    </row>
    <row r="451" spans="1:7" x14ac:dyDescent="0.2">
      <c r="A451" s="8"/>
      <c r="B451" s="64"/>
      <c r="C451" s="9"/>
      <c r="D451" s="10"/>
      <c r="E451" s="11"/>
      <c r="F451" s="11"/>
      <c r="G451" s="10"/>
    </row>
    <row r="452" spans="1:7" x14ac:dyDescent="0.2">
      <c r="A452" s="8"/>
      <c r="B452" s="64"/>
      <c r="C452" s="9"/>
      <c r="D452" s="10"/>
      <c r="E452" s="11"/>
      <c r="F452" s="11"/>
      <c r="G452" s="10"/>
    </row>
    <row r="453" spans="1:7" x14ac:dyDescent="0.2">
      <c r="A453" s="8"/>
      <c r="B453" s="64"/>
      <c r="C453" s="9"/>
      <c r="D453" s="10"/>
      <c r="E453" s="11"/>
      <c r="F453" s="11"/>
      <c r="G453" s="10"/>
    </row>
    <row r="454" spans="1:7" x14ac:dyDescent="0.2">
      <c r="A454" s="8"/>
      <c r="B454" s="64"/>
      <c r="C454" s="9"/>
      <c r="D454" s="10"/>
      <c r="E454" s="11"/>
      <c r="F454" s="11"/>
      <c r="G454" s="10"/>
    </row>
    <row r="455" spans="1:7" x14ac:dyDescent="0.2">
      <c r="A455" s="8"/>
      <c r="B455" s="64"/>
      <c r="C455" s="9"/>
      <c r="D455" s="10"/>
      <c r="E455" s="11"/>
      <c r="F455" s="11"/>
      <c r="G455" s="10"/>
    </row>
    <row r="456" spans="1:7" x14ac:dyDescent="0.2">
      <c r="A456" s="8"/>
      <c r="B456" s="64"/>
      <c r="C456" s="9"/>
      <c r="D456" s="10"/>
      <c r="E456" s="11"/>
      <c r="F456" s="11"/>
      <c r="G456" s="10"/>
    </row>
    <row r="457" spans="1:7" x14ac:dyDescent="0.2">
      <c r="A457" s="8"/>
      <c r="B457" s="64"/>
      <c r="C457" s="9"/>
      <c r="D457" s="10"/>
      <c r="E457" s="11"/>
      <c r="F457" s="11"/>
      <c r="G457" s="10"/>
    </row>
    <row r="458" spans="1:7" x14ac:dyDescent="0.2">
      <c r="A458" s="8"/>
      <c r="B458" s="64"/>
      <c r="C458" s="9"/>
      <c r="D458" s="10"/>
      <c r="E458" s="11"/>
      <c r="F458" s="11"/>
      <c r="G458" s="10"/>
    </row>
    <row r="459" spans="1:7" x14ac:dyDescent="0.2">
      <c r="A459" s="8"/>
      <c r="B459" s="64"/>
      <c r="C459" s="9"/>
      <c r="D459" s="10"/>
      <c r="E459" s="11"/>
      <c r="F459" s="11"/>
      <c r="G459" s="10"/>
    </row>
    <row r="460" spans="1:7" x14ac:dyDescent="0.2">
      <c r="A460" s="8"/>
      <c r="B460" s="64"/>
      <c r="C460" s="9"/>
      <c r="D460" s="10"/>
      <c r="E460" s="11"/>
      <c r="F460" s="11"/>
      <c r="G460" s="10"/>
    </row>
    <row r="461" spans="1:7" x14ac:dyDescent="0.2">
      <c r="A461" s="8"/>
      <c r="B461" s="64"/>
      <c r="C461" s="9"/>
      <c r="D461" s="10"/>
      <c r="E461" s="11"/>
      <c r="F461" s="11"/>
      <c r="G461" s="10"/>
    </row>
    <row r="462" spans="1:7" x14ac:dyDescent="0.2">
      <c r="A462" s="8"/>
      <c r="B462" s="64"/>
      <c r="C462" s="9"/>
      <c r="D462" s="10"/>
      <c r="E462" s="11"/>
      <c r="F462" s="11"/>
      <c r="G462" s="10"/>
    </row>
    <row r="463" spans="1:7" x14ac:dyDescent="0.2">
      <c r="A463" s="8"/>
      <c r="B463" s="64"/>
      <c r="C463" s="9"/>
      <c r="D463" s="10"/>
      <c r="E463" s="11"/>
      <c r="F463" s="11"/>
      <c r="G463" s="10"/>
    </row>
    <row r="464" spans="1:7" x14ac:dyDescent="0.2">
      <c r="A464" s="8"/>
      <c r="B464" s="64"/>
      <c r="C464" s="9"/>
      <c r="D464" s="10"/>
      <c r="E464" s="11"/>
      <c r="F464" s="11"/>
      <c r="G464" s="10"/>
    </row>
    <row r="465" spans="1:7" x14ac:dyDescent="0.2">
      <c r="A465" s="8"/>
      <c r="B465" s="64"/>
      <c r="C465" s="9"/>
      <c r="D465" s="10"/>
      <c r="E465" s="11"/>
      <c r="F465" s="11"/>
      <c r="G465" s="10"/>
    </row>
    <row r="466" spans="1:7" x14ac:dyDescent="0.2">
      <c r="A466" s="8"/>
      <c r="B466" s="64"/>
      <c r="C466" s="9"/>
      <c r="D466" s="10"/>
      <c r="E466" s="11"/>
      <c r="F466" s="11"/>
      <c r="G466" s="10"/>
    </row>
    <row r="467" spans="1:7" x14ac:dyDescent="0.2">
      <c r="A467" s="8"/>
      <c r="B467" s="64"/>
      <c r="C467" s="9"/>
      <c r="D467" s="10"/>
      <c r="E467" s="11"/>
      <c r="F467" s="11"/>
      <c r="G467" s="10"/>
    </row>
    <row r="468" spans="1:7" x14ac:dyDescent="0.2">
      <c r="A468" s="8"/>
      <c r="B468" s="64"/>
      <c r="C468" s="9"/>
      <c r="D468" s="10"/>
      <c r="E468" s="11"/>
      <c r="F468" s="11"/>
      <c r="G468" s="10"/>
    </row>
    <row r="469" spans="1:7" x14ac:dyDescent="0.2">
      <c r="A469" s="8"/>
      <c r="B469" s="64"/>
      <c r="C469" s="9"/>
      <c r="D469" s="10"/>
      <c r="E469" s="11"/>
      <c r="F469" s="11"/>
      <c r="G469" s="10"/>
    </row>
    <row r="470" spans="1:7" x14ac:dyDescent="0.2">
      <c r="A470" s="8"/>
      <c r="B470" s="64"/>
      <c r="C470" s="9"/>
      <c r="D470" s="10"/>
      <c r="E470" s="11"/>
      <c r="F470" s="11"/>
      <c r="G470" s="10"/>
    </row>
    <row r="471" spans="1:7" x14ac:dyDescent="0.2">
      <c r="A471" s="8"/>
      <c r="B471" s="64"/>
      <c r="C471" s="9"/>
      <c r="D471" s="10"/>
      <c r="E471" s="11"/>
      <c r="F471" s="11"/>
      <c r="G471" s="10"/>
    </row>
    <row r="472" spans="1:7" x14ac:dyDescent="0.2">
      <c r="A472" s="8"/>
      <c r="B472" s="64"/>
      <c r="C472" s="9"/>
      <c r="D472" s="10"/>
      <c r="E472" s="11"/>
      <c r="F472" s="11"/>
      <c r="G472" s="10"/>
    </row>
    <row r="473" spans="1:7" x14ac:dyDescent="0.2">
      <c r="A473" s="8"/>
      <c r="B473" s="64"/>
      <c r="C473" s="9"/>
      <c r="D473" s="10"/>
      <c r="E473" s="11"/>
      <c r="F473" s="11"/>
      <c r="G473" s="10"/>
    </row>
    <row r="474" spans="1:7" x14ac:dyDescent="0.2">
      <c r="A474" s="8"/>
      <c r="B474" s="64"/>
      <c r="C474" s="9"/>
      <c r="D474" s="10"/>
      <c r="E474" s="11"/>
      <c r="F474" s="11"/>
      <c r="G474" s="10"/>
    </row>
    <row r="475" spans="1:7" x14ac:dyDescent="0.2">
      <c r="A475" s="8"/>
      <c r="B475" s="64"/>
      <c r="C475" s="9"/>
      <c r="D475" s="10"/>
      <c r="E475" s="11"/>
      <c r="F475" s="11"/>
      <c r="G475" s="10"/>
    </row>
    <row r="476" spans="1:7" x14ac:dyDescent="0.2">
      <c r="A476" s="8"/>
      <c r="B476" s="64"/>
      <c r="C476" s="9"/>
      <c r="D476" s="10"/>
      <c r="E476" s="11"/>
      <c r="F476" s="11"/>
      <c r="G476" s="10"/>
    </row>
    <row r="477" spans="1:7" x14ac:dyDescent="0.2">
      <c r="A477" s="8"/>
      <c r="B477" s="64"/>
      <c r="C477" s="9"/>
      <c r="D477" s="10"/>
      <c r="E477" s="11"/>
      <c r="F477" s="11"/>
      <c r="G477" s="10"/>
    </row>
    <row r="478" spans="1:7" x14ac:dyDescent="0.2">
      <c r="A478" s="8"/>
      <c r="B478" s="64"/>
      <c r="C478" s="9"/>
      <c r="D478" s="10"/>
      <c r="E478" s="11"/>
      <c r="F478" s="11"/>
      <c r="G478" s="10"/>
    </row>
    <row r="479" spans="1:7" x14ac:dyDescent="0.2">
      <c r="A479" s="8"/>
      <c r="B479" s="64"/>
      <c r="C479" s="9"/>
      <c r="D479" s="10"/>
      <c r="E479" s="11"/>
      <c r="F479" s="11"/>
      <c r="G479" s="10"/>
    </row>
    <row r="480" spans="1:7" x14ac:dyDescent="0.2">
      <c r="A480" s="8"/>
      <c r="B480" s="64"/>
      <c r="C480" s="9"/>
      <c r="D480" s="10"/>
      <c r="E480" s="11"/>
      <c r="F480" s="11"/>
      <c r="G480" s="10"/>
    </row>
    <row r="481" spans="1:7" x14ac:dyDescent="0.2">
      <c r="A481" s="8"/>
      <c r="B481" s="64"/>
      <c r="C481" s="9"/>
      <c r="D481" s="10"/>
      <c r="E481" s="11"/>
      <c r="F481" s="11"/>
      <c r="G481" s="10"/>
    </row>
    <row r="482" spans="1:7" x14ac:dyDescent="0.2">
      <c r="A482" s="8"/>
      <c r="B482" s="64"/>
      <c r="C482" s="9"/>
      <c r="D482" s="10"/>
      <c r="E482" s="11"/>
      <c r="F482" s="11"/>
      <c r="G482" s="10"/>
    </row>
    <row r="483" spans="1:7" x14ac:dyDescent="0.2">
      <c r="A483" s="8"/>
      <c r="B483" s="64"/>
      <c r="C483" s="9"/>
      <c r="D483" s="10"/>
      <c r="E483" s="11"/>
      <c r="F483" s="11"/>
      <c r="G483" s="10"/>
    </row>
    <row r="484" spans="1:7" x14ac:dyDescent="0.2">
      <c r="A484" s="8"/>
      <c r="B484" s="64"/>
      <c r="C484" s="9"/>
      <c r="D484" s="10"/>
      <c r="E484" s="11"/>
      <c r="F484" s="11"/>
      <c r="G484" s="10"/>
    </row>
    <row r="485" spans="1:7" x14ac:dyDescent="0.2">
      <c r="A485" s="8"/>
      <c r="B485" s="64"/>
      <c r="C485" s="9"/>
      <c r="D485" s="10"/>
      <c r="E485" s="11"/>
      <c r="F485" s="11"/>
      <c r="G485" s="10"/>
    </row>
    <row r="486" spans="1:7" x14ac:dyDescent="0.2">
      <c r="A486" s="8"/>
      <c r="B486" s="64"/>
      <c r="C486" s="9"/>
      <c r="D486" s="10"/>
      <c r="E486" s="11"/>
      <c r="F486" s="11"/>
      <c r="G486" s="10"/>
    </row>
    <row r="487" spans="1:7" x14ac:dyDescent="0.2">
      <c r="A487" s="8"/>
      <c r="B487" s="64"/>
      <c r="C487" s="9"/>
      <c r="D487" s="10"/>
      <c r="E487" s="11"/>
      <c r="F487" s="11"/>
      <c r="G487" s="10"/>
    </row>
    <row r="488" spans="1:7" x14ac:dyDescent="0.2">
      <c r="A488" s="8"/>
      <c r="B488" s="64"/>
      <c r="C488" s="9"/>
      <c r="D488" s="10"/>
      <c r="E488" s="11"/>
      <c r="F488" s="11"/>
      <c r="G488" s="10"/>
    </row>
    <row r="489" spans="1:7" x14ac:dyDescent="0.2">
      <c r="A489" s="8"/>
      <c r="B489" s="64"/>
      <c r="C489" s="9"/>
      <c r="D489" s="10"/>
      <c r="E489" s="11"/>
      <c r="F489" s="11"/>
      <c r="G489" s="10"/>
    </row>
    <row r="490" spans="1:7" x14ac:dyDescent="0.2">
      <c r="A490" s="8"/>
      <c r="B490" s="64"/>
      <c r="C490" s="9"/>
      <c r="D490" s="10"/>
      <c r="E490" s="11"/>
      <c r="F490" s="11"/>
      <c r="G490" s="10"/>
    </row>
    <row r="491" spans="1:7" x14ac:dyDescent="0.2">
      <c r="A491" s="8"/>
      <c r="B491" s="64"/>
      <c r="C491" s="9"/>
      <c r="D491" s="10"/>
      <c r="E491" s="11"/>
      <c r="F491" s="11"/>
      <c r="G491" s="10"/>
    </row>
    <row r="492" spans="1:7" x14ac:dyDescent="0.2">
      <c r="A492" s="8"/>
      <c r="B492" s="64"/>
      <c r="C492" s="9"/>
      <c r="D492" s="10"/>
      <c r="E492" s="11"/>
      <c r="F492" s="11"/>
      <c r="G492" s="10"/>
    </row>
    <row r="493" spans="1:7" x14ac:dyDescent="0.2">
      <c r="A493" s="8"/>
      <c r="B493" s="64"/>
      <c r="C493" s="9"/>
      <c r="D493" s="10"/>
      <c r="E493" s="11"/>
      <c r="F493" s="11"/>
      <c r="G493" s="10"/>
    </row>
    <row r="494" spans="1:7" x14ac:dyDescent="0.2">
      <c r="A494" s="8"/>
      <c r="B494" s="64"/>
      <c r="C494" s="9"/>
      <c r="D494" s="10"/>
      <c r="E494" s="11"/>
      <c r="F494" s="11"/>
      <c r="G494" s="10"/>
    </row>
    <row r="495" spans="1:7" x14ac:dyDescent="0.2">
      <c r="A495" s="8"/>
      <c r="B495" s="64"/>
      <c r="C495" s="9"/>
      <c r="D495" s="10"/>
      <c r="E495" s="11"/>
      <c r="F495" s="11"/>
      <c r="G495" s="10"/>
    </row>
    <row r="496" spans="1:7" x14ac:dyDescent="0.2">
      <c r="A496" s="8"/>
      <c r="B496" s="64"/>
      <c r="C496" s="9"/>
      <c r="D496" s="10"/>
      <c r="E496" s="11"/>
      <c r="F496" s="11"/>
      <c r="G496" s="10"/>
    </row>
    <row r="497" spans="1:7" x14ac:dyDescent="0.2">
      <c r="A497" s="8"/>
      <c r="B497" s="64"/>
      <c r="C497" s="9"/>
      <c r="D497" s="10"/>
      <c r="E497" s="11"/>
      <c r="F497" s="11"/>
      <c r="G497" s="10"/>
    </row>
    <row r="498" spans="1:7" x14ac:dyDescent="0.2">
      <c r="A498" s="8"/>
      <c r="B498" s="64"/>
      <c r="C498" s="9"/>
      <c r="D498" s="10"/>
      <c r="E498" s="11"/>
      <c r="F498" s="11"/>
      <c r="G498" s="10"/>
    </row>
    <row r="499" spans="1:7" x14ac:dyDescent="0.2">
      <c r="A499" s="8"/>
      <c r="B499" s="64"/>
      <c r="C499" s="9"/>
      <c r="D499" s="10"/>
      <c r="E499" s="11"/>
      <c r="F499" s="11"/>
      <c r="G499" s="10"/>
    </row>
    <row r="500" spans="1:7" x14ac:dyDescent="0.2">
      <c r="A500" s="8"/>
      <c r="B500" s="64"/>
      <c r="C500" s="9"/>
      <c r="D500" s="10"/>
      <c r="E500" s="11"/>
      <c r="F500" s="11"/>
      <c r="G500" s="10"/>
    </row>
    <row r="501" spans="1:7" x14ac:dyDescent="0.2">
      <c r="A501" s="8"/>
      <c r="B501" s="64"/>
      <c r="C501" s="9"/>
      <c r="D501" s="10"/>
      <c r="E501" s="11"/>
      <c r="F501" s="11"/>
      <c r="G501" s="10"/>
    </row>
    <row r="502" spans="1:7" x14ac:dyDescent="0.2">
      <c r="A502" s="8"/>
      <c r="B502" s="64"/>
      <c r="C502" s="9"/>
      <c r="D502" s="10"/>
      <c r="E502" s="11"/>
      <c r="F502" s="11"/>
      <c r="G502" s="10"/>
    </row>
    <row r="503" spans="1:7" x14ac:dyDescent="0.2">
      <c r="A503" s="8"/>
      <c r="B503" s="64"/>
      <c r="C503" s="9"/>
      <c r="D503" s="10"/>
      <c r="E503" s="11"/>
      <c r="F503" s="11"/>
      <c r="G503" s="10"/>
    </row>
    <row r="504" spans="1:7" x14ac:dyDescent="0.2">
      <c r="A504" s="8"/>
      <c r="B504" s="64"/>
      <c r="C504" s="9"/>
      <c r="D504" s="10"/>
      <c r="E504" s="11"/>
      <c r="F504" s="11"/>
      <c r="G504" s="10"/>
    </row>
    <row r="505" spans="1:7" x14ac:dyDescent="0.2">
      <c r="A505" s="8"/>
      <c r="B505" s="64"/>
      <c r="C505" s="9"/>
      <c r="D505" s="10"/>
      <c r="E505" s="11"/>
      <c r="F505" s="11"/>
      <c r="G505" s="10"/>
    </row>
    <row r="506" spans="1:7" x14ac:dyDescent="0.2">
      <c r="A506" s="8"/>
      <c r="B506" s="64"/>
      <c r="C506" s="9"/>
      <c r="D506" s="10"/>
      <c r="E506" s="11"/>
      <c r="F506" s="11"/>
      <c r="G506" s="10"/>
    </row>
    <row r="507" spans="1:7" x14ac:dyDescent="0.2">
      <c r="A507" s="8"/>
      <c r="B507" s="64"/>
      <c r="C507" s="9"/>
      <c r="D507" s="10"/>
      <c r="E507" s="11"/>
      <c r="F507" s="11"/>
      <c r="G507" s="10"/>
    </row>
    <row r="508" spans="1:7" x14ac:dyDescent="0.2">
      <c r="A508" s="8"/>
      <c r="B508" s="64"/>
      <c r="C508" s="9"/>
      <c r="D508" s="10"/>
      <c r="E508" s="11"/>
      <c r="F508" s="11"/>
      <c r="G508" s="10"/>
    </row>
    <row r="509" spans="1:7" x14ac:dyDescent="0.2">
      <c r="A509" s="8"/>
      <c r="B509" s="64"/>
      <c r="C509" s="9"/>
      <c r="D509" s="10"/>
      <c r="E509" s="11"/>
      <c r="F509" s="11"/>
      <c r="G509" s="10"/>
    </row>
    <row r="510" spans="1:7" x14ac:dyDescent="0.2">
      <c r="A510" s="8"/>
      <c r="B510" s="64"/>
      <c r="C510" s="9"/>
      <c r="D510" s="10"/>
      <c r="E510" s="11"/>
      <c r="F510" s="11"/>
      <c r="G510" s="10"/>
    </row>
    <row r="511" spans="1:7" x14ac:dyDescent="0.2">
      <c r="A511" s="8"/>
      <c r="B511" s="64"/>
      <c r="C511" s="9"/>
      <c r="D511" s="10"/>
      <c r="E511" s="11"/>
      <c r="F511" s="11"/>
      <c r="G511" s="10"/>
    </row>
    <row r="512" spans="1:7" x14ac:dyDescent="0.2">
      <c r="A512" s="8"/>
      <c r="B512" s="64"/>
      <c r="C512" s="9"/>
      <c r="D512" s="10"/>
      <c r="E512" s="11"/>
      <c r="F512" s="11"/>
      <c r="G512" s="10"/>
    </row>
    <row r="513" spans="1:7" x14ac:dyDescent="0.2">
      <c r="A513" s="8"/>
      <c r="B513" s="64"/>
      <c r="C513" s="9"/>
      <c r="D513" s="10"/>
      <c r="E513" s="11"/>
      <c r="F513" s="11"/>
      <c r="G513" s="10"/>
    </row>
    <row r="514" spans="1:7" x14ac:dyDescent="0.2">
      <c r="A514" s="8"/>
      <c r="B514" s="64"/>
      <c r="C514" s="9"/>
      <c r="D514" s="10"/>
      <c r="E514" s="11"/>
      <c r="F514" s="11"/>
      <c r="G514" s="10"/>
    </row>
    <row r="515" spans="1:7" x14ac:dyDescent="0.2">
      <c r="A515" s="8"/>
      <c r="B515" s="64"/>
      <c r="C515" s="9"/>
      <c r="D515" s="10"/>
      <c r="E515" s="11"/>
      <c r="F515" s="11"/>
      <c r="G515" s="10"/>
    </row>
    <row r="516" spans="1:7" x14ac:dyDescent="0.2">
      <c r="A516" s="8"/>
      <c r="B516" s="64"/>
      <c r="C516" s="9"/>
      <c r="D516" s="10"/>
      <c r="E516" s="11"/>
      <c r="F516" s="11"/>
      <c r="G516" s="10"/>
    </row>
    <row r="517" spans="1:7" x14ac:dyDescent="0.2">
      <c r="A517" s="8"/>
      <c r="B517" s="64"/>
      <c r="C517" s="9"/>
      <c r="D517" s="10"/>
      <c r="E517" s="11"/>
      <c r="F517" s="11"/>
      <c r="G517" s="10"/>
    </row>
    <row r="518" spans="1:7" x14ac:dyDescent="0.2">
      <c r="A518" s="8"/>
      <c r="B518" s="64"/>
      <c r="C518" s="9"/>
      <c r="D518" s="10"/>
      <c r="E518" s="11"/>
      <c r="F518" s="11"/>
      <c r="G518" s="10"/>
    </row>
    <row r="519" spans="1:7" x14ac:dyDescent="0.2">
      <c r="A519" s="8"/>
      <c r="B519" s="64"/>
      <c r="C519" s="9"/>
      <c r="D519" s="10"/>
      <c r="E519" s="11"/>
      <c r="F519" s="11"/>
      <c r="G519" s="10"/>
    </row>
    <row r="520" spans="1:7" x14ac:dyDescent="0.2">
      <c r="A520" s="8"/>
      <c r="B520" s="64"/>
      <c r="C520" s="9"/>
      <c r="D520" s="10"/>
      <c r="E520" s="11"/>
      <c r="F520" s="11"/>
      <c r="G520" s="10"/>
    </row>
    <row r="521" spans="1:7" x14ac:dyDescent="0.2">
      <c r="A521" s="8"/>
      <c r="B521" s="64"/>
      <c r="C521" s="9"/>
      <c r="D521" s="10"/>
      <c r="E521" s="11"/>
      <c r="F521" s="11"/>
      <c r="G521" s="10"/>
    </row>
    <row r="522" spans="1:7" x14ac:dyDescent="0.2">
      <c r="A522" s="8"/>
      <c r="B522" s="64"/>
      <c r="C522" s="9"/>
      <c r="D522" s="10"/>
      <c r="E522" s="11"/>
      <c r="F522" s="11"/>
      <c r="G522" s="10"/>
    </row>
    <row r="523" spans="1:7" x14ac:dyDescent="0.2">
      <c r="A523" s="8"/>
      <c r="B523" s="64"/>
      <c r="C523" s="9"/>
      <c r="D523" s="10"/>
      <c r="E523" s="11"/>
      <c r="F523" s="11"/>
      <c r="G523" s="10"/>
    </row>
    <row r="524" spans="1:7" x14ac:dyDescent="0.2">
      <c r="A524" s="8"/>
      <c r="B524" s="64"/>
      <c r="C524" s="9"/>
      <c r="D524" s="10"/>
      <c r="E524" s="11"/>
      <c r="F524" s="11"/>
      <c r="G524" s="10"/>
    </row>
    <row r="525" spans="1:7" x14ac:dyDescent="0.2">
      <c r="A525" s="8"/>
      <c r="B525" s="64"/>
      <c r="C525" s="9"/>
      <c r="D525" s="10"/>
      <c r="E525" s="11"/>
      <c r="F525" s="11"/>
      <c r="G525" s="10"/>
    </row>
    <row r="526" spans="1:7" x14ac:dyDescent="0.2">
      <c r="A526" s="8"/>
      <c r="B526" s="64"/>
      <c r="C526" s="9"/>
      <c r="D526" s="10"/>
      <c r="E526" s="11"/>
      <c r="F526" s="11"/>
      <c r="G526" s="10"/>
    </row>
    <row r="527" spans="1:7" x14ac:dyDescent="0.2">
      <c r="A527" s="8"/>
      <c r="B527" s="64"/>
      <c r="C527" s="9"/>
      <c r="D527" s="10"/>
      <c r="E527" s="11"/>
      <c r="F527" s="11"/>
      <c r="G527" s="10"/>
    </row>
    <row r="528" spans="1:7" x14ac:dyDescent="0.2">
      <c r="A528" s="8"/>
      <c r="B528" s="64"/>
      <c r="C528" s="9"/>
      <c r="D528" s="10"/>
      <c r="E528" s="11"/>
      <c r="F528" s="11"/>
      <c r="G528" s="10"/>
    </row>
    <row r="529" spans="1:7" x14ac:dyDescent="0.2">
      <c r="A529" s="8"/>
      <c r="B529" s="64"/>
      <c r="C529" s="9"/>
      <c r="D529" s="10"/>
      <c r="E529" s="11"/>
      <c r="F529" s="11"/>
      <c r="G529" s="10"/>
    </row>
    <row r="530" spans="1:7" x14ac:dyDescent="0.2">
      <c r="A530" s="8"/>
      <c r="B530" s="64"/>
      <c r="C530" s="9"/>
      <c r="D530" s="10"/>
      <c r="E530" s="11"/>
      <c r="F530" s="11"/>
      <c r="G530" s="10"/>
    </row>
    <row r="531" spans="1:7" x14ac:dyDescent="0.2">
      <c r="A531" s="8"/>
      <c r="B531" s="64"/>
      <c r="C531" s="9"/>
      <c r="D531" s="10"/>
      <c r="E531" s="11"/>
      <c r="F531" s="11"/>
      <c r="G531" s="10"/>
    </row>
    <row r="532" spans="1:7" x14ac:dyDescent="0.2">
      <c r="A532" s="8"/>
      <c r="B532" s="64"/>
      <c r="C532" s="9"/>
      <c r="D532" s="10"/>
      <c r="E532" s="11"/>
      <c r="F532" s="11"/>
      <c r="G532" s="10"/>
    </row>
    <row r="533" spans="1:7" x14ac:dyDescent="0.2">
      <c r="A533" s="8"/>
      <c r="B533" s="64"/>
      <c r="C533" s="9"/>
      <c r="D533" s="10"/>
      <c r="E533" s="11"/>
      <c r="F533" s="11"/>
      <c r="G533" s="10"/>
    </row>
    <row r="534" spans="1:7" x14ac:dyDescent="0.2">
      <c r="A534" s="8"/>
      <c r="B534" s="64"/>
      <c r="C534" s="9"/>
      <c r="D534" s="10"/>
      <c r="E534" s="11"/>
      <c r="F534" s="11"/>
      <c r="G534" s="10"/>
    </row>
    <row r="535" spans="1:7" x14ac:dyDescent="0.2">
      <c r="A535" s="8"/>
      <c r="B535" s="64"/>
      <c r="C535" s="9"/>
      <c r="D535" s="10"/>
      <c r="E535" s="11"/>
      <c r="F535" s="11"/>
      <c r="G535" s="10"/>
    </row>
    <row r="536" spans="1:7" x14ac:dyDescent="0.2">
      <c r="A536" s="8"/>
      <c r="B536" s="64"/>
      <c r="C536" s="9"/>
      <c r="D536" s="10"/>
      <c r="E536" s="11"/>
      <c r="F536" s="11"/>
      <c r="G536" s="10"/>
    </row>
    <row r="537" spans="1:7" x14ac:dyDescent="0.2">
      <c r="A537" s="8"/>
      <c r="B537" s="64"/>
      <c r="C537" s="9"/>
      <c r="D537" s="10"/>
      <c r="E537" s="11"/>
      <c r="F537" s="11"/>
      <c r="G537" s="10"/>
    </row>
    <row r="538" spans="1:7" x14ac:dyDescent="0.2">
      <c r="A538" s="8"/>
      <c r="B538" s="64"/>
      <c r="C538" s="9"/>
      <c r="D538" s="10"/>
      <c r="E538" s="11"/>
      <c r="F538" s="11"/>
      <c r="G538" s="10"/>
    </row>
    <row r="539" spans="1:7" x14ac:dyDescent="0.2">
      <c r="A539" s="8"/>
      <c r="B539" s="64"/>
      <c r="C539" s="9"/>
      <c r="D539" s="10"/>
      <c r="E539" s="11"/>
      <c r="F539" s="11"/>
      <c r="G539" s="10"/>
    </row>
    <row r="540" spans="1:7" x14ac:dyDescent="0.2">
      <c r="A540" s="8"/>
      <c r="B540" s="64"/>
      <c r="C540" s="9"/>
      <c r="D540" s="10"/>
      <c r="E540" s="11"/>
      <c r="F540" s="11"/>
      <c r="G540" s="10"/>
    </row>
    <row r="541" spans="1:7" x14ac:dyDescent="0.2">
      <c r="A541" s="8"/>
      <c r="B541" s="64"/>
      <c r="C541" s="9"/>
      <c r="D541" s="10"/>
      <c r="E541" s="11"/>
      <c r="F541" s="11"/>
      <c r="G541" s="10"/>
    </row>
    <row r="542" spans="1:7" x14ac:dyDescent="0.2">
      <c r="A542" s="8"/>
      <c r="B542" s="64"/>
      <c r="C542" s="9"/>
      <c r="D542" s="10"/>
      <c r="E542" s="11"/>
      <c r="F542" s="11"/>
      <c r="G542" s="10"/>
    </row>
    <row r="543" spans="1:7" x14ac:dyDescent="0.2">
      <c r="A543" s="8"/>
      <c r="B543" s="64"/>
      <c r="C543" s="9"/>
      <c r="D543" s="10"/>
      <c r="E543" s="11"/>
      <c r="F543" s="11"/>
      <c r="G543" s="10"/>
    </row>
    <row r="544" spans="1:7" x14ac:dyDescent="0.2">
      <c r="A544" s="8"/>
      <c r="B544" s="64"/>
      <c r="C544" s="9"/>
      <c r="D544" s="10"/>
      <c r="E544" s="11"/>
      <c r="F544" s="11"/>
      <c r="G544" s="10"/>
    </row>
    <row r="545" spans="1:7" x14ac:dyDescent="0.2">
      <c r="A545" s="8"/>
      <c r="B545" s="64"/>
      <c r="C545" s="9"/>
      <c r="D545" s="10"/>
      <c r="E545" s="11"/>
      <c r="F545" s="11"/>
      <c r="G545" s="10"/>
    </row>
    <row r="546" spans="1:7" x14ac:dyDescent="0.2">
      <c r="A546" s="8"/>
      <c r="B546" s="64"/>
      <c r="C546" s="9"/>
      <c r="D546" s="10"/>
      <c r="E546" s="11"/>
      <c r="F546" s="11"/>
      <c r="G546" s="10"/>
    </row>
    <row r="547" spans="1:7" x14ac:dyDescent="0.2">
      <c r="A547" s="8"/>
      <c r="B547" s="64"/>
      <c r="C547" s="9"/>
      <c r="D547" s="10"/>
      <c r="E547" s="11"/>
      <c r="F547" s="11"/>
      <c r="G547" s="10"/>
    </row>
    <row r="548" spans="1:7" x14ac:dyDescent="0.2">
      <c r="A548" s="8"/>
      <c r="B548" s="64"/>
      <c r="C548" s="9"/>
      <c r="D548" s="10"/>
      <c r="E548" s="11"/>
      <c r="F548" s="11"/>
      <c r="G548" s="10"/>
    </row>
    <row r="549" spans="1:7" x14ac:dyDescent="0.2">
      <c r="A549" s="8"/>
      <c r="B549" s="64"/>
      <c r="C549" s="9"/>
      <c r="D549" s="10"/>
      <c r="E549" s="11"/>
      <c r="F549" s="11"/>
      <c r="G549" s="10"/>
    </row>
    <row r="550" spans="1:7" x14ac:dyDescent="0.2">
      <c r="A550" s="8"/>
      <c r="B550" s="64"/>
      <c r="C550" s="9"/>
      <c r="D550" s="10"/>
      <c r="E550" s="11"/>
      <c r="F550" s="11"/>
      <c r="G550" s="10"/>
    </row>
    <row r="551" spans="1:7" x14ac:dyDescent="0.2">
      <c r="A551" s="8"/>
      <c r="B551" s="64"/>
      <c r="C551" s="9"/>
      <c r="D551" s="10"/>
      <c r="E551" s="11"/>
      <c r="F551" s="11"/>
      <c r="G551" s="10"/>
    </row>
    <row r="552" spans="1:7" x14ac:dyDescent="0.2">
      <c r="A552" s="8"/>
      <c r="B552" s="64"/>
      <c r="C552" s="9"/>
      <c r="D552" s="10"/>
      <c r="E552" s="11"/>
      <c r="F552" s="11"/>
      <c r="G552" s="10"/>
    </row>
    <row r="553" spans="1:7" x14ac:dyDescent="0.2">
      <c r="A553" s="8"/>
      <c r="B553" s="64"/>
      <c r="C553" s="9"/>
      <c r="D553" s="10"/>
      <c r="E553" s="11"/>
      <c r="F553" s="11"/>
      <c r="G553" s="10"/>
    </row>
    <row r="554" spans="1:7" x14ac:dyDescent="0.2">
      <c r="A554" s="8"/>
      <c r="B554" s="64"/>
      <c r="C554" s="9"/>
      <c r="D554" s="10"/>
      <c r="E554" s="11"/>
      <c r="F554" s="11"/>
      <c r="G554" s="10"/>
    </row>
    <row r="555" spans="1:7" x14ac:dyDescent="0.2">
      <c r="A555" s="8"/>
      <c r="B555" s="64"/>
      <c r="C555" s="9"/>
      <c r="D555" s="10"/>
      <c r="E555" s="11"/>
      <c r="F555" s="11"/>
      <c r="G555" s="10"/>
    </row>
    <row r="556" spans="1:7" x14ac:dyDescent="0.2">
      <c r="A556" s="8"/>
      <c r="B556" s="64"/>
      <c r="C556" s="9"/>
      <c r="D556" s="10"/>
      <c r="E556" s="11"/>
      <c r="F556" s="11"/>
      <c r="G556" s="10"/>
    </row>
    <row r="557" spans="1:7" x14ac:dyDescent="0.2">
      <c r="A557" s="8"/>
      <c r="B557" s="64"/>
      <c r="C557" s="9"/>
      <c r="D557" s="10"/>
      <c r="E557" s="11"/>
      <c r="F557" s="11"/>
      <c r="G557" s="10"/>
    </row>
    <row r="558" spans="1:7" x14ac:dyDescent="0.2">
      <c r="A558" s="8"/>
      <c r="B558" s="64"/>
      <c r="C558" s="9"/>
      <c r="D558" s="10"/>
      <c r="E558" s="11"/>
      <c r="F558" s="11"/>
      <c r="G558" s="10"/>
    </row>
    <row r="559" spans="1:7" x14ac:dyDescent="0.2">
      <c r="A559" s="8"/>
      <c r="B559" s="64"/>
      <c r="C559" s="9"/>
      <c r="D559" s="10"/>
      <c r="E559" s="11"/>
      <c r="F559" s="11"/>
      <c r="G559" s="10"/>
    </row>
    <row r="560" spans="1:7" x14ac:dyDescent="0.2">
      <c r="A560" s="8"/>
      <c r="B560" s="64"/>
      <c r="C560" s="9"/>
      <c r="D560" s="10"/>
      <c r="E560" s="11"/>
      <c r="F560" s="11"/>
      <c r="G560" s="10"/>
    </row>
    <row r="561" spans="1:7" x14ac:dyDescent="0.2">
      <c r="A561" s="8"/>
      <c r="B561" s="64"/>
      <c r="C561" s="9"/>
      <c r="D561" s="10"/>
      <c r="E561" s="11"/>
      <c r="F561" s="11"/>
      <c r="G561" s="10"/>
    </row>
    <row r="562" spans="1:7" x14ac:dyDescent="0.2">
      <c r="A562" s="8"/>
      <c r="B562" s="64"/>
      <c r="C562" s="9"/>
      <c r="D562" s="10"/>
      <c r="E562" s="11"/>
      <c r="F562" s="11"/>
      <c r="G562" s="10"/>
    </row>
    <row r="563" spans="1:7" x14ac:dyDescent="0.2">
      <c r="A563" s="8"/>
      <c r="B563" s="64"/>
      <c r="C563" s="9"/>
      <c r="D563" s="10"/>
      <c r="E563" s="11"/>
      <c r="F563" s="11"/>
      <c r="G563" s="10"/>
    </row>
    <row r="564" spans="1:7" x14ac:dyDescent="0.2">
      <c r="A564" s="8"/>
      <c r="B564" s="64"/>
      <c r="C564" s="9"/>
      <c r="D564" s="10"/>
      <c r="E564" s="11"/>
      <c r="F564" s="11"/>
      <c r="G564" s="10"/>
    </row>
    <row r="565" spans="1:7" x14ac:dyDescent="0.2">
      <c r="A565" s="8"/>
      <c r="B565" s="64"/>
      <c r="C565" s="9"/>
      <c r="D565" s="10"/>
      <c r="E565" s="11"/>
      <c r="F565" s="11"/>
      <c r="G565" s="10"/>
    </row>
    <row r="566" spans="1:7" x14ac:dyDescent="0.2">
      <c r="A566" s="8"/>
      <c r="B566" s="64"/>
      <c r="C566" s="9"/>
      <c r="D566" s="10"/>
      <c r="E566" s="11"/>
      <c r="F566" s="11"/>
      <c r="G566" s="10"/>
    </row>
    <row r="567" spans="1:7" x14ac:dyDescent="0.2">
      <c r="A567" s="8"/>
      <c r="B567" s="64"/>
      <c r="C567" s="9"/>
      <c r="D567" s="10"/>
      <c r="E567" s="11"/>
      <c r="F567" s="11"/>
      <c r="G567" s="10"/>
    </row>
    <row r="568" spans="1:7" x14ac:dyDescent="0.2">
      <c r="A568" s="8"/>
      <c r="B568" s="64"/>
      <c r="C568" s="9"/>
      <c r="D568" s="10"/>
      <c r="E568" s="11"/>
      <c r="F568" s="11"/>
      <c r="G568" s="10"/>
    </row>
    <row r="569" spans="1:7" x14ac:dyDescent="0.2">
      <c r="A569" s="8"/>
      <c r="B569" s="64"/>
      <c r="C569" s="9"/>
      <c r="D569" s="10"/>
      <c r="E569" s="11"/>
      <c r="F569" s="11"/>
      <c r="G569" s="10"/>
    </row>
    <row r="570" spans="1:7" x14ac:dyDescent="0.2">
      <c r="A570" s="8"/>
      <c r="B570" s="64"/>
      <c r="C570" s="9"/>
      <c r="D570" s="10"/>
      <c r="E570" s="11"/>
      <c r="F570" s="11"/>
      <c r="G570" s="10"/>
    </row>
    <row r="571" spans="1:7" x14ac:dyDescent="0.2">
      <c r="A571" s="8"/>
      <c r="B571" s="64"/>
      <c r="C571" s="9"/>
      <c r="D571" s="10"/>
      <c r="E571" s="11"/>
      <c r="F571" s="11"/>
      <c r="G571" s="10"/>
    </row>
    <row r="572" spans="1:7" x14ac:dyDescent="0.2">
      <c r="A572" s="8"/>
      <c r="B572" s="64"/>
      <c r="C572" s="9"/>
      <c r="D572" s="10"/>
      <c r="E572" s="11"/>
      <c r="F572" s="11"/>
      <c r="G572" s="10"/>
    </row>
    <row r="573" spans="1:7" x14ac:dyDescent="0.2">
      <c r="A573" s="8"/>
      <c r="B573" s="64"/>
      <c r="C573" s="9"/>
      <c r="D573" s="10"/>
      <c r="E573" s="11"/>
      <c r="F573" s="11"/>
      <c r="G573" s="10"/>
    </row>
    <row r="574" spans="1:7" x14ac:dyDescent="0.2">
      <c r="A574" s="8"/>
      <c r="B574" s="64"/>
      <c r="C574" s="9"/>
      <c r="D574" s="10"/>
      <c r="E574" s="11"/>
      <c r="F574" s="11"/>
      <c r="G574" s="10"/>
    </row>
    <row r="575" spans="1:7" x14ac:dyDescent="0.2">
      <c r="A575" s="8"/>
      <c r="B575" s="64"/>
      <c r="C575" s="9"/>
      <c r="D575" s="10"/>
      <c r="E575" s="11"/>
      <c r="F575" s="11"/>
      <c r="G575" s="10"/>
    </row>
    <row r="576" spans="1:7" x14ac:dyDescent="0.2">
      <c r="A576" s="8"/>
      <c r="B576" s="64"/>
      <c r="C576" s="9"/>
      <c r="D576" s="10"/>
      <c r="E576" s="11"/>
      <c r="F576" s="11"/>
      <c r="G576" s="10"/>
    </row>
    <row r="577" spans="1:7" x14ac:dyDescent="0.2">
      <c r="A577" s="8"/>
      <c r="B577" s="64"/>
      <c r="C577" s="9"/>
      <c r="D577" s="10"/>
      <c r="E577" s="11"/>
      <c r="F577" s="11"/>
      <c r="G577" s="10"/>
    </row>
    <row r="578" spans="1:7" x14ac:dyDescent="0.2">
      <c r="A578" s="8"/>
      <c r="B578" s="64"/>
      <c r="C578" s="9"/>
      <c r="D578" s="10"/>
      <c r="E578" s="11"/>
      <c r="F578" s="11"/>
      <c r="G578" s="10"/>
    </row>
    <row r="579" spans="1:7" x14ac:dyDescent="0.2">
      <c r="A579" s="8"/>
      <c r="B579" s="64"/>
      <c r="C579" s="9"/>
      <c r="D579" s="10"/>
      <c r="E579" s="11"/>
      <c r="F579" s="11"/>
      <c r="G579" s="10"/>
    </row>
    <row r="580" spans="1:7" x14ac:dyDescent="0.2">
      <c r="A580" s="8"/>
      <c r="B580" s="64"/>
      <c r="C580" s="9"/>
      <c r="D580" s="10"/>
      <c r="E580" s="11"/>
      <c r="F580" s="11"/>
      <c r="G580" s="10"/>
    </row>
    <row r="581" spans="1:7" x14ac:dyDescent="0.2">
      <c r="A581" s="8"/>
      <c r="B581" s="64"/>
      <c r="C581" s="9"/>
      <c r="D581" s="10"/>
      <c r="E581" s="11"/>
      <c r="F581" s="11"/>
      <c r="G581" s="10"/>
    </row>
    <row r="582" spans="1:7" x14ac:dyDescent="0.2">
      <c r="A582" s="8"/>
      <c r="B582" s="64"/>
      <c r="C582" s="9"/>
      <c r="D582" s="10"/>
      <c r="E582" s="11"/>
      <c r="F582" s="11"/>
      <c r="G582" s="10"/>
    </row>
    <row r="583" spans="1:7" x14ac:dyDescent="0.2">
      <c r="A583" s="8"/>
      <c r="B583" s="64"/>
      <c r="C583" s="9"/>
      <c r="D583" s="10"/>
      <c r="E583" s="11"/>
      <c r="F583" s="11"/>
      <c r="G583" s="10"/>
    </row>
    <row r="584" spans="1:7" x14ac:dyDescent="0.2">
      <c r="A584" s="8"/>
      <c r="B584" s="64"/>
      <c r="C584" s="9"/>
      <c r="D584" s="10"/>
      <c r="E584" s="11"/>
      <c r="F584" s="11"/>
      <c r="G584" s="10"/>
    </row>
    <row r="585" spans="1:7" x14ac:dyDescent="0.2">
      <c r="A585" s="8"/>
      <c r="B585" s="64"/>
      <c r="C585" s="9"/>
      <c r="D585" s="10"/>
      <c r="E585" s="11"/>
      <c r="F585" s="11"/>
      <c r="G585" s="10"/>
    </row>
    <row r="586" spans="1:7" x14ac:dyDescent="0.2">
      <c r="A586" s="8"/>
      <c r="B586" s="64"/>
      <c r="C586" s="9"/>
      <c r="D586" s="10"/>
      <c r="E586" s="11"/>
      <c r="F586" s="11"/>
      <c r="G586" s="10"/>
    </row>
    <row r="587" spans="1:7" x14ac:dyDescent="0.2">
      <c r="A587" s="8"/>
      <c r="B587" s="64"/>
      <c r="C587" s="9"/>
      <c r="D587" s="10"/>
      <c r="E587" s="11"/>
      <c r="F587" s="11"/>
      <c r="G587" s="10"/>
    </row>
    <row r="588" spans="1:7" x14ac:dyDescent="0.2">
      <c r="A588" s="8"/>
      <c r="B588" s="64"/>
      <c r="C588" s="9"/>
      <c r="D588" s="10"/>
      <c r="E588" s="11"/>
      <c r="F588" s="11"/>
      <c r="G588" s="10"/>
    </row>
    <row r="589" spans="1:7" x14ac:dyDescent="0.2">
      <c r="A589" s="8"/>
      <c r="B589" s="64"/>
      <c r="C589" s="9"/>
      <c r="D589" s="10"/>
      <c r="E589" s="11"/>
      <c r="F589" s="11"/>
      <c r="G589" s="10"/>
    </row>
    <row r="590" spans="1:7" x14ac:dyDescent="0.2">
      <c r="A590" s="8"/>
      <c r="B590" s="64"/>
      <c r="C590" s="9"/>
      <c r="D590" s="10"/>
      <c r="E590" s="11"/>
      <c r="F590" s="11"/>
      <c r="G590" s="10"/>
    </row>
    <row r="591" spans="1:7" x14ac:dyDescent="0.2">
      <c r="A591" s="8"/>
      <c r="B591" s="64"/>
      <c r="C591" s="9"/>
      <c r="D591" s="10"/>
      <c r="E591" s="11"/>
      <c r="F591" s="11"/>
      <c r="G591" s="10"/>
    </row>
    <row r="592" spans="1:7" x14ac:dyDescent="0.2">
      <c r="A592" s="8"/>
      <c r="B592" s="64"/>
      <c r="C592" s="9"/>
      <c r="D592" s="10"/>
      <c r="E592" s="11"/>
      <c r="F592" s="11"/>
      <c r="G592" s="10"/>
    </row>
    <row r="593" spans="1:7" x14ac:dyDescent="0.2">
      <c r="A593" s="8"/>
      <c r="B593" s="64"/>
      <c r="C593" s="9"/>
      <c r="D593" s="10"/>
      <c r="E593" s="11"/>
      <c r="F593" s="11"/>
      <c r="G593" s="10"/>
    </row>
    <row r="594" spans="1:7" x14ac:dyDescent="0.2">
      <c r="A594" s="8"/>
      <c r="B594" s="64"/>
      <c r="C594" s="9"/>
      <c r="D594" s="10"/>
      <c r="E594" s="11"/>
      <c r="F594" s="11"/>
      <c r="G594" s="10"/>
    </row>
    <row r="595" spans="1:7" x14ac:dyDescent="0.2">
      <c r="A595" s="8"/>
      <c r="B595" s="64"/>
      <c r="C595" s="9"/>
      <c r="D595" s="10"/>
      <c r="E595" s="11"/>
      <c r="F595" s="11"/>
      <c r="G595" s="10"/>
    </row>
    <row r="596" spans="1:7" x14ac:dyDescent="0.2">
      <c r="A596" s="8"/>
      <c r="B596" s="64"/>
      <c r="C596" s="9"/>
      <c r="D596" s="10"/>
      <c r="E596" s="11"/>
      <c r="F596" s="11"/>
      <c r="G596" s="10"/>
    </row>
    <row r="597" spans="1:7" x14ac:dyDescent="0.2">
      <c r="A597" s="8"/>
      <c r="B597" s="64"/>
      <c r="C597" s="9"/>
      <c r="D597" s="10"/>
      <c r="E597" s="11"/>
      <c r="F597" s="11"/>
      <c r="G597" s="10"/>
    </row>
    <row r="598" spans="1:7" x14ac:dyDescent="0.2">
      <c r="A598" s="8"/>
      <c r="B598" s="64"/>
      <c r="C598" s="9"/>
      <c r="D598" s="10"/>
      <c r="E598" s="11"/>
      <c r="F598" s="11"/>
      <c r="G598" s="10"/>
    </row>
    <row r="599" spans="1:7" x14ac:dyDescent="0.2">
      <c r="A599" s="8"/>
      <c r="B599" s="64"/>
      <c r="C599" s="9"/>
      <c r="D599" s="10"/>
      <c r="E599" s="11"/>
      <c r="F599" s="11"/>
      <c r="G599" s="10"/>
    </row>
    <row r="600" spans="1:7" x14ac:dyDescent="0.2">
      <c r="A600" s="8"/>
      <c r="B600" s="64"/>
      <c r="C600" s="9"/>
      <c r="D600" s="10"/>
      <c r="E600" s="11"/>
      <c r="F600" s="11"/>
      <c r="G600" s="10"/>
    </row>
    <row r="601" spans="1:7" x14ac:dyDescent="0.2">
      <c r="A601" s="8"/>
      <c r="B601" s="64"/>
      <c r="C601" s="9"/>
      <c r="D601" s="10"/>
      <c r="E601" s="11"/>
      <c r="F601" s="11"/>
      <c r="G601" s="10"/>
    </row>
    <row r="602" spans="1:7" x14ac:dyDescent="0.2">
      <c r="A602" s="8"/>
      <c r="B602" s="64"/>
      <c r="C602" s="9"/>
      <c r="D602" s="10"/>
      <c r="E602" s="11"/>
      <c r="F602" s="11"/>
      <c r="G602" s="10"/>
    </row>
    <row r="603" spans="1:7" x14ac:dyDescent="0.2">
      <c r="A603" s="8"/>
      <c r="B603" s="64"/>
      <c r="C603" s="9"/>
      <c r="D603" s="10"/>
      <c r="E603" s="11"/>
      <c r="F603" s="11"/>
      <c r="G603" s="10"/>
    </row>
    <row r="604" spans="1:7" x14ac:dyDescent="0.2">
      <c r="A604" s="8"/>
      <c r="B604" s="64"/>
      <c r="C604" s="9"/>
      <c r="D604" s="10"/>
      <c r="E604" s="11"/>
      <c r="F604" s="11"/>
      <c r="G604" s="10"/>
    </row>
    <row r="605" spans="1:7" x14ac:dyDescent="0.2">
      <c r="A605" s="8"/>
      <c r="B605" s="64"/>
      <c r="C605" s="9"/>
      <c r="D605" s="10"/>
      <c r="E605" s="11"/>
      <c r="F605" s="11"/>
      <c r="G605" s="10"/>
    </row>
    <row r="606" spans="1:7" x14ac:dyDescent="0.2">
      <c r="A606" s="8"/>
      <c r="B606" s="64"/>
      <c r="C606" s="9"/>
      <c r="D606" s="10"/>
      <c r="E606" s="11"/>
      <c r="F606" s="11"/>
      <c r="G606" s="10"/>
    </row>
    <row r="607" spans="1:7" x14ac:dyDescent="0.2">
      <c r="A607" s="8"/>
      <c r="B607" s="64"/>
      <c r="C607" s="9"/>
      <c r="D607" s="10"/>
      <c r="E607" s="11"/>
      <c r="F607" s="11"/>
      <c r="G607" s="10"/>
    </row>
    <row r="608" spans="1:7" x14ac:dyDescent="0.2">
      <c r="A608" s="8"/>
      <c r="B608" s="64"/>
      <c r="C608" s="9"/>
      <c r="D608" s="10"/>
      <c r="E608" s="11"/>
      <c r="F608" s="11"/>
      <c r="G608" s="10"/>
    </row>
    <row r="609" spans="1:7" x14ac:dyDescent="0.2">
      <c r="A609" s="8"/>
      <c r="B609" s="64"/>
      <c r="C609" s="9"/>
      <c r="D609" s="10"/>
      <c r="E609" s="11"/>
      <c r="F609" s="11"/>
      <c r="G609" s="10"/>
    </row>
    <row r="610" spans="1:7" x14ac:dyDescent="0.2">
      <c r="A610" s="8"/>
      <c r="B610" s="64"/>
      <c r="C610" s="9"/>
      <c r="D610" s="10"/>
      <c r="E610" s="11"/>
      <c r="F610" s="11"/>
      <c r="G610" s="10"/>
    </row>
    <row r="611" spans="1:7" x14ac:dyDescent="0.2">
      <c r="A611" s="8"/>
      <c r="B611" s="64"/>
      <c r="C611" s="9"/>
      <c r="D611" s="10"/>
      <c r="E611" s="11"/>
      <c r="F611" s="11"/>
      <c r="G611" s="10"/>
    </row>
    <row r="612" spans="1:7" x14ac:dyDescent="0.2">
      <c r="A612" s="8"/>
      <c r="B612" s="64"/>
      <c r="C612" s="9"/>
      <c r="D612" s="10"/>
      <c r="E612" s="11"/>
      <c r="F612" s="11"/>
      <c r="G612" s="10"/>
    </row>
    <row r="613" spans="1:7" x14ac:dyDescent="0.2">
      <c r="A613" s="8"/>
      <c r="B613" s="64"/>
      <c r="C613" s="9"/>
      <c r="D613" s="10"/>
      <c r="E613" s="11"/>
      <c r="F613" s="11"/>
      <c r="G613" s="10"/>
    </row>
    <row r="614" spans="1:7" x14ac:dyDescent="0.2">
      <c r="A614" s="8"/>
      <c r="B614" s="64"/>
      <c r="C614" s="9"/>
      <c r="D614" s="10"/>
      <c r="E614" s="11"/>
      <c r="F614" s="11"/>
      <c r="G614" s="10"/>
    </row>
    <row r="615" spans="1:7" x14ac:dyDescent="0.2">
      <c r="A615" s="8"/>
      <c r="B615" s="64"/>
      <c r="C615" s="9"/>
      <c r="D615" s="10"/>
      <c r="E615" s="11"/>
      <c r="F615" s="11"/>
      <c r="G615" s="10"/>
    </row>
    <row r="616" spans="1:7" x14ac:dyDescent="0.2">
      <c r="A616" s="8"/>
      <c r="B616" s="64"/>
      <c r="C616" s="9"/>
      <c r="D616" s="10"/>
      <c r="E616" s="11"/>
      <c r="F616" s="11"/>
      <c r="G616" s="10"/>
    </row>
    <row r="617" spans="1:7" x14ac:dyDescent="0.2">
      <c r="A617" s="8"/>
      <c r="B617" s="64"/>
      <c r="C617" s="9"/>
      <c r="D617" s="10"/>
      <c r="E617" s="11"/>
      <c r="F617" s="11"/>
      <c r="G617" s="10"/>
    </row>
    <row r="618" spans="1:7" x14ac:dyDescent="0.2">
      <c r="A618" s="8"/>
      <c r="B618" s="64"/>
      <c r="C618" s="9"/>
      <c r="D618" s="10"/>
      <c r="E618" s="11"/>
      <c r="F618" s="11"/>
      <c r="G618" s="10"/>
    </row>
    <row r="619" spans="1:7" x14ac:dyDescent="0.2">
      <c r="A619" s="8"/>
      <c r="B619" s="64"/>
      <c r="C619" s="9"/>
      <c r="D619" s="10"/>
      <c r="E619" s="11"/>
      <c r="F619" s="11"/>
      <c r="G619" s="10"/>
    </row>
    <row r="620" spans="1:7" x14ac:dyDescent="0.2">
      <c r="A620" s="8"/>
      <c r="B620" s="64"/>
      <c r="C620" s="9"/>
      <c r="D620" s="10"/>
      <c r="E620" s="11"/>
      <c r="F620" s="11"/>
      <c r="G620" s="10"/>
    </row>
    <row r="621" spans="1:7" x14ac:dyDescent="0.2">
      <c r="A621" s="8"/>
      <c r="B621" s="64"/>
      <c r="C621" s="9"/>
      <c r="D621" s="10"/>
      <c r="E621" s="11"/>
      <c r="F621" s="11"/>
      <c r="G621" s="10"/>
    </row>
    <row r="622" spans="1:7" x14ac:dyDescent="0.2">
      <c r="A622" s="8"/>
      <c r="B622" s="64"/>
      <c r="C622" s="9"/>
      <c r="D622" s="10"/>
      <c r="E622" s="11"/>
      <c r="F622" s="11"/>
      <c r="G622" s="10"/>
    </row>
    <row r="623" spans="1:7" x14ac:dyDescent="0.2">
      <c r="A623" s="8"/>
      <c r="B623" s="64"/>
      <c r="C623" s="9"/>
      <c r="D623" s="10"/>
      <c r="E623" s="11"/>
      <c r="F623" s="11"/>
      <c r="G623" s="10"/>
    </row>
    <row r="624" spans="1:7" x14ac:dyDescent="0.2">
      <c r="A624" s="8"/>
      <c r="B624" s="64"/>
      <c r="C624" s="9"/>
      <c r="D624" s="10"/>
      <c r="E624" s="11"/>
      <c r="F624" s="11"/>
      <c r="G624" s="10"/>
    </row>
    <row r="625" spans="1:7" x14ac:dyDescent="0.2">
      <c r="A625" s="8"/>
      <c r="B625" s="64"/>
      <c r="C625" s="9"/>
      <c r="D625" s="10"/>
      <c r="E625" s="11"/>
      <c r="F625" s="11"/>
      <c r="G625" s="10"/>
    </row>
    <row r="626" spans="1:7" x14ac:dyDescent="0.2">
      <c r="A626" s="8"/>
      <c r="B626" s="64"/>
      <c r="C626" s="9"/>
      <c r="D626" s="10"/>
      <c r="E626" s="11"/>
      <c r="F626" s="11"/>
      <c r="G626" s="10"/>
    </row>
    <row r="627" spans="1:7" x14ac:dyDescent="0.2">
      <c r="A627" s="8"/>
      <c r="B627" s="64"/>
      <c r="C627" s="9"/>
      <c r="D627" s="10"/>
      <c r="E627" s="11"/>
      <c r="F627" s="11"/>
      <c r="G627" s="10"/>
    </row>
    <row r="628" spans="1:7" x14ac:dyDescent="0.2">
      <c r="A628" s="8"/>
      <c r="B628" s="64"/>
      <c r="C628" s="9"/>
      <c r="D628" s="10"/>
      <c r="E628" s="11"/>
      <c r="F628" s="11"/>
      <c r="G628" s="10"/>
    </row>
    <row r="629" spans="1:7" x14ac:dyDescent="0.2">
      <c r="A629" s="8"/>
      <c r="B629" s="64"/>
      <c r="C629" s="9"/>
      <c r="D629" s="10"/>
      <c r="E629" s="11"/>
      <c r="F629" s="11"/>
      <c r="G629" s="10"/>
    </row>
    <row r="630" spans="1:7" x14ac:dyDescent="0.2">
      <c r="A630" s="8"/>
      <c r="B630" s="64"/>
      <c r="C630" s="9"/>
      <c r="D630" s="10"/>
      <c r="E630" s="11"/>
      <c r="F630" s="11"/>
      <c r="G630" s="10"/>
    </row>
    <row r="631" spans="1:7" x14ac:dyDescent="0.2">
      <c r="A631" s="8"/>
      <c r="B631" s="64"/>
      <c r="C631" s="9"/>
      <c r="D631" s="10"/>
      <c r="E631" s="11"/>
      <c r="F631" s="11"/>
      <c r="G631" s="10"/>
    </row>
    <row r="632" spans="1:7" x14ac:dyDescent="0.2">
      <c r="A632" s="8"/>
      <c r="B632" s="64"/>
      <c r="C632" s="9"/>
      <c r="D632" s="10"/>
      <c r="E632" s="11"/>
      <c r="F632" s="11"/>
      <c r="G632" s="10"/>
    </row>
    <row r="633" spans="1:7" x14ac:dyDescent="0.2">
      <c r="A633" s="8"/>
      <c r="B633" s="64"/>
      <c r="C633" s="9"/>
      <c r="D633" s="10"/>
      <c r="E633" s="11"/>
      <c r="F633" s="11"/>
      <c r="G633" s="10"/>
    </row>
    <row r="634" spans="1:7" x14ac:dyDescent="0.2">
      <c r="A634" s="8"/>
      <c r="B634" s="64"/>
      <c r="C634" s="9"/>
      <c r="D634" s="10"/>
      <c r="E634" s="11"/>
      <c r="F634" s="11"/>
      <c r="G634" s="10"/>
    </row>
    <row r="635" spans="1:7" x14ac:dyDescent="0.2">
      <c r="A635" s="8"/>
      <c r="B635" s="64"/>
      <c r="C635" s="9"/>
      <c r="D635" s="10"/>
      <c r="E635" s="11"/>
      <c r="F635" s="11"/>
      <c r="G635" s="10"/>
    </row>
    <row r="636" spans="1:7" x14ac:dyDescent="0.2">
      <c r="A636" s="8"/>
      <c r="B636" s="64"/>
      <c r="C636" s="9"/>
      <c r="D636" s="10"/>
      <c r="E636" s="11"/>
      <c r="F636" s="11"/>
      <c r="G636" s="10"/>
    </row>
    <row r="637" spans="1:7" x14ac:dyDescent="0.2">
      <c r="A637" s="8"/>
      <c r="B637" s="64"/>
      <c r="C637" s="9"/>
      <c r="D637" s="10"/>
      <c r="E637" s="11"/>
      <c r="F637" s="11"/>
      <c r="G637" s="10"/>
    </row>
    <row r="638" spans="1:7" x14ac:dyDescent="0.2">
      <c r="A638" s="8"/>
      <c r="B638" s="64"/>
      <c r="C638" s="9"/>
      <c r="D638" s="10"/>
      <c r="E638" s="11"/>
      <c r="F638" s="11"/>
      <c r="G638" s="10"/>
    </row>
    <row r="639" spans="1:7" x14ac:dyDescent="0.2">
      <c r="A639" s="8"/>
      <c r="B639" s="64"/>
      <c r="C639" s="9"/>
      <c r="D639" s="10"/>
      <c r="E639" s="11"/>
      <c r="F639" s="11"/>
      <c r="G639" s="10"/>
    </row>
    <row r="640" spans="1:7" x14ac:dyDescent="0.2">
      <c r="A640" s="8"/>
      <c r="B640" s="64"/>
      <c r="C640" s="9"/>
      <c r="D640" s="10"/>
      <c r="E640" s="11"/>
      <c r="F640" s="11"/>
      <c r="G640" s="10"/>
    </row>
    <row r="641" spans="1:7" x14ac:dyDescent="0.2">
      <c r="A641" s="8"/>
      <c r="B641" s="64"/>
      <c r="C641" s="9"/>
      <c r="D641" s="10"/>
      <c r="E641" s="11"/>
      <c r="F641" s="11"/>
      <c r="G641" s="10"/>
    </row>
    <row r="642" spans="1:7" x14ac:dyDescent="0.2">
      <c r="A642" s="8"/>
      <c r="B642" s="64"/>
      <c r="C642" s="9"/>
      <c r="D642" s="10"/>
      <c r="E642" s="11"/>
      <c r="F642" s="11"/>
      <c r="G642" s="10"/>
    </row>
    <row r="643" spans="1:7" x14ac:dyDescent="0.2">
      <c r="A643" s="8"/>
      <c r="B643" s="64"/>
      <c r="C643" s="9"/>
      <c r="D643" s="10"/>
      <c r="E643" s="11"/>
      <c r="F643" s="11"/>
      <c r="G643" s="10"/>
    </row>
    <row r="644" spans="1:7" x14ac:dyDescent="0.2">
      <c r="A644" s="8"/>
      <c r="B644" s="64"/>
      <c r="C644" s="9"/>
      <c r="D644" s="10"/>
      <c r="E644" s="11"/>
      <c r="F644" s="11"/>
      <c r="G644" s="10"/>
    </row>
    <row r="645" spans="1:7" x14ac:dyDescent="0.2">
      <c r="A645" s="8"/>
      <c r="B645" s="64"/>
      <c r="C645" s="9"/>
      <c r="D645" s="10"/>
      <c r="E645" s="11"/>
      <c r="F645" s="11"/>
      <c r="G645" s="10"/>
    </row>
    <row r="646" spans="1:7" x14ac:dyDescent="0.2">
      <c r="A646" s="8"/>
      <c r="B646" s="64"/>
      <c r="C646" s="9"/>
      <c r="D646" s="10"/>
      <c r="E646" s="11"/>
      <c r="F646" s="11"/>
      <c r="G646" s="10"/>
    </row>
    <row r="647" spans="1:7" x14ac:dyDescent="0.2">
      <c r="A647" s="8"/>
      <c r="B647" s="64"/>
      <c r="C647" s="9"/>
      <c r="D647" s="10"/>
      <c r="E647" s="11"/>
      <c r="F647" s="11"/>
      <c r="G647" s="10"/>
    </row>
    <row r="648" spans="1:7" x14ac:dyDescent="0.2">
      <c r="A648" s="8"/>
      <c r="B648" s="64"/>
      <c r="C648" s="9"/>
      <c r="D648" s="10"/>
      <c r="E648" s="11"/>
      <c r="F648" s="11"/>
      <c r="G648" s="10"/>
    </row>
    <row r="649" spans="1:7" x14ac:dyDescent="0.2">
      <c r="A649" s="8"/>
      <c r="B649" s="64"/>
      <c r="C649" s="9"/>
      <c r="D649" s="10"/>
      <c r="E649" s="11"/>
      <c r="F649" s="11"/>
      <c r="G649" s="10"/>
    </row>
    <row r="650" spans="1:7" x14ac:dyDescent="0.2">
      <c r="A650" s="8"/>
      <c r="B650" s="64"/>
      <c r="C650" s="9"/>
      <c r="D650" s="10"/>
      <c r="E650" s="11"/>
      <c r="F650" s="11"/>
      <c r="G650" s="10"/>
    </row>
    <row r="651" spans="1:7" x14ac:dyDescent="0.2">
      <c r="A651" s="8"/>
      <c r="B651" s="64"/>
      <c r="C651" s="9"/>
      <c r="D651" s="10"/>
      <c r="E651" s="11"/>
      <c r="F651" s="11"/>
      <c r="G651" s="10"/>
    </row>
    <row r="652" spans="1:7" x14ac:dyDescent="0.2">
      <c r="A652" s="8"/>
      <c r="B652" s="64"/>
      <c r="C652" s="9"/>
      <c r="D652" s="10"/>
      <c r="E652" s="11"/>
      <c r="F652" s="11"/>
      <c r="G652" s="10"/>
    </row>
    <row r="653" spans="1:7" x14ac:dyDescent="0.2">
      <c r="A653" s="8"/>
      <c r="B653" s="64"/>
      <c r="C653" s="9"/>
      <c r="D653" s="10"/>
      <c r="E653" s="11"/>
      <c r="F653" s="11"/>
      <c r="G653" s="10"/>
    </row>
    <row r="654" spans="1:7" x14ac:dyDescent="0.2">
      <c r="A654" s="8"/>
      <c r="B654" s="64"/>
      <c r="C654" s="9"/>
      <c r="D654" s="10"/>
      <c r="E654" s="11"/>
      <c r="F654" s="11"/>
      <c r="G654" s="10"/>
    </row>
    <row r="655" spans="1:7" x14ac:dyDescent="0.2">
      <c r="A655" s="8"/>
      <c r="B655" s="64"/>
      <c r="C655" s="9"/>
      <c r="D655" s="10"/>
      <c r="E655" s="11"/>
      <c r="F655" s="11"/>
      <c r="G655" s="10"/>
    </row>
    <row r="656" spans="1:7" x14ac:dyDescent="0.2">
      <c r="A656" s="8"/>
      <c r="B656" s="64"/>
      <c r="C656" s="9"/>
      <c r="D656" s="10"/>
      <c r="E656" s="11"/>
      <c r="F656" s="11"/>
      <c r="G656" s="10"/>
    </row>
    <row r="657" spans="1:7" x14ac:dyDescent="0.2">
      <c r="A657" s="8"/>
      <c r="B657" s="64"/>
      <c r="C657" s="9"/>
      <c r="D657" s="10"/>
      <c r="E657" s="11"/>
      <c r="F657" s="11"/>
      <c r="G657" s="10"/>
    </row>
    <row r="658" spans="1:7" x14ac:dyDescent="0.2">
      <c r="A658" s="8"/>
      <c r="B658" s="64"/>
      <c r="C658" s="9"/>
      <c r="D658" s="10"/>
      <c r="E658" s="11"/>
      <c r="F658" s="11"/>
      <c r="G658" s="10"/>
    </row>
    <row r="659" spans="1:7" x14ac:dyDescent="0.2">
      <c r="A659" s="8"/>
      <c r="B659" s="64"/>
      <c r="C659" s="9"/>
      <c r="D659" s="10"/>
      <c r="E659" s="11"/>
      <c r="F659" s="11"/>
      <c r="G659" s="10"/>
    </row>
    <row r="660" spans="1:7" x14ac:dyDescent="0.2">
      <c r="A660" s="8"/>
      <c r="B660" s="64"/>
      <c r="C660" s="9"/>
      <c r="D660" s="10"/>
      <c r="E660" s="11"/>
      <c r="F660" s="11"/>
      <c r="G660" s="10"/>
    </row>
    <row r="661" spans="1:7" x14ac:dyDescent="0.2">
      <c r="A661" s="8"/>
      <c r="B661" s="64"/>
      <c r="C661" s="9"/>
      <c r="D661" s="10"/>
      <c r="E661" s="11"/>
      <c r="F661" s="11"/>
      <c r="G661" s="10"/>
    </row>
    <row r="662" spans="1:7" x14ac:dyDescent="0.2">
      <c r="A662" s="8"/>
      <c r="B662" s="64"/>
      <c r="C662" s="9"/>
      <c r="D662" s="10"/>
      <c r="E662" s="11"/>
      <c r="F662" s="11"/>
      <c r="G662" s="10"/>
    </row>
    <row r="663" spans="1:7" x14ac:dyDescent="0.2">
      <c r="A663" s="8"/>
      <c r="B663" s="64"/>
      <c r="C663" s="9"/>
      <c r="D663" s="10"/>
      <c r="E663" s="11"/>
      <c r="F663" s="11"/>
      <c r="G663" s="10"/>
    </row>
    <row r="664" spans="1:7" x14ac:dyDescent="0.2">
      <c r="A664" s="8"/>
      <c r="B664" s="64"/>
      <c r="C664" s="9"/>
      <c r="D664" s="10"/>
      <c r="E664" s="11"/>
      <c r="F664" s="11"/>
      <c r="G664" s="10"/>
    </row>
    <row r="665" spans="1:7" x14ac:dyDescent="0.2">
      <c r="A665" s="8"/>
      <c r="B665" s="64"/>
      <c r="C665" s="9"/>
      <c r="D665" s="10"/>
      <c r="E665" s="11"/>
      <c r="F665" s="11"/>
      <c r="G665" s="10"/>
    </row>
    <row r="666" spans="1:7" x14ac:dyDescent="0.2">
      <c r="A666" s="8"/>
      <c r="B666" s="64"/>
      <c r="C666" s="9"/>
      <c r="D666" s="10"/>
      <c r="E666" s="11"/>
      <c r="F666" s="11"/>
      <c r="G666" s="10"/>
    </row>
    <row r="667" spans="1:7" x14ac:dyDescent="0.2">
      <c r="A667" s="8"/>
      <c r="B667" s="64"/>
      <c r="C667" s="9"/>
      <c r="D667" s="10"/>
      <c r="E667" s="11"/>
      <c r="F667" s="11"/>
      <c r="G667" s="10"/>
    </row>
    <row r="668" spans="1:7" x14ac:dyDescent="0.2">
      <c r="A668" s="8"/>
      <c r="B668" s="64"/>
      <c r="C668" s="9"/>
      <c r="D668" s="10"/>
      <c r="E668" s="11"/>
      <c r="F668" s="11"/>
      <c r="G668" s="10"/>
    </row>
    <row r="669" spans="1:7" x14ac:dyDescent="0.2">
      <c r="A669" s="8"/>
      <c r="B669" s="64"/>
      <c r="C669" s="9"/>
      <c r="D669" s="10"/>
      <c r="E669" s="11"/>
      <c r="F669" s="11"/>
      <c r="G669" s="10"/>
    </row>
    <row r="670" spans="1:7" x14ac:dyDescent="0.2">
      <c r="A670" s="8"/>
      <c r="B670" s="64"/>
      <c r="C670" s="9"/>
      <c r="D670" s="10"/>
      <c r="E670" s="11"/>
      <c r="F670" s="11"/>
      <c r="G670" s="10"/>
    </row>
    <row r="671" spans="1:7" x14ac:dyDescent="0.2">
      <c r="A671" s="8"/>
      <c r="B671" s="64"/>
      <c r="C671" s="9"/>
      <c r="D671" s="10"/>
      <c r="E671" s="11"/>
      <c r="F671" s="11"/>
      <c r="G671" s="10"/>
    </row>
    <row r="672" spans="1:7" x14ac:dyDescent="0.2">
      <c r="A672" s="8"/>
      <c r="B672" s="64"/>
      <c r="C672" s="9"/>
      <c r="D672" s="10"/>
      <c r="E672" s="11"/>
      <c r="F672" s="11"/>
      <c r="G672" s="10"/>
    </row>
    <row r="673" spans="1:7" x14ac:dyDescent="0.2">
      <c r="A673" s="8"/>
      <c r="B673" s="64"/>
      <c r="C673" s="9"/>
      <c r="D673" s="10"/>
      <c r="E673" s="11"/>
      <c r="F673" s="11"/>
      <c r="G673" s="10"/>
    </row>
    <row r="674" spans="1:7" x14ac:dyDescent="0.2">
      <c r="A674" s="8"/>
      <c r="B674" s="64"/>
      <c r="C674" s="9"/>
      <c r="D674" s="10"/>
      <c r="E674" s="11"/>
      <c r="F674" s="11"/>
      <c r="G674" s="10"/>
    </row>
    <row r="675" spans="1:7" x14ac:dyDescent="0.2">
      <c r="A675" s="8"/>
      <c r="B675" s="64"/>
      <c r="C675" s="9"/>
      <c r="D675" s="10"/>
      <c r="E675" s="11"/>
      <c r="F675" s="11"/>
      <c r="G675" s="10"/>
    </row>
    <row r="676" spans="1:7" x14ac:dyDescent="0.2">
      <c r="A676" s="8"/>
      <c r="B676" s="64"/>
      <c r="C676" s="9"/>
      <c r="D676" s="10"/>
      <c r="E676" s="11"/>
      <c r="F676" s="11"/>
      <c r="G676" s="10"/>
    </row>
    <row r="677" spans="1:7" x14ac:dyDescent="0.2">
      <c r="A677" s="8"/>
      <c r="B677" s="64"/>
      <c r="C677" s="9"/>
      <c r="D677" s="10"/>
      <c r="E677" s="11"/>
      <c r="F677" s="11"/>
      <c r="G677" s="10"/>
    </row>
    <row r="678" spans="1:7" x14ac:dyDescent="0.2">
      <c r="A678" s="8"/>
      <c r="B678" s="64"/>
      <c r="C678" s="9"/>
      <c r="D678" s="10"/>
      <c r="E678" s="11"/>
      <c r="F678" s="11"/>
      <c r="G678" s="10"/>
    </row>
    <row r="679" spans="1:7" x14ac:dyDescent="0.2">
      <c r="A679" s="8"/>
      <c r="B679" s="64"/>
      <c r="C679" s="9"/>
      <c r="D679" s="10"/>
      <c r="E679" s="11"/>
      <c r="F679" s="11"/>
      <c r="G679" s="10"/>
    </row>
    <row r="680" spans="1:7" x14ac:dyDescent="0.2">
      <c r="A680" s="8"/>
      <c r="B680" s="64"/>
      <c r="C680" s="9"/>
      <c r="D680" s="10"/>
      <c r="E680" s="11"/>
      <c r="F680" s="11"/>
      <c r="G680" s="10"/>
    </row>
    <row r="681" spans="1:7" x14ac:dyDescent="0.2">
      <c r="A681" s="8"/>
      <c r="B681" s="64"/>
      <c r="C681" s="9"/>
      <c r="D681" s="10"/>
      <c r="E681" s="11"/>
      <c r="F681" s="11"/>
      <c r="G681" s="10"/>
    </row>
    <row r="682" spans="1:7" x14ac:dyDescent="0.2">
      <c r="A682" s="8"/>
      <c r="B682" s="64"/>
      <c r="C682" s="9"/>
      <c r="D682" s="10"/>
      <c r="E682" s="11"/>
      <c r="F682" s="11"/>
      <c r="G682" s="10"/>
    </row>
    <row r="683" spans="1:7" x14ac:dyDescent="0.2">
      <c r="A683" s="8"/>
      <c r="B683" s="64"/>
      <c r="C683" s="9"/>
      <c r="D683" s="10"/>
      <c r="E683" s="11"/>
      <c r="F683" s="11"/>
      <c r="G683" s="10"/>
    </row>
    <row r="684" spans="1:7" x14ac:dyDescent="0.2">
      <c r="A684" s="8"/>
      <c r="B684" s="64"/>
      <c r="C684" s="9"/>
      <c r="D684" s="10"/>
      <c r="E684" s="11"/>
      <c r="F684" s="11"/>
      <c r="G684" s="10"/>
    </row>
    <row r="685" spans="1:7" x14ac:dyDescent="0.2">
      <c r="A685" s="8"/>
      <c r="B685" s="64"/>
      <c r="C685" s="9"/>
      <c r="D685" s="10"/>
      <c r="E685" s="11"/>
      <c r="F685" s="11"/>
      <c r="G685" s="10"/>
    </row>
    <row r="686" spans="1:7" x14ac:dyDescent="0.2">
      <c r="A686" s="8"/>
      <c r="B686" s="64"/>
      <c r="C686" s="9"/>
      <c r="D686" s="10"/>
      <c r="E686" s="11"/>
      <c r="F686" s="11"/>
      <c r="G686" s="10"/>
    </row>
    <row r="687" spans="1:7" x14ac:dyDescent="0.2">
      <c r="A687" s="8"/>
      <c r="B687" s="64"/>
      <c r="C687" s="9"/>
      <c r="D687" s="10"/>
      <c r="E687" s="11"/>
      <c r="F687" s="11"/>
      <c r="G687" s="10"/>
    </row>
    <row r="688" spans="1:7" x14ac:dyDescent="0.2">
      <c r="A688" s="8"/>
      <c r="B688" s="64"/>
      <c r="C688" s="9"/>
      <c r="D688" s="10"/>
      <c r="E688" s="11"/>
      <c r="F688" s="11"/>
      <c r="G688" s="10"/>
    </row>
    <row r="689" spans="1:7" x14ac:dyDescent="0.2">
      <c r="A689" s="8"/>
      <c r="B689" s="64"/>
      <c r="C689" s="9"/>
      <c r="D689" s="10"/>
      <c r="E689" s="11"/>
      <c r="F689" s="11"/>
      <c r="G689" s="10"/>
    </row>
    <row r="690" spans="1:7" x14ac:dyDescent="0.2">
      <c r="A690" s="8"/>
      <c r="B690" s="64"/>
      <c r="C690" s="9"/>
      <c r="D690" s="10"/>
      <c r="E690" s="11"/>
      <c r="F690" s="11"/>
      <c r="G690" s="10"/>
    </row>
    <row r="691" spans="1:7" x14ac:dyDescent="0.2">
      <c r="A691" s="8"/>
      <c r="B691" s="64"/>
      <c r="C691" s="9"/>
      <c r="D691" s="10"/>
      <c r="E691" s="11"/>
      <c r="F691" s="11"/>
      <c r="G691" s="10"/>
    </row>
    <row r="692" spans="1:7" x14ac:dyDescent="0.2">
      <c r="A692" s="8"/>
      <c r="B692" s="64"/>
      <c r="C692" s="9"/>
      <c r="D692" s="10"/>
      <c r="E692" s="11"/>
      <c r="F692" s="11"/>
      <c r="G692" s="10"/>
    </row>
    <row r="693" spans="1:7" x14ac:dyDescent="0.2">
      <c r="A693" s="8"/>
      <c r="B693" s="64"/>
      <c r="C693" s="9"/>
      <c r="D693" s="10"/>
      <c r="E693" s="11"/>
      <c r="F693" s="11"/>
      <c r="G693" s="10"/>
    </row>
    <row r="694" spans="1:7" x14ac:dyDescent="0.2">
      <c r="A694" s="8"/>
      <c r="B694" s="64"/>
      <c r="C694" s="9"/>
      <c r="D694" s="10"/>
      <c r="E694" s="11"/>
      <c r="F694" s="11"/>
      <c r="G694" s="10"/>
    </row>
    <row r="695" spans="1:7" x14ac:dyDescent="0.2">
      <c r="A695" s="8"/>
      <c r="B695" s="64"/>
      <c r="C695" s="9"/>
      <c r="D695" s="10"/>
      <c r="E695" s="11"/>
      <c r="F695" s="11"/>
      <c r="G695" s="10"/>
    </row>
    <row r="696" spans="1:7" x14ac:dyDescent="0.2">
      <c r="A696" s="8"/>
      <c r="B696" s="64"/>
      <c r="C696" s="9"/>
      <c r="D696" s="10"/>
      <c r="E696" s="11"/>
      <c r="F696" s="11"/>
      <c r="G696" s="10"/>
    </row>
    <row r="697" spans="1:7" x14ac:dyDescent="0.2">
      <c r="A697" s="8"/>
      <c r="B697" s="64"/>
      <c r="C697" s="9"/>
      <c r="D697" s="10"/>
      <c r="E697" s="11"/>
      <c r="F697" s="11"/>
      <c r="G697" s="10"/>
    </row>
    <row r="698" spans="1:7" x14ac:dyDescent="0.2">
      <c r="A698" s="8"/>
      <c r="B698" s="64"/>
      <c r="C698" s="9"/>
      <c r="D698" s="10"/>
      <c r="E698" s="11"/>
      <c r="F698" s="11"/>
      <c r="G698" s="10"/>
    </row>
    <row r="699" spans="1:7" x14ac:dyDescent="0.2">
      <c r="A699" s="8"/>
      <c r="B699" s="64"/>
      <c r="C699" s="9"/>
      <c r="D699" s="10"/>
      <c r="E699" s="11"/>
      <c r="F699" s="11"/>
      <c r="G699" s="10"/>
    </row>
    <row r="700" spans="1:7" x14ac:dyDescent="0.2">
      <c r="A700" s="8"/>
      <c r="B700" s="64"/>
      <c r="C700" s="9"/>
      <c r="D700" s="10"/>
      <c r="E700" s="11"/>
      <c r="F700" s="11"/>
      <c r="G700" s="10"/>
    </row>
    <row r="701" spans="1:7" x14ac:dyDescent="0.2">
      <c r="A701" s="8"/>
      <c r="B701" s="64"/>
      <c r="C701" s="9"/>
      <c r="D701" s="10"/>
      <c r="E701" s="11"/>
      <c r="F701" s="11"/>
      <c r="G701" s="10"/>
    </row>
    <row r="702" spans="1:7" x14ac:dyDescent="0.2">
      <c r="A702" s="8"/>
      <c r="B702" s="64"/>
      <c r="C702" s="9"/>
      <c r="D702" s="10"/>
      <c r="E702" s="11"/>
      <c r="F702" s="11"/>
      <c r="G702" s="10"/>
    </row>
    <row r="703" spans="1:7" x14ac:dyDescent="0.2">
      <c r="A703" s="8"/>
      <c r="B703" s="64"/>
      <c r="C703" s="9"/>
      <c r="D703" s="10"/>
      <c r="E703" s="11"/>
      <c r="F703" s="11"/>
      <c r="G703" s="10"/>
    </row>
    <row r="704" spans="1:7" x14ac:dyDescent="0.2">
      <c r="A704" s="8"/>
      <c r="B704" s="64"/>
      <c r="C704" s="9"/>
      <c r="D704" s="10"/>
      <c r="E704" s="11"/>
      <c r="F704" s="11"/>
      <c r="G704" s="10"/>
    </row>
    <row r="705" spans="1:7" x14ac:dyDescent="0.2">
      <c r="A705" s="8"/>
      <c r="B705" s="64"/>
      <c r="C705" s="9"/>
      <c r="D705" s="10"/>
      <c r="E705" s="11"/>
      <c r="F705" s="11"/>
      <c r="G705" s="10"/>
    </row>
    <row r="706" spans="1:7" x14ac:dyDescent="0.2">
      <c r="A706" s="8"/>
      <c r="B706" s="64"/>
      <c r="C706" s="9"/>
      <c r="D706" s="10"/>
      <c r="E706" s="11"/>
      <c r="F706" s="11"/>
      <c r="G706" s="10"/>
    </row>
    <row r="707" spans="1:7" x14ac:dyDescent="0.2">
      <c r="A707" s="8"/>
      <c r="B707" s="64"/>
      <c r="C707" s="9"/>
      <c r="D707" s="10"/>
      <c r="E707" s="11"/>
      <c r="F707" s="11"/>
      <c r="G707" s="10"/>
    </row>
    <row r="708" spans="1:7" x14ac:dyDescent="0.2">
      <c r="A708" s="8"/>
      <c r="B708" s="64"/>
      <c r="C708" s="9"/>
      <c r="D708" s="10"/>
      <c r="E708" s="11"/>
      <c r="F708" s="11"/>
      <c r="G708" s="10"/>
    </row>
    <row r="709" spans="1:7" x14ac:dyDescent="0.2">
      <c r="A709" s="8"/>
      <c r="B709" s="64"/>
      <c r="C709" s="9"/>
      <c r="D709" s="10"/>
      <c r="E709" s="11"/>
      <c r="F709" s="11"/>
      <c r="G709" s="10"/>
    </row>
    <row r="710" spans="1:7" x14ac:dyDescent="0.2">
      <c r="A710" s="8"/>
      <c r="B710" s="64"/>
      <c r="C710" s="9"/>
      <c r="D710" s="10"/>
      <c r="E710" s="11"/>
      <c r="F710" s="11"/>
      <c r="G710" s="10"/>
    </row>
    <row r="711" spans="1:7" x14ac:dyDescent="0.2">
      <c r="A711" s="8"/>
      <c r="B711" s="64"/>
      <c r="C711" s="9"/>
      <c r="D711" s="10"/>
      <c r="E711" s="11"/>
      <c r="F711" s="11"/>
      <c r="G711" s="10"/>
    </row>
    <row r="712" spans="1:7" x14ac:dyDescent="0.2">
      <c r="A712" s="8"/>
      <c r="B712" s="64"/>
      <c r="C712" s="9"/>
      <c r="D712" s="10"/>
      <c r="E712" s="11"/>
      <c r="F712" s="11"/>
      <c r="G712" s="10"/>
    </row>
    <row r="713" spans="1:7" x14ac:dyDescent="0.2">
      <c r="A713" s="8"/>
      <c r="B713" s="64"/>
      <c r="C713" s="9"/>
      <c r="D713" s="10"/>
      <c r="E713" s="11"/>
      <c r="F713" s="11"/>
      <c r="G713" s="10"/>
    </row>
    <row r="714" spans="1:7" x14ac:dyDescent="0.2">
      <c r="A714" s="8"/>
      <c r="B714" s="64"/>
      <c r="C714" s="9"/>
      <c r="D714" s="10"/>
      <c r="E714" s="11"/>
      <c r="F714" s="11"/>
      <c r="G714" s="10"/>
    </row>
    <row r="715" spans="1:7" x14ac:dyDescent="0.2">
      <c r="A715" s="8"/>
      <c r="B715" s="64"/>
      <c r="C715" s="9"/>
      <c r="D715" s="10"/>
      <c r="E715" s="11"/>
      <c r="F715" s="11"/>
      <c r="G715" s="10"/>
    </row>
    <row r="716" spans="1:7" x14ac:dyDescent="0.2">
      <c r="A716" s="8"/>
      <c r="B716" s="64"/>
      <c r="C716" s="9"/>
      <c r="D716" s="10"/>
      <c r="E716" s="11"/>
      <c r="F716" s="11"/>
      <c r="G716" s="10"/>
    </row>
    <row r="717" spans="1:7" x14ac:dyDescent="0.2">
      <c r="A717" s="8"/>
      <c r="B717" s="64"/>
      <c r="C717" s="9"/>
      <c r="D717" s="10"/>
      <c r="E717" s="11"/>
      <c r="F717" s="11"/>
      <c r="G717" s="10"/>
    </row>
    <row r="718" spans="1:7" x14ac:dyDescent="0.2">
      <c r="A718" s="8"/>
      <c r="B718" s="64"/>
      <c r="C718" s="9"/>
      <c r="D718" s="10"/>
      <c r="E718" s="11"/>
      <c r="F718" s="11"/>
      <c r="G718" s="10"/>
    </row>
    <row r="719" spans="1:7" x14ac:dyDescent="0.2">
      <c r="A719" s="8"/>
      <c r="B719" s="64"/>
      <c r="C719" s="9"/>
      <c r="D719" s="10"/>
      <c r="E719" s="11"/>
      <c r="F719" s="11"/>
      <c r="G719" s="10"/>
    </row>
    <row r="720" spans="1:7" x14ac:dyDescent="0.2">
      <c r="A720" s="8"/>
      <c r="B720" s="64"/>
      <c r="C720" s="9"/>
      <c r="D720" s="10"/>
      <c r="E720" s="11"/>
      <c r="F720" s="11"/>
      <c r="G720" s="10"/>
    </row>
    <row r="721" spans="1:7" x14ac:dyDescent="0.2">
      <c r="A721" s="8"/>
      <c r="B721" s="64"/>
      <c r="C721" s="9"/>
      <c r="D721" s="10"/>
      <c r="E721" s="11"/>
      <c r="F721" s="11"/>
      <c r="G721" s="10"/>
    </row>
    <row r="722" spans="1:7" x14ac:dyDescent="0.2">
      <c r="A722" s="8"/>
      <c r="B722" s="64"/>
      <c r="C722" s="9"/>
      <c r="D722" s="10"/>
      <c r="E722" s="11"/>
      <c r="F722" s="11"/>
      <c r="G722" s="10"/>
    </row>
    <row r="723" spans="1:7" x14ac:dyDescent="0.2">
      <c r="A723" s="8"/>
      <c r="B723" s="64"/>
      <c r="C723" s="9"/>
      <c r="D723" s="10"/>
      <c r="E723" s="11"/>
      <c r="F723" s="11"/>
      <c r="G723" s="10"/>
    </row>
    <row r="724" spans="1:7" x14ac:dyDescent="0.2">
      <c r="A724" s="8"/>
      <c r="B724" s="64"/>
      <c r="C724" s="9"/>
      <c r="D724" s="10"/>
      <c r="E724" s="11"/>
      <c r="F724" s="11"/>
      <c r="G724" s="10"/>
    </row>
    <row r="725" spans="1:7" x14ac:dyDescent="0.2">
      <c r="A725" s="8"/>
      <c r="B725" s="64"/>
      <c r="C725" s="9"/>
      <c r="D725" s="10"/>
      <c r="E725" s="11"/>
      <c r="F725" s="11"/>
      <c r="G725" s="10"/>
    </row>
    <row r="726" spans="1:7" x14ac:dyDescent="0.2">
      <c r="A726" s="8"/>
      <c r="B726" s="64"/>
      <c r="C726" s="9"/>
      <c r="D726" s="10"/>
      <c r="E726" s="11"/>
      <c r="F726" s="11"/>
      <c r="G726" s="10"/>
    </row>
    <row r="727" spans="1:7" x14ac:dyDescent="0.2">
      <c r="A727" s="8"/>
      <c r="B727" s="64"/>
      <c r="C727" s="9"/>
      <c r="D727" s="10"/>
      <c r="E727" s="11"/>
      <c r="F727" s="11"/>
      <c r="G727" s="10"/>
    </row>
    <row r="728" spans="1:7" x14ac:dyDescent="0.2">
      <c r="A728" s="8"/>
      <c r="B728" s="64"/>
      <c r="C728" s="9"/>
      <c r="D728" s="10"/>
      <c r="E728" s="11"/>
      <c r="F728" s="11"/>
      <c r="G728" s="10"/>
    </row>
    <row r="729" spans="1:7" x14ac:dyDescent="0.2">
      <c r="A729" s="8"/>
      <c r="B729" s="64"/>
      <c r="C729" s="9"/>
      <c r="D729" s="10"/>
      <c r="E729" s="11"/>
      <c r="F729" s="11"/>
      <c r="G729" s="10"/>
    </row>
    <row r="730" spans="1:7" x14ac:dyDescent="0.2">
      <c r="A730" s="8"/>
      <c r="B730" s="64"/>
      <c r="C730" s="9"/>
      <c r="D730" s="10"/>
      <c r="E730" s="11"/>
      <c r="F730" s="11"/>
      <c r="G730" s="10"/>
    </row>
    <row r="731" spans="1:7" x14ac:dyDescent="0.2">
      <c r="A731" s="8"/>
      <c r="B731" s="64"/>
      <c r="C731" s="9"/>
      <c r="D731" s="10"/>
      <c r="E731" s="11"/>
      <c r="F731" s="11"/>
      <c r="G731" s="10"/>
    </row>
    <row r="732" spans="1:7" x14ac:dyDescent="0.2">
      <c r="A732" s="8"/>
      <c r="B732" s="64"/>
      <c r="C732" s="9"/>
      <c r="D732" s="10"/>
      <c r="E732" s="11"/>
      <c r="F732" s="11"/>
      <c r="G732" s="10"/>
    </row>
    <row r="733" spans="1:7" x14ac:dyDescent="0.2">
      <c r="A733" s="8"/>
      <c r="B733" s="64"/>
      <c r="C733" s="9"/>
      <c r="D733" s="10"/>
      <c r="E733" s="11"/>
      <c r="F733" s="11"/>
      <c r="G733" s="10"/>
    </row>
    <row r="734" spans="1:7" x14ac:dyDescent="0.2">
      <c r="A734" s="8"/>
      <c r="B734" s="64"/>
      <c r="C734" s="9"/>
      <c r="D734" s="10"/>
      <c r="E734" s="11"/>
      <c r="F734" s="11"/>
      <c r="G734" s="10"/>
    </row>
    <row r="735" spans="1:7" x14ac:dyDescent="0.2">
      <c r="A735" s="8"/>
      <c r="B735" s="64"/>
      <c r="C735" s="9"/>
      <c r="D735" s="10"/>
      <c r="E735" s="11"/>
      <c r="F735" s="11"/>
      <c r="G735" s="10"/>
    </row>
    <row r="736" spans="1:7" x14ac:dyDescent="0.2">
      <c r="A736" s="8"/>
      <c r="B736" s="64"/>
      <c r="C736" s="9"/>
      <c r="D736" s="10"/>
      <c r="E736" s="11"/>
      <c r="F736" s="11"/>
      <c r="G736" s="10"/>
    </row>
    <row r="737" spans="1:7" x14ac:dyDescent="0.2">
      <c r="A737" s="8"/>
      <c r="B737" s="64"/>
      <c r="C737" s="9"/>
      <c r="D737" s="10"/>
      <c r="E737" s="11"/>
      <c r="F737" s="11"/>
      <c r="G737" s="10"/>
    </row>
    <row r="738" spans="1:7" x14ac:dyDescent="0.2">
      <c r="A738" s="8"/>
      <c r="B738" s="64"/>
      <c r="C738" s="9"/>
      <c r="D738" s="10"/>
      <c r="E738" s="11"/>
      <c r="F738" s="11"/>
      <c r="G738" s="10"/>
    </row>
    <row r="739" spans="1:7" x14ac:dyDescent="0.2">
      <c r="A739" s="8"/>
      <c r="B739" s="64"/>
      <c r="C739" s="9"/>
      <c r="D739" s="10"/>
      <c r="E739" s="11"/>
      <c r="F739" s="11"/>
      <c r="G739" s="10"/>
    </row>
    <row r="740" spans="1:7" x14ac:dyDescent="0.2">
      <c r="A740" s="8"/>
      <c r="B740" s="64"/>
      <c r="C740" s="9"/>
      <c r="D740" s="10"/>
      <c r="E740" s="11"/>
      <c r="F740" s="11"/>
      <c r="G740" s="10"/>
    </row>
    <row r="741" spans="1:7" x14ac:dyDescent="0.2">
      <c r="A741" s="8"/>
      <c r="B741" s="64"/>
      <c r="C741" s="9"/>
      <c r="D741" s="10"/>
      <c r="E741" s="11"/>
      <c r="F741" s="11"/>
      <c r="G741" s="10"/>
    </row>
    <row r="742" spans="1:7" x14ac:dyDescent="0.2">
      <c r="A742" s="8"/>
      <c r="B742" s="64"/>
      <c r="C742" s="9"/>
      <c r="D742" s="10"/>
      <c r="E742" s="11"/>
      <c r="F742" s="11"/>
      <c r="G742" s="10"/>
    </row>
    <row r="743" spans="1:7" x14ac:dyDescent="0.2">
      <c r="A743" s="8"/>
      <c r="B743" s="64"/>
      <c r="C743" s="9"/>
      <c r="D743" s="10"/>
      <c r="E743" s="11"/>
      <c r="F743" s="11"/>
      <c r="G743" s="10"/>
    </row>
    <row r="744" spans="1:7" x14ac:dyDescent="0.2">
      <c r="A744" s="8"/>
      <c r="B744" s="64"/>
      <c r="C744" s="9"/>
      <c r="D744" s="10"/>
      <c r="E744" s="11"/>
      <c r="F744" s="11"/>
      <c r="G744" s="10"/>
    </row>
    <row r="745" spans="1:7" x14ac:dyDescent="0.2">
      <c r="A745" s="8"/>
      <c r="B745" s="64"/>
      <c r="C745" s="9"/>
      <c r="D745" s="10"/>
      <c r="E745" s="11"/>
      <c r="F745" s="11"/>
      <c r="G745" s="10"/>
    </row>
    <row r="746" spans="1:7" x14ac:dyDescent="0.2">
      <c r="A746" s="8"/>
      <c r="B746" s="64"/>
      <c r="C746" s="9"/>
      <c r="D746" s="10"/>
      <c r="E746" s="11"/>
      <c r="F746" s="11"/>
      <c r="G746" s="10"/>
    </row>
    <row r="747" spans="1:7" x14ac:dyDescent="0.2">
      <c r="A747" s="8"/>
      <c r="B747" s="64"/>
      <c r="C747" s="9"/>
      <c r="D747" s="10"/>
      <c r="E747" s="11"/>
      <c r="F747" s="11"/>
      <c r="G747" s="10"/>
    </row>
    <row r="748" spans="1:7" x14ac:dyDescent="0.2">
      <c r="A748" s="8"/>
      <c r="B748" s="64"/>
      <c r="C748" s="9"/>
      <c r="D748" s="10"/>
      <c r="E748" s="11"/>
      <c r="F748" s="11"/>
      <c r="G748" s="10"/>
    </row>
    <row r="749" spans="1:7" x14ac:dyDescent="0.2">
      <c r="A749" s="8"/>
      <c r="B749" s="64"/>
      <c r="C749" s="9"/>
      <c r="D749" s="10"/>
      <c r="E749" s="11"/>
      <c r="F749" s="11"/>
      <c r="G749" s="10"/>
    </row>
    <row r="750" spans="1:7" x14ac:dyDescent="0.2">
      <c r="A750" s="8"/>
      <c r="B750" s="64"/>
      <c r="C750" s="9"/>
      <c r="D750" s="10"/>
      <c r="E750" s="11"/>
      <c r="F750" s="11"/>
      <c r="G750" s="10"/>
    </row>
    <row r="751" spans="1:7" x14ac:dyDescent="0.2">
      <c r="A751" s="8"/>
      <c r="B751" s="64"/>
      <c r="C751" s="9"/>
      <c r="D751" s="10"/>
      <c r="E751" s="11"/>
      <c r="F751" s="11"/>
      <c r="G751" s="10"/>
    </row>
    <row r="752" spans="1:7" x14ac:dyDescent="0.2">
      <c r="A752" s="8"/>
      <c r="B752" s="64"/>
      <c r="C752" s="9"/>
      <c r="D752" s="10"/>
      <c r="E752" s="11"/>
      <c r="F752" s="11"/>
      <c r="G752" s="10"/>
    </row>
    <row r="753" spans="1:7" x14ac:dyDescent="0.2">
      <c r="A753" s="8"/>
      <c r="B753" s="64"/>
      <c r="C753" s="9"/>
      <c r="D753" s="10"/>
      <c r="E753" s="11"/>
      <c r="F753" s="11"/>
      <c r="G753" s="10"/>
    </row>
    <row r="754" spans="1:7" x14ac:dyDescent="0.2">
      <c r="A754" s="8"/>
      <c r="B754" s="64"/>
      <c r="C754" s="9"/>
      <c r="D754" s="10"/>
      <c r="E754" s="11"/>
      <c r="F754" s="11"/>
      <c r="G754" s="10"/>
    </row>
    <row r="755" spans="1:7" x14ac:dyDescent="0.2">
      <c r="A755" s="8"/>
      <c r="B755" s="64"/>
      <c r="C755" s="9"/>
      <c r="D755" s="10"/>
      <c r="E755" s="11"/>
      <c r="F755" s="11"/>
      <c r="G755" s="10"/>
    </row>
    <row r="756" spans="1:7" x14ac:dyDescent="0.2">
      <c r="A756" s="8"/>
      <c r="B756" s="64"/>
      <c r="C756" s="9"/>
      <c r="D756" s="10"/>
      <c r="E756" s="11"/>
      <c r="F756" s="11"/>
      <c r="G756" s="10"/>
    </row>
    <row r="757" spans="1:7" x14ac:dyDescent="0.2">
      <c r="A757" s="8"/>
      <c r="B757" s="64"/>
      <c r="C757" s="9"/>
      <c r="D757" s="10"/>
      <c r="E757" s="11"/>
      <c r="F757" s="11"/>
      <c r="G757" s="10"/>
    </row>
    <row r="758" spans="1:7" x14ac:dyDescent="0.2">
      <c r="A758" s="8"/>
      <c r="B758" s="64"/>
      <c r="C758" s="9"/>
      <c r="D758" s="10"/>
      <c r="E758" s="11"/>
      <c r="F758" s="11"/>
      <c r="G758" s="10"/>
    </row>
    <row r="759" spans="1:7" x14ac:dyDescent="0.2">
      <c r="A759" s="8"/>
      <c r="B759" s="64"/>
      <c r="C759" s="9"/>
      <c r="D759" s="10"/>
      <c r="E759" s="11"/>
      <c r="F759" s="11"/>
      <c r="G759" s="10"/>
    </row>
    <row r="760" spans="1:7" x14ac:dyDescent="0.2">
      <c r="A760" s="8"/>
      <c r="B760" s="64"/>
      <c r="C760" s="9"/>
      <c r="D760" s="10"/>
      <c r="E760" s="11"/>
      <c r="F760" s="11"/>
      <c r="G760" s="10"/>
    </row>
    <row r="761" spans="1:7" x14ac:dyDescent="0.2">
      <c r="A761" s="8"/>
      <c r="B761" s="64"/>
      <c r="C761" s="9"/>
      <c r="D761" s="10"/>
      <c r="E761" s="11"/>
      <c r="F761" s="11"/>
      <c r="G761" s="10"/>
    </row>
    <row r="762" spans="1:7" x14ac:dyDescent="0.2">
      <c r="A762" s="8"/>
      <c r="B762" s="64"/>
      <c r="C762" s="9"/>
      <c r="D762" s="10"/>
      <c r="E762" s="11"/>
      <c r="F762" s="11"/>
      <c r="G762" s="10"/>
    </row>
    <row r="763" spans="1:7" x14ac:dyDescent="0.2">
      <c r="A763" s="8"/>
      <c r="B763" s="64"/>
      <c r="C763" s="9"/>
      <c r="D763" s="10"/>
      <c r="E763" s="11"/>
      <c r="F763" s="11"/>
      <c r="G763" s="10"/>
    </row>
    <row r="764" spans="1:7" x14ac:dyDescent="0.2">
      <c r="A764" s="8"/>
      <c r="B764" s="64"/>
      <c r="C764" s="9"/>
      <c r="D764" s="10"/>
      <c r="E764" s="11"/>
      <c r="F764" s="11"/>
      <c r="G764" s="10"/>
    </row>
    <row r="765" spans="1:7" x14ac:dyDescent="0.2">
      <c r="A765" s="8"/>
      <c r="B765" s="64"/>
      <c r="C765" s="9"/>
      <c r="D765" s="10"/>
      <c r="E765" s="11"/>
      <c r="F765" s="11"/>
      <c r="G765" s="10"/>
    </row>
    <row r="766" spans="1:7" x14ac:dyDescent="0.2">
      <c r="A766" s="8"/>
      <c r="B766" s="64"/>
      <c r="C766" s="9"/>
      <c r="D766" s="10"/>
      <c r="E766" s="11"/>
      <c r="F766" s="11"/>
      <c r="G766" s="10"/>
    </row>
    <row r="767" spans="1:7" x14ac:dyDescent="0.2">
      <c r="A767" s="8"/>
      <c r="B767" s="64"/>
      <c r="C767" s="9"/>
      <c r="D767" s="10"/>
      <c r="E767" s="11"/>
      <c r="F767" s="11"/>
      <c r="G767" s="10"/>
    </row>
    <row r="768" spans="1:7" x14ac:dyDescent="0.2">
      <c r="A768" s="8"/>
      <c r="B768" s="64"/>
      <c r="C768" s="9"/>
      <c r="D768" s="10"/>
      <c r="E768" s="11"/>
      <c r="F768" s="11"/>
      <c r="G768" s="10"/>
    </row>
    <row r="769" spans="1:7" x14ac:dyDescent="0.2">
      <c r="A769" s="8"/>
      <c r="B769" s="64"/>
      <c r="C769" s="9"/>
      <c r="D769" s="10"/>
      <c r="E769" s="11"/>
      <c r="F769" s="11"/>
      <c r="G769" s="10"/>
    </row>
    <row r="770" spans="1:7" x14ac:dyDescent="0.2">
      <c r="A770" s="8"/>
      <c r="B770" s="64"/>
      <c r="C770" s="9"/>
      <c r="D770" s="10"/>
      <c r="E770" s="11"/>
      <c r="F770" s="11"/>
      <c r="G770" s="10"/>
    </row>
    <row r="771" spans="1:7" x14ac:dyDescent="0.2">
      <c r="A771" s="8"/>
      <c r="B771" s="64"/>
      <c r="C771" s="9"/>
      <c r="D771" s="10"/>
      <c r="E771" s="11"/>
      <c r="F771" s="11"/>
      <c r="G771" s="10"/>
    </row>
    <row r="772" spans="1:7" x14ac:dyDescent="0.2">
      <c r="A772" s="8"/>
      <c r="B772" s="64"/>
      <c r="C772" s="9"/>
      <c r="D772" s="10"/>
      <c r="E772" s="11"/>
      <c r="F772" s="11"/>
      <c r="G772" s="10"/>
    </row>
    <row r="773" spans="1:7" x14ac:dyDescent="0.2">
      <c r="A773" s="8"/>
      <c r="B773" s="64"/>
      <c r="C773" s="9"/>
      <c r="D773" s="10"/>
      <c r="E773" s="11"/>
      <c r="F773" s="11"/>
      <c r="G773" s="10"/>
    </row>
    <row r="774" spans="1:7" x14ac:dyDescent="0.2">
      <c r="A774" s="8"/>
      <c r="B774" s="64"/>
      <c r="C774" s="9"/>
      <c r="D774" s="10"/>
      <c r="E774" s="11"/>
      <c r="F774" s="11"/>
      <c r="G774" s="10"/>
    </row>
    <row r="775" spans="1:7" x14ac:dyDescent="0.2">
      <c r="A775" s="8"/>
      <c r="B775" s="64"/>
      <c r="C775" s="9"/>
      <c r="D775" s="10"/>
      <c r="E775" s="11"/>
      <c r="F775" s="11"/>
      <c r="G775" s="10"/>
    </row>
    <row r="776" spans="1:7" x14ac:dyDescent="0.2">
      <c r="A776" s="8"/>
      <c r="B776" s="64"/>
      <c r="C776" s="9"/>
      <c r="D776" s="10"/>
      <c r="E776" s="11"/>
      <c r="F776" s="11"/>
      <c r="G776" s="10"/>
    </row>
    <row r="777" spans="1:7" x14ac:dyDescent="0.2">
      <c r="A777" s="8"/>
      <c r="B777" s="64"/>
      <c r="C777" s="9"/>
      <c r="D777" s="10"/>
      <c r="E777" s="11"/>
      <c r="F777" s="11"/>
      <c r="G777" s="10"/>
    </row>
    <row r="778" spans="1:7" x14ac:dyDescent="0.2">
      <c r="A778" s="8"/>
      <c r="B778" s="64"/>
      <c r="C778" s="9"/>
      <c r="D778" s="10"/>
      <c r="E778" s="11"/>
      <c r="F778" s="11"/>
      <c r="G778" s="10"/>
    </row>
    <row r="779" spans="1:7" x14ac:dyDescent="0.2">
      <c r="A779" s="8"/>
      <c r="B779" s="64"/>
      <c r="C779" s="9"/>
      <c r="D779" s="10"/>
      <c r="E779" s="11"/>
      <c r="F779" s="11"/>
      <c r="G779" s="10"/>
    </row>
    <row r="780" spans="1:7" x14ac:dyDescent="0.2">
      <c r="A780" s="8"/>
      <c r="B780" s="64"/>
      <c r="C780" s="9"/>
      <c r="D780" s="10"/>
      <c r="E780" s="11"/>
      <c r="F780" s="11"/>
      <c r="G780" s="10"/>
    </row>
    <row r="781" spans="1:7" x14ac:dyDescent="0.2">
      <c r="A781" s="8"/>
      <c r="B781" s="64"/>
      <c r="C781" s="9"/>
      <c r="D781" s="10"/>
      <c r="E781" s="11"/>
      <c r="F781" s="11"/>
      <c r="G781" s="10"/>
    </row>
    <row r="782" spans="1:7" x14ac:dyDescent="0.2">
      <c r="A782" s="8"/>
      <c r="B782" s="64"/>
      <c r="C782" s="9"/>
      <c r="D782" s="10"/>
      <c r="E782" s="11"/>
      <c r="F782" s="11"/>
      <c r="G782" s="10"/>
    </row>
    <row r="783" spans="1:7" x14ac:dyDescent="0.2">
      <c r="A783" s="8"/>
      <c r="B783" s="64"/>
      <c r="C783" s="9"/>
      <c r="D783" s="10"/>
      <c r="E783" s="11"/>
      <c r="F783" s="11"/>
      <c r="G783" s="10"/>
    </row>
    <row r="784" spans="1:7" x14ac:dyDescent="0.2">
      <c r="A784" s="8"/>
      <c r="B784" s="64"/>
      <c r="C784" s="9"/>
      <c r="D784" s="10"/>
      <c r="E784" s="11"/>
      <c r="F784" s="11"/>
      <c r="G784" s="10"/>
    </row>
    <row r="785" spans="1:7" x14ac:dyDescent="0.2">
      <c r="A785" s="8"/>
      <c r="B785" s="64"/>
      <c r="C785" s="9"/>
      <c r="D785" s="10"/>
      <c r="E785" s="11"/>
      <c r="F785" s="11"/>
      <c r="G785" s="10"/>
    </row>
    <row r="786" spans="1:7" x14ac:dyDescent="0.2">
      <c r="A786" s="8"/>
      <c r="B786" s="64"/>
      <c r="C786" s="9"/>
      <c r="D786" s="10"/>
      <c r="E786" s="11"/>
      <c r="F786" s="11"/>
      <c r="G786" s="10"/>
    </row>
    <row r="787" spans="1:7" x14ac:dyDescent="0.2">
      <c r="A787" s="8"/>
      <c r="B787" s="64"/>
      <c r="C787" s="9"/>
      <c r="D787" s="10"/>
      <c r="E787" s="11"/>
      <c r="F787" s="11"/>
      <c r="G787" s="10"/>
    </row>
    <row r="788" spans="1:7" x14ac:dyDescent="0.2">
      <c r="A788" s="8"/>
      <c r="B788" s="64"/>
      <c r="C788" s="9"/>
      <c r="D788" s="10"/>
      <c r="E788" s="11"/>
      <c r="F788" s="11"/>
      <c r="G788" s="10"/>
    </row>
    <row r="789" spans="1:7" x14ac:dyDescent="0.2">
      <c r="A789" s="8"/>
      <c r="B789" s="64"/>
      <c r="C789" s="9"/>
      <c r="D789" s="10"/>
      <c r="E789" s="11"/>
      <c r="F789" s="11"/>
      <c r="G789" s="10"/>
    </row>
    <row r="790" spans="1:7" x14ac:dyDescent="0.2">
      <c r="A790" s="8"/>
      <c r="B790" s="64"/>
      <c r="C790" s="9"/>
      <c r="D790" s="10"/>
      <c r="E790" s="11"/>
      <c r="F790" s="11"/>
      <c r="G790" s="10"/>
    </row>
    <row r="791" spans="1:7" x14ac:dyDescent="0.2">
      <c r="A791" s="8"/>
      <c r="B791" s="64"/>
      <c r="C791" s="9"/>
      <c r="D791" s="10"/>
      <c r="E791" s="11"/>
      <c r="F791" s="11"/>
      <c r="G791" s="10"/>
    </row>
    <row r="792" spans="1:7" x14ac:dyDescent="0.2">
      <c r="A792" s="8"/>
      <c r="B792" s="64"/>
      <c r="C792" s="9"/>
      <c r="D792" s="10"/>
      <c r="E792" s="11"/>
      <c r="F792" s="11"/>
      <c r="G792" s="10"/>
    </row>
    <row r="793" spans="1:7" x14ac:dyDescent="0.2">
      <c r="A793" s="8"/>
      <c r="B793" s="64"/>
      <c r="C793" s="9"/>
      <c r="D793" s="10"/>
      <c r="E793" s="11"/>
      <c r="F793" s="11"/>
      <c r="G793" s="10"/>
    </row>
    <row r="794" spans="1:7" x14ac:dyDescent="0.2">
      <c r="A794" s="8"/>
      <c r="B794" s="64"/>
      <c r="C794" s="9"/>
      <c r="D794" s="10"/>
      <c r="E794" s="11"/>
      <c r="F794" s="11"/>
      <c r="G794" s="10"/>
    </row>
    <row r="795" spans="1:7" x14ac:dyDescent="0.2">
      <c r="A795" s="8"/>
      <c r="B795" s="64"/>
      <c r="C795" s="9"/>
      <c r="D795" s="10"/>
      <c r="E795" s="11"/>
      <c r="F795" s="11"/>
      <c r="G795" s="10"/>
    </row>
    <row r="796" spans="1:7" x14ac:dyDescent="0.2">
      <c r="A796" s="8"/>
      <c r="B796" s="64"/>
      <c r="C796" s="9"/>
      <c r="D796" s="10"/>
      <c r="E796" s="11"/>
      <c r="F796" s="11"/>
      <c r="G796" s="10"/>
    </row>
    <row r="797" spans="1:7" x14ac:dyDescent="0.2">
      <c r="A797" s="8"/>
      <c r="B797" s="64"/>
      <c r="C797" s="9"/>
      <c r="D797" s="10"/>
      <c r="E797" s="11"/>
      <c r="F797" s="11"/>
      <c r="G797" s="10"/>
    </row>
    <row r="798" spans="1:7" x14ac:dyDescent="0.2">
      <c r="A798" s="8"/>
      <c r="B798" s="64"/>
      <c r="C798" s="9"/>
      <c r="D798" s="10"/>
      <c r="E798" s="11"/>
      <c r="F798" s="11"/>
      <c r="G798" s="10"/>
    </row>
    <row r="799" spans="1:7" x14ac:dyDescent="0.2">
      <c r="A799" s="8"/>
      <c r="B799" s="64"/>
      <c r="C799" s="9"/>
      <c r="D799" s="10"/>
      <c r="E799" s="11"/>
      <c r="F799" s="11"/>
      <c r="G799" s="10"/>
    </row>
    <row r="800" spans="1:7" x14ac:dyDescent="0.2">
      <c r="A800" s="8"/>
      <c r="B800" s="64"/>
      <c r="C800" s="9"/>
      <c r="D800" s="10"/>
      <c r="E800" s="11"/>
      <c r="F800" s="11"/>
      <c r="G800" s="10"/>
    </row>
    <row r="801" spans="1:7" x14ac:dyDescent="0.2">
      <c r="A801" s="8"/>
      <c r="B801" s="64"/>
      <c r="C801" s="9"/>
      <c r="D801" s="10"/>
      <c r="E801" s="11"/>
      <c r="F801" s="11"/>
      <c r="G801" s="10"/>
    </row>
    <row r="802" spans="1:7" x14ac:dyDescent="0.2">
      <c r="A802" s="8"/>
      <c r="B802" s="64"/>
      <c r="C802" s="9"/>
      <c r="D802" s="10"/>
      <c r="E802" s="11"/>
      <c r="F802" s="11"/>
      <c r="G802" s="10"/>
    </row>
    <row r="803" spans="1:7" x14ac:dyDescent="0.2">
      <c r="A803" s="8"/>
      <c r="B803" s="64"/>
      <c r="C803" s="9"/>
      <c r="D803" s="10"/>
      <c r="E803" s="11"/>
      <c r="F803" s="11"/>
      <c r="G803" s="10"/>
    </row>
    <row r="804" spans="1:7" x14ac:dyDescent="0.2">
      <c r="A804" s="8"/>
      <c r="B804" s="64"/>
      <c r="C804" s="9"/>
      <c r="D804" s="10"/>
      <c r="E804" s="11"/>
      <c r="F804" s="11"/>
      <c r="G804" s="10"/>
    </row>
    <row r="805" spans="1:7" x14ac:dyDescent="0.2">
      <c r="A805" s="8"/>
      <c r="B805" s="64"/>
      <c r="C805" s="9"/>
      <c r="D805" s="10"/>
      <c r="E805" s="11"/>
      <c r="F805" s="11"/>
      <c r="G805" s="10"/>
    </row>
    <row r="806" spans="1:7" x14ac:dyDescent="0.2">
      <c r="A806" s="8"/>
      <c r="B806" s="64"/>
      <c r="C806" s="9"/>
      <c r="D806" s="10"/>
      <c r="E806" s="11"/>
      <c r="F806" s="11"/>
      <c r="G806" s="10"/>
    </row>
    <row r="807" spans="1:7" x14ac:dyDescent="0.2">
      <c r="A807" s="8"/>
      <c r="B807" s="64"/>
      <c r="C807" s="9"/>
      <c r="D807" s="10"/>
      <c r="E807" s="11"/>
      <c r="F807" s="11"/>
      <c r="G807" s="10"/>
    </row>
    <row r="808" spans="1:7" x14ac:dyDescent="0.2">
      <c r="A808" s="8"/>
      <c r="B808" s="64"/>
      <c r="C808" s="9"/>
      <c r="D808" s="10"/>
      <c r="E808" s="11"/>
      <c r="F808" s="11"/>
      <c r="G808" s="10"/>
    </row>
    <row r="809" spans="1:7" x14ac:dyDescent="0.2">
      <c r="A809" s="8"/>
      <c r="B809" s="64"/>
      <c r="C809" s="9"/>
      <c r="D809" s="10"/>
      <c r="E809" s="11"/>
      <c r="F809" s="11"/>
      <c r="G809" s="10"/>
    </row>
    <row r="810" spans="1:7" x14ac:dyDescent="0.2">
      <c r="A810" s="8"/>
      <c r="B810" s="64"/>
      <c r="C810" s="9"/>
      <c r="D810" s="10"/>
      <c r="E810" s="11"/>
      <c r="F810" s="11"/>
      <c r="G810" s="10"/>
    </row>
    <row r="811" spans="1:7" x14ac:dyDescent="0.2">
      <c r="A811" s="8"/>
      <c r="B811" s="64"/>
      <c r="C811" s="9"/>
      <c r="D811" s="10"/>
      <c r="E811" s="11"/>
      <c r="F811" s="11"/>
      <c r="G811" s="10"/>
    </row>
    <row r="812" spans="1:7" x14ac:dyDescent="0.2">
      <c r="A812" s="8"/>
      <c r="B812" s="64"/>
      <c r="C812" s="9"/>
      <c r="D812" s="10"/>
      <c r="E812" s="11"/>
      <c r="F812" s="11"/>
      <c r="G812" s="10"/>
    </row>
    <row r="813" spans="1:7" x14ac:dyDescent="0.2">
      <c r="A813" s="8"/>
      <c r="B813" s="64"/>
      <c r="C813" s="9"/>
      <c r="D813" s="10"/>
      <c r="E813" s="11"/>
      <c r="F813" s="11"/>
      <c r="G813" s="10"/>
    </row>
    <row r="814" spans="1:7" x14ac:dyDescent="0.2">
      <c r="A814" s="8"/>
      <c r="B814" s="64"/>
      <c r="C814" s="9"/>
      <c r="D814" s="10"/>
      <c r="E814" s="11"/>
      <c r="F814" s="11"/>
      <c r="G814" s="10"/>
    </row>
    <row r="815" spans="1:7" x14ac:dyDescent="0.2">
      <c r="A815" s="8"/>
      <c r="B815" s="64"/>
      <c r="C815" s="9"/>
      <c r="D815" s="10"/>
      <c r="E815" s="11"/>
      <c r="F815" s="11"/>
      <c r="G815" s="10"/>
    </row>
    <row r="816" spans="1:7" x14ac:dyDescent="0.2">
      <c r="A816" s="8"/>
      <c r="B816" s="64"/>
      <c r="C816" s="9"/>
      <c r="D816" s="10"/>
      <c r="E816" s="11"/>
      <c r="F816" s="11"/>
      <c r="G816" s="10"/>
    </row>
    <row r="817" spans="1:7" x14ac:dyDescent="0.2">
      <c r="A817" s="8"/>
      <c r="B817" s="64"/>
      <c r="C817" s="9"/>
      <c r="D817" s="10"/>
      <c r="E817" s="11"/>
      <c r="F817" s="11"/>
      <c r="G817" s="10"/>
    </row>
    <row r="818" spans="1:7" x14ac:dyDescent="0.2">
      <c r="A818" s="8"/>
      <c r="B818" s="64"/>
      <c r="C818" s="9"/>
      <c r="D818" s="10"/>
      <c r="E818" s="11"/>
      <c r="F818" s="11"/>
      <c r="G818" s="10"/>
    </row>
    <row r="819" spans="1:7" x14ac:dyDescent="0.2">
      <c r="A819" s="8"/>
      <c r="B819" s="64"/>
      <c r="C819" s="9"/>
      <c r="D819" s="10"/>
      <c r="E819" s="11"/>
      <c r="F819" s="11"/>
      <c r="G819" s="10"/>
    </row>
    <row r="820" spans="1:7" x14ac:dyDescent="0.2">
      <c r="A820" s="8"/>
      <c r="B820" s="64"/>
      <c r="C820" s="9"/>
      <c r="D820" s="10"/>
      <c r="E820" s="11"/>
      <c r="F820" s="11"/>
      <c r="G820" s="10"/>
    </row>
    <row r="821" spans="1:7" x14ac:dyDescent="0.2">
      <c r="A821" s="8"/>
      <c r="B821" s="64"/>
      <c r="C821" s="9"/>
      <c r="D821" s="10"/>
      <c r="E821" s="11"/>
      <c r="F821" s="11"/>
      <c r="G821" s="10"/>
    </row>
    <row r="822" spans="1:7" x14ac:dyDescent="0.2">
      <c r="A822" s="8"/>
      <c r="B822" s="64"/>
      <c r="C822" s="9"/>
      <c r="D822" s="10"/>
      <c r="E822" s="11"/>
      <c r="F822" s="11"/>
      <c r="G822" s="10"/>
    </row>
    <row r="823" spans="1:7" x14ac:dyDescent="0.2">
      <c r="A823" s="8"/>
      <c r="B823" s="64"/>
      <c r="C823" s="9"/>
      <c r="D823" s="10"/>
      <c r="E823" s="11"/>
      <c r="F823" s="11"/>
      <c r="G823" s="10"/>
    </row>
    <row r="824" spans="1:7" x14ac:dyDescent="0.2">
      <c r="A824" s="8"/>
      <c r="B824" s="64"/>
      <c r="C824" s="9"/>
      <c r="D824" s="10"/>
      <c r="E824" s="11"/>
      <c r="F824" s="11"/>
      <c r="G824" s="10"/>
    </row>
    <row r="825" spans="1:7" x14ac:dyDescent="0.2">
      <c r="A825" s="8"/>
      <c r="B825" s="64"/>
      <c r="C825" s="9"/>
      <c r="D825" s="10"/>
      <c r="E825" s="11"/>
      <c r="F825" s="11"/>
      <c r="G825" s="10"/>
    </row>
    <row r="826" spans="1:7" x14ac:dyDescent="0.2">
      <c r="A826" s="8"/>
      <c r="B826" s="64"/>
      <c r="C826" s="9"/>
      <c r="D826" s="10"/>
      <c r="E826" s="11"/>
      <c r="F826" s="11"/>
      <c r="G826" s="10"/>
    </row>
    <row r="827" spans="1:7" x14ac:dyDescent="0.2">
      <c r="A827" s="8"/>
      <c r="B827" s="64"/>
      <c r="C827" s="9"/>
      <c r="D827" s="10"/>
      <c r="E827" s="11"/>
      <c r="F827" s="11"/>
      <c r="G827" s="10"/>
    </row>
    <row r="828" spans="1:7" x14ac:dyDescent="0.2">
      <c r="A828" s="8"/>
      <c r="B828" s="64"/>
      <c r="C828" s="9"/>
      <c r="D828" s="10"/>
      <c r="E828" s="11"/>
      <c r="F828" s="11"/>
      <c r="G828" s="10"/>
    </row>
    <row r="829" spans="1:7" x14ac:dyDescent="0.2">
      <c r="A829" s="8"/>
      <c r="B829" s="64"/>
      <c r="C829" s="9"/>
      <c r="D829" s="10"/>
      <c r="E829" s="11"/>
      <c r="F829" s="11"/>
      <c r="G829" s="10"/>
    </row>
    <row r="830" spans="1:7" x14ac:dyDescent="0.2">
      <c r="A830" s="8"/>
      <c r="B830" s="64"/>
      <c r="C830" s="9"/>
      <c r="D830" s="10"/>
      <c r="E830" s="11"/>
      <c r="F830" s="11"/>
      <c r="G830" s="10"/>
    </row>
    <row r="831" spans="1:7" x14ac:dyDescent="0.2">
      <c r="A831" s="8"/>
      <c r="B831" s="64"/>
      <c r="C831" s="9"/>
      <c r="D831" s="10"/>
      <c r="E831" s="11"/>
      <c r="F831" s="11"/>
      <c r="G831" s="10"/>
    </row>
    <row r="832" spans="1:7" x14ac:dyDescent="0.2">
      <c r="A832" s="8"/>
      <c r="B832" s="64"/>
      <c r="C832" s="9"/>
      <c r="D832" s="10"/>
      <c r="E832" s="11"/>
      <c r="F832" s="11"/>
      <c r="G832" s="10"/>
    </row>
    <row r="833" spans="1:7" x14ac:dyDescent="0.2">
      <c r="A833" s="8"/>
      <c r="B833" s="64"/>
      <c r="C833" s="9"/>
      <c r="D833" s="10"/>
      <c r="E833" s="11"/>
      <c r="F833" s="11"/>
      <c r="G833" s="10"/>
    </row>
    <row r="834" spans="1:7" x14ac:dyDescent="0.2">
      <c r="A834" s="8"/>
      <c r="B834" s="64"/>
      <c r="C834" s="9"/>
      <c r="D834" s="10"/>
      <c r="E834" s="11"/>
      <c r="F834" s="11"/>
      <c r="G834" s="10"/>
    </row>
    <row r="835" spans="1:7" x14ac:dyDescent="0.2">
      <c r="A835" s="8"/>
      <c r="B835" s="64"/>
      <c r="C835" s="9"/>
      <c r="D835" s="10"/>
      <c r="E835" s="11"/>
      <c r="F835" s="11"/>
      <c r="G835" s="10"/>
    </row>
    <row r="836" spans="1:7" x14ac:dyDescent="0.2">
      <c r="A836" s="8"/>
      <c r="B836" s="64"/>
      <c r="C836" s="9"/>
      <c r="D836" s="10"/>
      <c r="E836" s="11"/>
      <c r="F836" s="11"/>
      <c r="G836" s="10"/>
    </row>
    <row r="837" spans="1:7" x14ac:dyDescent="0.2">
      <c r="A837" s="8"/>
      <c r="B837" s="64"/>
      <c r="C837" s="9"/>
      <c r="D837" s="10"/>
      <c r="E837" s="11"/>
      <c r="F837" s="11"/>
      <c r="G837" s="10"/>
    </row>
    <row r="838" spans="1:7" x14ac:dyDescent="0.2">
      <c r="A838" s="8"/>
      <c r="B838" s="64"/>
      <c r="C838" s="9"/>
      <c r="D838" s="10"/>
      <c r="E838" s="11"/>
      <c r="F838" s="11"/>
      <c r="G838" s="10"/>
    </row>
    <row r="839" spans="1:7" x14ac:dyDescent="0.2">
      <c r="A839" s="8"/>
      <c r="B839" s="64"/>
      <c r="C839" s="9"/>
      <c r="D839" s="10"/>
      <c r="E839" s="11"/>
      <c r="F839" s="11"/>
      <c r="G839" s="10"/>
    </row>
    <row r="840" spans="1:7" x14ac:dyDescent="0.2">
      <c r="A840" s="8"/>
      <c r="B840" s="64"/>
      <c r="C840" s="9"/>
      <c r="D840" s="10"/>
      <c r="E840" s="11"/>
      <c r="F840" s="11"/>
      <c r="G840" s="10"/>
    </row>
    <row r="841" spans="1:7" x14ac:dyDescent="0.2">
      <c r="A841" s="8"/>
      <c r="B841" s="64"/>
      <c r="C841" s="9"/>
      <c r="D841" s="10"/>
      <c r="E841" s="11"/>
      <c r="F841" s="11"/>
      <c r="G841" s="10"/>
    </row>
    <row r="842" spans="1:7" x14ac:dyDescent="0.2">
      <c r="A842" s="8"/>
      <c r="B842" s="64"/>
      <c r="C842" s="9"/>
      <c r="D842" s="10"/>
      <c r="E842" s="11"/>
      <c r="F842" s="11"/>
      <c r="G842" s="10"/>
    </row>
    <row r="843" spans="1:7" x14ac:dyDescent="0.2">
      <c r="A843" s="8"/>
      <c r="B843" s="64"/>
      <c r="C843" s="9"/>
      <c r="D843" s="10"/>
      <c r="E843" s="11"/>
      <c r="F843" s="11"/>
      <c r="G843" s="10"/>
    </row>
    <row r="844" spans="1:7" x14ac:dyDescent="0.2">
      <c r="A844" s="8"/>
      <c r="B844" s="64"/>
      <c r="C844" s="9"/>
      <c r="D844" s="10"/>
      <c r="E844" s="11"/>
      <c r="F844" s="11"/>
      <c r="G844" s="10"/>
    </row>
    <row r="845" spans="1:7" x14ac:dyDescent="0.2">
      <c r="A845" s="8"/>
      <c r="B845" s="64"/>
      <c r="C845" s="9"/>
      <c r="D845" s="10"/>
      <c r="E845" s="11"/>
      <c r="F845" s="11"/>
      <c r="G845" s="10"/>
    </row>
    <row r="846" spans="1:7" x14ac:dyDescent="0.2">
      <c r="A846" s="8"/>
      <c r="B846" s="64"/>
      <c r="C846" s="9"/>
      <c r="D846" s="10"/>
      <c r="E846" s="11"/>
      <c r="F846" s="11"/>
      <c r="G846" s="10"/>
    </row>
    <row r="847" spans="1:7" x14ac:dyDescent="0.2">
      <c r="A847" s="8"/>
      <c r="B847" s="64"/>
      <c r="C847" s="9"/>
      <c r="D847" s="10"/>
      <c r="E847" s="11"/>
      <c r="F847" s="11"/>
      <c r="G847" s="10"/>
    </row>
    <row r="848" spans="1:7" x14ac:dyDescent="0.2">
      <c r="A848" s="8"/>
      <c r="B848" s="64"/>
      <c r="C848" s="9"/>
      <c r="D848" s="10"/>
      <c r="E848" s="11"/>
      <c r="F848" s="11"/>
      <c r="G848" s="10"/>
    </row>
    <row r="849" spans="1:7" x14ac:dyDescent="0.2">
      <c r="A849" s="8"/>
      <c r="B849" s="64"/>
      <c r="C849" s="9"/>
      <c r="D849" s="10"/>
      <c r="E849" s="11"/>
      <c r="F849" s="11"/>
      <c r="G849" s="10"/>
    </row>
    <row r="850" spans="1:7" x14ac:dyDescent="0.2">
      <c r="A850" s="8"/>
      <c r="B850" s="64"/>
      <c r="C850" s="9"/>
      <c r="D850" s="10"/>
      <c r="E850" s="11"/>
      <c r="F850" s="11"/>
      <c r="G850" s="10"/>
    </row>
    <row r="851" spans="1:7" x14ac:dyDescent="0.2">
      <c r="A851" s="8"/>
      <c r="B851" s="64"/>
      <c r="C851" s="9"/>
      <c r="D851" s="10"/>
      <c r="E851" s="11"/>
      <c r="F851" s="11"/>
      <c r="G851" s="10"/>
    </row>
    <row r="852" spans="1:7" x14ac:dyDescent="0.2">
      <c r="A852" s="8"/>
      <c r="B852" s="64"/>
      <c r="C852" s="9"/>
      <c r="D852" s="10"/>
      <c r="E852" s="11"/>
      <c r="F852" s="11"/>
      <c r="G852" s="10"/>
    </row>
    <row r="853" spans="1:7" x14ac:dyDescent="0.2">
      <c r="A853" s="8"/>
      <c r="B853" s="64"/>
      <c r="C853" s="9"/>
      <c r="D853" s="10"/>
      <c r="E853" s="11"/>
      <c r="F853" s="11"/>
      <c r="G853" s="10"/>
    </row>
    <row r="854" spans="1:7" x14ac:dyDescent="0.2">
      <c r="A854" s="8"/>
      <c r="B854" s="64"/>
      <c r="C854" s="9"/>
      <c r="D854" s="10"/>
      <c r="E854" s="11"/>
      <c r="F854" s="11"/>
      <c r="G854" s="10"/>
    </row>
    <row r="855" spans="1:7" x14ac:dyDescent="0.2">
      <c r="A855" s="8"/>
      <c r="B855" s="64"/>
      <c r="C855" s="9"/>
      <c r="D855" s="10"/>
      <c r="E855" s="11"/>
      <c r="F855" s="11"/>
      <c r="G855" s="10"/>
    </row>
    <row r="856" spans="1:7" x14ac:dyDescent="0.2">
      <c r="A856" s="8"/>
      <c r="B856" s="64"/>
      <c r="C856" s="9"/>
      <c r="D856" s="10"/>
      <c r="E856" s="11"/>
      <c r="F856" s="11"/>
      <c r="G856" s="10"/>
    </row>
    <row r="857" spans="1:7" x14ac:dyDescent="0.2">
      <c r="A857" s="8"/>
      <c r="B857" s="64"/>
      <c r="C857" s="9"/>
      <c r="D857" s="10"/>
      <c r="E857" s="11"/>
      <c r="F857" s="11"/>
      <c r="G857" s="10"/>
    </row>
    <row r="858" spans="1:7" x14ac:dyDescent="0.2">
      <c r="A858" s="8"/>
      <c r="B858" s="64"/>
      <c r="C858" s="9"/>
      <c r="D858" s="10"/>
      <c r="E858" s="11"/>
      <c r="F858" s="11"/>
      <c r="G858" s="10"/>
    </row>
    <row r="859" spans="1:7" x14ac:dyDescent="0.2">
      <c r="A859" s="8"/>
      <c r="B859" s="64"/>
      <c r="C859" s="9"/>
      <c r="D859" s="10"/>
      <c r="E859" s="11"/>
      <c r="F859" s="11"/>
      <c r="G859" s="10"/>
    </row>
    <row r="860" spans="1:7" x14ac:dyDescent="0.2">
      <c r="A860" s="8"/>
      <c r="B860" s="64"/>
      <c r="C860" s="9"/>
      <c r="D860" s="10"/>
      <c r="E860" s="11"/>
      <c r="F860" s="11"/>
      <c r="G860" s="10"/>
    </row>
    <row r="861" spans="1:7" x14ac:dyDescent="0.2">
      <c r="A861" s="8"/>
      <c r="B861" s="64"/>
      <c r="C861" s="9"/>
      <c r="D861" s="10"/>
      <c r="E861" s="11"/>
      <c r="F861" s="11"/>
      <c r="G861" s="10"/>
    </row>
    <row r="862" spans="1:7" x14ac:dyDescent="0.2">
      <c r="A862" s="8"/>
      <c r="B862" s="64"/>
      <c r="C862" s="9"/>
      <c r="D862" s="10"/>
      <c r="E862" s="11"/>
      <c r="F862" s="11"/>
      <c r="G862" s="10"/>
    </row>
    <row r="863" spans="1:7" x14ac:dyDescent="0.2">
      <c r="A863" s="8"/>
      <c r="B863" s="64"/>
      <c r="C863" s="9"/>
      <c r="D863" s="10"/>
      <c r="E863" s="11"/>
      <c r="F863" s="11"/>
      <c r="G863" s="10"/>
    </row>
    <row r="864" spans="1:7" x14ac:dyDescent="0.2">
      <c r="A864" s="8"/>
      <c r="B864" s="64"/>
      <c r="C864" s="9"/>
      <c r="D864" s="10"/>
      <c r="E864" s="11"/>
      <c r="F864" s="11"/>
      <c r="G864" s="10"/>
    </row>
    <row r="865" spans="1:7" x14ac:dyDescent="0.2">
      <c r="A865" s="8"/>
      <c r="B865" s="64"/>
      <c r="C865" s="9"/>
      <c r="D865" s="10"/>
      <c r="E865" s="11"/>
      <c r="F865" s="11"/>
      <c r="G865" s="10"/>
    </row>
    <row r="866" spans="1:7" x14ac:dyDescent="0.2">
      <c r="A866" s="8"/>
      <c r="B866" s="64"/>
      <c r="C866" s="9"/>
      <c r="D866" s="10"/>
      <c r="E866" s="11"/>
      <c r="F866" s="11"/>
      <c r="G866" s="10"/>
    </row>
    <row r="867" spans="1:7" x14ac:dyDescent="0.2">
      <c r="A867" s="8"/>
      <c r="B867" s="64"/>
      <c r="C867" s="9"/>
      <c r="D867" s="10"/>
      <c r="E867" s="11"/>
      <c r="F867" s="11"/>
      <c r="G867" s="10"/>
    </row>
    <row r="868" spans="1:7" x14ac:dyDescent="0.2">
      <c r="A868" s="8"/>
      <c r="B868" s="64"/>
      <c r="C868" s="9"/>
      <c r="D868" s="10"/>
      <c r="E868" s="11"/>
      <c r="F868" s="11"/>
      <c r="G868" s="10"/>
    </row>
    <row r="869" spans="1:7" x14ac:dyDescent="0.2">
      <c r="A869" s="8"/>
      <c r="B869" s="64"/>
      <c r="C869" s="9"/>
      <c r="D869" s="10"/>
      <c r="E869" s="11"/>
      <c r="F869" s="11"/>
      <c r="G869" s="10"/>
    </row>
    <row r="870" spans="1:7" x14ac:dyDescent="0.2">
      <c r="A870" s="8"/>
      <c r="B870" s="64"/>
      <c r="C870" s="9"/>
      <c r="D870" s="10"/>
      <c r="E870" s="11"/>
      <c r="F870" s="11"/>
      <c r="G870" s="10"/>
    </row>
    <row r="871" spans="1:7" x14ac:dyDescent="0.2">
      <c r="A871" s="8"/>
      <c r="B871" s="64"/>
      <c r="C871" s="9"/>
      <c r="D871" s="10"/>
      <c r="E871" s="11"/>
      <c r="F871" s="11"/>
      <c r="G871" s="10"/>
    </row>
    <row r="872" spans="1:7" x14ac:dyDescent="0.2">
      <c r="A872" s="8"/>
      <c r="B872" s="64"/>
      <c r="C872" s="9"/>
      <c r="D872" s="10"/>
      <c r="E872" s="11"/>
      <c r="F872" s="11"/>
      <c r="G872" s="10"/>
    </row>
    <row r="873" spans="1:7" x14ac:dyDescent="0.2">
      <c r="A873" s="8"/>
      <c r="B873" s="64"/>
      <c r="C873" s="9"/>
      <c r="D873" s="10"/>
      <c r="E873" s="11"/>
      <c r="F873" s="11"/>
      <c r="G873" s="10"/>
    </row>
    <row r="874" spans="1:7" x14ac:dyDescent="0.2">
      <c r="A874" s="8"/>
      <c r="B874" s="64"/>
      <c r="C874" s="9"/>
      <c r="D874" s="10"/>
      <c r="E874" s="11"/>
      <c r="F874" s="11"/>
      <c r="G874" s="10"/>
    </row>
    <row r="875" spans="1:7" x14ac:dyDescent="0.2">
      <c r="A875" s="8"/>
      <c r="B875" s="64"/>
      <c r="C875" s="9"/>
      <c r="D875" s="10"/>
      <c r="E875" s="11"/>
      <c r="F875" s="11"/>
      <c r="G875" s="10"/>
    </row>
    <row r="876" spans="1:7" x14ac:dyDescent="0.2">
      <c r="A876" s="8"/>
      <c r="B876" s="64"/>
      <c r="C876" s="9"/>
      <c r="D876" s="10"/>
      <c r="E876" s="11"/>
      <c r="F876" s="11"/>
      <c r="G876" s="10"/>
    </row>
    <row r="877" spans="1:7" x14ac:dyDescent="0.2">
      <c r="A877" s="8"/>
      <c r="B877" s="64"/>
      <c r="C877" s="9"/>
      <c r="D877" s="10"/>
      <c r="E877" s="11"/>
      <c r="F877" s="11"/>
      <c r="G877" s="10"/>
    </row>
    <row r="878" spans="1:7" x14ac:dyDescent="0.2">
      <c r="A878" s="8"/>
      <c r="B878" s="64"/>
      <c r="C878" s="9"/>
      <c r="D878" s="10"/>
      <c r="E878" s="11"/>
      <c r="F878" s="11"/>
      <c r="G878" s="10"/>
    </row>
    <row r="879" spans="1:7" x14ac:dyDescent="0.2">
      <c r="A879" s="8"/>
      <c r="B879" s="64"/>
      <c r="C879" s="9"/>
      <c r="D879" s="10"/>
      <c r="E879" s="11"/>
      <c r="F879" s="11"/>
      <c r="G879" s="10"/>
    </row>
    <row r="880" spans="1:7" x14ac:dyDescent="0.2">
      <c r="A880" s="8"/>
      <c r="B880" s="64"/>
      <c r="C880" s="9"/>
      <c r="D880" s="10"/>
      <c r="E880" s="11"/>
      <c r="F880" s="11"/>
      <c r="G880" s="10"/>
    </row>
    <row r="881" spans="1:7" x14ac:dyDescent="0.2">
      <c r="A881" s="8"/>
      <c r="B881" s="64"/>
      <c r="C881" s="9"/>
      <c r="D881" s="10"/>
      <c r="E881" s="11"/>
      <c r="F881" s="11"/>
      <c r="G881" s="10"/>
    </row>
    <row r="882" spans="1:7" x14ac:dyDescent="0.2">
      <c r="A882" s="8"/>
      <c r="B882" s="64"/>
      <c r="C882" s="9"/>
      <c r="D882" s="10"/>
      <c r="E882" s="11"/>
      <c r="F882" s="11"/>
      <c r="G882" s="10"/>
    </row>
    <row r="883" spans="1:7" x14ac:dyDescent="0.2">
      <c r="A883" s="8"/>
      <c r="B883" s="64"/>
      <c r="C883" s="9"/>
      <c r="D883" s="10"/>
      <c r="E883" s="11"/>
      <c r="F883" s="11"/>
      <c r="G883" s="10"/>
    </row>
    <row r="884" spans="1:7" x14ac:dyDescent="0.2">
      <c r="A884" s="8"/>
      <c r="B884" s="64"/>
      <c r="C884" s="9"/>
      <c r="D884" s="10"/>
      <c r="E884" s="11"/>
      <c r="F884" s="11"/>
      <c r="G884" s="10"/>
    </row>
    <row r="885" spans="1:7" x14ac:dyDescent="0.2">
      <c r="A885" s="8"/>
      <c r="B885" s="64"/>
      <c r="C885" s="9"/>
      <c r="D885" s="10"/>
      <c r="E885" s="11"/>
      <c r="F885" s="11"/>
      <c r="G885" s="10"/>
    </row>
    <row r="886" spans="1:7" x14ac:dyDescent="0.2">
      <c r="A886" s="8"/>
      <c r="B886" s="64"/>
      <c r="C886" s="9"/>
      <c r="D886" s="10"/>
      <c r="E886" s="11"/>
      <c r="F886" s="11"/>
      <c r="G886" s="10"/>
    </row>
    <row r="887" spans="1:7" x14ac:dyDescent="0.2">
      <c r="A887" s="8"/>
      <c r="B887" s="64"/>
      <c r="C887" s="9"/>
      <c r="D887" s="10"/>
      <c r="E887" s="11"/>
      <c r="F887" s="11"/>
      <c r="G887" s="10"/>
    </row>
    <row r="888" spans="1:7" x14ac:dyDescent="0.2">
      <c r="A888" s="8"/>
      <c r="B888" s="64"/>
      <c r="C888" s="9"/>
      <c r="D888" s="10"/>
      <c r="E888" s="11"/>
      <c r="F888" s="11"/>
      <c r="G888" s="10"/>
    </row>
    <row r="889" spans="1:7" x14ac:dyDescent="0.2">
      <c r="A889" s="8"/>
      <c r="B889" s="64"/>
      <c r="C889" s="9"/>
      <c r="D889" s="10"/>
      <c r="E889" s="11"/>
      <c r="F889" s="11"/>
      <c r="G889" s="10"/>
    </row>
    <row r="890" spans="1:7" x14ac:dyDescent="0.2">
      <c r="A890" s="8"/>
      <c r="B890" s="64"/>
      <c r="C890" s="9"/>
      <c r="D890" s="10"/>
      <c r="E890" s="11"/>
      <c r="F890" s="11"/>
      <c r="G890" s="10"/>
    </row>
    <row r="891" spans="1:7" x14ac:dyDescent="0.2">
      <c r="A891" s="8"/>
      <c r="B891" s="64"/>
      <c r="C891" s="9"/>
      <c r="D891" s="10"/>
      <c r="E891" s="11"/>
      <c r="F891" s="11"/>
      <c r="G891" s="10"/>
    </row>
    <row r="892" spans="1:7" x14ac:dyDescent="0.2">
      <c r="A892" s="8"/>
      <c r="B892" s="64"/>
      <c r="C892" s="9"/>
      <c r="D892" s="10"/>
      <c r="E892" s="11"/>
      <c r="F892" s="11"/>
      <c r="G892" s="10"/>
    </row>
    <row r="893" spans="1:7" x14ac:dyDescent="0.2">
      <c r="A893" s="8"/>
      <c r="B893" s="64"/>
      <c r="C893" s="9"/>
      <c r="D893" s="10"/>
      <c r="E893" s="11"/>
      <c r="F893" s="11"/>
      <c r="G893" s="10"/>
    </row>
    <row r="894" spans="1:7" x14ac:dyDescent="0.2">
      <c r="A894" s="8"/>
      <c r="B894" s="64"/>
      <c r="C894" s="9"/>
      <c r="D894" s="10"/>
      <c r="E894" s="11"/>
      <c r="F894" s="11"/>
      <c r="G894" s="10"/>
    </row>
    <row r="895" spans="1:7" x14ac:dyDescent="0.2">
      <c r="A895" s="8"/>
      <c r="B895" s="64"/>
      <c r="C895" s="9"/>
      <c r="D895" s="10"/>
      <c r="E895" s="11"/>
      <c r="F895" s="11"/>
      <c r="G895" s="10"/>
    </row>
    <row r="896" spans="1:7" x14ac:dyDescent="0.2">
      <c r="A896" s="8"/>
      <c r="B896" s="64"/>
      <c r="C896" s="9"/>
      <c r="D896" s="10"/>
      <c r="E896" s="11"/>
      <c r="F896" s="11"/>
      <c r="G896" s="10"/>
    </row>
    <row r="897" spans="1:7" x14ac:dyDescent="0.2">
      <c r="A897" s="8"/>
      <c r="B897" s="64"/>
      <c r="C897" s="9"/>
      <c r="D897" s="10"/>
      <c r="E897" s="11"/>
      <c r="F897" s="11"/>
      <c r="G897" s="10"/>
    </row>
    <row r="898" spans="1:7" x14ac:dyDescent="0.2">
      <c r="A898" s="8"/>
      <c r="B898" s="64"/>
      <c r="C898" s="9"/>
      <c r="D898" s="10"/>
      <c r="E898" s="11"/>
      <c r="F898" s="11"/>
      <c r="G898" s="10"/>
    </row>
    <row r="899" spans="1:7" x14ac:dyDescent="0.2">
      <c r="A899" s="8"/>
      <c r="B899" s="64"/>
      <c r="C899" s="9"/>
      <c r="D899" s="10"/>
      <c r="E899" s="11"/>
      <c r="F899" s="11"/>
      <c r="G899" s="10"/>
    </row>
    <row r="900" spans="1:7" x14ac:dyDescent="0.2">
      <c r="A900" s="8"/>
      <c r="B900" s="64"/>
      <c r="C900" s="9"/>
      <c r="D900" s="10"/>
      <c r="E900" s="11"/>
      <c r="F900" s="11"/>
      <c r="G900" s="10"/>
    </row>
    <row r="901" spans="1:7" x14ac:dyDescent="0.2">
      <c r="A901" s="8"/>
      <c r="B901" s="64"/>
      <c r="C901" s="9"/>
      <c r="D901" s="10"/>
      <c r="E901" s="11"/>
      <c r="F901" s="11"/>
      <c r="G901" s="10"/>
    </row>
    <row r="902" spans="1:7" x14ac:dyDescent="0.2">
      <c r="A902" s="8"/>
      <c r="B902" s="64"/>
      <c r="C902" s="9"/>
      <c r="D902" s="10"/>
      <c r="E902" s="11"/>
      <c r="F902" s="11"/>
      <c r="G902" s="10"/>
    </row>
    <row r="903" spans="1:7" x14ac:dyDescent="0.2">
      <c r="A903" s="8"/>
      <c r="B903" s="64"/>
      <c r="C903" s="9"/>
      <c r="D903" s="10"/>
      <c r="E903" s="11"/>
      <c r="F903" s="11"/>
      <c r="G903" s="10"/>
    </row>
    <row r="904" spans="1:7" x14ac:dyDescent="0.2">
      <c r="A904" s="8"/>
      <c r="B904" s="64"/>
      <c r="C904" s="9"/>
      <c r="D904" s="10"/>
      <c r="E904" s="11"/>
      <c r="F904" s="11"/>
      <c r="G904" s="10"/>
    </row>
    <row r="905" spans="1:7" x14ac:dyDescent="0.2">
      <c r="A905" s="8"/>
      <c r="B905" s="64"/>
      <c r="C905" s="9"/>
      <c r="D905" s="10"/>
      <c r="E905" s="11"/>
      <c r="F905" s="11"/>
      <c r="G905" s="10"/>
    </row>
    <row r="906" spans="1:7" x14ac:dyDescent="0.2">
      <c r="A906" s="8"/>
      <c r="B906" s="64"/>
      <c r="C906" s="9"/>
      <c r="D906" s="10"/>
      <c r="E906" s="11"/>
      <c r="F906" s="11"/>
      <c r="G906" s="10"/>
    </row>
    <row r="907" spans="1:7" x14ac:dyDescent="0.2">
      <c r="A907" s="8"/>
      <c r="B907" s="64"/>
      <c r="C907" s="9"/>
      <c r="D907" s="10"/>
      <c r="E907" s="11"/>
      <c r="F907" s="11"/>
      <c r="G907" s="10"/>
    </row>
    <row r="908" spans="1:7" x14ac:dyDescent="0.2">
      <c r="A908" s="8"/>
      <c r="B908" s="64"/>
      <c r="C908" s="9"/>
      <c r="D908" s="10"/>
      <c r="E908" s="11"/>
      <c r="F908" s="11"/>
      <c r="G908" s="10"/>
    </row>
    <row r="909" spans="1:7" x14ac:dyDescent="0.2">
      <c r="A909" s="8"/>
      <c r="B909" s="64"/>
      <c r="C909" s="9"/>
      <c r="D909" s="10"/>
      <c r="E909" s="11"/>
      <c r="F909" s="11"/>
      <c r="G909" s="10"/>
    </row>
    <row r="910" spans="1:7" x14ac:dyDescent="0.2">
      <c r="A910" s="8"/>
      <c r="B910" s="64"/>
      <c r="C910" s="9"/>
      <c r="D910" s="10"/>
      <c r="E910" s="11"/>
      <c r="F910" s="11"/>
      <c r="G910" s="10"/>
    </row>
    <row r="911" spans="1:7" x14ac:dyDescent="0.2">
      <c r="A911" s="8"/>
      <c r="B911" s="64"/>
      <c r="C911" s="9"/>
      <c r="D911" s="10"/>
      <c r="E911" s="11"/>
      <c r="F911" s="11"/>
      <c r="G911" s="10"/>
    </row>
    <row r="912" spans="1:7" x14ac:dyDescent="0.2">
      <c r="A912" s="8"/>
      <c r="B912" s="64"/>
      <c r="C912" s="9"/>
      <c r="D912" s="10"/>
      <c r="E912" s="11"/>
      <c r="F912" s="11"/>
      <c r="G912" s="10"/>
    </row>
    <row r="913" spans="1:7" x14ac:dyDescent="0.2">
      <c r="A913" s="8"/>
      <c r="B913" s="64"/>
      <c r="C913" s="9"/>
      <c r="D913" s="10"/>
      <c r="E913" s="11"/>
      <c r="F913" s="11"/>
      <c r="G913" s="10"/>
    </row>
    <row r="914" spans="1:7" x14ac:dyDescent="0.2">
      <c r="A914" s="8"/>
      <c r="B914" s="64"/>
      <c r="C914" s="9"/>
      <c r="D914" s="10"/>
      <c r="E914" s="11"/>
      <c r="F914" s="11"/>
      <c r="G914" s="10"/>
    </row>
    <row r="915" spans="1:7" x14ac:dyDescent="0.2">
      <c r="A915" s="8"/>
      <c r="B915" s="64"/>
      <c r="C915" s="9"/>
      <c r="D915" s="10"/>
      <c r="E915" s="11"/>
      <c r="F915" s="11"/>
      <c r="G915" s="10"/>
    </row>
    <row r="916" spans="1:7" x14ac:dyDescent="0.2">
      <c r="A916" s="8"/>
      <c r="B916" s="64"/>
      <c r="C916" s="9"/>
      <c r="D916" s="10"/>
      <c r="E916" s="11"/>
      <c r="F916" s="11"/>
      <c r="G916" s="10"/>
    </row>
    <row r="917" spans="1:7" x14ac:dyDescent="0.2">
      <c r="A917" s="8"/>
      <c r="B917" s="64"/>
      <c r="C917" s="9"/>
      <c r="D917" s="10"/>
      <c r="E917" s="11"/>
      <c r="F917" s="11"/>
      <c r="G917" s="10"/>
    </row>
    <row r="918" spans="1:7" x14ac:dyDescent="0.2">
      <c r="A918" s="8"/>
      <c r="B918" s="64"/>
      <c r="C918" s="9"/>
      <c r="D918" s="10"/>
      <c r="E918" s="11"/>
      <c r="F918" s="11"/>
      <c r="G918" s="10"/>
    </row>
    <row r="919" spans="1:7" x14ac:dyDescent="0.2">
      <c r="A919" s="8"/>
      <c r="B919" s="64"/>
      <c r="C919" s="9"/>
      <c r="D919" s="10"/>
      <c r="E919" s="11"/>
      <c r="F919" s="11"/>
      <c r="G919" s="10"/>
    </row>
    <row r="920" spans="1:7" x14ac:dyDescent="0.2">
      <c r="A920" s="8"/>
      <c r="B920" s="64"/>
      <c r="C920" s="9"/>
      <c r="D920" s="10"/>
      <c r="E920" s="11"/>
      <c r="F920" s="11"/>
      <c r="G920" s="10"/>
    </row>
    <row r="921" spans="1:7" x14ac:dyDescent="0.2">
      <c r="A921" s="8"/>
      <c r="B921" s="64"/>
      <c r="C921" s="9"/>
      <c r="D921" s="10"/>
      <c r="E921" s="11"/>
      <c r="F921" s="11"/>
      <c r="G921" s="10"/>
    </row>
    <row r="922" spans="1:7" x14ac:dyDescent="0.2">
      <c r="A922" s="8"/>
      <c r="B922" s="64"/>
      <c r="C922" s="9"/>
      <c r="D922" s="10"/>
      <c r="E922" s="11"/>
      <c r="F922" s="11"/>
      <c r="G922" s="10"/>
    </row>
    <row r="923" spans="1:7" x14ac:dyDescent="0.2">
      <c r="A923" s="8"/>
      <c r="B923" s="64"/>
      <c r="C923" s="9"/>
      <c r="D923" s="10"/>
      <c r="E923" s="11"/>
      <c r="F923" s="11"/>
      <c r="G923" s="10"/>
    </row>
    <row r="924" spans="1:7" x14ac:dyDescent="0.2">
      <c r="A924" s="8"/>
      <c r="B924" s="64"/>
      <c r="C924" s="9"/>
      <c r="D924" s="10"/>
      <c r="E924" s="11"/>
      <c r="F924" s="11"/>
      <c r="G924" s="10"/>
    </row>
    <row r="925" spans="1:7" x14ac:dyDescent="0.2">
      <c r="A925" s="8"/>
      <c r="B925" s="64"/>
      <c r="C925" s="9"/>
      <c r="D925" s="10"/>
      <c r="E925" s="11"/>
      <c r="F925" s="11"/>
      <c r="G925" s="10"/>
    </row>
    <row r="926" spans="1:7" x14ac:dyDescent="0.2">
      <c r="A926" s="8"/>
      <c r="B926" s="64"/>
      <c r="C926" s="9"/>
      <c r="D926" s="10"/>
      <c r="E926" s="11"/>
      <c r="F926" s="11"/>
      <c r="G926" s="10"/>
    </row>
    <row r="927" spans="1:7" x14ac:dyDescent="0.2">
      <c r="A927" s="8"/>
      <c r="B927" s="64"/>
      <c r="C927" s="9"/>
      <c r="D927" s="10"/>
      <c r="E927" s="11"/>
      <c r="F927" s="11"/>
      <c r="G927" s="10"/>
    </row>
    <row r="928" spans="1:7" x14ac:dyDescent="0.2">
      <c r="A928" s="8"/>
      <c r="B928" s="64"/>
      <c r="C928" s="9"/>
      <c r="D928" s="10"/>
      <c r="E928" s="11"/>
      <c r="F928" s="11"/>
      <c r="G928" s="10"/>
    </row>
    <row r="929" spans="1:7" x14ac:dyDescent="0.2">
      <c r="A929" s="8"/>
      <c r="B929" s="64"/>
      <c r="C929" s="9"/>
      <c r="D929" s="10"/>
      <c r="E929" s="11"/>
      <c r="F929" s="11"/>
      <c r="G929" s="10"/>
    </row>
    <row r="930" spans="1:7" x14ac:dyDescent="0.2">
      <c r="A930" s="8"/>
      <c r="B930" s="64"/>
      <c r="C930" s="9"/>
      <c r="D930" s="10"/>
      <c r="E930" s="11"/>
      <c r="F930" s="11"/>
      <c r="G930" s="10"/>
    </row>
    <row r="931" spans="1:7" x14ac:dyDescent="0.2">
      <c r="A931" s="8"/>
      <c r="B931" s="64"/>
      <c r="C931" s="9"/>
      <c r="D931" s="10"/>
      <c r="E931" s="11"/>
      <c r="F931" s="11"/>
      <c r="G931" s="10"/>
    </row>
    <row r="932" spans="1:7" x14ac:dyDescent="0.2">
      <c r="A932" s="8"/>
      <c r="B932" s="64"/>
      <c r="C932" s="9"/>
      <c r="D932" s="10"/>
      <c r="E932" s="11"/>
      <c r="F932" s="11"/>
      <c r="G932" s="10"/>
    </row>
    <row r="933" spans="1:7" x14ac:dyDescent="0.2">
      <c r="A933" s="8"/>
      <c r="B933" s="64"/>
      <c r="C933" s="9"/>
      <c r="D933" s="10"/>
      <c r="E933" s="11"/>
      <c r="F933" s="11"/>
      <c r="G933" s="10"/>
    </row>
    <row r="934" spans="1:7" x14ac:dyDescent="0.2">
      <c r="A934" s="8"/>
      <c r="B934" s="64"/>
      <c r="C934" s="9"/>
      <c r="D934" s="10"/>
      <c r="E934" s="11"/>
      <c r="F934" s="11"/>
      <c r="G934" s="10"/>
    </row>
    <row r="935" spans="1:7" x14ac:dyDescent="0.2">
      <c r="A935" s="8"/>
      <c r="B935" s="64"/>
      <c r="C935" s="9"/>
      <c r="D935" s="10"/>
      <c r="E935" s="11"/>
      <c r="F935" s="11"/>
      <c r="G935" s="10"/>
    </row>
    <row r="936" spans="1:7" x14ac:dyDescent="0.2">
      <c r="A936" s="8"/>
      <c r="B936" s="64"/>
      <c r="C936" s="9"/>
      <c r="D936" s="10"/>
      <c r="E936" s="11"/>
      <c r="F936" s="11"/>
      <c r="G936" s="10"/>
    </row>
    <row r="937" spans="1:7" x14ac:dyDescent="0.2">
      <c r="A937" s="8"/>
      <c r="B937" s="64"/>
      <c r="C937" s="9"/>
      <c r="D937" s="10"/>
      <c r="E937" s="11"/>
      <c r="F937" s="11"/>
      <c r="G937" s="10"/>
    </row>
    <row r="938" spans="1:7" x14ac:dyDescent="0.2">
      <c r="A938" s="8"/>
      <c r="B938" s="64"/>
      <c r="C938" s="9"/>
      <c r="D938" s="10"/>
      <c r="E938" s="11"/>
      <c r="F938" s="11"/>
      <c r="G938" s="10"/>
    </row>
    <row r="939" spans="1:7" x14ac:dyDescent="0.2">
      <c r="A939" s="8"/>
      <c r="B939" s="64"/>
      <c r="C939" s="9"/>
      <c r="D939" s="10"/>
      <c r="E939" s="11"/>
      <c r="F939" s="11"/>
      <c r="G939" s="10"/>
    </row>
    <row r="940" spans="1:7" x14ac:dyDescent="0.2">
      <c r="A940" s="8"/>
      <c r="B940" s="64"/>
      <c r="C940" s="9"/>
      <c r="D940" s="10"/>
      <c r="E940" s="11"/>
      <c r="F940" s="11"/>
      <c r="G940" s="10"/>
    </row>
    <row r="941" spans="1:7" x14ac:dyDescent="0.2">
      <c r="A941" s="8"/>
      <c r="B941" s="64"/>
      <c r="C941" s="9"/>
      <c r="D941" s="10"/>
      <c r="E941" s="11"/>
      <c r="F941" s="11"/>
      <c r="G941" s="10"/>
    </row>
    <row r="942" spans="1:7" x14ac:dyDescent="0.2">
      <c r="A942" s="8"/>
      <c r="B942" s="64"/>
      <c r="C942" s="9"/>
      <c r="D942" s="10"/>
      <c r="E942" s="11"/>
      <c r="F942" s="11"/>
      <c r="G942" s="10"/>
    </row>
    <row r="943" spans="1:7" x14ac:dyDescent="0.2">
      <c r="A943" s="8"/>
      <c r="B943" s="64"/>
      <c r="C943" s="9"/>
      <c r="D943" s="10"/>
      <c r="E943" s="11"/>
      <c r="F943" s="11"/>
      <c r="G943" s="10"/>
    </row>
    <row r="944" spans="1:7" x14ac:dyDescent="0.2">
      <c r="A944" s="8"/>
      <c r="B944" s="64"/>
      <c r="C944" s="9"/>
      <c r="D944" s="10"/>
      <c r="E944" s="11"/>
      <c r="F944" s="11"/>
      <c r="G944" s="10"/>
    </row>
    <row r="945" spans="1:7" x14ac:dyDescent="0.2">
      <c r="A945" s="8"/>
      <c r="B945" s="64"/>
      <c r="C945" s="9"/>
      <c r="D945" s="10"/>
      <c r="E945" s="11"/>
      <c r="F945" s="11"/>
      <c r="G945" s="10"/>
    </row>
    <row r="946" spans="1:7" x14ac:dyDescent="0.2">
      <c r="A946" s="8"/>
      <c r="B946" s="64"/>
      <c r="C946" s="9"/>
      <c r="D946" s="10"/>
      <c r="E946" s="11"/>
      <c r="F946" s="11"/>
      <c r="G946" s="10"/>
    </row>
    <row r="947" spans="1:7" x14ac:dyDescent="0.2">
      <c r="A947" s="8"/>
      <c r="B947" s="64"/>
      <c r="C947" s="9"/>
      <c r="D947" s="10"/>
      <c r="E947" s="11"/>
      <c r="F947" s="11"/>
      <c r="G947" s="10"/>
    </row>
    <row r="948" spans="1:7" x14ac:dyDescent="0.2">
      <c r="A948" s="8"/>
      <c r="B948" s="64"/>
      <c r="C948" s="9"/>
      <c r="D948" s="10"/>
      <c r="E948" s="11"/>
      <c r="F948" s="11"/>
      <c r="G948" s="10"/>
    </row>
    <row r="949" spans="1:7" x14ac:dyDescent="0.2">
      <c r="A949" s="8"/>
      <c r="B949" s="64"/>
      <c r="C949" s="9"/>
      <c r="D949" s="10"/>
      <c r="E949" s="11"/>
      <c r="F949" s="11"/>
      <c r="G949" s="10"/>
    </row>
    <row r="950" spans="1:7" x14ac:dyDescent="0.2">
      <c r="A950" s="8"/>
      <c r="B950" s="64"/>
      <c r="C950" s="9"/>
      <c r="D950" s="10"/>
      <c r="E950" s="11"/>
      <c r="F950" s="11"/>
      <c r="G950" s="10"/>
    </row>
    <row r="951" spans="1:7" x14ac:dyDescent="0.2">
      <c r="A951" s="8"/>
      <c r="B951" s="64"/>
      <c r="C951" s="9"/>
      <c r="D951" s="10"/>
      <c r="E951" s="11"/>
      <c r="F951" s="11"/>
      <c r="G951" s="10"/>
    </row>
    <row r="952" spans="1:7" x14ac:dyDescent="0.2">
      <c r="A952" s="8"/>
      <c r="B952" s="64"/>
      <c r="C952" s="9"/>
      <c r="D952" s="10"/>
      <c r="E952" s="11"/>
      <c r="F952" s="11"/>
      <c r="G952" s="10"/>
    </row>
    <row r="953" spans="1:7" x14ac:dyDescent="0.2">
      <c r="A953" s="8"/>
      <c r="B953" s="64"/>
      <c r="C953" s="9"/>
      <c r="D953" s="10"/>
      <c r="E953" s="11"/>
      <c r="F953" s="11"/>
      <c r="G953" s="10"/>
    </row>
    <row r="954" spans="1:7" x14ac:dyDescent="0.2">
      <c r="A954" s="8"/>
      <c r="B954" s="64"/>
      <c r="C954" s="9"/>
      <c r="D954" s="10"/>
      <c r="E954" s="11"/>
      <c r="F954" s="11"/>
      <c r="G954" s="10"/>
    </row>
    <row r="955" spans="1:7" x14ac:dyDescent="0.2">
      <c r="A955" s="8"/>
      <c r="B955" s="64"/>
      <c r="C955" s="9"/>
      <c r="D955" s="10"/>
      <c r="E955" s="11"/>
      <c r="F955" s="11"/>
      <c r="G955" s="10"/>
    </row>
    <row r="956" spans="1:7" x14ac:dyDescent="0.2">
      <c r="A956" s="8"/>
      <c r="B956" s="64"/>
      <c r="C956" s="9"/>
      <c r="D956" s="10"/>
      <c r="E956" s="11"/>
      <c r="F956" s="11"/>
      <c r="G956" s="10"/>
    </row>
    <row r="957" spans="1:7" x14ac:dyDescent="0.2">
      <c r="A957" s="8"/>
      <c r="B957" s="64"/>
      <c r="C957" s="9"/>
      <c r="D957" s="10"/>
      <c r="E957" s="11"/>
      <c r="F957" s="11"/>
      <c r="G957" s="10"/>
    </row>
    <row r="958" spans="1:7" x14ac:dyDescent="0.2">
      <c r="A958" s="8"/>
      <c r="B958" s="64"/>
      <c r="C958" s="9"/>
      <c r="D958" s="10"/>
      <c r="E958" s="11"/>
      <c r="F958" s="11"/>
      <c r="G958" s="10"/>
    </row>
    <row r="959" spans="1:7" x14ac:dyDescent="0.2">
      <c r="A959" s="8"/>
      <c r="B959" s="64"/>
      <c r="C959" s="9"/>
      <c r="D959" s="10"/>
      <c r="E959" s="11"/>
      <c r="F959" s="11"/>
      <c r="G959" s="10"/>
    </row>
    <row r="960" spans="1:7" x14ac:dyDescent="0.2">
      <c r="A960" s="8"/>
      <c r="B960" s="64"/>
      <c r="C960" s="9"/>
      <c r="D960" s="10"/>
      <c r="E960" s="11"/>
      <c r="F960" s="11"/>
      <c r="G960" s="10"/>
    </row>
    <row r="961" spans="1:7" x14ac:dyDescent="0.2">
      <c r="A961" s="8"/>
      <c r="B961" s="64"/>
      <c r="C961" s="9"/>
      <c r="D961" s="10"/>
      <c r="E961" s="11"/>
      <c r="F961" s="11"/>
      <c r="G961" s="10"/>
    </row>
    <row r="962" spans="1:7" x14ac:dyDescent="0.2">
      <c r="A962" s="8"/>
      <c r="B962" s="64"/>
      <c r="C962" s="9"/>
      <c r="D962" s="10"/>
      <c r="E962" s="11"/>
      <c r="F962" s="11"/>
      <c r="G962" s="10"/>
    </row>
    <row r="963" spans="1:7" x14ac:dyDescent="0.2">
      <c r="A963" s="8"/>
      <c r="B963" s="64"/>
      <c r="C963" s="9"/>
      <c r="D963" s="10"/>
      <c r="E963" s="11"/>
      <c r="F963" s="11"/>
      <c r="G963" s="10"/>
    </row>
    <row r="964" spans="1:7" x14ac:dyDescent="0.2">
      <c r="A964" s="8"/>
      <c r="B964" s="64"/>
      <c r="C964" s="9"/>
      <c r="D964" s="10"/>
      <c r="E964" s="11"/>
      <c r="F964" s="11"/>
      <c r="G964" s="10"/>
    </row>
    <row r="965" spans="1:7" x14ac:dyDescent="0.2">
      <c r="A965" s="8"/>
      <c r="B965" s="64"/>
      <c r="C965" s="9"/>
      <c r="D965" s="10"/>
      <c r="E965" s="11"/>
      <c r="F965" s="11"/>
      <c r="G965" s="10"/>
    </row>
    <row r="966" spans="1:7" x14ac:dyDescent="0.2">
      <c r="A966" s="8"/>
      <c r="B966" s="64"/>
      <c r="C966" s="9"/>
      <c r="D966" s="10"/>
      <c r="E966" s="11"/>
      <c r="F966" s="11"/>
      <c r="G966" s="10"/>
    </row>
    <row r="967" spans="1:7" x14ac:dyDescent="0.2">
      <c r="A967" s="8"/>
      <c r="B967" s="64"/>
      <c r="C967" s="9"/>
      <c r="D967" s="10"/>
      <c r="E967" s="11"/>
      <c r="F967" s="11"/>
      <c r="G967" s="10"/>
    </row>
    <row r="968" spans="1:7" x14ac:dyDescent="0.2">
      <c r="A968" s="8"/>
      <c r="B968" s="64"/>
      <c r="C968" s="9"/>
      <c r="D968" s="10"/>
      <c r="E968" s="11"/>
      <c r="F968" s="11"/>
      <c r="G968" s="10"/>
    </row>
    <row r="969" spans="1:7" x14ac:dyDescent="0.2">
      <c r="A969" s="8"/>
      <c r="B969" s="64"/>
      <c r="C969" s="9"/>
      <c r="D969" s="10"/>
      <c r="E969" s="11"/>
      <c r="F969" s="11"/>
      <c r="G969" s="10"/>
    </row>
    <row r="970" spans="1:7" x14ac:dyDescent="0.2">
      <c r="A970" s="8"/>
      <c r="B970" s="64"/>
      <c r="C970" s="9"/>
      <c r="D970" s="10"/>
      <c r="E970" s="11"/>
      <c r="F970" s="11"/>
      <c r="G970" s="10"/>
    </row>
    <row r="971" spans="1:7" x14ac:dyDescent="0.2">
      <c r="A971" s="8"/>
      <c r="B971" s="64"/>
      <c r="C971" s="9"/>
      <c r="D971" s="10"/>
      <c r="E971" s="11"/>
      <c r="F971" s="11"/>
      <c r="G971" s="10"/>
    </row>
    <row r="972" spans="1:7" x14ac:dyDescent="0.2">
      <c r="A972" s="8"/>
      <c r="B972" s="64"/>
      <c r="C972" s="9"/>
      <c r="D972" s="10"/>
      <c r="E972" s="11"/>
      <c r="F972" s="11"/>
      <c r="G972" s="10"/>
    </row>
    <row r="973" spans="1:7" x14ac:dyDescent="0.2">
      <c r="A973" s="8"/>
      <c r="B973" s="64"/>
      <c r="C973" s="9"/>
      <c r="D973" s="10"/>
      <c r="E973" s="11"/>
      <c r="F973" s="11"/>
      <c r="G973" s="10"/>
    </row>
    <row r="974" spans="1:7" x14ac:dyDescent="0.2">
      <c r="A974" s="8"/>
      <c r="B974" s="64"/>
      <c r="C974" s="9"/>
      <c r="D974" s="10"/>
      <c r="E974" s="11"/>
      <c r="F974" s="11"/>
      <c r="G974" s="10"/>
    </row>
    <row r="975" spans="1:7" x14ac:dyDescent="0.2">
      <c r="A975" s="8"/>
      <c r="B975" s="64"/>
      <c r="C975" s="9"/>
      <c r="D975" s="10"/>
      <c r="E975" s="11"/>
      <c r="F975" s="11"/>
      <c r="G975" s="10"/>
    </row>
    <row r="976" spans="1:7" x14ac:dyDescent="0.2">
      <c r="A976" s="8"/>
      <c r="B976" s="64"/>
      <c r="C976" s="9"/>
      <c r="D976" s="10"/>
      <c r="E976" s="11"/>
      <c r="F976" s="11"/>
      <c r="G976" s="10"/>
    </row>
    <row r="977" spans="1:7" x14ac:dyDescent="0.2">
      <c r="A977" s="8"/>
      <c r="B977" s="64"/>
      <c r="C977" s="9"/>
      <c r="D977" s="10"/>
      <c r="E977" s="11"/>
      <c r="F977" s="11"/>
      <c r="G977" s="10"/>
    </row>
    <row r="978" spans="1:7" x14ac:dyDescent="0.2">
      <c r="A978" s="8"/>
      <c r="B978" s="64"/>
      <c r="C978" s="9"/>
      <c r="D978" s="10"/>
      <c r="E978" s="11"/>
      <c r="F978" s="11"/>
      <c r="G978" s="10"/>
    </row>
    <row r="979" spans="1:7" x14ac:dyDescent="0.2">
      <c r="A979" s="8"/>
      <c r="B979" s="64"/>
      <c r="C979" s="9"/>
      <c r="D979" s="10"/>
      <c r="E979" s="11"/>
      <c r="F979" s="11"/>
      <c r="G979" s="10"/>
    </row>
    <row r="980" spans="1:7" x14ac:dyDescent="0.2">
      <c r="A980" s="8"/>
      <c r="B980" s="64"/>
      <c r="C980" s="9"/>
      <c r="D980" s="10"/>
      <c r="E980" s="11"/>
      <c r="F980" s="11"/>
      <c r="G980" s="10"/>
    </row>
    <row r="981" spans="1:7" x14ac:dyDescent="0.2">
      <c r="A981" s="8"/>
      <c r="B981" s="64"/>
      <c r="C981" s="9"/>
      <c r="D981" s="10"/>
      <c r="E981" s="11"/>
      <c r="F981" s="11"/>
      <c r="G981" s="10"/>
    </row>
    <row r="982" spans="1:7" x14ac:dyDescent="0.2">
      <c r="A982" s="8"/>
      <c r="B982" s="64"/>
      <c r="C982" s="9"/>
      <c r="D982" s="10"/>
      <c r="E982" s="11"/>
      <c r="F982" s="11"/>
      <c r="G982" s="10"/>
    </row>
    <row r="983" spans="1:7" x14ac:dyDescent="0.2">
      <c r="A983" s="8"/>
      <c r="B983" s="64"/>
      <c r="C983" s="9"/>
      <c r="D983" s="10"/>
      <c r="E983" s="11"/>
      <c r="F983" s="11"/>
      <c r="G983" s="10"/>
    </row>
    <row r="984" spans="1:7" x14ac:dyDescent="0.2">
      <c r="A984" s="8"/>
      <c r="B984" s="64"/>
      <c r="C984" s="9"/>
      <c r="D984" s="10"/>
      <c r="E984" s="11"/>
      <c r="F984" s="11"/>
      <c r="G984" s="10"/>
    </row>
    <row r="985" spans="1:7" x14ac:dyDescent="0.2">
      <c r="A985" s="8"/>
      <c r="B985" s="64"/>
      <c r="C985" s="9"/>
      <c r="D985" s="10"/>
      <c r="E985" s="11"/>
      <c r="F985" s="11"/>
      <c r="G985" s="10"/>
    </row>
    <row r="986" spans="1:7" x14ac:dyDescent="0.2">
      <c r="A986" s="8"/>
      <c r="B986" s="64"/>
      <c r="C986" s="9"/>
      <c r="D986" s="10"/>
      <c r="E986" s="11"/>
      <c r="F986" s="11"/>
      <c r="G986" s="10"/>
    </row>
    <row r="987" spans="1:7" x14ac:dyDescent="0.2">
      <c r="A987" s="8"/>
      <c r="B987" s="64"/>
      <c r="C987" s="9"/>
      <c r="D987" s="10"/>
      <c r="E987" s="11"/>
      <c r="F987" s="11"/>
      <c r="G987" s="10"/>
    </row>
    <row r="988" spans="1:7" x14ac:dyDescent="0.2">
      <c r="A988" s="8"/>
      <c r="B988" s="64"/>
      <c r="C988" s="9"/>
      <c r="D988" s="10"/>
      <c r="E988" s="11"/>
      <c r="F988" s="11"/>
      <c r="G988" s="10"/>
    </row>
    <row r="989" spans="1:7" x14ac:dyDescent="0.2">
      <c r="A989" s="8"/>
      <c r="B989" s="64"/>
      <c r="C989" s="9"/>
      <c r="D989" s="10"/>
      <c r="E989" s="11"/>
      <c r="F989" s="11"/>
      <c r="G989" s="10"/>
    </row>
    <row r="990" spans="1:7" x14ac:dyDescent="0.2">
      <c r="A990" s="8"/>
      <c r="B990" s="64"/>
      <c r="C990" s="9"/>
      <c r="D990" s="10"/>
      <c r="E990" s="11"/>
      <c r="F990" s="11"/>
      <c r="G990" s="10"/>
    </row>
    <row r="991" spans="1:7" x14ac:dyDescent="0.2">
      <c r="A991" s="8"/>
      <c r="B991" s="64"/>
      <c r="C991" s="9"/>
      <c r="D991" s="10"/>
      <c r="E991" s="11"/>
      <c r="F991" s="11"/>
      <c r="G991" s="10"/>
    </row>
    <row r="992" spans="1:7" x14ac:dyDescent="0.2">
      <c r="A992" s="8"/>
      <c r="B992" s="64"/>
      <c r="C992" s="9"/>
      <c r="D992" s="10"/>
      <c r="E992" s="11"/>
      <c r="F992" s="11"/>
      <c r="G992" s="10"/>
    </row>
    <row r="993" spans="1:7" x14ac:dyDescent="0.2">
      <c r="A993" s="8"/>
      <c r="B993" s="64"/>
      <c r="C993" s="9"/>
      <c r="D993" s="10"/>
      <c r="E993" s="11"/>
      <c r="F993" s="11"/>
      <c r="G993" s="10"/>
    </row>
    <row r="994" spans="1:7" x14ac:dyDescent="0.2">
      <c r="A994" s="8"/>
      <c r="B994" s="64"/>
      <c r="C994" s="9"/>
      <c r="D994" s="10"/>
      <c r="E994" s="11"/>
      <c r="F994" s="11"/>
      <c r="G994" s="10"/>
    </row>
    <row r="995" spans="1:7" x14ac:dyDescent="0.2">
      <c r="A995" s="8"/>
      <c r="B995" s="64"/>
      <c r="C995" s="9"/>
      <c r="D995" s="10"/>
      <c r="E995" s="11"/>
      <c r="F995" s="11"/>
      <c r="G995" s="10"/>
    </row>
    <row r="996" spans="1:7" x14ac:dyDescent="0.2">
      <c r="A996" s="8"/>
      <c r="B996" s="64"/>
      <c r="C996" s="9"/>
      <c r="D996" s="10"/>
      <c r="E996" s="11"/>
      <c r="F996" s="11"/>
      <c r="G996" s="10"/>
    </row>
    <row r="997" spans="1:7" x14ac:dyDescent="0.2">
      <c r="A997" s="8"/>
      <c r="B997" s="64"/>
      <c r="C997" s="9"/>
      <c r="D997" s="10"/>
      <c r="E997" s="11"/>
      <c r="F997" s="11"/>
      <c r="G997" s="10"/>
    </row>
    <row r="998" spans="1:7" x14ac:dyDescent="0.2">
      <c r="A998" s="8"/>
      <c r="B998" s="64"/>
      <c r="C998" s="9"/>
      <c r="D998" s="10"/>
      <c r="E998" s="11"/>
      <c r="F998" s="11"/>
      <c r="G998" s="10"/>
    </row>
    <row r="999" spans="1:7" x14ac:dyDescent="0.2">
      <c r="A999" s="8"/>
      <c r="B999" s="64"/>
      <c r="C999" s="9"/>
      <c r="D999" s="10"/>
      <c r="E999" s="11"/>
      <c r="F999" s="11"/>
      <c r="G999" s="10"/>
    </row>
    <row r="1000" spans="1:7" x14ac:dyDescent="0.2">
      <c r="A1000" s="8"/>
      <c r="B1000" s="64"/>
      <c r="C1000" s="9"/>
      <c r="D1000" s="10"/>
      <c r="E1000" s="11"/>
      <c r="F1000" s="11"/>
      <c r="G1000" s="10"/>
    </row>
    <row r="1001" spans="1:7" x14ac:dyDescent="0.2">
      <c r="A1001" s="8"/>
      <c r="B1001" s="64"/>
      <c r="C1001" s="9"/>
      <c r="D1001" s="10"/>
      <c r="E1001" s="11"/>
      <c r="F1001" s="11"/>
      <c r="G1001" s="10"/>
    </row>
    <row r="1002" spans="1:7" x14ac:dyDescent="0.2">
      <c r="A1002" s="8"/>
      <c r="B1002" s="64"/>
      <c r="C1002" s="9"/>
      <c r="D1002" s="10"/>
      <c r="E1002" s="11"/>
      <c r="F1002" s="11"/>
      <c r="G1002" s="10"/>
    </row>
    <row r="1003" spans="1:7" x14ac:dyDescent="0.2">
      <c r="A1003" s="8"/>
      <c r="B1003" s="64"/>
      <c r="C1003" s="9"/>
      <c r="D1003" s="10"/>
      <c r="E1003" s="11"/>
      <c r="F1003" s="11"/>
      <c r="G1003" s="10"/>
    </row>
    <row r="1004" spans="1:7" x14ac:dyDescent="0.2">
      <c r="A1004" s="8"/>
      <c r="B1004" s="64"/>
      <c r="C1004" s="9"/>
      <c r="D1004" s="10"/>
      <c r="E1004" s="11"/>
      <c r="F1004" s="11"/>
      <c r="G1004" s="10"/>
    </row>
    <row r="1005" spans="1:7" x14ac:dyDescent="0.2">
      <c r="A1005" s="8"/>
      <c r="B1005" s="64"/>
      <c r="C1005" s="9"/>
      <c r="D1005" s="10"/>
      <c r="E1005" s="11"/>
      <c r="F1005" s="11"/>
      <c r="G1005" s="10"/>
    </row>
    <row r="1006" spans="1:7" x14ac:dyDescent="0.2">
      <c r="A1006" s="8"/>
      <c r="B1006" s="64"/>
      <c r="C1006" s="9"/>
      <c r="D1006" s="10"/>
      <c r="E1006" s="11"/>
      <c r="F1006" s="11"/>
      <c r="G1006" s="10"/>
    </row>
    <row r="1007" spans="1:7" x14ac:dyDescent="0.2">
      <c r="A1007" s="8"/>
      <c r="B1007" s="64"/>
      <c r="C1007" s="9"/>
      <c r="D1007" s="10"/>
      <c r="E1007" s="11"/>
      <c r="F1007" s="11"/>
      <c r="G1007" s="10"/>
    </row>
    <row r="1008" spans="1:7" x14ac:dyDescent="0.2">
      <c r="A1008" s="8"/>
      <c r="B1008" s="64"/>
      <c r="C1008" s="9"/>
      <c r="D1008" s="10"/>
      <c r="E1008" s="11"/>
      <c r="F1008" s="11"/>
      <c r="G1008" s="10"/>
    </row>
    <row r="1009" spans="1:7" x14ac:dyDescent="0.2">
      <c r="A1009" s="8"/>
      <c r="B1009" s="64"/>
      <c r="C1009" s="9"/>
      <c r="D1009" s="10"/>
      <c r="E1009" s="11"/>
      <c r="F1009" s="11"/>
      <c r="G1009" s="10"/>
    </row>
    <row r="1010" spans="1:7" x14ac:dyDescent="0.2">
      <c r="A1010" s="8"/>
      <c r="B1010" s="64"/>
      <c r="C1010" s="9"/>
      <c r="D1010" s="10"/>
      <c r="E1010" s="11"/>
      <c r="F1010" s="11"/>
      <c r="G1010" s="10"/>
    </row>
    <row r="1011" spans="1:7" x14ac:dyDescent="0.2">
      <c r="A1011" s="8"/>
      <c r="B1011" s="64"/>
      <c r="C1011" s="9"/>
      <c r="D1011" s="10"/>
      <c r="E1011" s="11"/>
      <c r="F1011" s="11"/>
      <c r="G1011" s="10"/>
    </row>
    <row r="1012" spans="1:7" x14ac:dyDescent="0.2">
      <c r="A1012" s="8"/>
      <c r="B1012" s="64"/>
      <c r="C1012" s="9"/>
      <c r="D1012" s="10"/>
      <c r="E1012" s="11"/>
      <c r="F1012" s="11"/>
      <c r="G1012" s="10"/>
    </row>
    <row r="1013" spans="1:7" x14ac:dyDescent="0.2">
      <c r="A1013" s="8"/>
      <c r="B1013" s="64"/>
      <c r="C1013" s="9"/>
      <c r="D1013" s="10"/>
      <c r="E1013" s="11"/>
      <c r="F1013" s="11"/>
      <c r="G1013" s="10"/>
    </row>
    <row r="1014" spans="1:7" x14ac:dyDescent="0.2">
      <c r="A1014" s="8"/>
      <c r="B1014" s="64"/>
      <c r="C1014" s="9"/>
      <c r="D1014" s="10"/>
      <c r="E1014" s="11"/>
      <c r="F1014" s="11"/>
      <c r="G1014" s="10"/>
    </row>
    <row r="1015" spans="1:7" x14ac:dyDescent="0.2">
      <c r="A1015" s="8"/>
      <c r="B1015" s="64"/>
      <c r="C1015" s="9"/>
      <c r="D1015" s="10"/>
      <c r="E1015" s="11"/>
      <c r="F1015" s="11"/>
      <c r="G1015" s="10"/>
    </row>
    <row r="1016" spans="1:7" x14ac:dyDescent="0.2">
      <c r="A1016" s="8"/>
      <c r="B1016" s="64"/>
      <c r="C1016" s="9"/>
      <c r="D1016" s="10"/>
      <c r="E1016" s="11"/>
      <c r="F1016" s="11"/>
      <c r="G1016" s="10"/>
    </row>
    <row r="1017" spans="1:7" x14ac:dyDescent="0.2">
      <c r="A1017" s="8"/>
      <c r="B1017" s="64"/>
      <c r="C1017" s="9"/>
      <c r="D1017" s="10"/>
      <c r="E1017" s="11"/>
      <c r="F1017" s="11"/>
      <c r="G1017" s="10"/>
    </row>
    <row r="1018" spans="1:7" x14ac:dyDescent="0.2">
      <c r="A1018" s="8"/>
      <c r="B1018" s="64"/>
      <c r="C1018" s="9"/>
      <c r="D1018" s="10"/>
      <c r="E1018" s="11"/>
      <c r="F1018" s="11"/>
      <c r="G1018" s="10"/>
    </row>
    <row r="1019" spans="1:7" x14ac:dyDescent="0.2">
      <c r="A1019" s="8"/>
      <c r="B1019" s="64"/>
      <c r="C1019" s="9"/>
      <c r="D1019" s="10"/>
      <c r="E1019" s="11"/>
      <c r="F1019" s="11"/>
      <c r="G1019" s="10"/>
    </row>
    <row r="1020" spans="1:7" x14ac:dyDescent="0.2">
      <c r="A1020" s="8"/>
      <c r="B1020" s="64"/>
      <c r="C1020" s="9"/>
      <c r="D1020" s="10"/>
      <c r="E1020" s="11"/>
      <c r="F1020" s="11"/>
      <c r="G1020" s="10"/>
    </row>
    <row r="1021" spans="1:7" x14ac:dyDescent="0.2">
      <c r="A1021" s="8"/>
      <c r="B1021" s="64"/>
      <c r="C1021" s="9"/>
      <c r="D1021" s="10"/>
      <c r="E1021" s="11"/>
      <c r="F1021" s="11"/>
      <c r="G1021" s="10"/>
    </row>
    <row r="1022" spans="1:7" x14ac:dyDescent="0.2">
      <c r="A1022" s="8"/>
      <c r="B1022" s="64"/>
      <c r="C1022" s="9"/>
      <c r="D1022" s="10"/>
      <c r="E1022" s="11"/>
      <c r="F1022" s="11"/>
      <c r="G1022" s="10"/>
    </row>
    <row r="1023" spans="1:7" x14ac:dyDescent="0.2">
      <c r="A1023" s="8"/>
      <c r="B1023" s="64"/>
      <c r="C1023" s="9"/>
      <c r="D1023" s="10"/>
      <c r="E1023" s="11"/>
      <c r="F1023" s="11"/>
      <c r="G1023" s="10"/>
    </row>
    <row r="1024" spans="1:7" x14ac:dyDescent="0.2">
      <c r="A1024" s="8"/>
      <c r="B1024" s="64"/>
      <c r="C1024" s="9"/>
      <c r="D1024" s="10"/>
      <c r="E1024" s="11"/>
      <c r="F1024" s="11"/>
      <c r="G1024" s="10"/>
    </row>
    <row r="1025" spans="1:7" x14ac:dyDescent="0.2">
      <c r="A1025" s="8"/>
      <c r="B1025" s="64"/>
      <c r="C1025" s="9"/>
      <c r="D1025" s="10"/>
      <c r="E1025" s="11"/>
      <c r="F1025" s="11"/>
      <c r="G1025" s="10"/>
    </row>
    <row r="1026" spans="1:7" x14ac:dyDescent="0.2">
      <c r="A1026" s="8"/>
      <c r="B1026" s="64"/>
      <c r="C1026" s="9"/>
      <c r="D1026" s="10"/>
      <c r="E1026" s="11"/>
      <c r="F1026" s="11"/>
      <c r="G1026" s="10"/>
    </row>
    <row r="1027" spans="1:7" x14ac:dyDescent="0.2">
      <c r="A1027" s="8"/>
      <c r="B1027" s="64"/>
      <c r="C1027" s="9"/>
      <c r="D1027" s="10"/>
      <c r="E1027" s="11"/>
      <c r="F1027" s="11"/>
      <c r="G1027" s="10"/>
    </row>
    <row r="1028" spans="1:7" x14ac:dyDescent="0.2">
      <c r="A1028" s="8"/>
      <c r="B1028" s="64"/>
      <c r="C1028" s="9"/>
      <c r="D1028" s="10"/>
      <c r="E1028" s="11"/>
      <c r="F1028" s="11"/>
      <c r="G1028" s="10"/>
    </row>
    <row r="1029" spans="1:7" x14ac:dyDescent="0.2">
      <c r="A1029" s="8"/>
      <c r="B1029" s="64"/>
      <c r="C1029" s="9"/>
      <c r="D1029" s="10"/>
      <c r="E1029" s="11"/>
      <c r="F1029" s="11"/>
      <c r="G1029" s="10"/>
    </row>
    <row r="1030" spans="1:7" x14ac:dyDescent="0.2">
      <c r="A1030" s="8"/>
      <c r="B1030" s="64"/>
      <c r="C1030" s="9"/>
      <c r="D1030" s="10"/>
      <c r="E1030" s="11"/>
      <c r="F1030" s="11"/>
      <c r="G1030" s="10"/>
    </row>
    <row r="1031" spans="1:7" x14ac:dyDescent="0.2">
      <c r="A1031" s="8"/>
      <c r="B1031" s="64"/>
      <c r="C1031" s="9"/>
      <c r="D1031" s="10"/>
      <c r="E1031" s="11"/>
      <c r="F1031" s="11"/>
      <c r="G1031" s="10"/>
    </row>
    <row r="1032" spans="1:7" x14ac:dyDescent="0.2">
      <c r="A1032" s="8"/>
      <c r="B1032" s="64"/>
      <c r="C1032" s="9"/>
      <c r="D1032" s="10"/>
      <c r="E1032" s="11"/>
      <c r="F1032" s="11"/>
      <c r="G1032" s="10"/>
    </row>
    <row r="1033" spans="1:7" x14ac:dyDescent="0.2">
      <c r="A1033" s="8"/>
      <c r="B1033" s="64"/>
      <c r="C1033" s="9"/>
      <c r="D1033" s="10"/>
      <c r="E1033" s="11"/>
      <c r="F1033" s="11"/>
      <c r="G1033" s="10"/>
    </row>
    <row r="1034" spans="1:7" x14ac:dyDescent="0.2">
      <c r="A1034" s="8"/>
      <c r="B1034" s="64"/>
      <c r="C1034" s="9"/>
      <c r="D1034" s="10"/>
      <c r="E1034" s="11"/>
      <c r="F1034" s="11"/>
      <c r="G1034" s="10"/>
    </row>
    <row r="1035" spans="1:7" x14ac:dyDescent="0.2">
      <c r="A1035" s="8"/>
      <c r="B1035" s="64"/>
      <c r="C1035" s="9"/>
      <c r="D1035" s="10"/>
      <c r="E1035" s="11"/>
      <c r="F1035" s="11"/>
      <c r="G1035" s="10"/>
    </row>
    <row r="1036" spans="1:7" x14ac:dyDescent="0.2">
      <c r="A1036" s="8"/>
      <c r="B1036" s="64"/>
      <c r="C1036" s="9"/>
      <c r="D1036" s="10"/>
      <c r="E1036" s="11"/>
      <c r="F1036" s="11"/>
      <c r="G1036" s="10"/>
    </row>
    <row r="1037" spans="1:7" x14ac:dyDescent="0.2">
      <c r="A1037" s="8"/>
      <c r="B1037" s="64"/>
      <c r="C1037" s="9"/>
      <c r="D1037" s="10"/>
      <c r="E1037" s="11"/>
      <c r="F1037" s="11"/>
      <c r="G1037" s="10"/>
    </row>
    <row r="1038" spans="1:7" x14ac:dyDescent="0.2">
      <c r="A1038" s="8"/>
      <c r="B1038" s="64"/>
      <c r="C1038" s="9"/>
      <c r="D1038" s="10"/>
      <c r="E1038" s="11"/>
      <c r="F1038" s="11"/>
      <c r="G1038" s="10"/>
    </row>
    <row r="1039" spans="1:7" x14ac:dyDescent="0.2">
      <c r="A1039" s="8"/>
      <c r="B1039" s="64"/>
      <c r="C1039" s="9"/>
      <c r="D1039" s="10"/>
      <c r="E1039" s="11"/>
      <c r="F1039" s="11"/>
      <c r="G1039" s="10"/>
    </row>
    <row r="1040" spans="1:7" x14ac:dyDescent="0.2">
      <c r="A1040" s="8"/>
      <c r="B1040" s="64"/>
      <c r="C1040" s="9"/>
      <c r="D1040" s="10"/>
      <c r="E1040" s="11"/>
      <c r="F1040" s="11"/>
      <c r="G1040" s="10"/>
    </row>
    <row r="1041" spans="1:7" x14ac:dyDescent="0.2">
      <c r="A1041" s="8"/>
      <c r="B1041" s="64"/>
      <c r="C1041" s="9"/>
      <c r="D1041" s="10"/>
      <c r="E1041" s="11"/>
      <c r="F1041" s="11"/>
      <c r="G1041" s="10"/>
    </row>
    <row r="1042" spans="1:7" x14ac:dyDescent="0.2">
      <c r="A1042" s="8"/>
      <c r="B1042" s="64"/>
      <c r="C1042" s="9"/>
      <c r="D1042" s="10"/>
      <c r="E1042" s="11"/>
      <c r="F1042" s="11"/>
      <c r="G1042" s="10"/>
    </row>
    <row r="1043" spans="1:7" x14ac:dyDescent="0.2">
      <c r="A1043" s="8"/>
      <c r="B1043" s="64"/>
      <c r="C1043" s="9"/>
      <c r="D1043" s="10"/>
      <c r="E1043" s="11"/>
      <c r="F1043" s="11"/>
      <c r="G1043" s="10"/>
    </row>
    <row r="1044" spans="1:7" x14ac:dyDescent="0.2">
      <c r="A1044" s="8"/>
      <c r="B1044" s="64"/>
      <c r="C1044" s="9"/>
      <c r="D1044" s="10"/>
      <c r="E1044" s="11"/>
      <c r="F1044" s="11"/>
      <c r="G1044" s="10"/>
    </row>
    <row r="1045" spans="1:7" x14ac:dyDescent="0.2">
      <c r="A1045" s="8"/>
      <c r="B1045" s="64"/>
      <c r="C1045" s="9"/>
      <c r="D1045" s="10"/>
      <c r="E1045" s="11"/>
      <c r="F1045" s="11"/>
      <c r="G1045" s="10"/>
    </row>
    <row r="1046" spans="1:7" x14ac:dyDescent="0.2">
      <c r="A1046" s="8"/>
      <c r="B1046" s="64"/>
      <c r="C1046" s="9"/>
      <c r="D1046" s="10"/>
      <c r="E1046" s="11"/>
      <c r="F1046" s="11"/>
      <c r="G1046" s="10"/>
    </row>
    <row r="1047" spans="1:7" x14ac:dyDescent="0.2">
      <c r="A1047" s="8"/>
      <c r="B1047" s="64"/>
      <c r="C1047" s="9"/>
      <c r="D1047" s="10"/>
      <c r="E1047" s="11"/>
      <c r="F1047" s="11"/>
      <c r="G1047" s="10"/>
    </row>
    <row r="1048" spans="1:7" x14ac:dyDescent="0.2">
      <c r="A1048" s="8"/>
      <c r="B1048" s="64"/>
      <c r="C1048" s="9"/>
      <c r="D1048" s="10"/>
      <c r="E1048" s="11"/>
      <c r="F1048" s="11"/>
      <c r="G1048" s="10"/>
    </row>
    <row r="1049" spans="1:7" x14ac:dyDescent="0.2">
      <c r="A1049" s="8"/>
      <c r="B1049" s="64"/>
      <c r="C1049" s="9"/>
      <c r="D1049" s="10"/>
      <c r="E1049" s="11"/>
      <c r="F1049" s="11"/>
      <c r="G1049" s="10"/>
    </row>
    <row r="1050" spans="1:7" x14ac:dyDescent="0.2">
      <c r="A1050" s="8"/>
      <c r="B1050" s="64"/>
      <c r="C1050" s="9"/>
      <c r="D1050" s="10"/>
      <c r="E1050" s="11"/>
      <c r="F1050" s="11"/>
      <c r="G1050" s="10"/>
    </row>
    <row r="1051" spans="1:7" x14ac:dyDescent="0.2">
      <c r="A1051" s="8"/>
      <c r="B1051" s="64"/>
      <c r="C1051" s="9"/>
      <c r="D1051" s="10"/>
      <c r="E1051" s="11"/>
      <c r="F1051" s="11"/>
      <c r="G1051" s="10"/>
    </row>
    <row r="1052" spans="1:7" x14ac:dyDescent="0.2">
      <c r="A1052" s="8"/>
      <c r="B1052" s="64"/>
      <c r="C1052" s="9"/>
      <c r="D1052" s="10"/>
      <c r="E1052" s="11"/>
      <c r="F1052" s="11"/>
      <c r="G1052" s="10"/>
    </row>
    <row r="1053" spans="1:7" x14ac:dyDescent="0.2">
      <c r="A1053" s="8"/>
      <c r="B1053" s="64"/>
      <c r="C1053" s="9"/>
      <c r="D1053" s="10"/>
      <c r="E1053" s="11"/>
      <c r="F1053" s="11"/>
      <c r="G1053" s="10"/>
    </row>
    <row r="1054" spans="1:7" x14ac:dyDescent="0.2">
      <c r="A1054" s="8"/>
      <c r="B1054" s="64"/>
      <c r="C1054" s="9"/>
      <c r="D1054" s="10"/>
      <c r="E1054" s="11"/>
      <c r="F1054" s="11"/>
      <c r="G1054" s="10"/>
    </row>
    <row r="1055" spans="1:7" x14ac:dyDescent="0.2">
      <c r="A1055" s="8"/>
      <c r="B1055" s="64"/>
      <c r="C1055" s="9"/>
      <c r="D1055" s="10"/>
      <c r="E1055" s="11"/>
      <c r="F1055" s="11"/>
      <c r="G1055" s="10"/>
    </row>
    <row r="1056" spans="1:7" x14ac:dyDescent="0.2">
      <c r="A1056" s="8"/>
      <c r="B1056" s="64"/>
      <c r="C1056" s="9"/>
      <c r="D1056" s="10"/>
      <c r="E1056" s="11"/>
      <c r="F1056" s="11"/>
      <c r="G1056" s="10"/>
    </row>
    <row r="1057" spans="1:7" x14ac:dyDescent="0.2">
      <c r="A1057" s="8"/>
      <c r="B1057" s="64"/>
      <c r="C1057" s="9"/>
      <c r="D1057" s="10"/>
      <c r="E1057" s="11"/>
      <c r="F1057" s="11"/>
      <c r="G1057" s="10"/>
    </row>
    <row r="1058" spans="1:7" x14ac:dyDescent="0.2">
      <c r="A1058" s="8"/>
      <c r="B1058" s="64"/>
      <c r="C1058" s="9"/>
      <c r="D1058" s="10"/>
      <c r="E1058" s="11"/>
      <c r="F1058" s="11"/>
      <c r="G1058" s="10"/>
    </row>
    <row r="1059" spans="1:7" x14ac:dyDescent="0.2">
      <c r="A1059" s="8"/>
      <c r="B1059" s="64"/>
      <c r="C1059" s="9"/>
      <c r="D1059" s="10"/>
      <c r="E1059" s="11"/>
      <c r="F1059" s="11"/>
      <c r="G1059" s="10"/>
    </row>
    <row r="1060" spans="1:7" x14ac:dyDescent="0.2">
      <c r="A1060" s="8"/>
      <c r="B1060" s="64"/>
      <c r="C1060" s="9"/>
      <c r="D1060" s="10"/>
      <c r="E1060" s="11"/>
      <c r="F1060" s="11"/>
      <c r="G1060" s="10"/>
    </row>
    <row r="1061" spans="1:7" x14ac:dyDescent="0.2">
      <c r="A1061" s="8"/>
      <c r="B1061" s="64"/>
      <c r="C1061" s="9"/>
      <c r="D1061" s="10"/>
      <c r="E1061" s="11"/>
      <c r="F1061" s="11"/>
      <c r="G1061" s="10"/>
    </row>
    <row r="1062" spans="1:7" x14ac:dyDescent="0.2">
      <c r="A1062" s="8"/>
      <c r="B1062" s="64"/>
      <c r="C1062" s="9"/>
      <c r="D1062" s="10"/>
      <c r="E1062" s="11"/>
      <c r="F1062" s="11"/>
      <c r="G1062" s="10"/>
    </row>
    <row r="1063" spans="1:7" x14ac:dyDescent="0.2">
      <c r="A1063" s="8"/>
      <c r="B1063" s="64"/>
      <c r="C1063" s="9"/>
      <c r="D1063" s="10"/>
      <c r="E1063" s="11"/>
      <c r="F1063" s="11"/>
      <c r="G1063" s="10"/>
    </row>
    <row r="1064" spans="1:7" x14ac:dyDescent="0.2">
      <c r="A1064" s="8"/>
      <c r="B1064" s="64"/>
      <c r="C1064" s="9"/>
      <c r="D1064" s="10"/>
      <c r="E1064" s="11"/>
      <c r="F1064" s="11"/>
      <c r="G1064" s="10"/>
    </row>
    <row r="1065" spans="1:7" x14ac:dyDescent="0.2">
      <c r="A1065" s="8"/>
      <c r="B1065" s="64"/>
      <c r="C1065" s="9"/>
      <c r="D1065" s="10"/>
      <c r="E1065" s="11"/>
      <c r="F1065" s="11"/>
      <c r="G1065" s="10"/>
    </row>
    <row r="1066" spans="1:7" x14ac:dyDescent="0.2">
      <c r="A1066" s="8"/>
      <c r="B1066" s="64"/>
      <c r="C1066" s="9"/>
      <c r="D1066" s="10"/>
      <c r="E1066" s="11"/>
      <c r="F1066" s="11"/>
      <c r="G1066" s="10"/>
    </row>
    <row r="1067" spans="1:7" x14ac:dyDescent="0.2">
      <c r="A1067" s="8"/>
      <c r="B1067" s="64"/>
      <c r="C1067" s="9"/>
      <c r="D1067" s="10"/>
      <c r="E1067" s="11"/>
      <c r="F1067" s="11"/>
      <c r="G1067" s="10"/>
    </row>
    <row r="1068" spans="1:7" x14ac:dyDescent="0.2">
      <c r="A1068" s="8"/>
      <c r="B1068" s="64"/>
      <c r="C1068" s="9"/>
      <c r="D1068" s="10"/>
      <c r="E1068" s="11"/>
      <c r="F1068" s="11"/>
      <c r="G1068" s="10"/>
    </row>
    <row r="1069" spans="1:7" x14ac:dyDescent="0.2">
      <c r="A1069" s="8"/>
      <c r="B1069" s="64"/>
      <c r="C1069" s="9"/>
      <c r="D1069" s="10"/>
      <c r="E1069" s="11"/>
      <c r="F1069" s="11"/>
      <c r="G1069" s="10"/>
    </row>
    <row r="1070" spans="1:7" x14ac:dyDescent="0.2">
      <c r="A1070" s="8"/>
      <c r="B1070" s="64"/>
      <c r="C1070" s="9"/>
      <c r="D1070" s="10"/>
      <c r="E1070" s="11"/>
      <c r="F1070" s="11"/>
      <c r="G1070" s="10"/>
    </row>
    <row r="1071" spans="1:7" x14ac:dyDescent="0.2">
      <c r="A1071" s="8"/>
      <c r="B1071" s="64"/>
      <c r="C1071" s="9"/>
      <c r="D1071" s="10"/>
      <c r="E1071" s="11"/>
      <c r="F1071" s="11"/>
      <c r="G1071" s="10"/>
    </row>
    <row r="1072" spans="1:7" x14ac:dyDescent="0.2">
      <c r="A1072" s="8"/>
      <c r="B1072" s="64"/>
      <c r="C1072" s="9"/>
      <c r="D1072" s="10"/>
      <c r="E1072" s="11"/>
      <c r="F1072" s="11"/>
      <c r="G1072" s="10"/>
    </row>
    <row r="1073" spans="1:7" x14ac:dyDescent="0.2">
      <c r="A1073" s="8"/>
      <c r="B1073" s="64"/>
      <c r="C1073" s="9"/>
      <c r="D1073" s="10"/>
      <c r="E1073" s="11"/>
      <c r="F1073" s="11"/>
      <c r="G1073" s="10"/>
    </row>
    <row r="1074" spans="1:7" x14ac:dyDescent="0.2">
      <c r="A1074" s="8"/>
      <c r="B1074" s="64"/>
      <c r="C1074" s="9"/>
      <c r="D1074" s="10"/>
      <c r="E1074" s="11"/>
      <c r="F1074" s="11"/>
      <c r="G1074" s="10"/>
    </row>
    <row r="1075" spans="1:7" x14ac:dyDescent="0.2">
      <c r="A1075" s="8"/>
      <c r="B1075" s="64"/>
      <c r="C1075" s="9"/>
      <c r="D1075" s="10"/>
      <c r="E1075" s="11"/>
      <c r="F1075" s="11"/>
      <c r="G1075" s="10"/>
    </row>
    <row r="1076" spans="1:7" x14ac:dyDescent="0.2">
      <c r="A1076" s="8"/>
      <c r="B1076" s="64"/>
      <c r="C1076" s="9"/>
      <c r="D1076" s="10"/>
      <c r="E1076" s="11"/>
      <c r="F1076" s="11"/>
      <c r="G1076" s="10"/>
    </row>
    <row r="1077" spans="1:7" x14ac:dyDescent="0.2">
      <c r="A1077" s="8"/>
      <c r="B1077" s="64"/>
      <c r="C1077" s="9"/>
      <c r="D1077" s="10"/>
      <c r="E1077" s="11"/>
      <c r="F1077" s="11"/>
      <c r="G1077" s="10"/>
    </row>
    <row r="1078" spans="1:7" x14ac:dyDescent="0.2">
      <c r="A1078" s="8"/>
      <c r="B1078" s="64"/>
      <c r="C1078" s="9"/>
      <c r="D1078" s="10"/>
      <c r="E1078" s="11"/>
      <c r="F1078" s="11"/>
      <c r="G1078" s="10"/>
    </row>
    <row r="1079" spans="1:7" x14ac:dyDescent="0.2">
      <c r="A1079" s="8"/>
      <c r="B1079" s="64"/>
      <c r="C1079" s="9"/>
      <c r="D1079" s="10"/>
      <c r="E1079" s="11"/>
      <c r="F1079" s="11"/>
      <c r="G1079" s="10"/>
    </row>
    <row r="1080" spans="1:7" x14ac:dyDescent="0.2">
      <c r="A1080" s="8"/>
      <c r="B1080" s="64"/>
      <c r="C1080" s="9"/>
      <c r="D1080" s="10"/>
      <c r="E1080" s="11"/>
      <c r="F1080" s="11"/>
      <c r="G1080" s="10"/>
    </row>
    <row r="1081" spans="1:7" x14ac:dyDescent="0.2">
      <c r="A1081" s="8"/>
      <c r="B1081" s="64"/>
      <c r="C1081" s="9"/>
      <c r="D1081" s="10"/>
      <c r="E1081" s="11"/>
      <c r="F1081" s="11"/>
      <c r="G1081" s="10"/>
    </row>
    <row r="1082" spans="1:7" x14ac:dyDescent="0.2">
      <c r="A1082" s="8"/>
      <c r="B1082" s="64"/>
      <c r="C1082" s="9"/>
      <c r="D1082" s="10"/>
      <c r="E1082" s="11"/>
      <c r="F1082" s="11"/>
      <c r="G1082" s="10"/>
    </row>
    <row r="1083" spans="1:7" x14ac:dyDescent="0.2">
      <c r="A1083" s="8"/>
      <c r="B1083" s="64"/>
      <c r="C1083" s="9"/>
      <c r="D1083" s="10"/>
      <c r="E1083" s="11"/>
      <c r="F1083" s="11"/>
      <c r="G1083" s="10"/>
    </row>
    <row r="1084" spans="1:7" x14ac:dyDescent="0.2">
      <c r="A1084" s="8"/>
      <c r="B1084" s="64"/>
      <c r="C1084" s="9"/>
      <c r="D1084" s="10"/>
      <c r="E1084" s="11"/>
      <c r="F1084" s="11"/>
      <c r="G1084" s="10"/>
    </row>
    <row r="1085" spans="1:7" x14ac:dyDescent="0.2">
      <c r="A1085" s="8"/>
      <c r="B1085" s="64"/>
      <c r="C1085" s="9"/>
      <c r="D1085" s="10"/>
      <c r="E1085" s="11"/>
      <c r="F1085" s="11"/>
      <c r="G1085" s="10"/>
    </row>
    <row r="1086" spans="1:7" x14ac:dyDescent="0.2">
      <c r="A1086" s="8"/>
      <c r="B1086" s="64"/>
      <c r="C1086" s="9"/>
      <c r="D1086" s="10"/>
      <c r="E1086" s="11"/>
      <c r="F1086" s="11"/>
      <c r="G1086" s="10"/>
    </row>
    <row r="1087" spans="1:7" x14ac:dyDescent="0.2">
      <c r="A1087" s="8"/>
      <c r="B1087" s="64"/>
      <c r="C1087" s="9"/>
      <c r="D1087" s="10"/>
      <c r="E1087" s="11"/>
      <c r="F1087" s="11"/>
      <c r="G1087" s="10"/>
    </row>
    <row r="1088" spans="1:7" x14ac:dyDescent="0.2">
      <c r="A1088" s="8"/>
      <c r="B1088" s="64"/>
      <c r="C1088" s="9"/>
      <c r="D1088" s="10"/>
      <c r="E1088" s="11"/>
      <c r="F1088" s="11"/>
      <c r="G1088" s="10"/>
    </row>
    <row r="1089" spans="1:7" x14ac:dyDescent="0.2">
      <c r="A1089" s="8"/>
      <c r="B1089" s="64"/>
      <c r="C1089" s="9"/>
      <c r="D1089" s="10"/>
      <c r="E1089" s="11"/>
      <c r="F1089" s="11"/>
      <c r="G1089" s="10"/>
    </row>
    <row r="1090" spans="1:7" x14ac:dyDescent="0.2">
      <c r="A1090" s="8"/>
      <c r="B1090" s="64"/>
      <c r="C1090" s="9"/>
      <c r="D1090" s="10"/>
      <c r="E1090" s="11"/>
      <c r="F1090" s="11"/>
      <c r="G1090" s="10"/>
    </row>
    <row r="1091" spans="1:7" x14ac:dyDescent="0.2">
      <c r="A1091" s="8"/>
      <c r="B1091" s="64"/>
      <c r="C1091" s="9"/>
      <c r="D1091" s="10"/>
      <c r="E1091" s="11"/>
      <c r="F1091" s="11"/>
      <c r="G1091" s="10"/>
    </row>
    <row r="1092" spans="1:7" x14ac:dyDescent="0.2">
      <c r="A1092" s="8"/>
      <c r="B1092" s="64"/>
      <c r="C1092" s="9"/>
      <c r="D1092" s="10"/>
      <c r="E1092" s="11"/>
      <c r="F1092" s="11"/>
      <c r="G1092" s="10"/>
    </row>
    <row r="1093" spans="1:7" x14ac:dyDescent="0.2">
      <c r="A1093" s="8"/>
      <c r="B1093" s="64"/>
      <c r="C1093" s="9"/>
      <c r="D1093" s="10"/>
      <c r="E1093" s="11"/>
      <c r="F1093" s="11"/>
      <c r="G1093" s="10"/>
    </row>
    <row r="1094" spans="1:7" x14ac:dyDescent="0.2">
      <c r="A1094" s="8"/>
      <c r="B1094" s="64"/>
      <c r="C1094" s="9"/>
      <c r="D1094" s="10"/>
      <c r="E1094" s="11"/>
      <c r="F1094" s="11"/>
      <c r="G1094" s="10"/>
    </row>
    <row r="1095" spans="1:7" x14ac:dyDescent="0.2">
      <c r="A1095" s="8"/>
      <c r="B1095" s="64"/>
      <c r="C1095" s="9"/>
      <c r="D1095" s="10"/>
      <c r="E1095" s="11"/>
      <c r="F1095" s="11"/>
      <c r="G1095" s="10"/>
    </row>
    <row r="1096" spans="1:7" x14ac:dyDescent="0.2">
      <c r="A1096" s="8"/>
      <c r="B1096" s="64"/>
      <c r="C1096" s="9"/>
      <c r="D1096" s="10"/>
      <c r="E1096" s="11"/>
      <c r="F1096" s="11"/>
      <c r="G1096" s="10"/>
    </row>
    <row r="1097" spans="1:7" x14ac:dyDescent="0.2">
      <c r="A1097" s="8"/>
      <c r="B1097" s="64"/>
      <c r="C1097" s="9"/>
      <c r="D1097" s="10"/>
      <c r="E1097" s="11"/>
      <c r="F1097" s="11"/>
      <c r="G1097" s="10"/>
    </row>
    <row r="1098" spans="1:7" x14ac:dyDescent="0.2">
      <c r="A1098" s="8"/>
      <c r="B1098" s="64"/>
      <c r="C1098" s="9"/>
      <c r="D1098" s="10"/>
      <c r="E1098" s="11"/>
      <c r="F1098" s="11"/>
      <c r="G1098" s="10"/>
    </row>
    <row r="1099" spans="1:7" x14ac:dyDescent="0.2">
      <c r="A1099" s="8"/>
      <c r="B1099" s="64"/>
      <c r="C1099" s="9"/>
      <c r="D1099" s="10"/>
      <c r="E1099" s="11"/>
      <c r="F1099" s="11"/>
      <c r="G1099" s="10"/>
    </row>
    <row r="1100" spans="1:7" x14ac:dyDescent="0.2">
      <c r="A1100" s="8"/>
      <c r="B1100" s="64"/>
      <c r="C1100" s="9"/>
      <c r="D1100" s="10"/>
      <c r="E1100" s="11"/>
      <c r="F1100" s="11"/>
      <c r="G1100" s="10"/>
    </row>
    <row r="1101" spans="1:7" x14ac:dyDescent="0.2">
      <c r="A1101" s="8"/>
      <c r="B1101" s="64"/>
      <c r="C1101" s="9"/>
      <c r="D1101" s="10"/>
      <c r="E1101" s="11"/>
      <c r="F1101" s="11"/>
      <c r="G1101" s="10"/>
    </row>
    <row r="1102" spans="1:7" x14ac:dyDescent="0.2">
      <c r="A1102" s="8"/>
      <c r="B1102" s="64"/>
      <c r="C1102" s="9"/>
      <c r="D1102" s="10"/>
      <c r="E1102" s="11"/>
      <c r="F1102" s="11"/>
      <c r="G1102" s="10"/>
    </row>
    <row r="1103" spans="1:7" x14ac:dyDescent="0.2">
      <c r="A1103" s="8"/>
      <c r="B1103" s="64"/>
      <c r="C1103" s="9"/>
      <c r="D1103" s="10"/>
      <c r="E1103" s="11"/>
      <c r="F1103" s="11"/>
      <c r="G1103" s="10"/>
    </row>
    <row r="1104" spans="1:7" x14ac:dyDescent="0.2">
      <c r="A1104" s="8"/>
      <c r="B1104" s="64"/>
      <c r="C1104" s="9"/>
      <c r="D1104" s="10"/>
      <c r="E1104" s="11"/>
      <c r="F1104" s="11"/>
      <c r="G1104" s="10"/>
    </row>
    <row r="1105" spans="1:7" x14ac:dyDescent="0.2">
      <c r="A1105" s="8"/>
      <c r="B1105" s="64"/>
      <c r="C1105" s="9"/>
      <c r="D1105" s="10"/>
      <c r="E1105" s="11"/>
      <c r="F1105" s="11"/>
      <c r="G1105" s="10"/>
    </row>
    <row r="1106" spans="1:7" x14ac:dyDescent="0.2">
      <c r="A1106" s="8"/>
      <c r="B1106" s="64"/>
      <c r="C1106" s="9"/>
      <c r="D1106" s="10"/>
      <c r="E1106" s="11"/>
      <c r="F1106" s="11"/>
      <c r="G1106" s="10"/>
    </row>
    <row r="1107" spans="1:7" x14ac:dyDescent="0.2">
      <c r="A1107" s="8"/>
      <c r="B1107" s="64"/>
      <c r="C1107" s="9"/>
      <c r="D1107" s="10"/>
      <c r="E1107" s="11"/>
      <c r="F1107" s="11"/>
      <c r="G1107" s="10"/>
    </row>
    <row r="1108" spans="1:7" x14ac:dyDescent="0.2">
      <c r="A1108" s="8"/>
      <c r="B1108" s="64"/>
      <c r="C1108" s="9"/>
      <c r="D1108" s="10"/>
      <c r="E1108" s="11"/>
      <c r="F1108" s="11"/>
      <c r="G1108" s="10"/>
    </row>
    <row r="1109" spans="1:7" x14ac:dyDescent="0.2">
      <c r="A1109" s="8"/>
      <c r="B1109" s="64"/>
      <c r="C1109" s="9"/>
      <c r="D1109" s="10"/>
      <c r="E1109" s="11"/>
      <c r="F1109" s="11"/>
      <c r="G1109" s="10"/>
    </row>
    <row r="1110" spans="1:7" x14ac:dyDescent="0.2">
      <c r="A1110" s="8"/>
      <c r="B1110" s="64"/>
      <c r="C1110" s="9"/>
      <c r="D1110" s="10"/>
      <c r="E1110" s="11"/>
      <c r="F1110" s="11"/>
      <c r="G1110" s="10"/>
    </row>
    <row r="1111" spans="1:7" x14ac:dyDescent="0.2">
      <c r="A1111" s="8"/>
      <c r="B1111" s="64"/>
      <c r="C1111" s="9"/>
      <c r="D1111" s="10"/>
      <c r="E1111" s="11"/>
      <c r="F1111" s="11"/>
      <c r="G1111" s="10"/>
    </row>
    <row r="1112" spans="1:7" x14ac:dyDescent="0.2">
      <c r="A1112" s="8"/>
      <c r="B1112" s="64"/>
      <c r="C1112" s="9"/>
      <c r="D1112" s="10"/>
      <c r="E1112" s="11"/>
      <c r="F1112" s="11"/>
      <c r="G1112" s="10"/>
    </row>
    <row r="1113" spans="1:7" x14ac:dyDescent="0.2">
      <c r="A1113" s="8"/>
      <c r="B1113" s="64"/>
      <c r="C1113" s="9"/>
      <c r="D1113" s="10"/>
      <c r="E1113" s="11"/>
      <c r="F1113" s="11"/>
      <c r="G1113" s="10"/>
    </row>
    <row r="1114" spans="1:7" x14ac:dyDescent="0.2">
      <c r="A1114" s="8"/>
      <c r="B1114" s="64"/>
      <c r="C1114" s="9"/>
      <c r="D1114" s="10"/>
      <c r="E1114" s="11"/>
      <c r="F1114" s="11"/>
      <c r="G1114" s="10"/>
    </row>
    <row r="1115" spans="1:7" x14ac:dyDescent="0.2">
      <c r="A1115" s="8"/>
      <c r="B1115" s="64"/>
      <c r="C1115" s="9"/>
      <c r="D1115" s="10"/>
      <c r="E1115" s="11"/>
      <c r="F1115" s="11"/>
      <c r="G1115" s="10"/>
    </row>
    <row r="1116" spans="1:7" x14ac:dyDescent="0.2">
      <c r="A1116" s="8"/>
      <c r="B1116" s="64"/>
      <c r="C1116" s="9"/>
      <c r="D1116" s="10"/>
      <c r="E1116" s="11"/>
      <c r="F1116" s="11"/>
      <c r="G1116" s="10"/>
    </row>
    <row r="1117" spans="1:7" x14ac:dyDescent="0.2">
      <c r="A1117" s="8"/>
      <c r="B1117" s="64"/>
      <c r="C1117" s="9"/>
      <c r="D1117" s="10"/>
      <c r="E1117" s="11"/>
      <c r="F1117" s="11"/>
      <c r="G1117" s="10"/>
    </row>
    <row r="1118" spans="1:7" x14ac:dyDescent="0.2">
      <c r="A1118" s="8"/>
      <c r="B1118" s="64"/>
      <c r="C1118" s="9"/>
      <c r="D1118" s="10"/>
      <c r="E1118" s="11"/>
      <c r="F1118" s="11"/>
      <c r="G1118" s="10"/>
    </row>
    <row r="1119" spans="1:7" x14ac:dyDescent="0.2">
      <c r="A1119" s="8"/>
      <c r="B1119" s="64"/>
      <c r="C1119" s="9"/>
      <c r="D1119" s="10"/>
      <c r="E1119" s="11"/>
      <c r="F1119" s="11"/>
      <c r="G1119" s="10"/>
    </row>
    <row r="1120" spans="1:7" x14ac:dyDescent="0.2">
      <c r="A1120" s="8"/>
      <c r="B1120" s="64"/>
      <c r="C1120" s="9"/>
      <c r="D1120" s="10"/>
      <c r="E1120" s="11"/>
      <c r="F1120" s="11"/>
      <c r="G1120" s="10"/>
    </row>
    <row r="1121" spans="1:7" x14ac:dyDescent="0.2">
      <c r="A1121" s="8"/>
      <c r="B1121" s="64"/>
      <c r="C1121" s="9"/>
      <c r="D1121" s="10"/>
      <c r="E1121" s="11"/>
      <c r="F1121" s="11"/>
      <c r="G1121" s="10"/>
    </row>
    <row r="1122" spans="1:7" x14ac:dyDescent="0.2">
      <c r="A1122" s="8"/>
      <c r="B1122" s="64"/>
      <c r="C1122" s="9"/>
      <c r="D1122" s="10"/>
      <c r="E1122" s="11"/>
      <c r="F1122" s="11"/>
      <c r="G1122" s="10"/>
    </row>
    <row r="1123" spans="1:7" x14ac:dyDescent="0.2">
      <c r="A1123" s="8"/>
      <c r="B1123" s="64"/>
      <c r="C1123" s="9"/>
      <c r="D1123" s="10"/>
      <c r="E1123" s="11"/>
      <c r="F1123" s="11"/>
      <c r="G1123" s="10"/>
    </row>
    <row r="1124" spans="1:7" x14ac:dyDescent="0.2">
      <c r="A1124" s="8"/>
      <c r="B1124" s="64"/>
      <c r="C1124" s="9"/>
      <c r="D1124" s="10"/>
      <c r="E1124" s="11"/>
      <c r="F1124" s="11"/>
      <c r="G1124" s="10"/>
    </row>
    <row r="1125" spans="1:7" x14ac:dyDescent="0.2">
      <c r="A1125" s="8"/>
      <c r="B1125" s="64"/>
      <c r="C1125" s="9"/>
      <c r="D1125" s="10"/>
      <c r="E1125" s="11"/>
      <c r="F1125" s="11"/>
      <c r="G1125" s="10"/>
    </row>
    <row r="1126" spans="1:7" x14ac:dyDescent="0.2">
      <c r="A1126" s="8"/>
      <c r="B1126" s="64"/>
      <c r="C1126" s="9"/>
      <c r="D1126" s="10"/>
      <c r="E1126" s="11"/>
      <c r="F1126" s="11"/>
      <c r="G1126" s="10"/>
    </row>
    <row r="1127" spans="1:7" x14ac:dyDescent="0.2">
      <c r="A1127" s="8"/>
      <c r="B1127" s="64"/>
      <c r="C1127" s="9"/>
      <c r="D1127" s="10"/>
      <c r="E1127" s="11"/>
      <c r="F1127" s="11"/>
      <c r="G1127" s="10"/>
    </row>
    <row r="1128" spans="1:7" x14ac:dyDescent="0.2">
      <c r="A1128" s="8"/>
      <c r="B1128" s="64"/>
      <c r="C1128" s="9"/>
      <c r="D1128" s="10"/>
      <c r="E1128" s="11"/>
      <c r="F1128" s="11"/>
      <c r="G1128" s="10"/>
    </row>
    <row r="1129" spans="1:7" x14ac:dyDescent="0.2">
      <c r="A1129" s="8"/>
      <c r="B1129" s="64"/>
      <c r="C1129" s="9"/>
      <c r="D1129" s="10"/>
      <c r="E1129" s="11"/>
      <c r="F1129" s="11"/>
      <c r="G1129" s="10"/>
    </row>
    <row r="1130" spans="1:7" x14ac:dyDescent="0.2">
      <c r="A1130" s="8"/>
      <c r="B1130" s="64"/>
      <c r="C1130" s="9"/>
      <c r="D1130" s="10"/>
      <c r="E1130" s="11"/>
      <c r="F1130" s="11"/>
      <c r="G1130" s="10"/>
    </row>
    <row r="1131" spans="1:7" x14ac:dyDescent="0.2">
      <c r="A1131" s="8"/>
      <c r="B1131" s="64"/>
      <c r="C1131" s="9"/>
      <c r="D1131" s="10"/>
      <c r="E1131" s="11"/>
      <c r="F1131" s="11"/>
      <c r="G1131" s="10"/>
    </row>
    <row r="1132" spans="1:7" x14ac:dyDescent="0.2">
      <c r="A1132" s="8"/>
      <c r="B1132" s="64"/>
      <c r="C1132" s="9"/>
      <c r="D1132" s="10"/>
      <c r="E1132" s="11"/>
      <c r="F1132" s="11"/>
      <c r="G1132" s="10"/>
    </row>
    <row r="1133" spans="1:7" x14ac:dyDescent="0.2">
      <c r="A1133" s="8"/>
      <c r="B1133" s="64"/>
      <c r="C1133" s="9"/>
      <c r="D1133" s="10"/>
      <c r="E1133" s="11"/>
      <c r="F1133" s="11"/>
      <c r="G1133" s="10"/>
    </row>
    <row r="1134" spans="1:7" x14ac:dyDescent="0.2">
      <c r="A1134" s="8"/>
      <c r="B1134" s="64"/>
      <c r="C1134" s="9"/>
      <c r="D1134" s="10"/>
      <c r="E1134" s="11"/>
      <c r="F1134" s="11"/>
      <c r="G1134" s="10"/>
    </row>
    <row r="1135" spans="1:7" x14ac:dyDescent="0.2">
      <c r="A1135" s="8"/>
      <c r="B1135" s="64"/>
      <c r="C1135" s="9"/>
      <c r="D1135" s="10"/>
      <c r="E1135" s="11"/>
      <c r="F1135" s="11"/>
      <c r="G1135" s="10"/>
    </row>
    <row r="1136" spans="1:7" x14ac:dyDescent="0.2">
      <c r="A1136" s="8"/>
      <c r="B1136" s="64"/>
      <c r="C1136" s="9"/>
      <c r="D1136" s="10"/>
      <c r="E1136" s="11"/>
      <c r="F1136" s="11"/>
      <c r="G1136" s="10"/>
    </row>
    <row r="1137" spans="1:7" x14ac:dyDescent="0.2">
      <c r="A1137" s="8"/>
      <c r="B1137" s="64"/>
      <c r="C1137" s="9"/>
      <c r="D1137" s="10"/>
      <c r="E1137" s="11"/>
      <c r="F1137" s="11"/>
      <c r="G1137" s="10"/>
    </row>
    <row r="1138" spans="1:7" x14ac:dyDescent="0.2">
      <c r="A1138" s="8"/>
      <c r="B1138" s="64"/>
      <c r="C1138" s="9"/>
      <c r="D1138" s="10"/>
      <c r="E1138" s="11"/>
      <c r="F1138" s="11"/>
      <c r="G1138" s="10"/>
    </row>
    <row r="1139" spans="1:7" x14ac:dyDescent="0.2">
      <c r="A1139" s="8"/>
      <c r="B1139" s="64"/>
      <c r="C1139" s="9"/>
      <c r="D1139" s="10"/>
      <c r="E1139" s="11"/>
      <c r="F1139" s="11"/>
      <c r="G1139" s="10"/>
    </row>
    <row r="1140" spans="1:7" x14ac:dyDescent="0.2">
      <c r="A1140" s="8"/>
      <c r="B1140" s="64"/>
      <c r="C1140" s="9"/>
      <c r="D1140" s="10"/>
      <c r="E1140" s="11"/>
      <c r="F1140" s="11"/>
      <c r="G1140" s="10"/>
    </row>
    <row r="1141" spans="1:7" x14ac:dyDescent="0.2">
      <c r="A1141" s="8"/>
      <c r="B1141" s="64"/>
      <c r="C1141" s="9"/>
      <c r="D1141" s="10"/>
      <c r="E1141" s="11"/>
      <c r="F1141" s="11"/>
      <c r="G1141" s="10"/>
    </row>
    <row r="1142" spans="1:7" x14ac:dyDescent="0.2">
      <c r="A1142" s="8"/>
      <c r="B1142" s="64"/>
      <c r="C1142" s="9"/>
      <c r="D1142" s="10"/>
      <c r="E1142" s="11"/>
      <c r="F1142" s="11"/>
      <c r="G1142" s="10"/>
    </row>
    <row r="1143" spans="1:7" x14ac:dyDescent="0.2">
      <c r="A1143" s="8"/>
      <c r="B1143" s="64"/>
      <c r="C1143" s="9"/>
      <c r="D1143" s="10"/>
      <c r="E1143" s="11"/>
      <c r="F1143" s="11"/>
      <c r="G1143" s="10"/>
    </row>
    <row r="1144" spans="1:7" x14ac:dyDescent="0.2">
      <c r="A1144" s="8"/>
      <c r="B1144" s="64"/>
      <c r="C1144" s="9"/>
      <c r="D1144" s="10"/>
      <c r="E1144" s="11"/>
      <c r="F1144" s="11"/>
      <c r="G1144" s="10"/>
    </row>
    <row r="1145" spans="1:7" x14ac:dyDescent="0.2">
      <c r="A1145" s="8"/>
      <c r="B1145" s="64"/>
      <c r="C1145" s="9"/>
      <c r="D1145" s="10"/>
      <c r="E1145" s="11"/>
      <c r="F1145" s="11"/>
      <c r="G1145" s="10"/>
    </row>
    <row r="1146" spans="1:7" x14ac:dyDescent="0.2">
      <c r="A1146" s="8"/>
      <c r="B1146" s="64"/>
      <c r="C1146" s="9"/>
      <c r="D1146" s="10"/>
      <c r="E1146" s="11"/>
      <c r="F1146" s="11"/>
      <c r="G1146" s="10"/>
    </row>
    <row r="1147" spans="1:7" x14ac:dyDescent="0.2">
      <c r="A1147" s="8"/>
      <c r="B1147" s="64"/>
      <c r="C1147" s="9"/>
      <c r="D1147" s="10"/>
      <c r="E1147" s="11"/>
      <c r="F1147" s="11"/>
      <c r="G1147" s="10"/>
    </row>
    <row r="1148" spans="1:7" x14ac:dyDescent="0.2">
      <c r="A1148" s="8"/>
      <c r="B1148" s="64"/>
      <c r="C1148" s="9"/>
      <c r="D1148" s="10"/>
      <c r="E1148" s="11"/>
      <c r="F1148" s="11"/>
      <c r="G1148" s="10"/>
    </row>
    <row r="1149" spans="1:7" x14ac:dyDescent="0.2">
      <c r="A1149" s="8"/>
      <c r="B1149" s="64"/>
      <c r="C1149" s="9"/>
      <c r="D1149" s="10"/>
      <c r="E1149" s="11"/>
      <c r="F1149" s="11"/>
      <c r="G1149" s="10"/>
    </row>
    <row r="1150" spans="1:7" x14ac:dyDescent="0.2">
      <c r="A1150" s="8"/>
      <c r="B1150" s="64"/>
      <c r="C1150" s="9"/>
      <c r="D1150" s="10"/>
      <c r="E1150" s="11"/>
      <c r="F1150" s="11"/>
      <c r="G1150" s="10"/>
    </row>
    <row r="1151" spans="1:7" x14ac:dyDescent="0.2">
      <c r="A1151" s="8"/>
      <c r="B1151" s="64"/>
      <c r="C1151" s="9"/>
      <c r="D1151" s="10"/>
      <c r="E1151" s="11"/>
      <c r="F1151" s="11"/>
      <c r="G1151" s="10"/>
    </row>
    <row r="1152" spans="1:7" x14ac:dyDescent="0.2">
      <c r="A1152" s="8"/>
      <c r="B1152" s="64"/>
      <c r="C1152" s="9"/>
      <c r="D1152" s="10"/>
      <c r="E1152" s="11"/>
      <c r="F1152" s="11"/>
      <c r="G1152" s="10"/>
    </row>
    <row r="1153" spans="1:7" x14ac:dyDescent="0.2">
      <c r="A1153" s="8"/>
      <c r="B1153" s="64"/>
      <c r="C1153" s="9"/>
      <c r="D1153" s="10"/>
      <c r="E1153" s="11"/>
      <c r="F1153" s="11"/>
      <c r="G1153" s="10"/>
    </row>
    <row r="1154" spans="1:7" x14ac:dyDescent="0.2">
      <c r="A1154" s="8"/>
      <c r="B1154" s="64"/>
      <c r="C1154" s="9"/>
      <c r="D1154" s="10"/>
      <c r="E1154" s="11"/>
      <c r="F1154" s="11"/>
      <c r="G1154" s="10"/>
    </row>
    <row r="1155" spans="1:7" x14ac:dyDescent="0.2">
      <c r="A1155" s="8"/>
      <c r="B1155" s="64"/>
      <c r="C1155" s="9"/>
      <c r="D1155" s="10"/>
      <c r="E1155" s="11"/>
      <c r="F1155" s="11"/>
      <c r="G1155" s="10"/>
    </row>
    <row r="1156" spans="1:7" x14ac:dyDescent="0.2">
      <c r="A1156" s="8"/>
      <c r="B1156" s="64"/>
      <c r="C1156" s="9"/>
      <c r="D1156" s="10"/>
      <c r="E1156" s="11"/>
      <c r="F1156" s="11"/>
      <c r="G1156" s="10"/>
    </row>
    <row r="1157" spans="1:7" x14ac:dyDescent="0.2">
      <c r="A1157" s="8"/>
      <c r="B1157" s="64"/>
      <c r="C1157" s="9"/>
      <c r="D1157" s="10"/>
      <c r="E1157" s="11"/>
      <c r="F1157" s="11"/>
      <c r="G1157" s="10"/>
    </row>
    <row r="1158" spans="1:7" x14ac:dyDescent="0.2">
      <c r="A1158" s="8"/>
      <c r="B1158" s="64"/>
      <c r="C1158" s="9"/>
      <c r="D1158" s="10"/>
      <c r="E1158" s="11"/>
      <c r="F1158" s="11"/>
      <c r="G1158" s="10"/>
    </row>
    <row r="1159" spans="1:7" x14ac:dyDescent="0.2">
      <c r="A1159" s="8"/>
      <c r="B1159" s="64"/>
      <c r="C1159" s="9"/>
      <c r="D1159" s="10"/>
      <c r="E1159" s="11"/>
      <c r="F1159" s="11"/>
      <c r="G1159" s="10"/>
    </row>
    <row r="1160" spans="1:7" x14ac:dyDescent="0.2">
      <c r="A1160" s="8"/>
      <c r="B1160" s="64"/>
      <c r="C1160" s="9"/>
      <c r="D1160" s="10"/>
      <c r="E1160" s="11"/>
      <c r="F1160" s="11"/>
      <c r="G1160" s="10"/>
    </row>
    <row r="1161" spans="1:7" x14ac:dyDescent="0.2">
      <c r="A1161" s="8"/>
      <c r="B1161" s="64"/>
      <c r="C1161" s="9"/>
      <c r="D1161" s="10"/>
      <c r="E1161" s="11"/>
      <c r="F1161" s="11"/>
      <c r="G1161" s="10"/>
    </row>
    <row r="1162" spans="1:7" x14ac:dyDescent="0.2">
      <c r="A1162" s="8"/>
      <c r="B1162" s="64"/>
      <c r="C1162" s="9"/>
      <c r="D1162" s="10"/>
      <c r="E1162" s="11"/>
      <c r="F1162" s="11"/>
      <c r="G1162" s="10"/>
    </row>
    <row r="1163" spans="1:7" x14ac:dyDescent="0.2">
      <c r="A1163" s="8"/>
      <c r="B1163" s="64"/>
      <c r="C1163" s="9"/>
      <c r="D1163" s="10"/>
      <c r="E1163" s="11"/>
      <c r="F1163" s="11"/>
      <c r="G1163" s="10"/>
    </row>
    <row r="1164" spans="1:7" x14ac:dyDescent="0.2">
      <c r="A1164" s="8"/>
      <c r="B1164" s="64"/>
      <c r="C1164" s="9"/>
      <c r="D1164" s="10"/>
      <c r="E1164" s="11"/>
      <c r="F1164" s="11"/>
      <c r="G1164" s="10"/>
    </row>
    <row r="1165" spans="1:7" x14ac:dyDescent="0.2">
      <c r="A1165" s="8"/>
      <c r="B1165" s="64"/>
      <c r="C1165" s="9"/>
      <c r="D1165" s="10"/>
      <c r="E1165" s="11"/>
      <c r="F1165" s="11"/>
      <c r="G1165" s="10"/>
    </row>
    <row r="1166" spans="1:7" x14ac:dyDescent="0.2">
      <c r="A1166" s="8"/>
      <c r="B1166" s="64"/>
      <c r="C1166" s="9"/>
      <c r="D1166" s="10"/>
      <c r="E1166" s="11"/>
      <c r="F1166" s="11"/>
      <c r="G1166" s="10"/>
    </row>
    <row r="1167" spans="1:7" x14ac:dyDescent="0.2">
      <c r="A1167" s="8"/>
      <c r="B1167" s="64"/>
      <c r="C1167" s="9"/>
      <c r="D1167" s="10"/>
      <c r="E1167" s="11"/>
      <c r="F1167" s="11"/>
      <c r="G1167" s="10"/>
    </row>
    <row r="1168" spans="1:7" x14ac:dyDescent="0.2">
      <c r="A1168" s="8"/>
      <c r="B1168" s="64"/>
      <c r="C1168" s="9"/>
      <c r="D1168" s="10"/>
      <c r="E1168" s="11"/>
      <c r="F1168" s="11"/>
      <c r="G1168" s="10"/>
    </row>
    <row r="1169" spans="1:7" x14ac:dyDescent="0.2">
      <c r="A1169" s="8"/>
      <c r="B1169" s="64"/>
      <c r="C1169" s="9"/>
      <c r="D1169" s="10"/>
      <c r="E1169" s="11"/>
      <c r="F1169" s="11"/>
      <c r="G1169" s="10"/>
    </row>
    <row r="1170" spans="1:7" x14ac:dyDescent="0.2">
      <c r="A1170" s="8"/>
      <c r="B1170" s="64"/>
      <c r="C1170" s="9"/>
      <c r="D1170" s="10"/>
      <c r="E1170" s="11"/>
      <c r="F1170" s="11"/>
      <c r="G1170" s="10"/>
    </row>
    <row r="1171" spans="1:7" x14ac:dyDescent="0.2">
      <c r="A1171" s="8"/>
      <c r="B1171" s="64"/>
      <c r="C1171" s="9"/>
      <c r="D1171" s="10"/>
      <c r="E1171" s="11"/>
      <c r="F1171" s="11"/>
      <c r="G1171" s="10"/>
    </row>
    <row r="1172" spans="1:7" x14ac:dyDescent="0.2">
      <c r="A1172" s="8"/>
      <c r="B1172" s="64"/>
      <c r="C1172" s="9"/>
      <c r="D1172" s="10"/>
      <c r="E1172" s="11"/>
      <c r="F1172" s="11"/>
      <c r="G1172" s="10"/>
    </row>
    <row r="1173" spans="1:7" x14ac:dyDescent="0.2">
      <c r="A1173" s="8"/>
      <c r="B1173" s="64"/>
      <c r="C1173" s="9"/>
      <c r="D1173" s="10"/>
      <c r="E1173" s="11"/>
      <c r="F1173" s="11"/>
      <c r="G1173" s="10"/>
    </row>
    <row r="1174" spans="1:7" x14ac:dyDescent="0.2">
      <c r="A1174" s="8"/>
      <c r="B1174" s="64"/>
      <c r="C1174" s="9"/>
      <c r="D1174" s="10"/>
      <c r="E1174" s="11"/>
      <c r="F1174" s="11"/>
      <c r="G1174" s="10"/>
    </row>
    <row r="1175" spans="1:7" x14ac:dyDescent="0.2">
      <c r="A1175" s="8"/>
      <c r="B1175" s="64"/>
      <c r="C1175" s="9"/>
      <c r="D1175" s="10"/>
      <c r="E1175" s="11"/>
      <c r="F1175" s="11"/>
      <c r="G1175" s="10"/>
    </row>
    <row r="1176" spans="1:7" x14ac:dyDescent="0.2">
      <c r="A1176" s="8"/>
      <c r="B1176" s="64"/>
      <c r="C1176" s="9"/>
      <c r="D1176" s="10"/>
      <c r="E1176" s="11"/>
      <c r="F1176" s="11"/>
      <c r="G1176" s="10"/>
    </row>
    <row r="1177" spans="1:7" x14ac:dyDescent="0.2">
      <c r="A1177" s="8"/>
      <c r="B1177" s="64"/>
      <c r="C1177" s="9"/>
      <c r="D1177" s="10"/>
      <c r="E1177" s="11"/>
      <c r="F1177" s="11"/>
      <c r="G1177" s="10"/>
    </row>
    <row r="1178" spans="1:7" x14ac:dyDescent="0.2">
      <c r="A1178" s="8"/>
      <c r="B1178" s="64"/>
      <c r="C1178" s="9"/>
      <c r="D1178" s="10"/>
      <c r="E1178" s="11"/>
      <c r="F1178" s="11"/>
      <c r="G1178" s="10"/>
    </row>
    <row r="1179" spans="1:7" x14ac:dyDescent="0.2">
      <c r="A1179" s="8"/>
      <c r="B1179" s="64"/>
      <c r="C1179" s="9"/>
      <c r="D1179" s="10"/>
      <c r="E1179" s="11"/>
      <c r="F1179" s="11"/>
      <c r="G1179" s="10"/>
    </row>
    <row r="1180" spans="1:7" x14ac:dyDescent="0.2">
      <c r="A1180" s="8"/>
      <c r="B1180" s="64"/>
      <c r="C1180" s="9"/>
      <c r="D1180" s="10"/>
      <c r="E1180" s="11"/>
      <c r="F1180" s="11"/>
      <c r="G1180" s="10"/>
    </row>
    <row r="1181" spans="1:7" x14ac:dyDescent="0.2">
      <c r="A1181" s="8"/>
      <c r="B1181" s="64"/>
      <c r="C1181" s="9"/>
      <c r="D1181" s="10"/>
      <c r="E1181" s="11"/>
      <c r="F1181" s="11"/>
      <c r="G1181" s="10"/>
    </row>
    <row r="1182" spans="1:7" x14ac:dyDescent="0.2">
      <c r="A1182" s="8"/>
      <c r="B1182" s="64"/>
      <c r="C1182" s="9"/>
      <c r="D1182" s="10"/>
      <c r="E1182" s="11"/>
      <c r="F1182" s="11"/>
      <c r="G1182" s="10"/>
    </row>
    <row r="1183" spans="1:7" x14ac:dyDescent="0.2">
      <c r="A1183" s="8"/>
      <c r="B1183" s="64"/>
      <c r="C1183" s="9"/>
      <c r="D1183" s="10"/>
      <c r="E1183" s="11"/>
      <c r="F1183" s="11"/>
      <c r="G1183" s="10"/>
    </row>
    <row r="1184" spans="1:7" x14ac:dyDescent="0.2">
      <c r="A1184" s="8"/>
      <c r="B1184" s="64"/>
      <c r="C1184" s="9"/>
      <c r="D1184" s="10"/>
      <c r="E1184" s="11"/>
      <c r="F1184" s="11"/>
      <c r="G1184" s="10"/>
    </row>
    <row r="1185" spans="1:7" x14ac:dyDescent="0.2">
      <c r="A1185" s="8"/>
      <c r="B1185" s="64"/>
      <c r="C1185" s="9"/>
      <c r="D1185" s="10"/>
      <c r="E1185" s="11"/>
      <c r="F1185" s="11"/>
      <c r="G1185" s="10"/>
    </row>
    <row r="1186" spans="1:7" x14ac:dyDescent="0.2">
      <c r="A1186" s="8"/>
      <c r="B1186" s="64"/>
      <c r="C1186" s="9"/>
      <c r="D1186" s="10"/>
      <c r="E1186" s="11"/>
      <c r="F1186" s="11"/>
      <c r="G1186" s="10"/>
    </row>
    <row r="1187" spans="1:7" x14ac:dyDescent="0.2">
      <c r="A1187" s="8"/>
      <c r="B1187" s="64"/>
      <c r="C1187" s="9"/>
      <c r="D1187" s="10"/>
      <c r="E1187" s="11"/>
      <c r="F1187" s="11"/>
      <c r="G1187" s="10"/>
    </row>
    <row r="1188" spans="1:7" x14ac:dyDescent="0.2">
      <c r="A1188" s="8"/>
      <c r="B1188" s="64"/>
      <c r="C1188" s="9"/>
      <c r="D1188" s="10"/>
      <c r="E1188" s="11"/>
      <c r="F1188" s="11"/>
      <c r="G1188" s="10"/>
    </row>
    <row r="1189" spans="1:7" x14ac:dyDescent="0.2">
      <c r="A1189" s="8"/>
      <c r="B1189" s="64"/>
      <c r="C1189" s="9"/>
      <c r="D1189" s="10"/>
      <c r="E1189" s="11"/>
      <c r="F1189" s="11"/>
      <c r="G1189" s="10"/>
    </row>
    <row r="1190" spans="1:7" x14ac:dyDescent="0.2">
      <c r="A1190" s="8"/>
      <c r="B1190" s="64"/>
      <c r="C1190" s="9"/>
      <c r="D1190" s="10"/>
      <c r="E1190" s="11"/>
      <c r="F1190" s="11"/>
      <c r="G1190" s="10"/>
    </row>
    <row r="1191" spans="1:7" x14ac:dyDescent="0.2">
      <c r="A1191" s="8"/>
      <c r="B1191" s="64"/>
      <c r="C1191" s="9"/>
      <c r="D1191" s="10"/>
      <c r="E1191" s="11"/>
      <c r="F1191" s="11"/>
      <c r="G1191" s="10"/>
    </row>
    <row r="1192" spans="1:7" x14ac:dyDescent="0.2">
      <c r="A1192" s="8"/>
      <c r="B1192" s="64"/>
      <c r="C1192" s="9"/>
      <c r="D1192" s="10"/>
      <c r="E1192" s="11"/>
      <c r="F1192" s="11"/>
      <c r="G1192" s="10"/>
    </row>
    <row r="1193" spans="1:7" x14ac:dyDescent="0.2">
      <c r="A1193" s="8"/>
      <c r="B1193" s="64"/>
      <c r="C1193" s="9"/>
      <c r="D1193" s="10"/>
      <c r="E1193" s="11"/>
      <c r="F1193" s="11"/>
      <c r="G1193" s="10"/>
    </row>
    <row r="1194" spans="1:7" x14ac:dyDescent="0.2">
      <c r="A1194" s="8"/>
      <c r="B1194" s="64"/>
      <c r="C1194" s="9"/>
      <c r="D1194" s="10"/>
      <c r="E1194" s="11"/>
      <c r="F1194" s="11"/>
      <c r="G1194" s="10"/>
    </row>
    <row r="1195" spans="1:7" x14ac:dyDescent="0.2">
      <c r="A1195" s="8"/>
      <c r="B1195" s="64"/>
      <c r="C1195" s="9"/>
      <c r="D1195" s="10"/>
      <c r="E1195" s="11"/>
      <c r="F1195" s="11"/>
      <c r="G1195" s="10"/>
    </row>
    <row r="1196" spans="1:7" x14ac:dyDescent="0.2">
      <c r="A1196" s="8"/>
      <c r="B1196" s="64"/>
      <c r="C1196" s="9"/>
      <c r="D1196" s="10"/>
      <c r="E1196" s="11"/>
      <c r="F1196" s="11"/>
      <c r="G1196" s="10"/>
    </row>
    <row r="1197" spans="1:7" x14ac:dyDescent="0.2">
      <c r="A1197" s="8"/>
      <c r="B1197" s="64"/>
      <c r="C1197" s="9"/>
      <c r="D1197" s="10"/>
      <c r="E1197" s="11"/>
      <c r="F1197" s="11"/>
      <c r="G1197" s="10"/>
    </row>
    <row r="1198" spans="1:7" x14ac:dyDescent="0.2">
      <c r="A1198" s="8"/>
      <c r="B1198" s="64"/>
      <c r="C1198" s="9"/>
      <c r="D1198" s="10"/>
      <c r="E1198" s="11"/>
      <c r="F1198" s="11"/>
      <c r="G1198" s="10"/>
    </row>
    <row r="1199" spans="1:7" x14ac:dyDescent="0.2">
      <c r="A1199" s="8"/>
      <c r="B1199" s="64"/>
      <c r="C1199" s="9"/>
      <c r="D1199" s="10"/>
      <c r="E1199" s="11"/>
      <c r="F1199" s="11"/>
      <c r="G1199" s="10"/>
    </row>
    <row r="1200" spans="1:7" x14ac:dyDescent="0.2">
      <c r="A1200" s="8"/>
      <c r="B1200" s="64"/>
      <c r="C1200" s="9"/>
      <c r="D1200" s="10"/>
      <c r="E1200" s="11"/>
      <c r="F1200" s="11"/>
      <c r="G1200" s="10"/>
    </row>
    <row r="1201" spans="1:7" x14ac:dyDescent="0.2">
      <c r="A1201" s="8"/>
      <c r="B1201" s="64"/>
      <c r="C1201" s="9"/>
      <c r="D1201" s="10"/>
      <c r="E1201" s="11"/>
      <c r="F1201" s="11"/>
      <c r="G1201" s="10"/>
    </row>
    <row r="1202" spans="1:7" x14ac:dyDescent="0.2">
      <c r="A1202" s="8"/>
      <c r="B1202" s="64"/>
      <c r="C1202" s="9"/>
      <c r="D1202" s="10"/>
      <c r="E1202" s="11"/>
      <c r="F1202" s="11"/>
      <c r="G1202" s="10"/>
    </row>
    <row r="1203" spans="1:7" x14ac:dyDescent="0.2">
      <c r="A1203" s="8"/>
      <c r="B1203" s="64"/>
      <c r="C1203" s="9"/>
      <c r="D1203" s="10"/>
      <c r="E1203" s="11"/>
      <c r="F1203" s="11"/>
      <c r="G1203" s="10"/>
    </row>
    <row r="1204" spans="1:7" x14ac:dyDescent="0.2">
      <c r="A1204" s="8"/>
      <c r="B1204" s="64"/>
      <c r="C1204" s="9"/>
      <c r="D1204" s="10"/>
      <c r="E1204" s="11"/>
      <c r="F1204" s="11"/>
      <c r="G1204" s="10"/>
    </row>
    <row r="1205" spans="1:7" x14ac:dyDescent="0.2">
      <c r="A1205" s="8"/>
      <c r="B1205" s="64"/>
      <c r="C1205" s="9"/>
      <c r="D1205" s="10"/>
      <c r="E1205" s="11"/>
      <c r="F1205" s="11"/>
      <c r="G1205" s="10"/>
    </row>
    <row r="1206" spans="1:7" x14ac:dyDescent="0.2">
      <c r="A1206" s="8"/>
      <c r="B1206" s="64"/>
      <c r="C1206" s="9"/>
      <c r="D1206" s="10"/>
      <c r="E1206" s="11"/>
      <c r="F1206" s="11"/>
      <c r="G1206" s="10"/>
    </row>
    <row r="1207" spans="1:7" x14ac:dyDescent="0.2">
      <c r="A1207" s="8"/>
      <c r="B1207" s="64"/>
      <c r="C1207" s="9"/>
      <c r="D1207" s="10"/>
      <c r="E1207" s="11"/>
      <c r="F1207" s="11"/>
      <c r="G1207" s="10"/>
    </row>
    <row r="1208" spans="1:7" x14ac:dyDescent="0.2">
      <c r="A1208" s="8"/>
      <c r="B1208" s="64"/>
      <c r="C1208" s="9"/>
      <c r="D1208" s="10"/>
      <c r="E1208" s="11"/>
      <c r="F1208" s="11"/>
      <c r="G1208" s="10"/>
    </row>
    <row r="1209" spans="1:7" x14ac:dyDescent="0.2">
      <c r="A1209" s="8"/>
      <c r="B1209" s="64"/>
      <c r="C1209" s="9"/>
      <c r="D1209" s="10"/>
      <c r="E1209" s="11"/>
      <c r="F1209" s="11"/>
      <c r="G1209" s="10"/>
    </row>
    <row r="1210" spans="1:7" x14ac:dyDescent="0.2">
      <c r="A1210" s="8"/>
      <c r="B1210" s="64"/>
      <c r="C1210" s="9"/>
      <c r="D1210" s="10"/>
      <c r="E1210" s="11"/>
      <c r="F1210" s="11"/>
      <c r="G1210" s="10"/>
    </row>
    <row r="1211" spans="1:7" x14ac:dyDescent="0.2">
      <c r="A1211" s="8"/>
      <c r="B1211" s="64"/>
      <c r="C1211" s="9"/>
      <c r="D1211" s="10"/>
      <c r="E1211" s="11"/>
      <c r="F1211" s="11"/>
      <c r="G1211" s="10"/>
    </row>
    <row r="1212" spans="1:7" x14ac:dyDescent="0.2">
      <c r="A1212" s="8"/>
      <c r="B1212" s="64"/>
      <c r="C1212" s="9"/>
      <c r="D1212" s="10"/>
      <c r="E1212" s="11"/>
      <c r="F1212" s="11"/>
      <c r="G1212" s="10"/>
    </row>
    <row r="1213" spans="1:7" x14ac:dyDescent="0.2">
      <c r="A1213" s="8"/>
      <c r="B1213" s="64"/>
      <c r="C1213" s="9"/>
      <c r="D1213" s="10"/>
      <c r="E1213" s="11"/>
      <c r="F1213" s="11"/>
      <c r="G1213" s="10"/>
    </row>
    <row r="1214" spans="1:7" x14ac:dyDescent="0.2">
      <c r="A1214" s="8"/>
      <c r="B1214" s="64"/>
      <c r="C1214" s="9"/>
      <c r="D1214" s="10"/>
      <c r="E1214" s="11"/>
      <c r="F1214" s="11"/>
      <c r="G1214" s="10"/>
    </row>
    <row r="1215" spans="1:7" x14ac:dyDescent="0.2">
      <c r="A1215" s="8"/>
      <c r="B1215" s="64"/>
      <c r="C1215" s="9"/>
      <c r="D1215" s="10"/>
      <c r="E1215" s="11"/>
      <c r="F1215" s="11"/>
      <c r="G1215" s="10"/>
    </row>
    <row r="1216" spans="1:7" x14ac:dyDescent="0.2">
      <c r="A1216" s="8"/>
      <c r="B1216" s="64"/>
      <c r="C1216" s="9"/>
      <c r="D1216" s="10"/>
      <c r="E1216" s="11"/>
      <c r="F1216" s="11"/>
      <c r="G1216" s="10"/>
    </row>
    <row r="1217" spans="1:7" x14ac:dyDescent="0.2">
      <c r="A1217" s="8"/>
      <c r="B1217" s="64"/>
      <c r="C1217" s="9"/>
      <c r="D1217" s="10"/>
      <c r="E1217" s="11"/>
      <c r="F1217" s="11"/>
      <c r="G1217" s="10"/>
    </row>
    <row r="1218" spans="1:7" x14ac:dyDescent="0.2">
      <c r="A1218" s="8"/>
      <c r="B1218" s="64"/>
      <c r="C1218" s="9"/>
      <c r="D1218" s="10"/>
      <c r="E1218" s="11"/>
      <c r="F1218" s="11"/>
      <c r="G1218" s="10"/>
    </row>
    <row r="1219" spans="1:7" x14ac:dyDescent="0.2">
      <c r="A1219" s="8"/>
      <c r="B1219" s="64"/>
      <c r="C1219" s="9"/>
      <c r="D1219" s="10"/>
      <c r="E1219" s="11"/>
      <c r="F1219" s="11"/>
      <c r="G1219" s="10"/>
    </row>
    <row r="1220" spans="1:7" x14ac:dyDescent="0.2">
      <c r="A1220" s="8"/>
      <c r="B1220" s="64"/>
      <c r="C1220" s="9"/>
      <c r="D1220" s="10"/>
      <c r="E1220" s="11"/>
      <c r="F1220" s="11"/>
      <c r="G1220" s="10"/>
    </row>
    <row r="1221" spans="1:7" x14ac:dyDescent="0.2">
      <c r="A1221" s="8"/>
      <c r="B1221" s="64"/>
      <c r="C1221" s="9"/>
      <c r="D1221" s="10"/>
      <c r="E1221" s="11"/>
      <c r="F1221" s="11"/>
      <c r="G1221" s="10"/>
    </row>
    <row r="1222" spans="1:7" x14ac:dyDescent="0.2">
      <c r="A1222" s="8"/>
      <c r="B1222" s="64"/>
      <c r="C1222" s="9"/>
      <c r="D1222" s="10"/>
      <c r="E1222" s="11"/>
      <c r="F1222" s="11"/>
      <c r="G1222" s="10"/>
    </row>
    <row r="1223" spans="1:7" x14ac:dyDescent="0.2">
      <c r="A1223" s="8"/>
      <c r="B1223" s="64"/>
      <c r="C1223" s="9"/>
      <c r="D1223" s="10"/>
      <c r="E1223" s="11"/>
      <c r="F1223" s="11"/>
      <c r="G1223" s="10"/>
    </row>
    <row r="1224" spans="1:7" x14ac:dyDescent="0.2">
      <c r="A1224" s="8"/>
      <c r="B1224" s="64"/>
      <c r="C1224" s="9"/>
      <c r="D1224" s="10"/>
      <c r="E1224" s="11"/>
      <c r="F1224" s="11"/>
      <c r="G1224" s="10"/>
    </row>
    <row r="1225" spans="1:7" x14ac:dyDescent="0.2">
      <c r="A1225" s="8"/>
      <c r="B1225" s="64"/>
      <c r="C1225" s="9"/>
      <c r="D1225" s="10"/>
      <c r="E1225" s="11"/>
      <c r="F1225" s="11"/>
      <c r="G1225" s="10"/>
    </row>
    <row r="1226" spans="1:7" x14ac:dyDescent="0.2">
      <c r="A1226" s="8"/>
      <c r="B1226" s="64"/>
      <c r="C1226" s="9"/>
      <c r="D1226" s="10"/>
      <c r="E1226" s="11"/>
      <c r="F1226" s="11"/>
      <c r="G1226" s="10"/>
    </row>
    <row r="1227" spans="1:7" x14ac:dyDescent="0.2">
      <c r="A1227" s="8"/>
      <c r="B1227" s="64"/>
      <c r="C1227" s="9"/>
      <c r="D1227" s="10"/>
      <c r="E1227" s="11"/>
      <c r="F1227" s="11"/>
      <c r="G1227" s="10"/>
    </row>
    <row r="1228" spans="1:7" x14ac:dyDescent="0.2">
      <c r="A1228" s="8"/>
      <c r="B1228" s="64"/>
      <c r="C1228" s="9"/>
      <c r="D1228" s="10"/>
      <c r="E1228" s="11"/>
      <c r="F1228" s="11"/>
      <c r="G1228" s="10"/>
    </row>
    <row r="1229" spans="1:7" x14ac:dyDescent="0.2">
      <c r="A1229" s="8"/>
      <c r="B1229" s="64"/>
      <c r="C1229" s="9"/>
      <c r="D1229" s="10"/>
      <c r="E1229" s="11"/>
      <c r="F1229" s="11"/>
      <c r="G1229" s="10"/>
    </row>
    <row r="1230" spans="1:7" x14ac:dyDescent="0.2">
      <c r="A1230" s="8"/>
      <c r="B1230" s="64"/>
      <c r="C1230" s="9"/>
      <c r="D1230" s="10"/>
      <c r="E1230" s="11"/>
      <c r="F1230" s="11"/>
      <c r="G1230" s="10"/>
    </row>
    <row r="1231" spans="1:7" x14ac:dyDescent="0.2">
      <c r="A1231" s="8"/>
      <c r="B1231" s="64"/>
      <c r="C1231" s="9"/>
      <c r="D1231" s="10"/>
      <c r="E1231" s="11"/>
      <c r="F1231" s="11"/>
      <c r="G1231" s="10"/>
    </row>
    <row r="1232" spans="1:7" x14ac:dyDescent="0.2">
      <c r="A1232" s="8"/>
      <c r="B1232" s="64"/>
      <c r="C1232" s="9"/>
      <c r="D1232" s="10"/>
      <c r="E1232" s="11"/>
      <c r="F1232" s="11"/>
      <c r="G1232" s="10"/>
    </row>
    <row r="1233" spans="1:7" x14ac:dyDescent="0.2">
      <c r="A1233" s="8"/>
      <c r="B1233" s="64"/>
      <c r="C1233" s="9"/>
      <c r="D1233" s="10"/>
      <c r="E1233" s="11"/>
      <c r="F1233" s="11"/>
      <c r="G1233" s="10"/>
    </row>
    <row r="1234" spans="1:7" x14ac:dyDescent="0.2">
      <c r="A1234" s="8"/>
      <c r="B1234" s="64"/>
      <c r="C1234" s="9"/>
      <c r="D1234" s="10"/>
      <c r="E1234" s="11"/>
      <c r="F1234" s="11"/>
      <c r="G1234" s="10"/>
    </row>
    <row r="1235" spans="1:7" x14ac:dyDescent="0.2">
      <c r="A1235" s="8"/>
      <c r="B1235" s="64"/>
      <c r="C1235" s="9"/>
      <c r="D1235" s="10"/>
      <c r="E1235" s="11"/>
      <c r="F1235" s="11"/>
      <c r="G1235" s="10"/>
    </row>
    <row r="1236" spans="1:7" x14ac:dyDescent="0.2">
      <c r="A1236" s="8"/>
      <c r="B1236" s="64"/>
      <c r="C1236" s="9"/>
      <c r="D1236" s="10"/>
      <c r="E1236" s="11"/>
      <c r="F1236" s="11"/>
      <c r="G1236" s="10"/>
    </row>
    <row r="1237" spans="1:7" x14ac:dyDescent="0.2">
      <c r="A1237" s="8"/>
      <c r="B1237" s="64"/>
      <c r="C1237" s="9"/>
      <c r="D1237" s="10"/>
      <c r="E1237" s="11"/>
      <c r="F1237" s="11"/>
      <c r="G1237" s="10"/>
    </row>
    <row r="1238" spans="1:7" x14ac:dyDescent="0.2">
      <c r="A1238" s="8"/>
      <c r="B1238" s="64"/>
      <c r="C1238" s="9"/>
      <c r="D1238" s="10"/>
      <c r="E1238" s="11"/>
      <c r="F1238" s="11"/>
      <c r="G1238" s="10"/>
    </row>
    <row r="1239" spans="1:7" x14ac:dyDescent="0.2">
      <c r="A1239" s="8"/>
      <c r="B1239" s="64"/>
      <c r="C1239" s="9"/>
      <c r="D1239" s="10"/>
      <c r="E1239" s="11"/>
      <c r="F1239" s="11"/>
      <c r="G1239" s="10"/>
    </row>
    <row r="1240" spans="1:7" x14ac:dyDescent="0.2">
      <c r="A1240" s="8"/>
      <c r="B1240" s="64"/>
      <c r="C1240" s="9"/>
      <c r="D1240" s="10"/>
      <c r="E1240" s="11"/>
      <c r="F1240" s="11"/>
      <c r="G1240" s="10"/>
    </row>
    <row r="1241" spans="1:7" x14ac:dyDescent="0.2">
      <c r="A1241" s="8"/>
      <c r="B1241" s="64"/>
      <c r="C1241" s="9"/>
      <c r="D1241" s="10"/>
      <c r="E1241" s="11"/>
      <c r="F1241" s="11"/>
      <c r="G1241" s="10"/>
    </row>
    <row r="1242" spans="1:7" x14ac:dyDescent="0.2">
      <c r="A1242" s="8"/>
      <c r="B1242" s="64"/>
      <c r="C1242" s="9"/>
      <c r="D1242" s="10"/>
      <c r="E1242" s="11"/>
      <c r="F1242" s="11"/>
      <c r="G1242" s="10"/>
    </row>
    <row r="1243" spans="1:7" x14ac:dyDescent="0.2">
      <c r="A1243" s="8"/>
      <c r="B1243" s="64"/>
      <c r="C1243" s="9"/>
      <c r="D1243" s="10"/>
      <c r="E1243" s="11"/>
      <c r="F1243" s="11"/>
      <c r="G1243" s="10"/>
    </row>
    <row r="1244" spans="1:7" x14ac:dyDescent="0.2">
      <c r="A1244" s="8"/>
      <c r="B1244" s="64"/>
      <c r="C1244" s="9"/>
      <c r="D1244" s="10"/>
      <c r="E1244" s="11"/>
      <c r="F1244" s="11"/>
      <c r="G1244" s="10"/>
    </row>
    <row r="1245" spans="1:7" x14ac:dyDescent="0.2">
      <c r="A1245" s="8"/>
      <c r="B1245" s="64"/>
      <c r="C1245" s="9"/>
      <c r="D1245" s="10"/>
      <c r="E1245" s="11"/>
      <c r="F1245" s="11"/>
      <c r="G1245" s="10"/>
    </row>
    <row r="1246" spans="1:7" x14ac:dyDescent="0.2">
      <c r="A1246" s="8"/>
      <c r="B1246" s="64"/>
      <c r="C1246" s="9"/>
      <c r="D1246" s="10"/>
      <c r="E1246" s="11"/>
      <c r="F1246" s="11"/>
      <c r="G1246" s="10"/>
    </row>
    <row r="1247" spans="1:7" x14ac:dyDescent="0.2">
      <c r="A1247" s="8"/>
      <c r="B1247" s="64"/>
      <c r="C1247" s="9"/>
      <c r="D1247" s="10"/>
      <c r="E1247" s="11"/>
      <c r="F1247" s="11"/>
      <c r="G1247" s="10"/>
    </row>
    <row r="1248" spans="1:7" x14ac:dyDescent="0.2">
      <c r="A1248" s="8"/>
      <c r="B1248" s="64"/>
      <c r="C1248" s="9"/>
      <c r="D1248" s="10"/>
      <c r="E1248" s="11"/>
      <c r="F1248" s="11"/>
      <c r="G1248" s="10"/>
    </row>
    <row r="1249" spans="1:7" x14ac:dyDescent="0.2">
      <c r="A1249" s="8"/>
      <c r="B1249" s="64"/>
      <c r="C1249" s="9"/>
      <c r="D1249" s="10"/>
      <c r="E1249" s="11"/>
      <c r="F1249" s="11"/>
      <c r="G1249" s="10"/>
    </row>
    <row r="1250" spans="1:7" x14ac:dyDescent="0.2">
      <c r="A1250" s="8"/>
      <c r="B1250" s="64"/>
      <c r="C1250" s="9"/>
      <c r="D1250" s="10"/>
      <c r="E1250" s="11"/>
      <c r="F1250" s="11"/>
      <c r="G1250" s="10"/>
    </row>
    <row r="1251" spans="1:7" x14ac:dyDescent="0.2">
      <c r="A1251" s="8"/>
      <c r="B1251" s="64"/>
      <c r="C1251" s="9"/>
      <c r="D1251" s="10"/>
      <c r="E1251" s="11"/>
      <c r="F1251" s="11"/>
      <c r="G1251" s="10"/>
    </row>
    <row r="1252" spans="1:7" x14ac:dyDescent="0.2">
      <c r="A1252" s="8"/>
      <c r="B1252" s="64"/>
      <c r="C1252" s="9"/>
      <c r="D1252" s="10"/>
      <c r="E1252" s="11"/>
      <c r="F1252" s="11"/>
      <c r="G1252" s="10"/>
    </row>
    <row r="1253" spans="1:7" x14ac:dyDescent="0.2">
      <c r="A1253" s="8"/>
      <c r="B1253" s="64"/>
      <c r="C1253" s="9"/>
      <c r="D1253" s="10"/>
      <c r="E1253" s="11"/>
      <c r="F1253" s="11"/>
      <c r="G1253" s="10"/>
    </row>
    <row r="1254" spans="1:7" x14ac:dyDescent="0.2">
      <c r="A1254" s="8"/>
      <c r="B1254" s="64"/>
      <c r="C1254" s="9"/>
      <c r="D1254" s="10"/>
      <c r="E1254" s="11"/>
      <c r="F1254" s="11"/>
      <c r="G1254" s="10"/>
    </row>
    <row r="1255" spans="1:7" x14ac:dyDescent="0.2">
      <c r="A1255" s="8"/>
      <c r="B1255" s="64"/>
      <c r="C1255" s="9"/>
      <c r="D1255" s="10"/>
      <c r="E1255" s="11"/>
      <c r="F1255" s="11"/>
      <c r="G1255" s="10"/>
    </row>
    <row r="1256" spans="1:7" x14ac:dyDescent="0.2">
      <c r="A1256" s="8"/>
      <c r="B1256" s="64"/>
      <c r="C1256" s="9"/>
      <c r="D1256" s="10"/>
      <c r="E1256" s="11"/>
      <c r="F1256" s="11"/>
      <c r="G1256" s="10"/>
    </row>
    <row r="1257" spans="1:7" x14ac:dyDescent="0.2">
      <c r="A1257" s="8"/>
      <c r="B1257" s="64"/>
      <c r="C1257" s="9"/>
      <c r="D1257" s="10"/>
      <c r="E1257" s="11"/>
      <c r="F1257" s="11"/>
      <c r="G1257" s="10"/>
    </row>
    <row r="1258" spans="1:7" x14ac:dyDescent="0.2">
      <c r="A1258" s="8"/>
      <c r="B1258" s="64"/>
      <c r="C1258" s="9"/>
      <c r="D1258" s="10"/>
      <c r="E1258" s="11"/>
      <c r="F1258" s="11"/>
      <c r="G1258" s="10"/>
    </row>
    <row r="1259" spans="1:7" x14ac:dyDescent="0.2">
      <c r="A1259" s="8"/>
      <c r="B1259" s="64"/>
      <c r="C1259" s="9"/>
      <c r="D1259" s="10"/>
      <c r="E1259" s="11"/>
      <c r="F1259" s="11"/>
      <c r="G1259" s="10"/>
    </row>
    <row r="1260" spans="1:7" x14ac:dyDescent="0.2">
      <c r="A1260" s="8"/>
      <c r="B1260" s="64"/>
      <c r="C1260" s="9"/>
      <c r="D1260" s="10"/>
      <c r="E1260" s="11"/>
      <c r="F1260" s="11"/>
      <c r="G1260" s="10"/>
    </row>
    <row r="1261" spans="1:7" x14ac:dyDescent="0.2">
      <c r="A1261" s="8"/>
      <c r="B1261" s="64"/>
      <c r="C1261" s="9"/>
      <c r="D1261" s="10"/>
      <c r="E1261" s="11"/>
      <c r="F1261" s="11"/>
      <c r="G1261" s="10"/>
    </row>
    <row r="1262" spans="1:7" x14ac:dyDescent="0.2">
      <c r="A1262" s="8"/>
      <c r="B1262" s="64"/>
      <c r="C1262" s="9"/>
      <c r="D1262" s="10"/>
      <c r="E1262" s="11"/>
      <c r="F1262" s="11"/>
      <c r="G1262" s="10"/>
    </row>
    <row r="1263" spans="1:7" x14ac:dyDescent="0.2">
      <c r="A1263" s="8"/>
      <c r="B1263" s="64"/>
      <c r="C1263" s="9"/>
      <c r="D1263" s="10"/>
      <c r="E1263" s="11"/>
      <c r="F1263" s="11"/>
      <c r="G1263" s="10"/>
    </row>
    <row r="1264" spans="1:7" x14ac:dyDescent="0.2">
      <c r="A1264" s="8"/>
      <c r="B1264" s="64"/>
      <c r="C1264" s="9"/>
      <c r="D1264" s="10"/>
      <c r="E1264" s="11"/>
      <c r="F1264" s="11"/>
      <c r="G1264" s="10"/>
    </row>
    <row r="1265" spans="1:7" x14ac:dyDescent="0.2">
      <c r="A1265" s="8"/>
      <c r="B1265" s="64"/>
      <c r="C1265" s="9"/>
      <c r="D1265" s="10"/>
      <c r="E1265" s="11"/>
      <c r="F1265" s="11"/>
      <c r="G1265" s="10"/>
    </row>
    <row r="1266" spans="1:7" x14ac:dyDescent="0.2">
      <c r="A1266" s="8"/>
      <c r="B1266" s="64"/>
      <c r="C1266" s="9"/>
      <c r="D1266" s="10"/>
      <c r="E1266" s="11"/>
      <c r="F1266" s="11"/>
      <c r="G1266" s="10"/>
    </row>
    <row r="1267" spans="1:7" x14ac:dyDescent="0.2">
      <c r="A1267" s="8"/>
      <c r="B1267" s="64"/>
      <c r="C1267" s="9"/>
      <c r="D1267" s="10"/>
      <c r="E1267" s="11"/>
      <c r="F1267" s="11"/>
      <c r="G1267" s="10"/>
    </row>
    <row r="1268" spans="1:7" x14ac:dyDescent="0.2">
      <c r="A1268" s="8"/>
      <c r="B1268" s="64"/>
      <c r="C1268" s="9"/>
      <c r="D1268" s="10"/>
      <c r="E1268" s="11"/>
      <c r="F1268" s="11"/>
      <c r="G1268" s="10"/>
    </row>
    <row r="1269" spans="1:7" x14ac:dyDescent="0.2">
      <c r="A1269" s="8"/>
      <c r="B1269" s="64"/>
      <c r="C1269" s="9"/>
      <c r="D1269" s="10"/>
      <c r="E1269" s="11"/>
      <c r="F1269" s="11"/>
      <c r="G1269" s="10"/>
    </row>
    <row r="1270" spans="1:7" x14ac:dyDescent="0.2">
      <c r="A1270" s="8"/>
      <c r="B1270" s="64"/>
      <c r="C1270" s="9"/>
      <c r="D1270" s="10"/>
      <c r="E1270" s="11"/>
      <c r="F1270" s="11"/>
      <c r="G1270" s="10"/>
    </row>
    <row r="1271" spans="1:7" x14ac:dyDescent="0.2">
      <c r="A1271" s="8"/>
      <c r="B1271" s="64"/>
      <c r="C1271" s="9"/>
      <c r="D1271" s="10"/>
      <c r="E1271" s="11"/>
      <c r="F1271" s="11"/>
      <c r="G1271" s="10"/>
    </row>
    <row r="1272" spans="1:7" x14ac:dyDescent="0.2">
      <c r="A1272" s="8"/>
      <c r="B1272" s="64"/>
      <c r="C1272" s="9"/>
      <c r="D1272" s="10"/>
      <c r="E1272" s="11"/>
      <c r="F1272" s="11"/>
      <c r="G1272" s="10"/>
    </row>
    <row r="1273" spans="1:7" x14ac:dyDescent="0.2">
      <c r="A1273" s="8"/>
      <c r="B1273" s="64"/>
      <c r="C1273" s="9"/>
      <c r="D1273" s="10"/>
      <c r="E1273" s="11"/>
      <c r="F1273" s="11"/>
      <c r="G1273" s="10"/>
    </row>
    <row r="1274" spans="1:7" x14ac:dyDescent="0.2">
      <c r="A1274" s="8"/>
      <c r="B1274" s="64"/>
      <c r="C1274" s="9"/>
      <c r="D1274" s="10"/>
      <c r="E1274" s="11"/>
      <c r="F1274" s="11"/>
      <c r="G1274" s="10"/>
    </row>
    <row r="1275" spans="1:7" x14ac:dyDescent="0.2">
      <c r="A1275" s="8"/>
      <c r="B1275" s="64"/>
      <c r="C1275" s="9"/>
      <c r="D1275" s="10"/>
      <c r="E1275" s="11"/>
      <c r="F1275" s="11"/>
      <c r="G1275" s="10"/>
    </row>
    <row r="1276" spans="1:7" x14ac:dyDescent="0.2">
      <c r="A1276" s="8"/>
      <c r="B1276" s="64"/>
      <c r="C1276" s="9"/>
      <c r="D1276" s="10"/>
      <c r="E1276" s="11"/>
      <c r="F1276" s="11"/>
      <c r="G1276" s="10"/>
    </row>
    <row r="1277" spans="1:7" x14ac:dyDescent="0.2">
      <c r="A1277" s="8"/>
      <c r="B1277" s="64"/>
      <c r="C1277" s="9"/>
      <c r="D1277" s="10"/>
      <c r="E1277" s="11"/>
      <c r="F1277" s="11"/>
      <c r="G1277" s="10"/>
    </row>
    <row r="1278" spans="1:7" x14ac:dyDescent="0.2">
      <c r="A1278" s="8"/>
      <c r="B1278" s="64"/>
      <c r="C1278" s="9"/>
      <c r="D1278" s="10"/>
      <c r="E1278" s="11"/>
      <c r="F1278" s="11"/>
      <c r="G1278" s="10"/>
    </row>
    <row r="1279" spans="1:7" x14ac:dyDescent="0.2">
      <c r="A1279" s="8"/>
      <c r="B1279" s="64"/>
      <c r="C1279" s="9"/>
      <c r="D1279" s="10"/>
      <c r="E1279" s="11"/>
      <c r="F1279" s="11"/>
      <c r="G1279" s="10"/>
    </row>
    <row r="1280" spans="1:7" x14ac:dyDescent="0.2">
      <c r="A1280" s="8"/>
      <c r="B1280" s="64"/>
      <c r="C1280" s="9"/>
      <c r="D1280" s="10"/>
      <c r="E1280" s="11"/>
      <c r="F1280" s="11"/>
      <c r="G1280" s="10"/>
    </row>
    <row r="1281" spans="1:7" x14ac:dyDescent="0.2">
      <c r="A1281" s="8"/>
      <c r="B1281" s="64"/>
      <c r="C1281" s="9"/>
      <c r="D1281" s="10"/>
      <c r="E1281" s="11"/>
      <c r="F1281" s="11"/>
      <c r="G1281" s="10"/>
    </row>
    <row r="1282" spans="1:7" x14ac:dyDescent="0.2">
      <c r="A1282" s="8"/>
      <c r="B1282" s="64"/>
      <c r="C1282" s="9"/>
      <c r="D1282" s="10"/>
      <c r="E1282" s="11"/>
      <c r="F1282" s="11"/>
      <c r="G1282" s="10"/>
    </row>
    <row r="1283" spans="1:7" x14ac:dyDescent="0.2">
      <c r="A1283" s="8"/>
      <c r="B1283" s="64"/>
      <c r="C1283" s="9"/>
      <c r="D1283" s="10"/>
      <c r="E1283" s="11"/>
      <c r="F1283" s="11"/>
      <c r="G1283" s="10"/>
    </row>
    <row r="1284" spans="1:7" x14ac:dyDescent="0.2">
      <c r="A1284" s="8"/>
      <c r="B1284" s="64"/>
      <c r="C1284" s="9"/>
      <c r="D1284" s="10"/>
      <c r="E1284" s="11"/>
      <c r="F1284" s="11"/>
      <c r="G1284" s="10"/>
    </row>
    <row r="1285" spans="1:7" x14ac:dyDescent="0.2">
      <c r="A1285" s="8"/>
      <c r="B1285" s="64"/>
      <c r="C1285" s="9"/>
      <c r="D1285" s="10"/>
      <c r="E1285" s="11"/>
      <c r="F1285" s="11"/>
      <c r="G1285" s="10"/>
    </row>
    <row r="1286" spans="1:7" x14ac:dyDescent="0.2">
      <c r="A1286" s="8"/>
      <c r="B1286" s="64"/>
      <c r="C1286" s="9"/>
      <c r="D1286" s="10"/>
      <c r="E1286" s="11"/>
      <c r="F1286" s="11"/>
      <c r="G1286" s="10"/>
    </row>
    <row r="1287" spans="1:7" x14ac:dyDescent="0.2">
      <c r="A1287" s="8"/>
      <c r="B1287" s="64"/>
      <c r="C1287" s="9"/>
      <c r="D1287" s="10"/>
      <c r="E1287" s="11"/>
      <c r="F1287" s="11"/>
      <c r="G1287" s="10"/>
    </row>
    <row r="1288" spans="1:7" x14ac:dyDescent="0.2">
      <c r="A1288" s="8"/>
      <c r="B1288" s="64"/>
      <c r="C1288" s="9"/>
      <c r="D1288" s="10"/>
      <c r="E1288" s="11"/>
      <c r="F1288" s="11"/>
      <c r="G1288" s="10"/>
    </row>
    <row r="1289" spans="1:7" x14ac:dyDescent="0.2">
      <c r="A1289" s="8"/>
      <c r="B1289" s="64"/>
      <c r="C1289" s="9"/>
      <c r="D1289" s="10"/>
      <c r="E1289" s="11"/>
      <c r="F1289" s="11"/>
      <c r="G1289" s="10"/>
    </row>
    <row r="1290" spans="1:7" x14ac:dyDescent="0.2">
      <c r="A1290" s="8"/>
      <c r="B1290" s="64"/>
      <c r="C1290" s="9"/>
      <c r="D1290" s="10"/>
      <c r="E1290" s="11"/>
      <c r="F1290" s="11"/>
      <c r="G1290" s="10"/>
    </row>
    <row r="1291" spans="1:7" x14ac:dyDescent="0.2">
      <c r="A1291" s="8"/>
      <c r="B1291" s="64"/>
      <c r="C1291" s="9"/>
      <c r="D1291" s="10"/>
      <c r="E1291" s="11"/>
      <c r="F1291" s="11"/>
      <c r="G1291" s="10"/>
    </row>
    <row r="1292" spans="1:7" x14ac:dyDescent="0.2">
      <c r="A1292" s="8"/>
      <c r="B1292" s="64"/>
      <c r="C1292" s="9"/>
      <c r="D1292" s="10"/>
      <c r="E1292" s="11"/>
      <c r="F1292" s="11"/>
      <c r="G1292" s="10"/>
    </row>
    <row r="1293" spans="1:7" x14ac:dyDescent="0.2">
      <c r="A1293" s="8"/>
      <c r="B1293" s="64"/>
      <c r="C1293" s="9"/>
      <c r="D1293" s="10"/>
      <c r="E1293" s="11"/>
      <c r="F1293" s="11"/>
      <c r="G1293" s="10"/>
    </row>
    <row r="1294" spans="1:7" x14ac:dyDescent="0.2">
      <c r="A1294" s="8"/>
      <c r="B1294" s="64"/>
      <c r="C1294" s="9"/>
      <c r="D1294" s="10"/>
      <c r="E1294" s="11"/>
      <c r="F1294" s="11"/>
      <c r="G1294" s="10"/>
    </row>
    <row r="1295" spans="1:7" x14ac:dyDescent="0.2">
      <c r="A1295" s="8"/>
      <c r="B1295" s="64"/>
      <c r="C1295" s="9"/>
      <c r="D1295" s="10"/>
      <c r="E1295" s="11"/>
      <c r="F1295" s="11"/>
      <c r="G1295" s="10"/>
    </row>
    <row r="1296" spans="1:7" x14ac:dyDescent="0.2">
      <c r="A1296" s="8"/>
      <c r="B1296" s="64"/>
      <c r="C1296" s="9"/>
      <c r="D1296" s="10"/>
      <c r="E1296" s="11"/>
      <c r="F1296" s="11"/>
      <c r="G1296" s="10"/>
    </row>
    <row r="1297" spans="1:7" x14ac:dyDescent="0.2">
      <c r="A1297" s="8"/>
      <c r="B1297" s="64"/>
      <c r="C1297" s="9"/>
      <c r="D1297" s="10"/>
      <c r="E1297" s="11"/>
      <c r="F1297" s="11"/>
      <c r="G1297" s="10"/>
    </row>
    <row r="1298" spans="1:7" x14ac:dyDescent="0.2">
      <c r="A1298" s="8"/>
      <c r="B1298" s="64"/>
      <c r="C1298" s="9"/>
      <c r="D1298" s="10"/>
      <c r="E1298" s="11"/>
      <c r="F1298" s="11"/>
      <c r="G1298" s="10"/>
    </row>
    <row r="1299" spans="1:7" x14ac:dyDescent="0.2">
      <c r="A1299" s="8"/>
      <c r="B1299" s="64"/>
      <c r="C1299" s="9"/>
      <c r="D1299" s="10"/>
      <c r="E1299" s="11"/>
      <c r="F1299" s="11"/>
      <c r="G1299" s="10"/>
    </row>
    <row r="1300" spans="1:7" x14ac:dyDescent="0.2">
      <c r="A1300" s="8"/>
      <c r="B1300" s="64"/>
      <c r="C1300" s="9"/>
      <c r="D1300" s="10"/>
      <c r="E1300" s="11"/>
      <c r="F1300" s="11"/>
      <c r="G1300" s="10"/>
    </row>
    <row r="1301" spans="1:7" x14ac:dyDescent="0.2">
      <c r="A1301" s="8"/>
      <c r="B1301" s="64"/>
      <c r="C1301" s="9"/>
      <c r="D1301" s="10"/>
      <c r="E1301" s="11"/>
      <c r="F1301" s="11"/>
      <c r="G1301" s="10"/>
    </row>
    <row r="1302" spans="1:7" x14ac:dyDescent="0.2">
      <c r="A1302" s="8"/>
      <c r="B1302" s="64"/>
      <c r="C1302" s="9"/>
      <c r="D1302" s="10"/>
      <c r="E1302" s="11"/>
      <c r="F1302" s="11"/>
      <c r="G1302" s="10"/>
    </row>
    <row r="1303" spans="1:7" x14ac:dyDescent="0.2">
      <c r="A1303" s="8"/>
      <c r="B1303" s="64"/>
      <c r="C1303" s="9"/>
      <c r="D1303" s="10"/>
      <c r="E1303" s="11"/>
      <c r="F1303" s="11"/>
      <c r="G1303" s="10"/>
    </row>
    <row r="1304" spans="1:7" x14ac:dyDescent="0.2">
      <c r="A1304" s="8"/>
      <c r="B1304" s="64"/>
      <c r="C1304" s="9"/>
      <c r="D1304" s="10"/>
      <c r="E1304" s="11"/>
      <c r="F1304" s="11"/>
      <c r="G1304" s="10"/>
    </row>
    <row r="1305" spans="1:7" x14ac:dyDescent="0.2">
      <c r="A1305" s="8"/>
      <c r="B1305" s="64"/>
      <c r="C1305" s="9"/>
      <c r="D1305" s="10"/>
      <c r="E1305" s="11"/>
      <c r="F1305" s="11"/>
      <c r="G1305" s="10"/>
    </row>
    <row r="1306" spans="1:7" x14ac:dyDescent="0.2">
      <c r="A1306" s="8"/>
      <c r="B1306" s="64"/>
      <c r="C1306" s="9"/>
      <c r="D1306" s="10"/>
      <c r="E1306" s="11"/>
      <c r="F1306" s="11"/>
      <c r="G1306" s="10"/>
    </row>
    <row r="1307" spans="1:7" x14ac:dyDescent="0.2">
      <c r="A1307" s="8"/>
      <c r="B1307" s="64"/>
      <c r="C1307" s="9"/>
      <c r="D1307" s="10"/>
      <c r="E1307" s="11"/>
      <c r="F1307" s="11"/>
      <c r="G1307" s="10"/>
    </row>
    <row r="1308" spans="1:7" x14ac:dyDescent="0.2">
      <c r="A1308" s="8"/>
      <c r="B1308" s="64"/>
      <c r="C1308" s="9"/>
      <c r="D1308" s="10"/>
      <c r="E1308" s="11"/>
      <c r="F1308" s="11"/>
      <c r="G1308" s="10"/>
    </row>
    <row r="1309" spans="1:7" x14ac:dyDescent="0.2">
      <c r="A1309" s="8"/>
      <c r="B1309" s="64"/>
      <c r="C1309" s="9"/>
      <c r="D1309" s="10"/>
      <c r="E1309" s="11"/>
      <c r="F1309" s="11"/>
      <c r="G1309" s="10"/>
    </row>
    <row r="1310" spans="1:7" x14ac:dyDescent="0.2">
      <c r="A1310" s="8"/>
      <c r="B1310" s="64"/>
      <c r="C1310" s="9"/>
      <c r="D1310" s="10"/>
      <c r="E1310" s="11"/>
      <c r="F1310" s="11"/>
      <c r="G1310" s="10"/>
    </row>
    <row r="1311" spans="1:7" x14ac:dyDescent="0.2">
      <c r="A1311" s="8"/>
      <c r="B1311" s="64"/>
      <c r="C1311" s="9"/>
      <c r="D1311" s="10"/>
      <c r="E1311" s="11"/>
      <c r="F1311" s="11"/>
      <c r="G1311" s="10"/>
    </row>
    <row r="1312" spans="1:7" x14ac:dyDescent="0.2">
      <c r="A1312" s="8"/>
      <c r="B1312" s="64"/>
      <c r="C1312" s="9"/>
      <c r="D1312" s="10"/>
      <c r="E1312" s="11"/>
      <c r="F1312" s="11"/>
      <c r="G1312" s="10"/>
    </row>
    <row r="1313" spans="1:7" x14ac:dyDescent="0.2">
      <c r="A1313" s="8"/>
      <c r="B1313" s="64"/>
      <c r="C1313" s="9"/>
      <c r="D1313" s="10"/>
      <c r="E1313" s="11"/>
      <c r="F1313" s="11"/>
      <c r="G1313" s="10"/>
    </row>
    <row r="1314" spans="1:7" x14ac:dyDescent="0.2">
      <c r="A1314" s="8"/>
      <c r="B1314" s="64"/>
      <c r="C1314" s="9"/>
      <c r="D1314" s="10"/>
      <c r="E1314" s="11"/>
      <c r="F1314" s="11"/>
      <c r="G1314" s="10"/>
    </row>
    <row r="1315" spans="1:7" x14ac:dyDescent="0.2">
      <c r="A1315" s="8"/>
      <c r="B1315" s="64"/>
      <c r="C1315" s="9"/>
      <c r="D1315" s="10"/>
      <c r="E1315" s="11"/>
      <c r="F1315" s="11"/>
      <c r="G1315" s="10"/>
    </row>
    <row r="1316" spans="1:7" x14ac:dyDescent="0.2">
      <c r="A1316" s="8"/>
      <c r="B1316" s="64"/>
      <c r="C1316" s="9"/>
      <c r="D1316" s="10"/>
      <c r="E1316" s="11"/>
      <c r="F1316" s="11"/>
      <c r="G1316" s="10"/>
    </row>
    <row r="1317" spans="1:7" x14ac:dyDescent="0.2">
      <c r="A1317" s="8"/>
      <c r="B1317" s="64"/>
      <c r="C1317" s="9"/>
      <c r="D1317" s="10"/>
      <c r="E1317" s="11"/>
      <c r="F1317" s="11"/>
      <c r="G1317" s="10"/>
    </row>
    <row r="1318" spans="1:7" x14ac:dyDescent="0.2">
      <c r="A1318" s="8"/>
      <c r="B1318" s="64"/>
      <c r="C1318" s="9"/>
      <c r="D1318" s="10"/>
      <c r="E1318" s="11"/>
      <c r="F1318" s="11"/>
      <c r="G1318" s="10"/>
    </row>
    <row r="1319" spans="1:7" x14ac:dyDescent="0.2">
      <c r="A1319" s="8"/>
      <c r="B1319" s="64"/>
      <c r="C1319" s="9"/>
      <c r="D1319" s="10"/>
      <c r="E1319" s="11"/>
      <c r="F1319" s="11"/>
      <c r="G1319" s="10"/>
    </row>
    <row r="1320" spans="1:7" x14ac:dyDescent="0.2">
      <c r="A1320" s="8"/>
      <c r="B1320" s="64"/>
      <c r="C1320" s="9"/>
      <c r="D1320" s="10"/>
      <c r="E1320" s="11"/>
      <c r="F1320" s="11"/>
      <c r="G1320" s="10"/>
    </row>
    <row r="1321" spans="1:7" x14ac:dyDescent="0.2">
      <c r="A1321" s="8"/>
      <c r="B1321" s="64"/>
      <c r="C1321" s="9"/>
      <c r="D1321" s="10"/>
      <c r="E1321" s="11"/>
      <c r="F1321" s="11"/>
      <c r="G1321" s="10"/>
    </row>
    <row r="1322" spans="1:7" x14ac:dyDescent="0.2">
      <c r="A1322" s="8"/>
      <c r="B1322" s="64"/>
      <c r="C1322" s="9"/>
      <c r="D1322" s="10"/>
      <c r="E1322" s="11"/>
      <c r="F1322" s="11"/>
      <c r="G1322" s="10"/>
    </row>
    <row r="1323" spans="1:7" x14ac:dyDescent="0.2">
      <c r="A1323" s="8"/>
      <c r="B1323" s="64"/>
      <c r="C1323" s="9"/>
      <c r="D1323" s="10"/>
      <c r="E1323" s="11"/>
      <c r="F1323" s="11"/>
      <c r="G1323" s="10"/>
    </row>
    <row r="1324" spans="1:7" x14ac:dyDescent="0.2">
      <c r="A1324" s="8"/>
      <c r="B1324" s="64"/>
      <c r="C1324" s="9"/>
      <c r="D1324" s="10"/>
      <c r="E1324" s="11"/>
      <c r="F1324" s="11"/>
      <c r="G1324" s="10"/>
    </row>
    <row r="1325" spans="1:7" x14ac:dyDescent="0.2">
      <c r="A1325" s="8"/>
      <c r="B1325" s="64"/>
      <c r="C1325" s="9"/>
      <c r="D1325" s="10"/>
      <c r="E1325" s="11"/>
      <c r="F1325" s="11"/>
      <c r="G1325" s="10"/>
    </row>
    <row r="1326" spans="1:7" x14ac:dyDescent="0.2">
      <c r="A1326" s="8"/>
      <c r="B1326" s="64"/>
      <c r="C1326" s="9"/>
      <c r="D1326" s="10"/>
      <c r="E1326" s="11"/>
      <c r="F1326" s="11"/>
      <c r="G1326" s="10"/>
    </row>
    <row r="1327" spans="1:7" x14ac:dyDescent="0.2">
      <c r="A1327" s="8"/>
      <c r="B1327" s="64"/>
      <c r="C1327" s="9"/>
      <c r="D1327" s="10"/>
      <c r="E1327" s="11"/>
      <c r="F1327" s="11"/>
      <c r="G1327" s="10"/>
    </row>
    <row r="1328" spans="1:7" x14ac:dyDescent="0.2">
      <c r="A1328" s="8"/>
      <c r="B1328" s="64"/>
      <c r="C1328" s="9"/>
      <c r="D1328" s="10"/>
      <c r="E1328" s="11"/>
      <c r="F1328" s="11"/>
      <c r="G1328" s="10"/>
    </row>
    <row r="1329" spans="1:7" x14ac:dyDescent="0.2">
      <c r="A1329" s="8"/>
      <c r="B1329" s="64"/>
      <c r="C1329" s="9"/>
      <c r="D1329" s="10"/>
      <c r="E1329" s="11"/>
      <c r="F1329" s="11"/>
      <c r="G1329" s="10"/>
    </row>
    <row r="1330" spans="1:7" x14ac:dyDescent="0.2">
      <c r="A1330" s="8"/>
      <c r="B1330" s="64"/>
      <c r="C1330" s="9"/>
      <c r="D1330" s="10"/>
      <c r="E1330" s="11"/>
      <c r="F1330" s="11"/>
      <c r="G1330" s="10"/>
    </row>
    <row r="1331" spans="1:7" x14ac:dyDescent="0.2">
      <c r="A1331" s="8"/>
      <c r="B1331" s="64"/>
      <c r="C1331" s="9"/>
      <c r="D1331" s="10"/>
      <c r="E1331" s="11"/>
      <c r="F1331" s="11"/>
      <c r="G1331" s="10"/>
    </row>
    <row r="1332" spans="1:7" x14ac:dyDescent="0.2">
      <c r="A1332" s="8"/>
      <c r="B1332" s="64"/>
      <c r="C1332" s="9"/>
      <c r="D1332" s="10"/>
      <c r="E1332" s="11"/>
      <c r="F1332" s="11"/>
      <c r="G1332" s="10"/>
    </row>
    <row r="1333" spans="1:7" x14ac:dyDescent="0.2">
      <c r="A1333" s="8"/>
      <c r="B1333" s="64"/>
      <c r="C1333" s="9"/>
      <c r="D1333" s="10"/>
      <c r="E1333" s="11"/>
      <c r="F1333" s="11"/>
      <c r="G1333" s="10"/>
    </row>
    <row r="1334" spans="1:7" x14ac:dyDescent="0.2">
      <c r="A1334" s="8"/>
      <c r="B1334" s="64"/>
      <c r="C1334" s="9"/>
      <c r="D1334" s="10"/>
      <c r="E1334" s="11"/>
      <c r="F1334" s="11"/>
      <c r="G1334" s="10"/>
    </row>
    <row r="1335" spans="1:7" x14ac:dyDescent="0.2">
      <c r="A1335" s="8"/>
      <c r="B1335" s="64"/>
      <c r="C1335" s="9"/>
      <c r="D1335" s="10"/>
      <c r="E1335" s="11"/>
      <c r="F1335" s="11"/>
      <c r="G1335" s="10"/>
    </row>
    <row r="1336" spans="1:7" x14ac:dyDescent="0.2">
      <c r="A1336" s="8"/>
      <c r="B1336" s="64"/>
      <c r="C1336" s="9"/>
      <c r="D1336" s="10"/>
      <c r="E1336" s="11"/>
      <c r="F1336" s="11"/>
      <c r="G1336" s="10"/>
    </row>
    <row r="1337" spans="1:7" x14ac:dyDescent="0.2">
      <c r="A1337" s="8"/>
      <c r="B1337" s="64"/>
      <c r="C1337" s="9"/>
      <c r="D1337" s="10"/>
      <c r="E1337" s="11"/>
      <c r="F1337" s="11"/>
      <c r="G1337" s="10"/>
    </row>
    <row r="1338" spans="1:7" x14ac:dyDescent="0.2">
      <c r="A1338" s="8"/>
      <c r="B1338" s="64"/>
      <c r="C1338" s="9"/>
      <c r="D1338" s="10"/>
      <c r="E1338" s="11"/>
      <c r="F1338" s="11"/>
      <c r="G1338" s="10"/>
    </row>
    <row r="1339" spans="1:7" x14ac:dyDescent="0.2">
      <c r="A1339" s="8"/>
      <c r="B1339" s="64"/>
      <c r="C1339" s="9"/>
      <c r="D1339" s="10"/>
      <c r="E1339" s="11"/>
      <c r="F1339" s="11"/>
      <c r="G1339" s="10"/>
    </row>
    <row r="1340" spans="1:7" x14ac:dyDescent="0.2">
      <c r="A1340" s="8"/>
      <c r="B1340" s="64"/>
      <c r="C1340" s="9"/>
      <c r="D1340" s="10"/>
      <c r="E1340" s="11"/>
      <c r="F1340" s="11"/>
      <c r="G1340" s="10"/>
    </row>
    <row r="1341" spans="1:7" x14ac:dyDescent="0.2">
      <c r="A1341" s="8"/>
      <c r="B1341" s="64"/>
      <c r="C1341" s="9"/>
      <c r="D1341" s="10"/>
      <c r="E1341" s="11"/>
      <c r="F1341" s="11"/>
      <c r="G1341" s="10"/>
    </row>
    <row r="1342" spans="1:7" x14ac:dyDescent="0.2">
      <c r="A1342" s="8"/>
      <c r="B1342" s="64"/>
      <c r="C1342" s="9"/>
      <c r="D1342" s="10"/>
      <c r="E1342" s="11"/>
      <c r="F1342" s="11"/>
      <c r="G1342" s="10"/>
    </row>
    <row r="1343" spans="1:7" x14ac:dyDescent="0.2">
      <c r="A1343" s="8"/>
      <c r="B1343" s="64"/>
      <c r="C1343" s="9"/>
      <c r="D1343" s="10"/>
      <c r="E1343" s="11"/>
      <c r="F1343" s="11"/>
      <c r="G1343" s="10"/>
    </row>
    <row r="1344" spans="1:7" x14ac:dyDescent="0.2">
      <c r="A1344" s="8"/>
      <c r="B1344" s="64"/>
      <c r="C1344" s="9"/>
      <c r="D1344" s="10"/>
      <c r="E1344" s="11"/>
      <c r="F1344" s="11"/>
      <c r="G1344" s="10"/>
    </row>
    <row r="1345" spans="1:7" x14ac:dyDescent="0.2">
      <c r="A1345" s="8"/>
      <c r="B1345" s="64"/>
      <c r="C1345" s="9"/>
      <c r="D1345" s="10"/>
      <c r="E1345" s="11"/>
      <c r="F1345" s="11"/>
      <c r="G1345" s="10"/>
    </row>
    <row r="1346" spans="1:7" x14ac:dyDescent="0.2">
      <c r="A1346" s="8"/>
      <c r="B1346" s="64"/>
      <c r="C1346" s="9"/>
      <c r="D1346" s="10"/>
      <c r="E1346" s="11"/>
      <c r="F1346" s="11"/>
      <c r="G1346" s="10"/>
    </row>
    <row r="1347" spans="1:7" x14ac:dyDescent="0.2">
      <c r="A1347" s="8"/>
      <c r="B1347" s="64"/>
      <c r="C1347" s="9"/>
      <c r="D1347" s="10"/>
      <c r="E1347" s="11"/>
      <c r="F1347" s="11"/>
      <c r="G1347" s="10"/>
    </row>
    <row r="1348" spans="1:7" x14ac:dyDescent="0.2">
      <c r="A1348" s="8"/>
      <c r="B1348" s="64"/>
      <c r="C1348" s="9"/>
      <c r="D1348" s="10"/>
      <c r="E1348" s="11"/>
      <c r="F1348" s="11"/>
      <c r="G1348" s="10"/>
    </row>
    <row r="1349" spans="1:7" x14ac:dyDescent="0.2">
      <c r="A1349" s="8"/>
      <c r="B1349" s="64"/>
      <c r="C1349" s="9"/>
      <c r="D1349" s="10"/>
      <c r="E1349" s="11"/>
      <c r="F1349" s="11"/>
      <c r="G1349" s="10"/>
    </row>
    <row r="1350" spans="1:7" x14ac:dyDescent="0.2">
      <c r="A1350" s="8"/>
      <c r="B1350" s="64"/>
      <c r="C1350" s="9"/>
      <c r="D1350" s="10"/>
      <c r="E1350" s="11"/>
      <c r="F1350" s="11"/>
      <c r="G1350" s="10"/>
    </row>
    <row r="1351" spans="1:7" x14ac:dyDescent="0.2">
      <c r="A1351" s="8"/>
      <c r="B1351" s="64"/>
      <c r="C1351" s="9"/>
      <c r="D1351" s="10"/>
      <c r="E1351" s="11"/>
      <c r="F1351" s="11"/>
      <c r="G1351" s="10"/>
    </row>
    <row r="1352" spans="1:7" x14ac:dyDescent="0.2">
      <c r="A1352" s="8"/>
      <c r="B1352" s="64"/>
      <c r="C1352" s="9"/>
      <c r="D1352" s="10"/>
      <c r="E1352" s="11"/>
      <c r="F1352" s="11"/>
      <c r="G1352" s="10"/>
    </row>
    <row r="1353" spans="1:7" x14ac:dyDescent="0.2">
      <c r="A1353" s="8"/>
      <c r="B1353" s="64"/>
      <c r="C1353" s="9"/>
      <c r="D1353" s="10"/>
      <c r="E1353" s="11"/>
      <c r="F1353" s="11"/>
      <c r="G1353" s="10"/>
    </row>
    <row r="1354" spans="1:7" x14ac:dyDescent="0.2">
      <c r="A1354" s="8"/>
      <c r="B1354" s="64"/>
      <c r="C1354" s="9"/>
      <c r="D1354" s="10"/>
      <c r="E1354" s="11"/>
      <c r="F1354" s="11"/>
      <c r="G1354" s="10"/>
    </row>
    <row r="1355" spans="1:7" x14ac:dyDescent="0.2">
      <c r="A1355" s="8"/>
      <c r="B1355" s="64"/>
      <c r="C1355" s="9"/>
      <c r="D1355" s="10"/>
      <c r="E1355" s="11"/>
      <c r="F1355" s="11"/>
      <c r="G1355" s="10"/>
    </row>
    <row r="1356" spans="1:7" x14ac:dyDescent="0.2">
      <c r="A1356" s="8"/>
      <c r="B1356" s="64"/>
      <c r="C1356" s="9"/>
      <c r="D1356" s="10"/>
      <c r="E1356" s="11"/>
      <c r="F1356" s="11"/>
      <c r="G1356" s="10"/>
    </row>
    <row r="1357" spans="1:7" x14ac:dyDescent="0.2">
      <c r="A1357" s="8"/>
      <c r="B1357" s="64"/>
      <c r="C1357" s="9"/>
      <c r="D1357" s="10"/>
      <c r="E1357" s="11"/>
      <c r="F1357" s="11"/>
      <c r="G1357" s="10"/>
    </row>
    <row r="1358" spans="1:7" x14ac:dyDescent="0.2">
      <c r="A1358" s="8"/>
      <c r="B1358" s="64"/>
      <c r="C1358" s="9"/>
      <c r="D1358" s="10"/>
      <c r="E1358" s="11"/>
      <c r="F1358" s="11"/>
      <c r="G1358" s="10"/>
    </row>
    <row r="1359" spans="1:7" x14ac:dyDescent="0.2">
      <c r="A1359" s="8"/>
      <c r="B1359" s="64"/>
      <c r="C1359" s="9"/>
      <c r="D1359" s="10"/>
      <c r="E1359" s="11"/>
      <c r="F1359" s="11"/>
      <c r="G1359" s="10"/>
    </row>
    <row r="1360" spans="1:7" x14ac:dyDescent="0.2">
      <c r="A1360" s="8"/>
      <c r="B1360" s="64"/>
      <c r="C1360" s="9"/>
      <c r="D1360" s="10"/>
      <c r="E1360" s="11"/>
      <c r="F1360" s="11"/>
      <c r="G1360" s="10"/>
    </row>
    <row r="1361" spans="1:7" x14ac:dyDescent="0.2">
      <c r="A1361" s="8"/>
      <c r="B1361" s="64"/>
      <c r="C1361" s="9"/>
      <c r="D1361" s="10"/>
      <c r="E1361" s="11"/>
      <c r="F1361" s="11"/>
      <c r="G1361" s="10"/>
    </row>
    <row r="1362" spans="1:7" x14ac:dyDescent="0.2">
      <c r="A1362" s="8"/>
      <c r="B1362" s="64"/>
      <c r="C1362" s="9"/>
      <c r="D1362" s="10"/>
      <c r="E1362" s="11"/>
      <c r="F1362" s="11"/>
      <c r="G1362" s="10"/>
    </row>
    <row r="1363" spans="1:7" x14ac:dyDescent="0.2">
      <c r="A1363" s="8"/>
      <c r="B1363" s="64"/>
      <c r="C1363" s="9"/>
      <c r="D1363" s="10"/>
      <c r="E1363" s="11"/>
      <c r="F1363" s="11"/>
      <c r="G1363" s="10"/>
    </row>
    <row r="1364" spans="1:7" x14ac:dyDescent="0.2">
      <c r="A1364" s="8"/>
      <c r="B1364" s="64"/>
      <c r="C1364" s="9"/>
      <c r="D1364" s="10"/>
      <c r="E1364" s="11"/>
      <c r="F1364" s="11"/>
      <c r="G1364" s="10"/>
    </row>
    <row r="1365" spans="1:7" x14ac:dyDescent="0.2">
      <c r="A1365" s="8"/>
      <c r="B1365" s="64"/>
      <c r="C1365" s="9"/>
      <c r="D1365" s="10"/>
      <c r="E1365" s="11"/>
      <c r="F1365" s="11"/>
      <c r="G1365" s="10"/>
    </row>
    <row r="1366" spans="1:7" x14ac:dyDescent="0.2">
      <c r="A1366" s="8"/>
      <c r="B1366" s="64"/>
      <c r="C1366" s="9"/>
      <c r="D1366" s="10"/>
      <c r="E1366" s="11"/>
      <c r="F1366" s="11"/>
      <c r="G1366" s="10"/>
    </row>
    <row r="1367" spans="1:7" x14ac:dyDescent="0.2">
      <c r="A1367" s="8"/>
      <c r="B1367" s="64"/>
      <c r="C1367" s="9"/>
      <c r="D1367" s="10"/>
      <c r="E1367" s="11"/>
      <c r="F1367" s="11"/>
      <c r="G1367" s="10"/>
    </row>
    <row r="1368" spans="1:7" x14ac:dyDescent="0.2">
      <c r="A1368" s="8"/>
      <c r="B1368" s="64"/>
      <c r="C1368" s="9"/>
      <c r="D1368" s="10"/>
      <c r="E1368" s="11"/>
      <c r="F1368" s="11"/>
      <c r="G1368" s="10"/>
    </row>
    <row r="1369" spans="1:7" x14ac:dyDescent="0.2">
      <c r="A1369" s="8"/>
      <c r="B1369" s="64"/>
      <c r="C1369" s="9"/>
      <c r="D1369" s="10"/>
      <c r="E1369" s="11"/>
      <c r="F1369" s="11"/>
      <c r="G1369" s="10"/>
    </row>
    <row r="1370" spans="1:7" x14ac:dyDescent="0.2">
      <c r="A1370" s="8"/>
      <c r="B1370" s="64"/>
      <c r="C1370" s="9"/>
      <c r="D1370" s="10"/>
      <c r="E1370" s="11"/>
      <c r="F1370" s="11"/>
      <c r="G1370" s="10"/>
    </row>
    <row r="1371" spans="1:7" x14ac:dyDescent="0.2">
      <c r="A1371" s="8"/>
      <c r="B1371" s="64"/>
      <c r="C1371" s="9"/>
      <c r="D1371" s="10"/>
      <c r="E1371" s="11"/>
      <c r="F1371" s="11"/>
      <c r="G1371" s="10"/>
    </row>
    <row r="1372" spans="1:7" x14ac:dyDescent="0.2">
      <c r="A1372" s="8"/>
      <c r="B1372" s="64"/>
      <c r="C1372" s="9"/>
      <c r="D1372" s="10"/>
      <c r="E1372" s="11"/>
      <c r="F1372" s="11"/>
      <c r="G1372" s="10"/>
    </row>
    <row r="1373" spans="1:7" x14ac:dyDescent="0.2">
      <c r="A1373" s="8"/>
      <c r="B1373" s="64"/>
      <c r="C1373" s="9"/>
      <c r="D1373" s="10"/>
      <c r="E1373" s="11"/>
      <c r="F1373" s="11"/>
      <c r="G1373" s="10"/>
    </row>
    <row r="1374" spans="1:7" x14ac:dyDescent="0.2">
      <c r="A1374" s="8"/>
      <c r="B1374" s="64"/>
      <c r="C1374" s="9"/>
      <c r="D1374" s="10"/>
      <c r="E1374" s="11"/>
      <c r="F1374" s="11"/>
      <c r="G1374" s="10"/>
    </row>
    <row r="1375" spans="1:7" x14ac:dyDescent="0.2">
      <c r="A1375" s="8"/>
      <c r="B1375" s="64"/>
      <c r="C1375" s="9"/>
      <c r="D1375" s="10"/>
      <c r="E1375" s="11"/>
      <c r="F1375" s="11"/>
      <c r="G1375" s="10"/>
    </row>
    <row r="1376" spans="1:7" x14ac:dyDescent="0.2">
      <c r="A1376" s="8"/>
      <c r="B1376" s="64"/>
      <c r="C1376" s="9"/>
      <c r="D1376" s="10"/>
      <c r="E1376" s="11"/>
      <c r="F1376" s="11"/>
      <c r="G1376" s="10"/>
    </row>
    <row r="1377" spans="1:7" x14ac:dyDescent="0.2">
      <c r="A1377" s="8"/>
      <c r="B1377" s="64"/>
      <c r="C1377" s="9"/>
      <c r="D1377" s="10"/>
      <c r="E1377" s="11"/>
      <c r="F1377" s="11"/>
      <c r="G1377" s="10"/>
    </row>
    <row r="1378" spans="1:7" x14ac:dyDescent="0.2">
      <c r="A1378" s="8"/>
      <c r="B1378" s="64"/>
      <c r="C1378" s="9"/>
      <c r="D1378" s="10"/>
      <c r="E1378" s="11"/>
      <c r="F1378" s="11"/>
      <c r="G1378" s="10"/>
    </row>
    <row r="1379" spans="1:7" x14ac:dyDescent="0.2">
      <c r="A1379" s="8"/>
      <c r="B1379" s="64"/>
      <c r="C1379" s="9"/>
      <c r="D1379" s="10"/>
      <c r="E1379" s="11"/>
      <c r="F1379" s="11"/>
      <c r="G1379" s="10"/>
    </row>
    <row r="1380" spans="1:7" x14ac:dyDescent="0.2">
      <c r="A1380" s="8"/>
      <c r="B1380" s="64"/>
      <c r="C1380" s="9"/>
      <c r="D1380" s="10"/>
      <c r="E1380" s="11"/>
      <c r="F1380" s="11"/>
      <c r="G1380" s="10"/>
    </row>
    <row r="1381" spans="1:7" x14ac:dyDescent="0.2">
      <c r="A1381" s="8"/>
      <c r="B1381" s="64"/>
      <c r="C1381" s="9"/>
      <c r="D1381" s="10"/>
      <c r="E1381" s="11"/>
      <c r="F1381" s="11"/>
      <c r="G1381" s="10"/>
    </row>
    <row r="1382" spans="1:7" x14ac:dyDescent="0.2">
      <c r="A1382" s="8"/>
      <c r="B1382" s="64"/>
      <c r="C1382" s="9"/>
      <c r="D1382" s="10"/>
      <c r="E1382" s="11"/>
      <c r="F1382" s="11"/>
      <c r="G1382" s="10"/>
    </row>
    <row r="1383" spans="1:7" x14ac:dyDescent="0.2">
      <c r="A1383" s="8"/>
      <c r="B1383" s="64"/>
      <c r="C1383" s="9"/>
      <c r="D1383" s="10"/>
      <c r="E1383" s="11"/>
      <c r="F1383" s="11"/>
      <c r="G1383" s="10"/>
    </row>
    <row r="1384" spans="1:7" x14ac:dyDescent="0.2">
      <c r="A1384" s="8"/>
      <c r="B1384" s="64"/>
      <c r="C1384" s="9"/>
      <c r="D1384" s="10"/>
      <c r="E1384" s="11"/>
      <c r="F1384" s="11"/>
      <c r="G1384" s="10"/>
    </row>
    <row r="1385" spans="1:7" x14ac:dyDescent="0.2">
      <c r="A1385" s="8"/>
      <c r="B1385" s="64"/>
      <c r="C1385" s="9"/>
      <c r="D1385" s="10"/>
      <c r="E1385" s="11"/>
      <c r="F1385" s="11"/>
      <c r="G1385" s="10"/>
    </row>
    <row r="1386" spans="1:7" x14ac:dyDescent="0.2">
      <c r="A1386" s="8"/>
      <c r="B1386" s="64"/>
      <c r="C1386" s="9"/>
      <c r="D1386" s="10"/>
      <c r="E1386" s="11"/>
      <c r="F1386" s="11"/>
      <c r="G1386" s="10"/>
    </row>
    <row r="1387" spans="1:7" x14ac:dyDescent="0.2">
      <c r="A1387" s="8"/>
      <c r="B1387" s="64"/>
      <c r="C1387" s="9"/>
      <c r="D1387" s="10"/>
      <c r="E1387" s="11"/>
      <c r="F1387" s="11"/>
      <c r="G1387" s="10"/>
    </row>
    <row r="1388" spans="1:7" x14ac:dyDescent="0.2">
      <c r="A1388" s="8"/>
      <c r="B1388" s="64"/>
      <c r="C1388" s="9"/>
      <c r="D1388" s="10"/>
      <c r="E1388" s="11"/>
      <c r="F1388" s="11"/>
      <c r="G1388" s="10"/>
    </row>
    <row r="1389" spans="1:7" x14ac:dyDescent="0.2">
      <c r="A1389" s="8"/>
      <c r="B1389" s="64"/>
      <c r="C1389" s="9"/>
      <c r="D1389" s="10"/>
      <c r="E1389" s="11"/>
      <c r="F1389" s="11"/>
      <c r="G1389" s="10"/>
    </row>
    <row r="1390" spans="1:7" x14ac:dyDescent="0.2">
      <c r="A1390" s="8"/>
      <c r="B1390" s="64"/>
      <c r="C1390" s="9"/>
      <c r="D1390" s="10"/>
      <c r="E1390" s="11"/>
      <c r="F1390" s="11"/>
      <c r="G1390" s="10"/>
    </row>
    <row r="1391" spans="1:7" x14ac:dyDescent="0.2">
      <c r="A1391" s="8"/>
      <c r="B1391" s="64"/>
      <c r="C1391" s="9"/>
      <c r="D1391" s="10"/>
      <c r="E1391" s="11"/>
      <c r="F1391" s="11"/>
      <c r="G1391" s="10"/>
    </row>
    <row r="1392" spans="1:7" x14ac:dyDescent="0.2">
      <c r="A1392" s="8"/>
      <c r="B1392" s="64"/>
      <c r="C1392" s="9"/>
      <c r="D1392" s="10"/>
      <c r="E1392" s="11"/>
      <c r="F1392" s="11"/>
      <c r="G1392" s="10"/>
    </row>
    <row r="1393" spans="1:7" x14ac:dyDescent="0.2">
      <c r="A1393" s="8"/>
      <c r="B1393" s="64"/>
      <c r="C1393" s="9"/>
      <c r="D1393" s="10"/>
      <c r="E1393" s="11"/>
      <c r="F1393" s="11"/>
      <c r="G1393" s="10"/>
    </row>
    <row r="1394" spans="1:7" x14ac:dyDescent="0.2">
      <c r="A1394" s="8"/>
      <c r="B1394" s="64"/>
      <c r="C1394" s="9"/>
      <c r="D1394" s="10"/>
      <c r="E1394" s="11"/>
      <c r="F1394" s="11"/>
      <c r="G1394" s="10"/>
    </row>
    <row r="1395" spans="1:7" x14ac:dyDescent="0.2">
      <c r="A1395" s="8"/>
      <c r="B1395" s="64"/>
      <c r="C1395" s="9"/>
      <c r="D1395" s="10"/>
      <c r="E1395" s="11"/>
      <c r="F1395" s="11"/>
      <c r="G1395" s="10"/>
    </row>
    <row r="1396" spans="1:7" x14ac:dyDescent="0.2">
      <c r="A1396" s="8"/>
      <c r="B1396" s="64"/>
      <c r="C1396" s="9"/>
      <c r="D1396" s="10"/>
      <c r="E1396" s="11"/>
      <c r="F1396" s="11"/>
      <c r="G1396" s="10"/>
    </row>
    <row r="1397" spans="1:7" x14ac:dyDescent="0.2">
      <c r="A1397" s="8"/>
      <c r="B1397" s="64"/>
      <c r="C1397" s="9"/>
      <c r="D1397" s="10"/>
      <c r="E1397" s="11"/>
      <c r="F1397" s="11"/>
      <c r="G1397" s="10"/>
    </row>
    <row r="1398" spans="1:7" x14ac:dyDescent="0.2">
      <c r="A1398" s="8"/>
      <c r="B1398" s="64"/>
      <c r="C1398" s="9"/>
      <c r="D1398" s="10"/>
      <c r="E1398" s="11"/>
      <c r="F1398" s="11"/>
      <c r="G1398" s="10"/>
    </row>
    <row r="1399" spans="1:7" x14ac:dyDescent="0.2">
      <c r="A1399" s="8"/>
      <c r="B1399" s="64"/>
      <c r="C1399" s="9"/>
      <c r="D1399" s="10"/>
      <c r="E1399" s="11"/>
      <c r="F1399" s="11"/>
      <c r="G1399" s="10"/>
    </row>
    <row r="1400" spans="1:7" x14ac:dyDescent="0.2">
      <c r="A1400" s="8"/>
      <c r="B1400" s="64"/>
      <c r="C1400" s="9"/>
      <c r="D1400" s="10"/>
      <c r="E1400" s="11"/>
      <c r="F1400" s="11"/>
      <c r="G1400" s="10"/>
    </row>
    <row r="1401" spans="1:7" x14ac:dyDescent="0.2">
      <c r="A1401" s="8"/>
      <c r="B1401" s="64"/>
      <c r="C1401" s="9"/>
      <c r="D1401" s="10"/>
      <c r="E1401" s="11"/>
      <c r="F1401" s="11"/>
      <c r="G1401" s="10"/>
    </row>
    <row r="1402" spans="1:7" x14ac:dyDescent="0.2">
      <c r="A1402" s="8"/>
      <c r="B1402" s="64"/>
      <c r="C1402" s="9"/>
      <c r="D1402" s="10"/>
      <c r="E1402" s="11"/>
      <c r="F1402" s="11"/>
      <c r="G1402" s="10"/>
    </row>
    <row r="1403" spans="1:7" x14ac:dyDescent="0.2">
      <c r="A1403" s="8"/>
      <c r="B1403" s="64"/>
      <c r="C1403" s="9"/>
      <c r="D1403" s="10"/>
      <c r="E1403" s="11"/>
      <c r="F1403" s="11"/>
      <c r="G1403" s="10"/>
    </row>
    <row r="1404" spans="1:7" x14ac:dyDescent="0.2">
      <c r="A1404" s="8"/>
      <c r="B1404" s="64"/>
      <c r="C1404" s="9"/>
      <c r="D1404" s="10"/>
      <c r="E1404" s="11"/>
      <c r="F1404" s="11"/>
      <c r="G1404" s="10"/>
    </row>
    <row r="1405" spans="1:7" x14ac:dyDescent="0.2">
      <c r="A1405" s="8"/>
      <c r="B1405" s="64"/>
      <c r="C1405" s="9"/>
      <c r="D1405" s="10"/>
      <c r="E1405" s="11"/>
      <c r="F1405" s="11"/>
      <c r="G1405" s="10"/>
    </row>
    <row r="1406" spans="1:7" x14ac:dyDescent="0.2">
      <c r="A1406" s="8"/>
      <c r="B1406" s="64"/>
      <c r="C1406" s="9"/>
      <c r="D1406" s="10"/>
      <c r="E1406" s="11"/>
      <c r="F1406" s="11"/>
      <c r="G1406" s="10"/>
    </row>
    <row r="1407" spans="1:7" x14ac:dyDescent="0.2">
      <c r="A1407" s="8"/>
      <c r="B1407" s="64"/>
      <c r="C1407" s="9"/>
      <c r="D1407" s="10"/>
      <c r="E1407" s="11"/>
      <c r="F1407" s="11"/>
      <c r="G1407" s="10"/>
    </row>
    <row r="1408" spans="1:7" x14ac:dyDescent="0.2">
      <c r="A1408" s="8"/>
      <c r="B1408" s="64"/>
      <c r="C1408" s="9"/>
      <c r="D1408" s="10"/>
      <c r="E1408" s="11"/>
      <c r="F1408" s="11"/>
      <c r="G1408" s="10"/>
    </row>
    <row r="1409" spans="1:7" x14ac:dyDescent="0.2">
      <c r="A1409" s="8"/>
      <c r="B1409" s="64"/>
      <c r="C1409" s="9"/>
      <c r="D1409" s="10"/>
      <c r="E1409" s="11"/>
      <c r="F1409" s="11"/>
      <c r="G1409" s="10"/>
    </row>
    <row r="1410" spans="1:7" x14ac:dyDescent="0.2">
      <c r="A1410" s="8"/>
      <c r="B1410" s="64"/>
      <c r="C1410" s="9"/>
      <c r="D1410" s="10"/>
      <c r="E1410" s="11"/>
      <c r="F1410" s="11"/>
      <c r="G1410" s="10"/>
    </row>
    <row r="1411" spans="1:7" x14ac:dyDescent="0.2">
      <c r="A1411" s="8"/>
      <c r="B1411" s="64"/>
      <c r="C1411" s="9"/>
      <c r="D1411" s="10"/>
      <c r="E1411" s="11"/>
      <c r="F1411" s="11"/>
      <c r="G1411" s="10"/>
    </row>
    <row r="1412" spans="1:7" x14ac:dyDescent="0.2">
      <c r="A1412" s="8"/>
      <c r="B1412" s="64"/>
      <c r="C1412" s="9"/>
      <c r="D1412" s="10"/>
      <c r="E1412" s="11"/>
      <c r="F1412" s="11"/>
      <c r="G1412" s="10"/>
    </row>
    <row r="1413" spans="1:7" x14ac:dyDescent="0.2">
      <c r="A1413" s="8"/>
      <c r="B1413" s="64"/>
      <c r="C1413" s="9"/>
      <c r="D1413" s="10"/>
      <c r="E1413" s="11"/>
      <c r="F1413" s="11"/>
      <c r="G1413" s="10"/>
    </row>
    <row r="1414" spans="1:7" x14ac:dyDescent="0.2">
      <c r="A1414" s="8"/>
      <c r="B1414" s="64"/>
      <c r="C1414" s="9"/>
      <c r="D1414" s="10"/>
      <c r="E1414" s="11"/>
      <c r="F1414" s="11"/>
      <c r="G1414" s="10"/>
    </row>
    <row r="1415" spans="1:7" x14ac:dyDescent="0.2">
      <c r="A1415" s="8"/>
      <c r="B1415" s="64"/>
      <c r="C1415" s="9"/>
      <c r="D1415" s="10"/>
      <c r="E1415" s="11"/>
      <c r="F1415" s="11"/>
      <c r="G1415" s="10"/>
    </row>
    <row r="1416" spans="1:7" x14ac:dyDescent="0.2">
      <c r="A1416" s="8"/>
      <c r="B1416" s="64"/>
      <c r="C1416" s="9"/>
      <c r="D1416" s="10"/>
      <c r="E1416" s="11"/>
      <c r="F1416" s="11"/>
      <c r="G1416" s="10"/>
    </row>
    <row r="1417" spans="1:7" x14ac:dyDescent="0.2">
      <c r="A1417" s="8"/>
      <c r="B1417" s="64"/>
      <c r="C1417" s="9"/>
      <c r="D1417" s="10"/>
      <c r="E1417" s="11"/>
      <c r="F1417" s="11"/>
      <c r="G1417" s="10"/>
    </row>
    <row r="1418" spans="1:7" x14ac:dyDescent="0.2">
      <c r="A1418" s="8"/>
      <c r="B1418" s="64"/>
      <c r="C1418" s="9"/>
      <c r="D1418" s="10"/>
      <c r="E1418" s="11"/>
      <c r="F1418" s="11"/>
      <c r="G1418" s="10"/>
    </row>
    <row r="1419" spans="1:7" x14ac:dyDescent="0.2">
      <c r="A1419" s="8"/>
      <c r="B1419" s="64"/>
      <c r="C1419" s="9"/>
      <c r="D1419" s="10"/>
      <c r="E1419" s="11"/>
      <c r="F1419" s="11"/>
      <c r="G1419" s="10"/>
    </row>
    <row r="1420" spans="1:7" x14ac:dyDescent="0.2">
      <c r="A1420" s="8"/>
      <c r="B1420" s="64"/>
      <c r="C1420" s="9"/>
      <c r="D1420" s="10"/>
      <c r="E1420" s="11"/>
      <c r="F1420" s="11"/>
      <c r="G1420" s="10"/>
    </row>
    <row r="1421" spans="1:7" x14ac:dyDescent="0.2">
      <c r="A1421" s="8"/>
      <c r="B1421" s="64"/>
      <c r="C1421" s="9"/>
      <c r="D1421" s="10"/>
      <c r="E1421" s="11"/>
      <c r="F1421" s="11"/>
      <c r="G1421" s="10"/>
    </row>
    <row r="1422" spans="1:7" x14ac:dyDescent="0.2">
      <c r="A1422" s="8"/>
      <c r="B1422" s="64"/>
      <c r="C1422" s="9"/>
      <c r="D1422" s="10"/>
      <c r="E1422" s="11"/>
      <c r="F1422" s="11"/>
      <c r="G1422" s="10"/>
    </row>
    <row r="1423" spans="1:7" x14ac:dyDescent="0.2">
      <c r="A1423" s="8"/>
      <c r="B1423" s="64"/>
      <c r="C1423" s="9"/>
      <c r="D1423" s="10"/>
      <c r="E1423" s="11"/>
      <c r="F1423" s="11"/>
      <c r="G1423" s="10"/>
    </row>
    <row r="1424" spans="1:7" x14ac:dyDescent="0.2">
      <c r="A1424" s="8"/>
      <c r="B1424" s="64"/>
      <c r="C1424" s="9"/>
      <c r="D1424" s="10"/>
      <c r="E1424" s="11"/>
      <c r="F1424" s="11"/>
      <c r="G1424" s="10"/>
    </row>
    <row r="1425" spans="1:7" x14ac:dyDescent="0.2">
      <c r="A1425" s="8"/>
      <c r="B1425" s="64"/>
      <c r="C1425" s="9"/>
      <c r="D1425" s="10"/>
      <c r="E1425" s="11"/>
      <c r="F1425" s="11"/>
      <c r="G1425" s="10"/>
    </row>
    <row r="1426" spans="1:7" x14ac:dyDescent="0.2">
      <c r="A1426" s="8"/>
      <c r="B1426" s="64"/>
      <c r="C1426" s="9"/>
      <c r="D1426" s="10"/>
      <c r="E1426" s="11"/>
      <c r="F1426" s="11"/>
      <c r="G1426" s="10"/>
    </row>
    <row r="1427" spans="1:7" x14ac:dyDescent="0.2">
      <c r="A1427" s="8"/>
      <c r="B1427" s="64"/>
      <c r="C1427" s="9"/>
      <c r="D1427" s="10"/>
      <c r="E1427" s="11"/>
      <c r="F1427" s="11"/>
      <c r="G1427" s="10"/>
    </row>
    <row r="1428" spans="1:7" x14ac:dyDescent="0.2">
      <c r="A1428" s="8"/>
      <c r="B1428" s="64"/>
      <c r="C1428" s="9"/>
      <c r="D1428" s="10"/>
      <c r="E1428" s="11"/>
      <c r="F1428" s="11"/>
      <c r="G1428" s="10"/>
    </row>
    <row r="1429" spans="1:7" x14ac:dyDescent="0.2">
      <c r="A1429" s="8"/>
      <c r="B1429" s="64"/>
      <c r="C1429" s="9"/>
      <c r="D1429" s="10"/>
      <c r="E1429" s="11"/>
      <c r="F1429" s="11"/>
      <c r="G1429" s="10"/>
    </row>
    <row r="1430" spans="1:7" x14ac:dyDescent="0.2">
      <c r="A1430" s="8"/>
      <c r="B1430" s="64"/>
      <c r="C1430" s="9"/>
      <c r="D1430" s="10"/>
      <c r="E1430" s="11"/>
      <c r="F1430" s="11"/>
      <c r="G1430" s="10"/>
    </row>
    <row r="1431" spans="1:7" x14ac:dyDescent="0.2">
      <c r="A1431" s="8"/>
      <c r="B1431" s="64"/>
      <c r="C1431" s="9"/>
      <c r="D1431" s="10"/>
      <c r="E1431" s="11"/>
      <c r="F1431" s="11"/>
      <c r="G1431" s="10"/>
    </row>
    <row r="1432" spans="1:7" x14ac:dyDescent="0.2">
      <c r="A1432" s="8"/>
      <c r="B1432" s="64"/>
      <c r="C1432" s="9"/>
      <c r="D1432" s="10"/>
      <c r="E1432" s="11"/>
      <c r="F1432" s="11"/>
      <c r="G1432" s="10"/>
    </row>
    <row r="1433" spans="1:7" x14ac:dyDescent="0.2">
      <c r="A1433" s="8"/>
      <c r="B1433" s="64"/>
      <c r="C1433" s="9"/>
      <c r="D1433" s="10"/>
      <c r="E1433" s="11"/>
      <c r="F1433" s="11"/>
      <c r="G1433" s="10"/>
    </row>
    <row r="1434" spans="1:7" x14ac:dyDescent="0.2">
      <c r="A1434" s="8"/>
      <c r="B1434" s="64"/>
      <c r="C1434" s="9"/>
      <c r="D1434" s="10"/>
      <c r="E1434" s="11"/>
      <c r="F1434" s="11"/>
      <c r="G1434" s="10"/>
    </row>
    <row r="1435" spans="1:7" x14ac:dyDescent="0.2">
      <c r="A1435" s="8"/>
      <c r="B1435" s="64"/>
      <c r="C1435" s="9"/>
      <c r="D1435" s="10"/>
      <c r="E1435" s="11"/>
      <c r="F1435" s="11"/>
      <c r="G1435" s="10"/>
    </row>
    <row r="1436" spans="1:7" x14ac:dyDescent="0.2">
      <c r="A1436" s="8"/>
      <c r="B1436" s="64"/>
      <c r="C1436" s="9"/>
      <c r="D1436" s="10"/>
      <c r="E1436" s="11"/>
      <c r="F1436" s="11"/>
      <c r="G1436" s="10"/>
    </row>
    <row r="1437" spans="1:7" x14ac:dyDescent="0.2">
      <c r="A1437" s="8"/>
      <c r="B1437" s="64"/>
      <c r="C1437" s="9"/>
      <c r="D1437" s="10"/>
      <c r="E1437" s="11"/>
      <c r="F1437" s="11"/>
      <c r="G1437" s="10"/>
    </row>
    <row r="1438" spans="1:7" x14ac:dyDescent="0.2">
      <c r="A1438" s="8"/>
      <c r="B1438" s="64"/>
      <c r="C1438" s="9"/>
      <c r="D1438" s="10"/>
      <c r="E1438" s="11"/>
      <c r="F1438" s="11"/>
      <c r="G1438" s="10"/>
    </row>
    <row r="1439" spans="1:7" x14ac:dyDescent="0.2">
      <c r="A1439" s="8"/>
      <c r="B1439" s="64"/>
      <c r="C1439" s="9"/>
      <c r="D1439" s="10"/>
      <c r="E1439" s="11"/>
      <c r="F1439" s="11"/>
      <c r="G1439" s="10"/>
    </row>
    <row r="1440" spans="1:7" x14ac:dyDescent="0.2">
      <c r="A1440" s="8"/>
      <c r="B1440" s="64"/>
      <c r="C1440" s="9"/>
      <c r="D1440" s="10"/>
      <c r="E1440" s="11"/>
      <c r="F1440" s="11"/>
      <c r="G1440" s="10"/>
    </row>
    <row r="1441" spans="1:7" x14ac:dyDescent="0.2">
      <c r="A1441" s="8"/>
      <c r="B1441" s="64"/>
      <c r="C1441" s="9"/>
      <c r="D1441" s="10"/>
      <c r="E1441" s="11"/>
      <c r="F1441" s="11"/>
      <c r="G1441" s="10"/>
    </row>
    <row r="1442" spans="1:7" x14ac:dyDescent="0.2">
      <c r="A1442" s="8"/>
      <c r="B1442" s="64"/>
      <c r="C1442" s="9"/>
      <c r="D1442" s="10"/>
      <c r="E1442" s="11"/>
      <c r="F1442" s="11"/>
      <c r="G1442" s="10"/>
    </row>
    <row r="1443" spans="1:7" x14ac:dyDescent="0.2">
      <c r="A1443" s="8"/>
      <c r="B1443" s="64"/>
      <c r="C1443" s="9"/>
      <c r="D1443" s="10"/>
      <c r="E1443" s="11"/>
      <c r="F1443" s="11"/>
      <c r="G1443" s="10"/>
    </row>
    <row r="1444" spans="1:7" x14ac:dyDescent="0.2">
      <c r="A1444" s="8"/>
      <c r="B1444" s="64"/>
      <c r="C1444" s="9"/>
      <c r="D1444" s="10"/>
      <c r="E1444" s="11"/>
      <c r="F1444" s="11"/>
      <c r="G1444" s="10"/>
    </row>
    <row r="1445" spans="1:7" x14ac:dyDescent="0.2">
      <c r="A1445" s="8"/>
      <c r="B1445" s="64"/>
      <c r="C1445" s="9"/>
      <c r="D1445" s="10"/>
      <c r="E1445" s="11"/>
      <c r="F1445" s="11"/>
      <c r="G1445" s="10"/>
    </row>
    <row r="1446" spans="1:7" x14ac:dyDescent="0.2">
      <c r="A1446" s="8"/>
      <c r="B1446" s="64"/>
      <c r="C1446" s="9"/>
      <c r="D1446" s="10"/>
      <c r="E1446" s="11"/>
      <c r="F1446" s="11"/>
      <c r="G1446" s="10"/>
    </row>
    <row r="1447" spans="1:7" x14ac:dyDescent="0.2">
      <c r="A1447" s="8"/>
      <c r="B1447" s="64"/>
      <c r="C1447" s="9"/>
      <c r="D1447" s="10"/>
      <c r="E1447" s="11"/>
      <c r="F1447" s="11"/>
      <c r="G1447" s="10"/>
    </row>
    <row r="1448" spans="1:7" x14ac:dyDescent="0.2">
      <c r="A1448" s="8"/>
      <c r="B1448" s="64"/>
      <c r="C1448" s="9"/>
      <c r="D1448" s="10"/>
      <c r="E1448" s="11"/>
      <c r="F1448" s="11"/>
      <c r="G1448" s="10"/>
    </row>
    <row r="1449" spans="1:7" x14ac:dyDescent="0.2">
      <c r="A1449" s="8"/>
      <c r="B1449" s="64"/>
      <c r="C1449" s="9"/>
      <c r="D1449" s="10"/>
      <c r="E1449" s="11"/>
      <c r="F1449" s="11"/>
      <c r="G1449" s="10"/>
    </row>
    <row r="1450" spans="1:7" x14ac:dyDescent="0.2">
      <c r="A1450" s="8"/>
      <c r="B1450" s="64"/>
      <c r="C1450" s="9"/>
      <c r="D1450" s="10"/>
      <c r="E1450" s="11"/>
      <c r="F1450" s="11"/>
      <c r="G1450" s="10"/>
    </row>
    <row r="1451" spans="1:7" x14ac:dyDescent="0.2">
      <c r="A1451" s="8"/>
      <c r="B1451" s="64"/>
      <c r="C1451" s="9"/>
      <c r="D1451" s="10"/>
      <c r="E1451" s="11"/>
      <c r="F1451" s="11"/>
      <c r="G1451" s="10"/>
    </row>
    <row r="1452" spans="1:7" x14ac:dyDescent="0.2">
      <c r="A1452" s="8"/>
      <c r="B1452" s="64"/>
      <c r="C1452" s="9"/>
      <c r="D1452" s="10"/>
      <c r="E1452" s="11"/>
      <c r="F1452" s="11"/>
      <c r="G1452" s="10"/>
    </row>
    <row r="1453" spans="1:7" x14ac:dyDescent="0.2">
      <c r="A1453" s="8"/>
      <c r="B1453" s="64"/>
      <c r="C1453" s="9"/>
      <c r="D1453" s="10"/>
      <c r="E1453" s="11"/>
      <c r="F1453" s="11"/>
      <c r="G1453" s="10"/>
    </row>
    <row r="1454" spans="1:7" x14ac:dyDescent="0.2">
      <c r="A1454" s="8"/>
      <c r="B1454" s="64"/>
      <c r="C1454" s="9"/>
      <c r="D1454" s="10"/>
      <c r="E1454" s="11"/>
      <c r="F1454" s="11"/>
      <c r="G1454" s="10"/>
    </row>
    <row r="1455" spans="1:7" x14ac:dyDescent="0.2">
      <c r="A1455" s="8"/>
      <c r="B1455" s="64"/>
      <c r="C1455" s="9"/>
      <c r="D1455" s="10"/>
      <c r="E1455" s="11"/>
      <c r="F1455" s="11"/>
      <c r="G1455" s="10"/>
    </row>
    <row r="1456" spans="1:7" x14ac:dyDescent="0.2">
      <c r="A1456" s="8"/>
      <c r="B1456" s="64"/>
      <c r="C1456" s="9"/>
      <c r="D1456" s="10"/>
      <c r="E1456" s="11"/>
      <c r="F1456" s="11"/>
      <c r="G1456" s="10"/>
    </row>
    <row r="1457" spans="1:7" x14ac:dyDescent="0.2">
      <c r="A1457" s="8"/>
      <c r="B1457" s="64"/>
      <c r="C1457" s="9"/>
      <c r="D1457" s="10"/>
      <c r="E1457" s="11"/>
      <c r="F1457" s="11"/>
      <c r="G1457" s="10"/>
    </row>
    <row r="1458" spans="1:7" x14ac:dyDescent="0.2">
      <c r="A1458" s="8"/>
      <c r="B1458" s="64"/>
      <c r="C1458" s="9"/>
      <c r="D1458" s="10"/>
      <c r="E1458" s="11"/>
      <c r="F1458" s="11"/>
      <c r="G1458" s="10"/>
    </row>
    <row r="1459" spans="1:7" x14ac:dyDescent="0.2">
      <c r="A1459" s="8"/>
      <c r="B1459" s="64"/>
      <c r="C1459" s="9"/>
      <c r="D1459" s="10"/>
      <c r="E1459" s="11"/>
      <c r="F1459" s="11"/>
      <c r="G1459" s="10"/>
    </row>
    <row r="1460" spans="1:7" x14ac:dyDescent="0.2">
      <c r="A1460" s="8"/>
      <c r="B1460" s="64"/>
      <c r="C1460" s="9"/>
      <c r="D1460" s="10"/>
      <c r="E1460" s="11"/>
      <c r="F1460" s="11"/>
      <c r="G1460" s="10"/>
    </row>
    <row r="1461" spans="1:7" x14ac:dyDescent="0.2">
      <c r="A1461" s="8"/>
      <c r="B1461" s="64"/>
      <c r="C1461" s="9"/>
      <c r="D1461" s="10"/>
      <c r="E1461" s="11"/>
      <c r="F1461" s="11"/>
      <c r="G1461" s="10"/>
    </row>
    <row r="1462" spans="1:7" x14ac:dyDescent="0.2">
      <c r="A1462" s="8"/>
      <c r="B1462" s="64"/>
      <c r="C1462" s="9"/>
      <c r="D1462" s="10"/>
      <c r="E1462" s="11"/>
      <c r="F1462" s="11"/>
      <c r="G1462" s="10"/>
    </row>
    <row r="1463" spans="1:7" x14ac:dyDescent="0.2">
      <c r="A1463" s="8"/>
      <c r="B1463" s="64"/>
      <c r="C1463" s="9"/>
      <c r="D1463" s="10"/>
      <c r="E1463" s="11"/>
      <c r="F1463" s="11"/>
      <c r="G1463" s="10"/>
    </row>
    <row r="1464" spans="1:7" x14ac:dyDescent="0.2">
      <c r="A1464" s="8"/>
      <c r="B1464" s="64"/>
      <c r="C1464" s="9"/>
      <c r="D1464" s="10"/>
      <c r="E1464" s="11"/>
      <c r="F1464" s="11"/>
      <c r="G1464" s="10"/>
    </row>
    <row r="1465" spans="1:7" x14ac:dyDescent="0.2">
      <c r="A1465" s="8"/>
      <c r="B1465" s="64"/>
      <c r="C1465" s="9"/>
      <c r="D1465" s="10"/>
      <c r="E1465" s="11"/>
      <c r="F1465" s="11"/>
      <c r="G1465" s="10"/>
    </row>
    <row r="1466" spans="1:7" x14ac:dyDescent="0.2">
      <c r="A1466" s="8"/>
      <c r="B1466" s="64"/>
      <c r="C1466" s="9"/>
      <c r="D1466" s="10"/>
      <c r="E1466" s="11"/>
      <c r="F1466" s="11"/>
      <c r="G1466" s="10"/>
    </row>
    <row r="1467" spans="1:7" x14ac:dyDescent="0.2">
      <c r="A1467" s="8"/>
      <c r="B1467" s="64"/>
      <c r="C1467" s="9"/>
      <c r="D1467" s="10"/>
      <c r="E1467" s="11"/>
      <c r="F1467" s="11"/>
      <c r="G1467" s="10"/>
    </row>
    <row r="1468" spans="1:7" x14ac:dyDescent="0.2">
      <c r="A1468" s="8"/>
      <c r="B1468" s="64"/>
      <c r="C1468" s="9"/>
      <c r="D1468" s="10"/>
      <c r="E1468" s="11"/>
      <c r="F1468" s="11"/>
      <c r="G1468" s="10"/>
    </row>
    <row r="1469" spans="1:7" x14ac:dyDescent="0.2">
      <c r="A1469" s="8"/>
      <c r="B1469" s="64"/>
      <c r="C1469" s="9"/>
      <c r="D1469" s="10"/>
      <c r="E1469" s="11"/>
      <c r="F1469" s="11"/>
      <c r="G1469" s="10"/>
    </row>
    <row r="1470" spans="1:7" x14ac:dyDescent="0.2">
      <c r="A1470" s="8"/>
      <c r="B1470" s="64"/>
      <c r="C1470" s="9"/>
      <c r="D1470" s="10"/>
      <c r="E1470" s="11"/>
      <c r="F1470" s="11"/>
      <c r="G1470" s="10"/>
    </row>
    <row r="1471" spans="1:7" x14ac:dyDescent="0.2">
      <c r="A1471" s="8"/>
      <c r="B1471" s="64"/>
      <c r="C1471" s="9"/>
      <c r="D1471" s="10"/>
      <c r="E1471" s="11"/>
      <c r="F1471" s="11"/>
      <c r="G1471" s="10"/>
    </row>
    <row r="1472" spans="1:7" x14ac:dyDescent="0.2">
      <c r="A1472" s="8"/>
      <c r="B1472" s="64"/>
      <c r="C1472" s="9"/>
      <c r="D1472" s="10"/>
      <c r="E1472" s="11"/>
      <c r="F1472" s="11"/>
      <c r="G1472" s="10"/>
    </row>
    <row r="1473" spans="1:7" x14ac:dyDescent="0.2">
      <c r="A1473" s="8"/>
      <c r="B1473" s="64"/>
      <c r="C1473" s="9"/>
      <c r="D1473" s="10"/>
      <c r="E1473" s="11"/>
      <c r="F1473" s="11"/>
      <c r="G1473" s="10"/>
    </row>
    <row r="1474" spans="1:7" x14ac:dyDescent="0.2">
      <c r="A1474" s="8"/>
      <c r="B1474" s="64"/>
      <c r="C1474" s="9"/>
      <c r="D1474" s="10"/>
      <c r="E1474" s="11"/>
      <c r="F1474" s="11"/>
      <c r="G1474" s="10"/>
    </row>
    <row r="1475" spans="1:7" x14ac:dyDescent="0.2">
      <c r="A1475" s="8"/>
      <c r="B1475" s="64"/>
      <c r="C1475" s="9"/>
      <c r="D1475" s="10"/>
      <c r="E1475" s="11"/>
      <c r="F1475" s="11"/>
      <c r="G1475" s="10"/>
    </row>
    <row r="1476" spans="1:7" x14ac:dyDescent="0.2">
      <c r="A1476" s="8"/>
      <c r="B1476" s="64"/>
      <c r="C1476" s="9"/>
      <c r="D1476" s="10"/>
      <c r="E1476" s="11"/>
      <c r="F1476" s="11"/>
      <c r="G1476" s="10"/>
    </row>
    <row r="1477" spans="1:7" x14ac:dyDescent="0.2">
      <c r="A1477" s="8"/>
      <c r="B1477" s="64"/>
      <c r="C1477" s="9"/>
      <c r="D1477" s="10"/>
      <c r="E1477" s="11"/>
      <c r="F1477" s="11"/>
      <c r="G1477" s="10"/>
    </row>
    <row r="1478" spans="1:7" x14ac:dyDescent="0.2">
      <c r="A1478" s="8"/>
      <c r="B1478" s="64"/>
      <c r="C1478" s="9"/>
      <c r="D1478" s="10"/>
      <c r="E1478" s="11"/>
      <c r="F1478" s="11"/>
      <c r="G1478" s="10"/>
    </row>
    <row r="1479" spans="1:7" x14ac:dyDescent="0.2">
      <c r="A1479" s="8"/>
      <c r="B1479" s="64"/>
      <c r="C1479" s="9"/>
      <c r="D1479" s="10"/>
      <c r="E1479" s="11"/>
      <c r="F1479" s="11"/>
      <c r="G1479" s="10"/>
    </row>
    <row r="1480" spans="1:7" x14ac:dyDescent="0.2">
      <c r="A1480" s="8"/>
      <c r="B1480" s="64"/>
      <c r="C1480" s="9"/>
      <c r="D1480" s="10"/>
      <c r="E1480" s="11"/>
      <c r="F1480" s="11"/>
      <c r="G1480" s="10"/>
    </row>
    <row r="1481" spans="1:7" x14ac:dyDescent="0.2">
      <c r="A1481" s="8"/>
      <c r="B1481" s="64"/>
      <c r="C1481" s="9"/>
      <c r="D1481" s="10"/>
      <c r="E1481" s="11"/>
      <c r="F1481" s="11"/>
      <c r="G1481" s="10"/>
    </row>
    <row r="1482" spans="1:7" x14ac:dyDescent="0.2">
      <c r="A1482" s="8"/>
      <c r="B1482" s="64"/>
      <c r="C1482" s="9"/>
      <c r="D1482" s="10"/>
      <c r="E1482" s="11"/>
      <c r="F1482" s="11"/>
      <c r="G1482" s="10"/>
    </row>
    <row r="1483" spans="1:7" x14ac:dyDescent="0.2">
      <c r="A1483" s="8"/>
      <c r="B1483" s="64"/>
      <c r="C1483" s="9"/>
      <c r="D1483" s="10"/>
      <c r="E1483" s="11"/>
      <c r="F1483" s="11"/>
      <c r="G1483" s="10"/>
    </row>
    <row r="1484" spans="1:7" x14ac:dyDescent="0.2">
      <c r="A1484" s="8"/>
      <c r="B1484" s="64"/>
      <c r="C1484" s="9"/>
      <c r="D1484" s="10"/>
      <c r="E1484" s="11"/>
      <c r="F1484" s="11"/>
      <c r="G1484" s="10"/>
    </row>
    <row r="1485" spans="1:7" x14ac:dyDescent="0.2">
      <c r="A1485" s="8"/>
      <c r="B1485" s="64"/>
      <c r="C1485" s="9"/>
      <c r="D1485" s="10"/>
      <c r="E1485" s="11"/>
      <c r="F1485" s="11"/>
      <c r="G1485" s="10"/>
    </row>
    <row r="1486" spans="1:7" x14ac:dyDescent="0.2">
      <c r="A1486" s="8"/>
      <c r="B1486" s="64"/>
      <c r="C1486" s="9"/>
      <c r="D1486" s="10"/>
      <c r="E1486" s="11"/>
      <c r="F1486" s="11"/>
      <c r="G1486" s="10"/>
    </row>
    <row r="1487" spans="1:7" x14ac:dyDescent="0.2">
      <c r="A1487" s="8"/>
      <c r="B1487" s="64"/>
      <c r="C1487" s="9"/>
      <c r="D1487" s="10"/>
      <c r="E1487" s="11"/>
      <c r="F1487" s="11"/>
      <c r="G1487" s="10"/>
    </row>
    <row r="1488" spans="1:7" x14ac:dyDescent="0.2">
      <c r="A1488" s="8"/>
      <c r="B1488" s="64"/>
      <c r="C1488" s="9"/>
      <c r="D1488" s="10"/>
      <c r="E1488" s="11"/>
      <c r="F1488" s="11"/>
      <c r="G1488" s="10"/>
    </row>
    <row r="1489" spans="1:7" x14ac:dyDescent="0.2">
      <c r="A1489" s="8"/>
      <c r="B1489" s="64"/>
      <c r="C1489" s="9"/>
      <c r="D1489" s="10"/>
      <c r="E1489" s="11"/>
      <c r="F1489" s="11"/>
      <c r="G1489" s="10"/>
    </row>
    <row r="1490" spans="1:7" x14ac:dyDescent="0.2">
      <c r="A1490" s="8"/>
      <c r="B1490" s="64"/>
      <c r="C1490" s="9"/>
      <c r="D1490" s="10"/>
      <c r="E1490" s="11"/>
      <c r="F1490" s="11"/>
      <c r="G1490" s="10"/>
    </row>
    <row r="1491" spans="1:7" x14ac:dyDescent="0.2">
      <c r="A1491" s="8"/>
      <c r="B1491" s="64"/>
      <c r="C1491" s="9"/>
      <c r="D1491" s="10"/>
      <c r="E1491" s="11"/>
      <c r="F1491" s="11"/>
      <c r="G1491" s="10"/>
    </row>
    <row r="1492" spans="1:7" x14ac:dyDescent="0.2">
      <c r="A1492" s="8"/>
      <c r="B1492" s="64"/>
      <c r="C1492" s="9"/>
      <c r="D1492" s="10"/>
      <c r="E1492" s="11"/>
      <c r="F1492" s="11"/>
      <c r="G1492" s="10"/>
    </row>
    <row r="1493" spans="1:7" x14ac:dyDescent="0.2">
      <c r="A1493" s="8"/>
      <c r="B1493" s="64"/>
      <c r="C1493" s="9"/>
      <c r="D1493" s="10"/>
      <c r="E1493" s="11"/>
      <c r="F1493" s="11"/>
      <c r="G1493" s="10"/>
    </row>
    <row r="1494" spans="1:7" x14ac:dyDescent="0.2">
      <c r="A1494" s="8"/>
      <c r="B1494" s="64"/>
      <c r="C1494" s="9"/>
      <c r="D1494" s="10"/>
      <c r="E1494" s="11"/>
      <c r="F1494" s="11"/>
      <c r="G1494" s="10"/>
    </row>
    <row r="1495" spans="1:7" x14ac:dyDescent="0.2">
      <c r="A1495" s="8"/>
      <c r="B1495" s="64"/>
      <c r="C1495" s="9"/>
      <c r="D1495" s="10"/>
      <c r="E1495" s="11"/>
      <c r="F1495" s="11"/>
      <c r="G1495" s="10"/>
    </row>
    <row r="1496" spans="1:7" x14ac:dyDescent="0.2">
      <c r="A1496" s="8"/>
      <c r="B1496" s="64"/>
      <c r="C1496" s="9"/>
      <c r="D1496" s="10"/>
      <c r="E1496" s="11"/>
      <c r="F1496" s="11"/>
      <c r="G1496" s="10"/>
    </row>
    <row r="1497" spans="1:7" x14ac:dyDescent="0.2">
      <c r="A1497" s="8"/>
      <c r="B1497" s="64"/>
      <c r="C1497" s="9"/>
      <c r="D1497" s="10"/>
      <c r="E1497" s="11"/>
      <c r="F1497" s="11"/>
      <c r="G1497" s="10"/>
    </row>
    <row r="1498" spans="1:7" x14ac:dyDescent="0.2">
      <c r="A1498" s="8"/>
      <c r="B1498" s="64"/>
      <c r="C1498" s="9"/>
      <c r="D1498" s="10"/>
      <c r="E1498" s="11"/>
      <c r="F1498" s="11"/>
      <c r="G1498" s="10"/>
    </row>
    <row r="1499" spans="1:7" x14ac:dyDescent="0.2">
      <c r="A1499" s="8"/>
      <c r="B1499" s="64"/>
      <c r="C1499" s="9"/>
      <c r="D1499" s="10"/>
      <c r="E1499" s="11"/>
      <c r="F1499" s="11"/>
      <c r="G1499" s="10"/>
    </row>
    <row r="1500" spans="1:7" x14ac:dyDescent="0.2">
      <c r="A1500" s="8"/>
      <c r="B1500" s="64"/>
      <c r="C1500" s="9"/>
      <c r="D1500" s="10"/>
      <c r="E1500" s="11"/>
      <c r="F1500" s="11"/>
      <c r="G1500" s="10"/>
    </row>
    <row r="1501" spans="1:7" x14ac:dyDescent="0.2">
      <c r="A1501" s="8"/>
      <c r="B1501" s="64"/>
      <c r="C1501" s="9"/>
      <c r="D1501" s="10"/>
      <c r="E1501" s="11"/>
      <c r="F1501" s="11"/>
      <c r="G1501" s="10"/>
    </row>
    <row r="1502" spans="1:7" x14ac:dyDescent="0.2">
      <c r="A1502" s="8"/>
      <c r="B1502" s="64"/>
      <c r="C1502" s="9"/>
      <c r="D1502" s="10"/>
      <c r="E1502" s="11"/>
      <c r="F1502" s="11"/>
      <c r="G1502" s="10"/>
    </row>
    <row r="1503" spans="1:7" x14ac:dyDescent="0.2">
      <c r="A1503" s="8"/>
      <c r="B1503" s="64"/>
      <c r="C1503" s="9"/>
      <c r="D1503" s="10"/>
      <c r="E1503" s="11"/>
      <c r="F1503" s="11"/>
      <c r="G1503" s="10"/>
    </row>
    <row r="1504" spans="1:7" x14ac:dyDescent="0.2">
      <c r="A1504" s="8"/>
      <c r="B1504" s="64"/>
      <c r="C1504" s="9"/>
      <c r="D1504" s="10"/>
      <c r="E1504" s="11"/>
      <c r="F1504" s="11"/>
      <c r="G1504" s="10"/>
    </row>
    <row r="1505" spans="1:7" x14ac:dyDescent="0.2">
      <c r="A1505" s="8"/>
      <c r="B1505" s="64"/>
      <c r="C1505" s="9"/>
      <c r="D1505" s="10"/>
      <c r="E1505" s="11"/>
      <c r="F1505" s="11"/>
      <c r="G1505" s="10"/>
    </row>
    <row r="1506" spans="1:7" x14ac:dyDescent="0.2">
      <c r="A1506" s="8"/>
      <c r="B1506" s="64"/>
      <c r="C1506" s="9"/>
      <c r="D1506" s="10"/>
      <c r="E1506" s="11"/>
      <c r="F1506" s="11"/>
      <c r="G1506" s="10"/>
    </row>
    <row r="1507" spans="1:7" x14ac:dyDescent="0.2">
      <c r="A1507" s="8"/>
      <c r="B1507" s="64"/>
      <c r="C1507" s="9"/>
      <c r="D1507" s="10"/>
      <c r="E1507" s="11"/>
      <c r="F1507" s="11"/>
      <c r="G1507" s="10"/>
    </row>
    <row r="1508" spans="1:7" x14ac:dyDescent="0.2">
      <c r="A1508" s="8"/>
      <c r="B1508" s="64"/>
      <c r="C1508" s="9"/>
      <c r="D1508" s="10"/>
      <c r="E1508" s="11"/>
      <c r="F1508" s="11"/>
      <c r="G1508" s="10"/>
    </row>
    <row r="1509" spans="1:7" x14ac:dyDescent="0.2">
      <c r="A1509" s="8"/>
      <c r="B1509" s="64"/>
      <c r="C1509" s="9"/>
      <c r="D1509" s="10"/>
      <c r="E1509" s="11"/>
      <c r="F1509" s="11"/>
      <c r="G1509" s="10"/>
    </row>
    <row r="1510" spans="1:7" x14ac:dyDescent="0.2">
      <c r="A1510" s="8"/>
      <c r="B1510" s="64"/>
      <c r="C1510" s="9"/>
      <c r="D1510" s="10"/>
      <c r="E1510" s="11"/>
      <c r="F1510" s="11"/>
      <c r="G1510" s="10"/>
    </row>
    <row r="1511" spans="1:7" x14ac:dyDescent="0.2">
      <c r="A1511" s="8"/>
      <c r="B1511" s="64"/>
      <c r="C1511" s="9"/>
      <c r="D1511" s="10"/>
      <c r="E1511" s="11"/>
      <c r="F1511" s="11"/>
      <c r="G1511" s="10"/>
    </row>
    <row r="1512" spans="1:7" x14ac:dyDescent="0.2">
      <c r="A1512" s="8"/>
      <c r="B1512" s="64"/>
      <c r="C1512" s="9"/>
      <c r="D1512" s="10"/>
      <c r="E1512" s="11"/>
      <c r="F1512" s="11"/>
      <c r="G1512" s="10"/>
    </row>
    <row r="1513" spans="1:7" x14ac:dyDescent="0.2">
      <c r="A1513" s="8"/>
      <c r="B1513" s="64"/>
      <c r="C1513" s="9"/>
      <c r="D1513" s="10"/>
      <c r="E1513" s="11"/>
      <c r="F1513" s="11"/>
      <c r="G1513" s="10"/>
    </row>
    <row r="1514" spans="1:7" x14ac:dyDescent="0.2">
      <c r="A1514" s="8"/>
      <c r="B1514" s="64"/>
      <c r="C1514" s="9"/>
      <c r="D1514" s="10"/>
      <c r="E1514" s="11"/>
      <c r="F1514" s="11"/>
      <c r="G1514" s="10"/>
    </row>
    <row r="1515" spans="1:7" x14ac:dyDescent="0.2">
      <c r="A1515" s="8"/>
      <c r="B1515" s="64"/>
      <c r="C1515" s="9"/>
      <c r="D1515" s="10"/>
      <c r="E1515" s="11"/>
      <c r="F1515" s="11"/>
      <c r="G1515" s="10"/>
    </row>
    <row r="1516" spans="1:7" x14ac:dyDescent="0.2">
      <c r="A1516" s="8"/>
      <c r="B1516" s="64"/>
      <c r="C1516" s="9"/>
      <c r="D1516" s="10"/>
      <c r="E1516" s="11"/>
      <c r="F1516" s="11"/>
      <c r="G1516" s="10"/>
    </row>
    <row r="1517" spans="1:7" x14ac:dyDescent="0.2">
      <c r="A1517" s="8"/>
      <c r="B1517" s="64"/>
      <c r="C1517" s="9"/>
      <c r="D1517" s="10"/>
      <c r="E1517" s="11"/>
      <c r="F1517" s="11"/>
      <c r="G1517" s="10"/>
    </row>
    <row r="1518" spans="1:7" x14ac:dyDescent="0.2">
      <c r="A1518" s="8"/>
      <c r="B1518" s="64"/>
      <c r="C1518" s="9"/>
      <c r="D1518" s="10"/>
      <c r="E1518" s="11"/>
      <c r="F1518" s="11"/>
      <c r="G1518" s="10"/>
    </row>
    <row r="1519" spans="1:7" x14ac:dyDescent="0.2">
      <c r="A1519" s="8"/>
      <c r="B1519" s="64"/>
      <c r="C1519" s="9"/>
      <c r="D1519" s="10"/>
      <c r="E1519" s="11"/>
      <c r="F1519" s="11"/>
      <c r="G1519" s="10"/>
    </row>
    <row r="1520" spans="1:7" x14ac:dyDescent="0.2">
      <c r="A1520" s="8"/>
      <c r="B1520" s="64"/>
      <c r="C1520" s="9"/>
      <c r="D1520" s="10"/>
      <c r="E1520" s="11"/>
      <c r="F1520" s="11"/>
      <c r="G1520" s="10"/>
    </row>
    <row r="1521" spans="1:7" x14ac:dyDescent="0.2">
      <c r="A1521" s="8"/>
      <c r="B1521" s="64"/>
      <c r="C1521" s="9"/>
      <c r="D1521" s="10"/>
      <c r="E1521" s="11"/>
      <c r="F1521" s="11"/>
      <c r="G1521" s="10"/>
    </row>
    <row r="1522" spans="1:7" x14ac:dyDescent="0.2">
      <c r="A1522" s="8"/>
      <c r="B1522" s="64"/>
      <c r="C1522" s="9"/>
      <c r="D1522" s="10"/>
      <c r="E1522" s="11"/>
      <c r="F1522" s="11"/>
      <c r="G1522" s="10"/>
    </row>
    <row r="1523" spans="1:7" x14ac:dyDescent="0.2">
      <c r="A1523" s="8"/>
      <c r="B1523" s="64"/>
      <c r="C1523" s="9"/>
      <c r="D1523" s="10"/>
      <c r="E1523" s="11"/>
      <c r="F1523" s="11"/>
      <c r="G1523" s="10"/>
    </row>
    <row r="1524" spans="1:7" x14ac:dyDescent="0.2">
      <c r="A1524" s="8"/>
      <c r="B1524" s="64"/>
      <c r="C1524" s="9"/>
      <c r="D1524" s="10"/>
      <c r="E1524" s="11"/>
      <c r="F1524" s="11"/>
      <c r="G1524" s="10"/>
    </row>
    <row r="1525" spans="1:7" x14ac:dyDescent="0.2">
      <c r="A1525" s="8"/>
      <c r="B1525" s="64"/>
      <c r="C1525" s="9"/>
      <c r="D1525" s="10"/>
      <c r="E1525" s="11"/>
      <c r="F1525" s="11"/>
      <c r="G1525" s="10"/>
    </row>
    <row r="1526" spans="1:7" x14ac:dyDescent="0.2">
      <c r="A1526" s="8"/>
      <c r="B1526" s="64"/>
      <c r="C1526" s="9"/>
      <c r="D1526" s="10"/>
      <c r="E1526" s="11"/>
      <c r="F1526" s="11"/>
      <c r="G1526" s="10"/>
    </row>
    <row r="1527" spans="1:7" x14ac:dyDescent="0.2">
      <c r="A1527" s="8"/>
      <c r="B1527" s="64"/>
      <c r="C1527" s="9"/>
      <c r="D1527" s="10"/>
      <c r="E1527" s="11"/>
      <c r="F1527" s="11"/>
      <c r="G1527" s="10"/>
    </row>
    <row r="1528" spans="1:7" x14ac:dyDescent="0.2">
      <c r="A1528" s="8"/>
      <c r="B1528" s="64"/>
      <c r="C1528" s="9"/>
      <c r="D1528" s="10"/>
      <c r="E1528" s="11"/>
      <c r="F1528" s="11"/>
      <c r="G1528" s="10"/>
    </row>
    <row r="1529" spans="1:7" x14ac:dyDescent="0.2">
      <c r="A1529" s="8"/>
      <c r="B1529" s="64"/>
      <c r="C1529" s="9"/>
      <c r="D1529" s="10"/>
      <c r="E1529" s="11"/>
      <c r="F1529" s="11"/>
      <c r="G1529" s="10"/>
    </row>
    <row r="1530" spans="1:7" x14ac:dyDescent="0.2">
      <c r="A1530" s="8"/>
      <c r="B1530" s="64"/>
      <c r="C1530" s="9"/>
      <c r="D1530" s="10"/>
      <c r="E1530" s="11"/>
      <c r="F1530" s="11"/>
      <c r="G1530" s="10"/>
    </row>
    <row r="1531" spans="1:7" x14ac:dyDescent="0.2">
      <c r="A1531" s="8"/>
      <c r="B1531" s="64"/>
      <c r="C1531" s="9"/>
      <c r="D1531" s="10"/>
      <c r="E1531" s="11"/>
      <c r="F1531" s="11"/>
      <c r="G1531" s="10"/>
    </row>
    <row r="1532" spans="1:7" x14ac:dyDescent="0.2">
      <c r="A1532" s="8"/>
      <c r="B1532" s="64"/>
      <c r="C1532" s="9"/>
      <c r="D1532" s="10"/>
      <c r="E1532" s="11"/>
      <c r="F1532" s="11"/>
      <c r="G1532" s="10"/>
    </row>
    <row r="1533" spans="1:7" x14ac:dyDescent="0.2">
      <c r="A1533" s="8"/>
      <c r="B1533" s="64"/>
      <c r="C1533" s="9"/>
      <c r="D1533" s="10"/>
      <c r="E1533" s="11"/>
      <c r="F1533" s="11"/>
      <c r="G1533" s="10"/>
    </row>
    <row r="1534" spans="1:7" x14ac:dyDescent="0.2">
      <c r="A1534" s="8"/>
      <c r="B1534" s="64"/>
      <c r="C1534" s="9"/>
      <c r="D1534" s="10"/>
      <c r="E1534" s="11"/>
      <c r="F1534" s="11"/>
      <c r="G1534" s="10"/>
    </row>
    <row r="1535" spans="1:7" x14ac:dyDescent="0.2">
      <c r="A1535" s="8"/>
      <c r="B1535" s="64"/>
      <c r="C1535" s="9"/>
      <c r="D1535" s="10"/>
      <c r="E1535" s="11"/>
      <c r="F1535" s="11"/>
      <c r="G1535" s="10"/>
    </row>
    <row r="1536" spans="1:7" x14ac:dyDescent="0.2">
      <c r="A1536" s="8"/>
      <c r="B1536" s="64"/>
      <c r="C1536" s="9"/>
      <c r="D1536" s="10"/>
      <c r="E1536" s="11"/>
      <c r="F1536" s="11"/>
      <c r="G1536" s="10"/>
    </row>
    <row r="1537" spans="1:7" x14ac:dyDescent="0.2">
      <c r="A1537" s="8"/>
      <c r="B1537" s="64"/>
      <c r="C1537" s="9"/>
      <c r="D1537" s="10"/>
      <c r="E1537" s="11"/>
      <c r="F1537" s="11"/>
      <c r="G1537" s="10"/>
    </row>
    <row r="1538" spans="1:7" x14ac:dyDescent="0.2">
      <c r="A1538" s="8"/>
      <c r="B1538" s="64"/>
      <c r="C1538" s="9"/>
      <c r="D1538" s="10"/>
      <c r="E1538" s="11"/>
      <c r="F1538" s="11"/>
      <c r="G1538" s="10"/>
    </row>
    <row r="1539" spans="1:7" x14ac:dyDescent="0.2">
      <c r="A1539" s="8"/>
      <c r="B1539" s="64"/>
      <c r="C1539" s="9"/>
      <c r="D1539" s="10"/>
      <c r="E1539" s="11"/>
      <c r="F1539" s="11"/>
      <c r="G1539" s="10"/>
    </row>
    <row r="1540" spans="1:7" x14ac:dyDescent="0.2">
      <c r="A1540" s="8"/>
      <c r="B1540" s="64"/>
      <c r="C1540" s="9"/>
      <c r="D1540" s="10"/>
      <c r="E1540" s="11"/>
      <c r="F1540" s="11"/>
      <c r="G1540" s="10"/>
    </row>
    <row r="1541" spans="1:7" x14ac:dyDescent="0.2">
      <c r="A1541" s="8"/>
      <c r="B1541" s="64"/>
      <c r="C1541" s="9"/>
      <c r="D1541" s="10"/>
      <c r="E1541" s="11"/>
      <c r="F1541" s="11"/>
      <c r="G1541" s="10"/>
    </row>
    <row r="1542" spans="1:7" x14ac:dyDescent="0.2">
      <c r="A1542" s="8"/>
      <c r="B1542" s="64"/>
      <c r="C1542" s="9"/>
      <c r="D1542" s="10"/>
      <c r="E1542" s="11"/>
      <c r="F1542" s="11"/>
      <c r="G1542" s="10"/>
    </row>
    <row r="1543" spans="1:7" x14ac:dyDescent="0.2">
      <c r="A1543" s="8"/>
      <c r="B1543" s="64"/>
      <c r="C1543" s="9"/>
      <c r="D1543" s="10"/>
      <c r="E1543" s="11"/>
      <c r="F1543" s="11"/>
      <c r="G1543" s="10"/>
    </row>
    <row r="1544" spans="1:7" x14ac:dyDescent="0.2">
      <c r="A1544" s="8"/>
      <c r="B1544" s="64"/>
      <c r="C1544" s="9"/>
      <c r="D1544" s="10"/>
      <c r="E1544" s="11"/>
      <c r="F1544" s="11"/>
      <c r="G1544" s="10"/>
    </row>
    <row r="1545" spans="1:7" x14ac:dyDescent="0.2">
      <c r="A1545" s="8"/>
      <c r="B1545" s="64"/>
      <c r="C1545" s="9"/>
      <c r="D1545" s="10"/>
      <c r="E1545" s="11"/>
      <c r="F1545" s="11"/>
      <c r="G1545" s="10"/>
    </row>
    <row r="1546" spans="1:7" x14ac:dyDescent="0.2">
      <c r="A1546" s="8"/>
      <c r="B1546" s="64"/>
      <c r="C1546" s="9"/>
      <c r="D1546" s="10"/>
      <c r="E1546" s="11"/>
      <c r="F1546" s="11"/>
      <c r="G1546" s="10"/>
    </row>
    <row r="1547" spans="1:7" x14ac:dyDescent="0.2">
      <c r="A1547" s="8"/>
      <c r="B1547" s="64"/>
      <c r="C1547" s="9"/>
      <c r="D1547" s="10"/>
      <c r="E1547" s="11"/>
      <c r="F1547" s="11"/>
      <c r="G1547" s="10"/>
    </row>
    <row r="1548" spans="1:7" x14ac:dyDescent="0.2">
      <c r="A1548" s="8"/>
      <c r="B1548" s="64"/>
      <c r="C1548" s="9"/>
      <c r="D1548" s="10"/>
      <c r="E1548" s="11"/>
      <c r="F1548" s="11"/>
      <c r="G1548" s="10"/>
    </row>
    <row r="1549" spans="1:7" x14ac:dyDescent="0.2">
      <c r="A1549" s="8"/>
      <c r="B1549" s="64"/>
      <c r="C1549" s="9"/>
      <c r="D1549" s="10"/>
      <c r="E1549" s="11"/>
      <c r="F1549" s="11"/>
      <c r="G1549" s="10"/>
    </row>
    <row r="1550" spans="1:7" x14ac:dyDescent="0.2">
      <c r="A1550" s="8"/>
      <c r="B1550" s="64"/>
      <c r="C1550" s="9"/>
      <c r="D1550" s="10"/>
      <c r="E1550" s="11"/>
      <c r="F1550" s="11"/>
      <c r="G1550" s="10"/>
    </row>
    <row r="1551" spans="1:7" x14ac:dyDescent="0.2">
      <c r="A1551" s="8"/>
      <c r="B1551" s="64"/>
      <c r="C1551" s="9"/>
      <c r="D1551" s="10"/>
      <c r="E1551" s="11"/>
      <c r="F1551" s="11"/>
      <c r="G1551" s="10"/>
    </row>
    <row r="1552" spans="1:7" x14ac:dyDescent="0.2">
      <c r="A1552" s="8"/>
      <c r="B1552" s="64"/>
      <c r="C1552" s="9"/>
      <c r="D1552" s="10"/>
      <c r="E1552" s="11"/>
      <c r="F1552" s="11"/>
      <c r="G1552" s="10"/>
    </row>
    <row r="1553" spans="1:7" x14ac:dyDescent="0.2">
      <c r="A1553" s="8"/>
      <c r="B1553" s="64"/>
      <c r="C1553" s="9"/>
      <c r="D1553" s="10"/>
      <c r="E1553" s="11"/>
      <c r="F1553" s="11"/>
      <c r="G1553" s="10"/>
    </row>
    <row r="1554" spans="1:7" x14ac:dyDescent="0.2">
      <c r="A1554" s="8"/>
      <c r="B1554" s="64"/>
      <c r="C1554" s="9"/>
      <c r="D1554" s="10"/>
      <c r="E1554" s="11"/>
      <c r="F1554" s="11"/>
      <c r="G1554" s="10"/>
    </row>
    <row r="1555" spans="1:7" x14ac:dyDescent="0.2">
      <c r="A1555" s="8"/>
      <c r="B1555" s="64"/>
      <c r="C1555" s="9"/>
      <c r="D1555" s="10"/>
      <c r="E1555" s="11"/>
      <c r="F1555" s="11"/>
      <c r="G1555" s="10"/>
    </row>
    <row r="1556" spans="1:7" x14ac:dyDescent="0.2">
      <c r="A1556" s="8"/>
      <c r="B1556" s="64"/>
      <c r="C1556" s="9"/>
      <c r="D1556" s="10"/>
      <c r="E1556" s="11"/>
      <c r="F1556" s="11"/>
      <c r="G1556" s="10"/>
    </row>
    <row r="1557" spans="1:7" x14ac:dyDescent="0.2">
      <c r="A1557" s="8"/>
      <c r="B1557" s="64"/>
      <c r="C1557" s="9"/>
      <c r="D1557" s="10"/>
      <c r="E1557" s="11"/>
      <c r="F1557" s="11"/>
      <c r="G1557" s="10"/>
    </row>
    <row r="1558" spans="1:7" x14ac:dyDescent="0.2">
      <c r="A1558" s="8"/>
      <c r="B1558" s="64"/>
      <c r="C1558" s="9"/>
      <c r="D1558" s="10"/>
      <c r="E1558" s="11"/>
      <c r="F1558" s="11"/>
      <c r="G1558" s="10"/>
    </row>
    <row r="1559" spans="1:7" x14ac:dyDescent="0.2">
      <c r="A1559" s="8"/>
      <c r="B1559" s="64"/>
      <c r="C1559" s="9"/>
      <c r="D1559" s="10"/>
      <c r="E1559" s="11"/>
      <c r="F1559" s="11"/>
      <c r="G1559" s="10"/>
    </row>
    <row r="1560" spans="1:7" x14ac:dyDescent="0.2">
      <c r="A1560" s="8"/>
      <c r="B1560" s="64"/>
      <c r="C1560" s="9"/>
      <c r="D1560" s="10"/>
      <c r="E1560" s="11"/>
      <c r="F1560" s="11"/>
      <c r="G1560" s="10"/>
    </row>
    <row r="1561" spans="1:7" x14ac:dyDescent="0.2">
      <c r="A1561" s="8"/>
      <c r="B1561" s="64"/>
      <c r="C1561" s="9"/>
      <c r="D1561" s="10"/>
      <c r="E1561" s="11"/>
      <c r="F1561" s="11"/>
      <c r="G1561" s="10"/>
    </row>
    <row r="1562" spans="1:7" x14ac:dyDescent="0.2">
      <c r="A1562" s="8"/>
      <c r="B1562" s="64"/>
      <c r="C1562" s="9"/>
      <c r="D1562" s="10"/>
      <c r="E1562" s="11"/>
      <c r="F1562" s="11"/>
      <c r="G1562" s="10"/>
    </row>
    <row r="1563" spans="1:7" x14ac:dyDescent="0.2">
      <c r="A1563" s="8"/>
      <c r="B1563" s="64"/>
      <c r="C1563" s="9"/>
      <c r="D1563" s="10"/>
      <c r="E1563" s="11"/>
      <c r="F1563" s="11"/>
      <c r="G1563" s="10"/>
    </row>
    <row r="1564" spans="1:7" x14ac:dyDescent="0.2">
      <c r="A1564" s="8"/>
      <c r="B1564" s="64"/>
      <c r="C1564" s="9"/>
      <c r="D1564" s="10"/>
      <c r="E1564" s="11"/>
      <c r="F1564" s="11"/>
      <c r="G1564" s="10"/>
    </row>
    <row r="1565" spans="1:7" x14ac:dyDescent="0.2">
      <c r="A1565" s="8"/>
      <c r="B1565" s="64"/>
      <c r="C1565" s="9"/>
      <c r="D1565" s="10"/>
      <c r="E1565" s="11"/>
      <c r="F1565" s="11"/>
      <c r="G1565" s="10"/>
    </row>
    <row r="1566" spans="1:7" x14ac:dyDescent="0.2">
      <c r="A1566" s="8"/>
      <c r="B1566" s="64"/>
      <c r="C1566" s="9"/>
      <c r="D1566" s="10"/>
      <c r="E1566" s="11"/>
      <c r="F1566" s="11"/>
      <c r="G1566" s="10"/>
    </row>
    <row r="1567" spans="1:7" x14ac:dyDescent="0.2">
      <c r="A1567" s="8"/>
      <c r="B1567" s="64"/>
      <c r="C1567" s="9"/>
      <c r="D1567" s="10"/>
      <c r="E1567" s="11"/>
      <c r="F1567" s="11"/>
      <c r="G1567" s="10"/>
    </row>
    <row r="1568" spans="1:7" x14ac:dyDescent="0.2">
      <c r="A1568" s="8"/>
      <c r="B1568" s="64"/>
      <c r="C1568" s="9"/>
      <c r="D1568" s="10"/>
      <c r="E1568" s="11"/>
      <c r="F1568" s="11"/>
      <c r="G1568" s="10"/>
    </row>
    <row r="1569" spans="1:7" x14ac:dyDescent="0.2">
      <c r="A1569" s="8"/>
      <c r="B1569" s="64"/>
      <c r="C1569" s="9"/>
      <c r="D1569" s="10"/>
      <c r="E1569" s="11"/>
      <c r="F1569" s="11"/>
      <c r="G1569" s="10"/>
    </row>
    <row r="1570" spans="1:7" x14ac:dyDescent="0.2">
      <c r="A1570" s="8"/>
      <c r="B1570" s="64"/>
      <c r="C1570" s="9"/>
      <c r="D1570" s="10"/>
      <c r="E1570" s="11"/>
      <c r="F1570" s="11"/>
      <c r="G1570" s="10"/>
    </row>
    <row r="1571" spans="1:7" x14ac:dyDescent="0.2">
      <c r="A1571" s="8"/>
      <c r="B1571" s="64"/>
      <c r="C1571" s="9"/>
      <c r="D1571" s="10"/>
      <c r="E1571" s="11"/>
      <c r="F1571" s="11"/>
      <c r="G1571" s="10"/>
    </row>
    <row r="1572" spans="1:7" x14ac:dyDescent="0.2">
      <c r="A1572" s="8"/>
      <c r="B1572" s="64"/>
      <c r="C1572" s="9"/>
      <c r="D1572" s="10"/>
      <c r="E1572" s="11"/>
      <c r="F1572" s="11"/>
      <c r="G1572" s="10"/>
    </row>
    <row r="1573" spans="1:7" x14ac:dyDescent="0.2">
      <c r="A1573" s="8"/>
      <c r="B1573" s="64"/>
      <c r="C1573" s="9"/>
      <c r="D1573" s="10"/>
      <c r="E1573" s="11"/>
      <c r="F1573" s="11"/>
      <c r="G1573" s="10"/>
    </row>
    <row r="1574" spans="1:7" x14ac:dyDescent="0.2">
      <c r="A1574" s="8"/>
      <c r="B1574" s="64"/>
      <c r="C1574" s="9"/>
      <c r="D1574" s="10"/>
      <c r="E1574" s="11"/>
      <c r="F1574" s="11"/>
      <c r="G1574" s="10"/>
    </row>
    <row r="1575" spans="1:7" x14ac:dyDescent="0.2">
      <c r="A1575" s="8"/>
      <c r="B1575" s="64"/>
      <c r="C1575" s="9"/>
      <c r="D1575" s="10"/>
      <c r="E1575" s="11"/>
      <c r="F1575" s="11"/>
      <c r="G1575" s="10"/>
    </row>
    <row r="1576" spans="1:7" x14ac:dyDescent="0.2">
      <c r="A1576" s="8"/>
      <c r="B1576" s="64"/>
      <c r="C1576" s="9"/>
      <c r="D1576" s="10"/>
      <c r="E1576" s="11"/>
      <c r="F1576" s="11"/>
      <c r="G1576" s="10"/>
    </row>
    <row r="1577" spans="1:7" x14ac:dyDescent="0.2">
      <c r="A1577" s="8"/>
      <c r="B1577" s="64"/>
      <c r="C1577" s="9"/>
      <c r="D1577" s="10"/>
      <c r="E1577" s="11"/>
      <c r="F1577" s="11"/>
      <c r="G1577" s="10"/>
    </row>
    <row r="1578" spans="1:7" x14ac:dyDescent="0.2">
      <c r="A1578" s="8"/>
      <c r="B1578" s="64"/>
      <c r="C1578" s="9"/>
      <c r="D1578" s="10"/>
      <c r="E1578" s="11"/>
      <c r="F1578" s="11"/>
      <c r="G1578" s="10"/>
    </row>
    <row r="1579" spans="1:7" x14ac:dyDescent="0.2">
      <c r="A1579" s="8"/>
      <c r="B1579" s="64"/>
      <c r="C1579" s="9"/>
      <c r="D1579" s="10"/>
      <c r="E1579" s="11"/>
      <c r="F1579" s="11"/>
      <c r="G1579" s="10"/>
    </row>
    <row r="1580" spans="1:7" x14ac:dyDescent="0.2">
      <c r="A1580" s="8"/>
      <c r="B1580" s="64"/>
      <c r="C1580" s="9"/>
      <c r="D1580" s="10"/>
      <c r="E1580" s="11"/>
      <c r="F1580" s="11"/>
      <c r="G1580" s="10"/>
    </row>
    <row r="1581" spans="1:7" x14ac:dyDescent="0.2">
      <c r="A1581" s="8"/>
      <c r="B1581" s="64"/>
      <c r="C1581" s="9"/>
      <c r="D1581" s="10"/>
      <c r="E1581" s="11"/>
      <c r="F1581" s="11"/>
      <c r="G1581" s="10"/>
    </row>
    <row r="1582" spans="1:7" x14ac:dyDescent="0.2">
      <c r="A1582" s="8"/>
      <c r="B1582" s="64"/>
      <c r="C1582" s="9"/>
      <c r="D1582" s="10"/>
      <c r="E1582" s="11"/>
      <c r="F1582" s="11"/>
      <c r="G1582" s="10"/>
    </row>
    <row r="1583" spans="1:7" x14ac:dyDescent="0.2">
      <c r="A1583" s="8"/>
      <c r="B1583" s="64"/>
      <c r="C1583" s="9"/>
      <c r="D1583" s="10"/>
      <c r="E1583" s="11"/>
      <c r="F1583" s="11"/>
      <c r="G1583" s="10"/>
    </row>
    <row r="1584" spans="1:7" x14ac:dyDescent="0.2">
      <c r="A1584" s="8"/>
      <c r="B1584" s="64"/>
      <c r="C1584" s="9"/>
      <c r="D1584" s="10"/>
      <c r="E1584" s="11"/>
      <c r="F1584" s="11"/>
      <c r="G1584" s="10"/>
    </row>
    <row r="1585" spans="1:7" x14ac:dyDescent="0.2">
      <c r="A1585" s="8"/>
      <c r="B1585" s="64"/>
      <c r="C1585" s="9"/>
      <c r="D1585" s="10"/>
      <c r="E1585" s="11"/>
      <c r="F1585" s="11"/>
      <c r="G1585" s="10"/>
    </row>
    <row r="1586" spans="1:7" x14ac:dyDescent="0.2">
      <c r="A1586" s="8"/>
      <c r="B1586" s="64"/>
      <c r="C1586" s="9"/>
      <c r="D1586" s="10"/>
      <c r="E1586" s="11"/>
      <c r="F1586" s="11"/>
      <c r="G1586" s="10"/>
    </row>
    <row r="1587" spans="1:7" x14ac:dyDescent="0.2">
      <c r="A1587" s="8"/>
      <c r="B1587" s="64"/>
      <c r="C1587" s="9"/>
      <c r="D1587" s="10"/>
      <c r="E1587" s="11"/>
      <c r="F1587" s="11"/>
      <c r="G1587" s="10"/>
    </row>
    <row r="1588" spans="1:7" x14ac:dyDescent="0.2">
      <c r="A1588" s="8"/>
      <c r="B1588" s="64"/>
      <c r="C1588" s="9"/>
      <c r="D1588" s="10"/>
      <c r="E1588" s="11"/>
      <c r="F1588" s="11"/>
      <c r="G1588" s="10"/>
    </row>
    <row r="1589" spans="1:7" x14ac:dyDescent="0.2">
      <c r="A1589" s="8"/>
      <c r="B1589" s="64"/>
      <c r="C1589" s="9"/>
      <c r="D1589" s="10"/>
      <c r="E1589" s="11"/>
      <c r="F1589" s="11"/>
      <c r="G1589" s="10"/>
    </row>
    <row r="1590" spans="1:7" x14ac:dyDescent="0.2">
      <c r="A1590" s="8"/>
      <c r="B1590" s="64"/>
      <c r="C1590" s="9"/>
      <c r="D1590" s="10"/>
      <c r="E1590" s="11"/>
      <c r="F1590" s="11"/>
      <c r="G1590" s="10"/>
    </row>
    <row r="1591" spans="1:7" x14ac:dyDescent="0.2">
      <c r="A1591" s="8"/>
      <c r="B1591" s="64"/>
      <c r="C1591" s="9"/>
      <c r="D1591" s="10"/>
      <c r="E1591" s="11"/>
      <c r="F1591" s="11"/>
      <c r="G1591" s="10"/>
    </row>
    <row r="1592" spans="1:7" x14ac:dyDescent="0.2">
      <c r="A1592" s="8"/>
      <c r="B1592" s="64"/>
      <c r="C1592" s="9"/>
      <c r="D1592" s="10"/>
      <c r="E1592" s="11"/>
      <c r="F1592" s="11"/>
      <c r="G1592" s="10"/>
    </row>
    <row r="1593" spans="1:7" x14ac:dyDescent="0.2">
      <c r="A1593" s="8"/>
      <c r="B1593" s="64"/>
      <c r="C1593" s="9"/>
      <c r="D1593" s="10"/>
      <c r="E1593" s="11"/>
      <c r="F1593" s="11"/>
      <c r="G1593" s="10"/>
    </row>
    <row r="1594" spans="1:7" x14ac:dyDescent="0.2">
      <c r="A1594" s="8"/>
      <c r="B1594" s="64"/>
      <c r="C1594" s="9"/>
      <c r="D1594" s="10"/>
      <c r="E1594" s="11"/>
      <c r="F1594" s="11"/>
      <c r="G1594" s="10"/>
    </row>
    <row r="1595" spans="1:7" x14ac:dyDescent="0.2">
      <c r="A1595" s="8"/>
      <c r="B1595" s="64"/>
      <c r="C1595" s="9"/>
      <c r="D1595" s="10"/>
      <c r="E1595" s="11"/>
      <c r="F1595" s="11"/>
      <c r="G1595" s="10"/>
    </row>
    <row r="1596" spans="1:7" x14ac:dyDescent="0.2">
      <c r="A1596" s="8"/>
      <c r="B1596" s="64"/>
      <c r="C1596" s="9"/>
      <c r="D1596" s="10"/>
      <c r="E1596" s="11"/>
      <c r="F1596" s="11"/>
      <c r="G1596" s="10"/>
    </row>
    <row r="1597" spans="1:7" x14ac:dyDescent="0.2">
      <c r="A1597" s="8"/>
      <c r="B1597" s="64"/>
      <c r="C1597" s="9"/>
      <c r="D1597" s="10"/>
      <c r="E1597" s="11"/>
      <c r="F1597" s="11"/>
      <c r="G1597" s="10"/>
    </row>
    <row r="1598" spans="1:7" x14ac:dyDescent="0.2">
      <c r="A1598" s="8"/>
      <c r="B1598" s="64"/>
      <c r="C1598" s="9"/>
      <c r="D1598" s="10"/>
      <c r="E1598" s="11"/>
      <c r="F1598" s="11"/>
      <c r="G1598" s="10"/>
    </row>
    <row r="1599" spans="1:7" x14ac:dyDescent="0.2">
      <c r="A1599" s="8"/>
      <c r="B1599" s="64"/>
      <c r="C1599" s="9"/>
      <c r="D1599" s="10"/>
      <c r="E1599" s="11"/>
      <c r="F1599" s="11"/>
      <c r="G1599" s="10"/>
    </row>
    <row r="1600" spans="1:7" x14ac:dyDescent="0.2">
      <c r="A1600" s="8"/>
      <c r="B1600" s="64"/>
      <c r="C1600" s="9"/>
      <c r="D1600" s="10"/>
      <c r="E1600" s="11"/>
      <c r="F1600" s="11"/>
      <c r="G1600" s="10"/>
    </row>
    <row r="1601" spans="1:7" x14ac:dyDescent="0.2">
      <c r="A1601" s="8"/>
      <c r="B1601" s="64"/>
      <c r="C1601" s="9"/>
      <c r="D1601" s="10"/>
      <c r="E1601" s="11"/>
      <c r="F1601" s="11"/>
      <c r="G1601" s="10"/>
    </row>
    <row r="1602" spans="1:7" x14ac:dyDescent="0.2">
      <c r="A1602" s="8"/>
      <c r="B1602" s="64"/>
      <c r="C1602" s="9"/>
      <c r="D1602" s="10"/>
      <c r="E1602" s="11"/>
      <c r="F1602" s="11"/>
      <c r="G1602" s="10"/>
    </row>
    <row r="1603" spans="1:7" x14ac:dyDescent="0.2">
      <c r="A1603" s="8"/>
      <c r="B1603" s="64"/>
      <c r="C1603" s="9"/>
      <c r="D1603" s="10"/>
      <c r="E1603" s="11"/>
      <c r="F1603" s="11"/>
      <c r="G1603" s="10"/>
    </row>
    <row r="1604" spans="1:7" x14ac:dyDescent="0.2">
      <c r="A1604" s="8"/>
      <c r="B1604" s="64"/>
      <c r="C1604" s="9"/>
      <c r="D1604" s="10"/>
      <c r="E1604" s="11"/>
      <c r="F1604" s="11"/>
      <c r="G1604" s="10"/>
    </row>
    <row r="1605" spans="1:7" x14ac:dyDescent="0.2">
      <c r="A1605" s="8"/>
      <c r="B1605" s="64"/>
      <c r="C1605" s="9"/>
      <c r="D1605" s="10"/>
      <c r="E1605" s="11"/>
      <c r="F1605" s="11"/>
      <c r="G1605" s="10"/>
    </row>
    <row r="1606" spans="1:7" x14ac:dyDescent="0.2">
      <c r="A1606" s="8"/>
      <c r="B1606" s="64"/>
      <c r="C1606" s="9"/>
      <c r="D1606" s="10"/>
      <c r="E1606" s="11"/>
      <c r="F1606" s="11"/>
      <c r="G1606" s="10"/>
    </row>
    <row r="1607" spans="1:7" x14ac:dyDescent="0.2">
      <c r="A1607" s="8"/>
      <c r="B1607" s="64"/>
      <c r="C1607" s="9"/>
      <c r="D1607" s="10"/>
      <c r="E1607" s="11"/>
      <c r="F1607" s="11"/>
      <c r="G1607" s="10"/>
    </row>
    <row r="1608" spans="1:7" x14ac:dyDescent="0.2">
      <c r="A1608" s="8"/>
      <c r="B1608" s="64"/>
      <c r="C1608" s="9"/>
      <c r="D1608" s="10"/>
      <c r="E1608" s="11"/>
      <c r="F1608" s="11"/>
      <c r="G1608" s="10"/>
    </row>
    <row r="1609" spans="1:7" x14ac:dyDescent="0.2">
      <c r="A1609" s="8"/>
      <c r="B1609" s="64"/>
      <c r="C1609" s="9"/>
      <c r="D1609" s="10"/>
      <c r="E1609" s="11"/>
      <c r="F1609" s="11"/>
      <c r="G1609" s="10"/>
    </row>
    <row r="1610" spans="1:7" x14ac:dyDescent="0.2">
      <c r="A1610" s="8"/>
      <c r="B1610" s="64"/>
      <c r="C1610" s="9"/>
      <c r="D1610" s="10"/>
      <c r="E1610" s="11"/>
      <c r="F1610" s="11"/>
      <c r="G1610" s="10"/>
    </row>
    <row r="1611" spans="1:7" x14ac:dyDescent="0.2">
      <c r="A1611" s="8"/>
      <c r="B1611" s="64"/>
      <c r="C1611" s="9"/>
      <c r="D1611" s="10"/>
      <c r="E1611" s="11"/>
      <c r="F1611" s="11"/>
      <c r="G1611" s="10"/>
    </row>
    <row r="1612" spans="1:7" x14ac:dyDescent="0.2">
      <c r="A1612" s="8"/>
      <c r="B1612" s="64"/>
      <c r="C1612" s="9"/>
      <c r="D1612" s="10"/>
      <c r="E1612" s="11"/>
      <c r="F1612" s="11"/>
      <c r="G1612" s="10"/>
    </row>
    <row r="1613" spans="1:7" x14ac:dyDescent="0.2">
      <c r="A1613" s="8"/>
      <c r="B1613" s="64"/>
      <c r="C1613" s="9"/>
      <c r="D1613" s="10"/>
      <c r="E1613" s="11"/>
      <c r="F1613" s="11"/>
      <c r="G1613" s="10"/>
    </row>
    <row r="1614" spans="1:7" x14ac:dyDescent="0.2">
      <c r="A1614" s="8"/>
      <c r="B1614" s="64"/>
      <c r="C1614" s="9"/>
      <c r="D1614" s="10"/>
      <c r="E1614" s="11"/>
      <c r="F1614" s="11"/>
      <c r="G1614" s="10"/>
    </row>
    <row r="1615" spans="1:7" x14ac:dyDescent="0.2">
      <c r="A1615" s="8"/>
      <c r="B1615" s="64"/>
      <c r="C1615" s="9"/>
      <c r="D1615" s="10"/>
      <c r="E1615" s="11"/>
      <c r="F1615" s="11"/>
      <c r="G1615" s="10"/>
    </row>
    <row r="1616" spans="1:7" x14ac:dyDescent="0.2">
      <c r="A1616" s="8"/>
      <c r="B1616" s="64"/>
      <c r="C1616" s="9"/>
      <c r="D1616" s="10"/>
      <c r="E1616" s="11"/>
      <c r="F1616" s="11"/>
      <c r="G1616" s="10"/>
    </row>
    <row r="1617" spans="1:7" x14ac:dyDescent="0.2">
      <c r="A1617" s="8"/>
      <c r="B1617" s="64"/>
      <c r="C1617" s="9"/>
      <c r="D1617" s="10"/>
      <c r="E1617" s="11"/>
      <c r="F1617" s="11"/>
      <c r="G1617" s="10"/>
    </row>
    <row r="1618" spans="1:7" x14ac:dyDescent="0.2">
      <c r="A1618" s="8"/>
      <c r="B1618" s="64"/>
      <c r="C1618" s="9"/>
      <c r="D1618" s="10"/>
      <c r="E1618" s="11"/>
      <c r="F1618" s="11"/>
      <c r="G1618" s="10"/>
    </row>
    <row r="1619" spans="1:7" x14ac:dyDescent="0.2">
      <c r="A1619" s="8"/>
      <c r="B1619" s="64"/>
      <c r="C1619" s="9"/>
      <c r="D1619" s="10"/>
      <c r="E1619" s="11"/>
      <c r="F1619" s="11"/>
      <c r="G1619" s="10"/>
    </row>
    <row r="1620" spans="1:7" x14ac:dyDescent="0.2">
      <c r="A1620" s="8"/>
      <c r="B1620" s="64"/>
      <c r="C1620" s="9"/>
      <c r="D1620" s="10"/>
      <c r="E1620" s="11"/>
      <c r="F1620" s="11"/>
      <c r="G1620" s="10"/>
    </row>
    <row r="1621" spans="1:7" x14ac:dyDescent="0.2">
      <c r="A1621" s="8"/>
      <c r="B1621" s="64"/>
      <c r="C1621" s="9"/>
      <c r="D1621" s="10"/>
      <c r="E1621" s="11"/>
      <c r="F1621" s="11"/>
      <c r="G1621" s="10"/>
    </row>
    <row r="1622" spans="1:7" x14ac:dyDescent="0.2">
      <c r="A1622" s="8"/>
      <c r="B1622" s="64"/>
      <c r="C1622" s="9"/>
      <c r="D1622" s="10"/>
      <c r="E1622" s="11"/>
      <c r="F1622" s="11"/>
      <c r="G1622" s="10"/>
    </row>
    <row r="1623" spans="1:7" x14ac:dyDescent="0.2">
      <c r="A1623" s="8"/>
      <c r="B1623" s="64"/>
      <c r="C1623" s="9"/>
      <c r="D1623" s="10"/>
      <c r="E1623" s="11"/>
      <c r="F1623" s="11"/>
      <c r="G1623" s="10"/>
    </row>
    <row r="1624" spans="1:7" x14ac:dyDescent="0.2">
      <c r="A1624" s="8"/>
      <c r="B1624" s="64"/>
      <c r="C1624" s="9"/>
      <c r="D1624" s="10"/>
      <c r="E1624" s="11"/>
      <c r="F1624" s="11"/>
      <c r="G1624" s="10"/>
    </row>
    <row r="1625" spans="1:7" x14ac:dyDescent="0.2">
      <c r="A1625" s="8"/>
      <c r="B1625" s="64"/>
      <c r="C1625" s="9"/>
      <c r="D1625" s="10"/>
      <c r="E1625" s="11"/>
      <c r="F1625" s="11"/>
      <c r="G1625" s="10"/>
    </row>
    <row r="1626" spans="1:7" x14ac:dyDescent="0.2">
      <c r="A1626" s="8"/>
      <c r="B1626" s="64"/>
      <c r="C1626" s="9"/>
      <c r="D1626" s="10"/>
      <c r="E1626" s="11"/>
      <c r="F1626" s="11"/>
      <c r="G1626" s="10"/>
    </row>
    <row r="1627" spans="1:7" x14ac:dyDescent="0.2">
      <c r="A1627" s="8"/>
      <c r="B1627" s="64"/>
      <c r="C1627" s="9"/>
      <c r="D1627" s="10"/>
      <c r="E1627" s="11"/>
      <c r="F1627" s="11"/>
      <c r="G1627" s="10"/>
    </row>
    <row r="1628" spans="1:7" x14ac:dyDescent="0.2">
      <c r="A1628" s="8"/>
      <c r="B1628" s="64"/>
      <c r="C1628" s="9"/>
      <c r="D1628" s="10"/>
      <c r="E1628" s="11"/>
      <c r="F1628" s="11"/>
      <c r="G1628" s="10"/>
    </row>
    <row r="1629" spans="1:7" x14ac:dyDescent="0.2">
      <c r="A1629" s="8"/>
      <c r="B1629" s="64"/>
      <c r="C1629" s="9"/>
      <c r="D1629" s="10"/>
      <c r="E1629" s="11"/>
      <c r="F1629" s="11"/>
      <c r="G1629" s="10"/>
    </row>
    <row r="1630" spans="1:7" x14ac:dyDescent="0.2">
      <c r="A1630" s="8"/>
      <c r="B1630" s="64"/>
      <c r="C1630" s="9"/>
      <c r="D1630" s="10"/>
      <c r="E1630" s="11"/>
      <c r="F1630" s="11"/>
      <c r="G1630" s="10"/>
    </row>
    <row r="1631" spans="1:7" x14ac:dyDescent="0.2">
      <c r="A1631" s="8"/>
      <c r="B1631" s="64"/>
      <c r="C1631" s="9"/>
      <c r="D1631" s="10"/>
      <c r="E1631" s="11"/>
      <c r="F1631" s="11"/>
      <c r="G1631" s="10"/>
    </row>
    <row r="1632" spans="1:7" x14ac:dyDescent="0.2">
      <c r="A1632" s="8"/>
      <c r="B1632" s="64"/>
      <c r="C1632" s="9"/>
      <c r="D1632" s="10"/>
      <c r="E1632" s="11"/>
      <c r="F1632" s="11"/>
      <c r="G1632" s="10"/>
    </row>
    <row r="1633" spans="1:7" x14ac:dyDescent="0.2">
      <c r="A1633" s="8"/>
      <c r="B1633" s="64"/>
      <c r="C1633" s="9"/>
      <c r="D1633" s="10"/>
      <c r="E1633" s="11"/>
      <c r="F1633" s="11"/>
      <c r="G1633" s="10"/>
    </row>
    <row r="1634" spans="1:7" x14ac:dyDescent="0.2">
      <c r="A1634" s="8"/>
      <c r="B1634" s="64"/>
      <c r="C1634" s="9"/>
      <c r="D1634" s="10"/>
      <c r="E1634" s="11"/>
      <c r="F1634" s="11"/>
      <c r="G1634" s="10"/>
    </row>
    <row r="1635" spans="1:7" x14ac:dyDescent="0.2">
      <c r="A1635" s="8"/>
      <c r="B1635" s="64"/>
      <c r="C1635" s="9"/>
      <c r="D1635" s="10"/>
      <c r="E1635" s="11"/>
      <c r="F1635" s="11"/>
      <c r="G1635" s="10"/>
    </row>
    <row r="1636" spans="1:7" x14ac:dyDescent="0.2">
      <c r="A1636" s="8"/>
      <c r="B1636" s="64"/>
      <c r="C1636" s="9"/>
      <c r="D1636" s="10"/>
      <c r="E1636" s="11"/>
      <c r="F1636" s="11"/>
      <c r="G1636" s="10"/>
    </row>
    <row r="1637" spans="1:7" x14ac:dyDescent="0.2">
      <c r="A1637" s="8"/>
      <c r="B1637" s="64"/>
      <c r="C1637" s="9"/>
      <c r="D1637" s="10"/>
      <c r="E1637" s="11"/>
      <c r="F1637" s="11"/>
      <c r="G1637" s="10"/>
    </row>
    <row r="1638" spans="1:7" x14ac:dyDescent="0.2">
      <c r="A1638" s="8"/>
      <c r="B1638" s="64"/>
      <c r="C1638" s="9"/>
      <c r="D1638" s="10"/>
      <c r="E1638" s="11"/>
      <c r="F1638" s="11"/>
      <c r="G1638" s="10"/>
    </row>
    <row r="1639" spans="1:7" x14ac:dyDescent="0.2">
      <c r="A1639" s="8"/>
      <c r="B1639" s="64"/>
      <c r="C1639" s="9"/>
      <c r="D1639" s="10"/>
      <c r="E1639" s="11"/>
      <c r="F1639" s="11"/>
      <c r="G1639" s="10"/>
    </row>
    <row r="1640" spans="1:7" x14ac:dyDescent="0.2">
      <c r="A1640" s="8"/>
      <c r="B1640" s="64"/>
      <c r="C1640" s="9"/>
      <c r="D1640" s="10"/>
      <c r="E1640" s="11"/>
      <c r="F1640" s="11"/>
      <c r="G1640" s="10"/>
    </row>
    <row r="1641" spans="1:7" x14ac:dyDescent="0.2">
      <c r="A1641" s="8"/>
      <c r="B1641" s="64"/>
      <c r="C1641" s="9"/>
      <c r="D1641" s="10"/>
      <c r="E1641" s="11"/>
      <c r="F1641" s="11"/>
      <c r="G1641" s="10"/>
    </row>
    <row r="1642" spans="1:7" x14ac:dyDescent="0.2">
      <c r="A1642" s="8"/>
      <c r="B1642" s="64"/>
      <c r="C1642" s="9"/>
      <c r="D1642" s="10"/>
      <c r="E1642" s="11"/>
      <c r="F1642" s="11"/>
      <c r="G1642" s="10"/>
    </row>
    <row r="1643" spans="1:7" x14ac:dyDescent="0.2">
      <c r="A1643" s="8"/>
      <c r="B1643" s="64"/>
      <c r="C1643" s="9"/>
      <c r="D1643" s="10"/>
      <c r="E1643" s="11"/>
      <c r="F1643" s="11"/>
      <c r="G1643" s="10"/>
    </row>
    <row r="1644" spans="1:7" x14ac:dyDescent="0.2">
      <c r="A1644" s="8"/>
      <c r="B1644" s="64"/>
      <c r="C1644" s="9"/>
      <c r="D1644" s="10"/>
      <c r="E1644" s="11"/>
      <c r="F1644" s="11"/>
      <c r="G1644" s="10"/>
    </row>
    <row r="1645" spans="1:7" x14ac:dyDescent="0.2">
      <c r="A1645" s="8"/>
      <c r="B1645" s="64"/>
      <c r="C1645" s="9"/>
      <c r="D1645" s="10"/>
      <c r="E1645" s="11"/>
      <c r="F1645" s="11"/>
      <c r="G1645" s="10"/>
    </row>
    <row r="1646" spans="1:7" x14ac:dyDescent="0.2">
      <c r="A1646" s="8"/>
      <c r="B1646" s="64"/>
      <c r="C1646" s="9"/>
      <c r="D1646" s="10"/>
      <c r="E1646" s="11"/>
      <c r="F1646" s="11"/>
      <c r="G1646" s="10"/>
    </row>
    <row r="1647" spans="1:7" x14ac:dyDescent="0.2">
      <c r="A1647" s="8"/>
      <c r="B1647" s="64"/>
      <c r="C1647" s="9"/>
      <c r="D1647" s="10"/>
      <c r="E1647" s="11"/>
      <c r="F1647" s="11"/>
      <c r="G1647" s="10"/>
    </row>
    <row r="1648" spans="1:7" x14ac:dyDescent="0.2">
      <c r="A1648" s="8"/>
      <c r="B1648" s="64"/>
      <c r="C1648" s="9"/>
      <c r="D1648" s="10"/>
      <c r="E1648" s="11"/>
      <c r="F1648" s="11"/>
      <c r="G1648" s="10"/>
    </row>
    <row r="1649" spans="1:7" x14ac:dyDescent="0.2">
      <c r="A1649" s="8"/>
      <c r="B1649" s="64"/>
      <c r="C1649" s="9"/>
      <c r="D1649" s="10"/>
      <c r="E1649" s="11"/>
      <c r="F1649" s="11"/>
      <c r="G1649" s="10"/>
    </row>
    <row r="1650" spans="1:7" x14ac:dyDescent="0.2">
      <c r="A1650" s="8"/>
      <c r="B1650" s="64"/>
      <c r="C1650" s="9"/>
      <c r="D1650" s="10"/>
      <c r="E1650" s="11"/>
      <c r="F1650" s="11"/>
      <c r="G1650" s="10"/>
    </row>
    <row r="1651" spans="1:7" x14ac:dyDescent="0.2">
      <c r="A1651" s="8"/>
      <c r="B1651" s="64"/>
      <c r="C1651" s="9"/>
      <c r="D1651" s="10"/>
      <c r="E1651" s="11"/>
      <c r="F1651" s="11"/>
      <c r="G1651" s="10"/>
    </row>
    <row r="1652" spans="1:7" x14ac:dyDescent="0.2">
      <c r="A1652" s="8"/>
      <c r="B1652" s="64"/>
      <c r="C1652" s="9"/>
      <c r="D1652" s="10"/>
      <c r="E1652" s="11"/>
      <c r="F1652" s="11"/>
      <c r="G1652" s="10"/>
    </row>
    <row r="1653" spans="1:7" x14ac:dyDescent="0.2">
      <c r="A1653" s="8"/>
      <c r="B1653" s="64"/>
      <c r="C1653" s="9"/>
      <c r="D1653" s="10"/>
      <c r="E1653" s="11"/>
      <c r="F1653" s="11"/>
      <c r="G1653" s="10"/>
    </row>
    <row r="1654" spans="1:7" x14ac:dyDescent="0.2">
      <c r="A1654" s="8"/>
      <c r="B1654" s="64"/>
      <c r="C1654" s="9"/>
      <c r="D1654" s="10"/>
      <c r="E1654" s="11"/>
      <c r="F1654" s="11"/>
      <c r="G1654" s="10"/>
    </row>
    <row r="1655" spans="1:7" x14ac:dyDescent="0.2">
      <c r="A1655" s="8"/>
      <c r="B1655" s="64"/>
      <c r="C1655" s="9"/>
      <c r="D1655" s="10"/>
      <c r="E1655" s="11"/>
      <c r="F1655" s="11"/>
      <c r="G1655" s="10"/>
    </row>
    <row r="1656" spans="1:7" x14ac:dyDescent="0.2">
      <c r="A1656" s="8"/>
      <c r="B1656" s="64"/>
      <c r="C1656" s="9"/>
      <c r="D1656" s="10"/>
      <c r="E1656" s="11"/>
      <c r="F1656" s="11"/>
      <c r="G1656" s="10"/>
    </row>
    <row r="1657" spans="1:7" x14ac:dyDescent="0.2">
      <c r="A1657" s="8"/>
      <c r="B1657" s="64"/>
      <c r="C1657" s="9"/>
      <c r="D1657" s="10"/>
      <c r="E1657" s="11"/>
      <c r="F1657" s="11"/>
      <c r="G1657" s="10"/>
    </row>
    <row r="1658" spans="1:7" x14ac:dyDescent="0.2">
      <c r="A1658" s="8"/>
      <c r="B1658" s="64"/>
      <c r="C1658" s="9"/>
      <c r="D1658" s="10"/>
      <c r="E1658" s="11"/>
      <c r="F1658" s="11"/>
      <c r="G1658" s="10"/>
    </row>
    <row r="1659" spans="1:7" x14ac:dyDescent="0.2">
      <c r="A1659" s="8"/>
      <c r="B1659" s="64"/>
      <c r="C1659" s="9"/>
      <c r="D1659" s="10"/>
      <c r="E1659" s="11"/>
      <c r="F1659" s="11"/>
      <c r="G1659" s="10"/>
    </row>
    <row r="1660" spans="1:7" x14ac:dyDescent="0.2">
      <c r="A1660" s="8"/>
      <c r="B1660" s="64"/>
      <c r="C1660" s="9"/>
      <c r="D1660" s="10"/>
      <c r="E1660" s="11"/>
      <c r="F1660" s="11"/>
      <c r="G1660" s="10"/>
    </row>
    <row r="1661" spans="1:7" x14ac:dyDescent="0.2">
      <c r="A1661" s="8"/>
      <c r="B1661" s="64"/>
      <c r="C1661" s="9"/>
      <c r="D1661" s="10"/>
      <c r="E1661" s="11"/>
      <c r="F1661" s="11"/>
      <c r="G1661" s="10"/>
    </row>
    <row r="1662" spans="1:7" x14ac:dyDescent="0.2">
      <c r="A1662" s="8"/>
      <c r="B1662" s="64"/>
      <c r="C1662" s="9"/>
      <c r="D1662" s="10"/>
      <c r="E1662" s="11"/>
      <c r="F1662" s="11"/>
      <c r="G1662" s="10"/>
    </row>
    <row r="1663" spans="1:7" x14ac:dyDescent="0.2">
      <c r="A1663" s="8"/>
      <c r="B1663" s="64"/>
      <c r="C1663" s="9"/>
      <c r="D1663" s="10"/>
      <c r="E1663" s="11"/>
      <c r="F1663" s="11"/>
      <c r="G1663" s="10"/>
    </row>
    <row r="1664" spans="1:7" x14ac:dyDescent="0.2">
      <c r="A1664" s="8"/>
      <c r="B1664" s="64"/>
      <c r="C1664" s="9"/>
      <c r="D1664" s="10"/>
      <c r="E1664" s="11"/>
      <c r="F1664" s="11"/>
      <c r="G1664" s="10"/>
    </row>
    <row r="1665" spans="1:7" x14ac:dyDescent="0.2">
      <c r="A1665" s="8"/>
      <c r="B1665" s="64"/>
      <c r="C1665" s="9"/>
      <c r="D1665" s="10"/>
      <c r="E1665" s="11"/>
      <c r="F1665" s="11"/>
      <c r="G1665" s="10"/>
    </row>
    <row r="1666" spans="1:7" x14ac:dyDescent="0.2">
      <c r="A1666" s="8"/>
      <c r="B1666" s="64"/>
      <c r="C1666" s="9"/>
      <c r="D1666" s="10"/>
      <c r="E1666" s="11"/>
      <c r="F1666" s="11"/>
      <c r="G1666" s="10"/>
    </row>
    <row r="1667" spans="1:7" x14ac:dyDescent="0.2">
      <c r="A1667" s="8"/>
      <c r="B1667" s="64"/>
      <c r="C1667" s="9"/>
      <c r="D1667" s="10"/>
      <c r="E1667" s="11"/>
      <c r="F1667" s="11"/>
      <c r="G1667" s="10"/>
    </row>
    <row r="1668" spans="1:7" x14ac:dyDescent="0.2">
      <c r="A1668" s="8"/>
      <c r="B1668" s="64"/>
      <c r="C1668" s="9"/>
      <c r="D1668" s="10"/>
      <c r="E1668" s="11"/>
      <c r="F1668" s="11"/>
      <c r="G1668" s="10"/>
    </row>
    <row r="1669" spans="1:7" x14ac:dyDescent="0.2">
      <c r="A1669" s="8"/>
      <c r="B1669" s="64"/>
      <c r="C1669" s="9"/>
      <c r="D1669" s="10"/>
      <c r="E1669" s="11"/>
      <c r="F1669" s="11"/>
      <c r="G1669" s="10"/>
    </row>
    <row r="1670" spans="1:7" x14ac:dyDescent="0.2">
      <c r="A1670" s="8"/>
      <c r="B1670" s="64"/>
      <c r="C1670" s="9"/>
      <c r="D1670" s="10"/>
      <c r="E1670" s="11"/>
      <c r="F1670" s="11"/>
      <c r="G1670" s="10"/>
    </row>
    <row r="1671" spans="1:7" x14ac:dyDescent="0.2">
      <c r="A1671" s="8"/>
      <c r="B1671" s="64"/>
      <c r="C1671" s="9"/>
      <c r="D1671" s="10"/>
      <c r="E1671" s="11"/>
      <c r="F1671" s="11"/>
      <c r="G1671" s="10"/>
    </row>
    <row r="1672" spans="1:7" x14ac:dyDescent="0.2">
      <c r="A1672" s="8"/>
      <c r="B1672" s="64"/>
      <c r="C1672" s="9"/>
      <c r="D1672" s="10"/>
      <c r="E1672" s="11"/>
      <c r="F1672" s="11"/>
      <c r="G1672" s="10"/>
    </row>
    <row r="1673" spans="1:7" x14ac:dyDescent="0.2">
      <c r="A1673" s="8"/>
      <c r="B1673" s="64"/>
      <c r="C1673" s="9"/>
      <c r="D1673" s="10"/>
      <c r="E1673" s="11"/>
      <c r="F1673" s="11"/>
      <c r="G1673" s="10"/>
    </row>
    <row r="1674" spans="1:7" x14ac:dyDescent="0.2">
      <c r="A1674" s="8"/>
      <c r="B1674" s="64"/>
      <c r="C1674" s="9"/>
      <c r="D1674" s="10"/>
      <c r="E1674" s="11"/>
      <c r="F1674" s="11"/>
      <c r="G1674" s="10"/>
    </row>
    <row r="1675" spans="1:7" x14ac:dyDescent="0.2">
      <c r="A1675" s="8"/>
      <c r="B1675" s="64"/>
      <c r="C1675" s="9"/>
      <c r="D1675" s="10"/>
      <c r="E1675" s="11"/>
      <c r="F1675" s="11"/>
      <c r="G1675" s="10"/>
    </row>
    <row r="1676" spans="1:7" x14ac:dyDescent="0.2">
      <c r="A1676" s="8"/>
      <c r="B1676" s="64"/>
      <c r="C1676" s="9"/>
      <c r="D1676" s="10"/>
      <c r="E1676" s="11"/>
      <c r="F1676" s="11"/>
      <c r="G1676" s="10"/>
    </row>
    <row r="1677" spans="1:7" x14ac:dyDescent="0.2">
      <c r="A1677" s="8"/>
      <c r="B1677" s="64"/>
      <c r="C1677" s="9"/>
      <c r="D1677" s="10"/>
      <c r="E1677" s="11"/>
      <c r="F1677" s="11"/>
      <c r="G1677" s="10"/>
    </row>
    <row r="1678" spans="1:7" x14ac:dyDescent="0.2">
      <c r="A1678" s="8"/>
      <c r="B1678" s="64"/>
      <c r="C1678" s="9"/>
      <c r="D1678" s="10"/>
      <c r="E1678" s="11"/>
      <c r="F1678" s="11"/>
      <c r="G1678" s="10"/>
    </row>
    <row r="1679" spans="1:7" x14ac:dyDescent="0.2">
      <c r="A1679" s="8"/>
      <c r="B1679" s="64"/>
      <c r="C1679" s="9"/>
      <c r="D1679" s="10"/>
      <c r="E1679" s="11"/>
      <c r="F1679" s="11"/>
      <c r="G1679" s="10"/>
    </row>
    <row r="1680" spans="1:7" x14ac:dyDescent="0.2">
      <c r="A1680" s="8"/>
      <c r="B1680" s="64"/>
      <c r="C1680" s="9"/>
      <c r="D1680" s="10"/>
      <c r="E1680" s="11"/>
      <c r="F1680" s="11"/>
      <c r="G1680" s="10"/>
    </row>
    <row r="1681" spans="1:7" x14ac:dyDescent="0.2">
      <c r="A1681" s="8"/>
      <c r="B1681" s="64"/>
      <c r="C1681" s="9"/>
      <c r="D1681" s="10"/>
      <c r="E1681" s="11"/>
      <c r="F1681" s="11"/>
      <c r="G1681" s="10"/>
    </row>
    <row r="1682" spans="1:7" x14ac:dyDescent="0.2">
      <c r="A1682" s="8"/>
      <c r="B1682" s="64"/>
      <c r="C1682" s="9"/>
      <c r="D1682" s="10"/>
      <c r="E1682" s="11"/>
      <c r="F1682" s="11"/>
      <c r="G1682" s="10"/>
    </row>
    <row r="1683" spans="1:7" x14ac:dyDescent="0.2">
      <c r="A1683" s="8"/>
      <c r="B1683" s="64"/>
      <c r="C1683" s="9"/>
      <c r="D1683" s="10"/>
      <c r="E1683" s="11"/>
      <c r="F1683" s="11"/>
      <c r="G1683" s="10"/>
    </row>
    <row r="1684" spans="1:7" x14ac:dyDescent="0.2">
      <c r="A1684" s="8"/>
      <c r="B1684" s="64"/>
      <c r="C1684" s="9"/>
      <c r="D1684" s="10"/>
      <c r="E1684" s="11"/>
      <c r="F1684" s="11"/>
      <c r="G1684" s="10"/>
    </row>
    <row r="1685" spans="1:7" x14ac:dyDescent="0.2">
      <c r="A1685" s="8"/>
      <c r="B1685" s="64"/>
      <c r="C1685" s="9"/>
      <c r="D1685" s="10"/>
      <c r="E1685" s="11"/>
      <c r="F1685" s="11"/>
      <c r="G1685" s="10"/>
    </row>
    <row r="1686" spans="1:7" x14ac:dyDescent="0.2">
      <c r="A1686" s="8"/>
      <c r="B1686" s="64"/>
      <c r="C1686" s="9"/>
      <c r="D1686" s="10"/>
      <c r="E1686" s="11"/>
      <c r="F1686" s="11"/>
      <c r="G1686" s="10"/>
    </row>
    <row r="1687" spans="1:7" x14ac:dyDescent="0.2">
      <c r="A1687" s="8"/>
      <c r="B1687" s="64"/>
      <c r="C1687" s="9"/>
      <c r="D1687" s="10"/>
      <c r="E1687" s="11"/>
      <c r="F1687" s="11"/>
      <c r="G1687" s="10"/>
    </row>
    <row r="1688" spans="1:7" x14ac:dyDescent="0.2">
      <c r="A1688" s="8"/>
      <c r="B1688" s="64"/>
      <c r="C1688" s="9"/>
      <c r="D1688" s="10"/>
      <c r="E1688" s="11"/>
      <c r="F1688" s="11"/>
      <c r="G1688" s="10"/>
    </row>
    <row r="1689" spans="1:7" x14ac:dyDescent="0.2">
      <c r="A1689" s="8"/>
      <c r="B1689" s="64"/>
      <c r="C1689" s="9"/>
      <c r="D1689" s="10"/>
      <c r="E1689" s="11"/>
      <c r="F1689" s="11"/>
      <c r="G1689" s="10"/>
    </row>
    <row r="1690" spans="1:7" x14ac:dyDescent="0.2">
      <c r="A1690" s="8"/>
      <c r="B1690" s="64"/>
      <c r="C1690" s="9"/>
      <c r="D1690" s="10"/>
      <c r="E1690" s="11"/>
      <c r="F1690" s="11"/>
      <c r="G1690" s="10"/>
    </row>
    <row r="1691" spans="1:7" x14ac:dyDescent="0.2">
      <c r="A1691" s="8"/>
      <c r="B1691" s="64"/>
      <c r="C1691" s="9"/>
      <c r="D1691" s="10"/>
      <c r="E1691" s="11"/>
      <c r="F1691" s="11"/>
      <c r="G1691" s="10"/>
    </row>
    <row r="1692" spans="1:7" x14ac:dyDescent="0.2">
      <c r="A1692" s="8"/>
      <c r="B1692" s="64"/>
      <c r="C1692" s="9"/>
      <c r="D1692" s="10"/>
      <c r="E1692" s="11"/>
      <c r="F1692" s="11"/>
      <c r="G1692" s="10"/>
    </row>
    <row r="1693" spans="1:7" x14ac:dyDescent="0.2">
      <c r="A1693" s="8"/>
      <c r="B1693" s="64"/>
      <c r="C1693" s="9"/>
      <c r="D1693" s="10"/>
      <c r="E1693" s="11"/>
      <c r="F1693" s="11"/>
      <c r="G1693" s="10"/>
    </row>
    <row r="1694" spans="1:7" x14ac:dyDescent="0.2">
      <c r="A1694" s="8"/>
      <c r="B1694" s="64"/>
      <c r="C1694" s="9"/>
      <c r="D1694" s="10"/>
      <c r="E1694" s="11"/>
      <c r="F1694" s="11"/>
      <c r="G1694" s="10"/>
    </row>
    <row r="1695" spans="1:7" x14ac:dyDescent="0.2">
      <c r="A1695" s="8"/>
      <c r="B1695" s="64"/>
      <c r="C1695" s="9"/>
      <c r="D1695" s="10"/>
      <c r="E1695" s="11"/>
      <c r="F1695" s="11"/>
      <c r="G1695" s="10"/>
    </row>
    <row r="1696" spans="1:7" x14ac:dyDescent="0.2">
      <c r="A1696" s="8"/>
      <c r="B1696" s="64"/>
      <c r="C1696" s="9"/>
      <c r="D1696" s="10"/>
      <c r="E1696" s="11"/>
      <c r="F1696" s="11"/>
      <c r="G1696" s="10"/>
    </row>
    <row r="1697" spans="1:7" x14ac:dyDescent="0.2">
      <c r="A1697" s="8"/>
      <c r="B1697" s="64"/>
      <c r="C1697" s="9"/>
      <c r="D1697" s="10"/>
      <c r="E1697" s="11"/>
      <c r="F1697" s="11"/>
      <c r="G1697" s="10"/>
    </row>
    <row r="1698" spans="1:7" x14ac:dyDescent="0.2">
      <c r="A1698" s="8"/>
      <c r="B1698" s="64"/>
      <c r="C1698" s="9"/>
      <c r="D1698" s="10"/>
      <c r="E1698" s="11"/>
      <c r="F1698" s="11"/>
      <c r="G1698" s="10"/>
    </row>
    <row r="1699" spans="1:7" x14ac:dyDescent="0.2">
      <c r="A1699" s="8"/>
      <c r="B1699" s="64"/>
      <c r="C1699" s="9"/>
      <c r="D1699" s="10"/>
      <c r="E1699" s="11"/>
      <c r="F1699" s="11"/>
      <c r="G1699" s="10"/>
    </row>
    <row r="1700" spans="1:7" x14ac:dyDescent="0.2">
      <c r="A1700" s="8"/>
      <c r="B1700" s="64"/>
      <c r="C1700" s="9"/>
      <c r="D1700" s="10"/>
      <c r="E1700" s="11"/>
      <c r="F1700" s="11"/>
      <c r="G1700" s="10"/>
    </row>
    <row r="1701" spans="1:7" x14ac:dyDescent="0.2">
      <c r="A1701" s="8"/>
      <c r="B1701" s="64"/>
      <c r="C1701" s="9"/>
      <c r="D1701" s="10"/>
      <c r="E1701" s="11"/>
      <c r="F1701" s="11"/>
      <c r="G1701" s="10"/>
    </row>
    <row r="1702" spans="1:7" x14ac:dyDescent="0.2">
      <c r="A1702" s="8"/>
      <c r="B1702" s="64"/>
      <c r="C1702" s="9"/>
      <c r="D1702" s="10"/>
      <c r="E1702" s="11"/>
      <c r="F1702" s="11"/>
      <c r="G1702" s="10"/>
    </row>
    <row r="1703" spans="1:7" x14ac:dyDescent="0.2">
      <c r="A1703" s="8"/>
      <c r="B1703" s="64"/>
      <c r="C1703" s="9"/>
      <c r="D1703" s="10"/>
      <c r="E1703" s="11"/>
      <c r="F1703" s="11"/>
      <c r="G1703" s="10"/>
    </row>
    <row r="1704" spans="1:7" x14ac:dyDescent="0.2">
      <c r="A1704" s="8"/>
      <c r="B1704" s="64"/>
      <c r="C1704" s="9"/>
      <c r="D1704" s="10"/>
      <c r="E1704" s="11"/>
      <c r="F1704" s="11"/>
      <c r="G1704" s="10"/>
    </row>
    <row r="1705" spans="1:7" x14ac:dyDescent="0.2">
      <c r="A1705" s="8"/>
      <c r="B1705" s="64"/>
      <c r="C1705" s="9"/>
      <c r="D1705" s="10"/>
      <c r="E1705" s="11"/>
      <c r="F1705" s="11"/>
      <c r="G1705" s="10"/>
    </row>
    <row r="1706" spans="1:7" x14ac:dyDescent="0.2">
      <c r="A1706" s="8"/>
      <c r="B1706" s="64"/>
      <c r="C1706" s="9"/>
      <c r="D1706" s="10"/>
      <c r="E1706" s="11"/>
      <c r="F1706" s="11"/>
      <c r="G1706" s="10"/>
    </row>
    <row r="1707" spans="1:7" x14ac:dyDescent="0.2">
      <c r="A1707" s="8"/>
      <c r="B1707" s="64"/>
      <c r="C1707" s="9"/>
      <c r="D1707" s="10"/>
      <c r="E1707" s="11"/>
      <c r="F1707" s="11"/>
      <c r="G1707" s="10"/>
    </row>
    <row r="1708" spans="1:7" x14ac:dyDescent="0.2">
      <c r="A1708" s="8"/>
      <c r="B1708" s="64"/>
      <c r="C1708" s="9"/>
      <c r="D1708" s="10"/>
      <c r="E1708" s="11"/>
      <c r="F1708" s="11"/>
      <c r="G1708" s="10"/>
    </row>
    <row r="1709" spans="1:7" x14ac:dyDescent="0.2">
      <c r="A1709" s="8"/>
      <c r="B1709" s="64"/>
      <c r="C1709" s="9"/>
      <c r="D1709" s="10"/>
      <c r="E1709" s="11"/>
      <c r="F1709" s="11"/>
      <c r="G1709" s="10"/>
    </row>
    <row r="1710" spans="1:7" x14ac:dyDescent="0.2">
      <c r="A1710" s="8"/>
      <c r="B1710" s="64"/>
      <c r="C1710" s="9"/>
      <c r="D1710" s="10"/>
      <c r="E1710" s="11"/>
      <c r="F1710" s="11"/>
      <c r="G1710" s="10"/>
    </row>
    <row r="1711" spans="1:7" x14ac:dyDescent="0.2">
      <c r="A1711" s="8"/>
      <c r="B1711" s="64"/>
      <c r="C1711" s="9"/>
      <c r="D1711" s="10"/>
      <c r="E1711" s="11"/>
      <c r="F1711" s="11"/>
      <c r="G1711" s="10"/>
    </row>
    <row r="1712" spans="1:7" x14ac:dyDescent="0.2">
      <c r="A1712" s="8"/>
      <c r="B1712" s="64"/>
      <c r="C1712" s="9"/>
      <c r="D1712" s="10"/>
      <c r="E1712" s="11"/>
      <c r="F1712" s="11"/>
      <c r="G1712" s="10"/>
    </row>
    <row r="1713" spans="1:7" x14ac:dyDescent="0.2">
      <c r="A1713" s="8"/>
      <c r="B1713" s="64"/>
      <c r="C1713" s="9"/>
      <c r="D1713" s="10"/>
      <c r="E1713" s="11"/>
      <c r="F1713" s="11"/>
      <c r="G1713" s="10"/>
    </row>
    <row r="1714" spans="1:7" x14ac:dyDescent="0.2">
      <c r="A1714" s="8"/>
      <c r="B1714" s="64"/>
      <c r="C1714" s="9"/>
      <c r="D1714" s="10"/>
      <c r="E1714" s="11"/>
      <c r="F1714" s="11"/>
      <c r="G1714" s="10"/>
    </row>
    <row r="1715" spans="1:7" x14ac:dyDescent="0.2">
      <c r="A1715" s="8"/>
      <c r="B1715" s="64"/>
      <c r="C1715" s="9"/>
      <c r="D1715" s="10"/>
      <c r="E1715" s="11"/>
      <c r="F1715" s="11"/>
      <c r="G1715" s="10"/>
    </row>
    <row r="1716" spans="1:7" x14ac:dyDescent="0.2">
      <c r="A1716" s="8"/>
      <c r="B1716" s="64"/>
      <c r="C1716" s="9"/>
      <c r="D1716" s="10"/>
      <c r="E1716" s="11"/>
      <c r="F1716" s="11"/>
      <c r="G1716" s="10"/>
    </row>
    <row r="1717" spans="1:7" x14ac:dyDescent="0.2">
      <c r="A1717" s="8"/>
      <c r="B1717" s="64"/>
      <c r="C1717" s="9"/>
      <c r="D1717" s="10"/>
      <c r="E1717" s="11"/>
      <c r="F1717" s="11"/>
      <c r="G1717" s="10"/>
    </row>
    <row r="1718" spans="1:7" x14ac:dyDescent="0.2">
      <c r="A1718" s="8"/>
      <c r="B1718" s="64"/>
      <c r="C1718" s="9"/>
      <c r="D1718" s="10"/>
      <c r="E1718" s="11"/>
      <c r="F1718" s="11"/>
      <c r="G1718" s="10"/>
    </row>
    <row r="1719" spans="1:7" x14ac:dyDescent="0.2">
      <c r="A1719" s="8"/>
      <c r="B1719" s="64"/>
      <c r="C1719" s="9"/>
      <c r="D1719" s="10"/>
      <c r="E1719" s="11"/>
      <c r="F1719" s="11"/>
      <c r="G1719" s="10"/>
    </row>
    <row r="1720" spans="1:7" x14ac:dyDescent="0.2">
      <c r="A1720" s="8"/>
      <c r="B1720" s="64"/>
      <c r="C1720" s="9"/>
      <c r="D1720" s="10"/>
      <c r="E1720" s="11"/>
      <c r="F1720" s="11"/>
      <c r="G1720" s="10"/>
    </row>
    <row r="1721" spans="1:7" x14ac:dyDescent="0.2">
      <c r="A1721" s="8"/>
      <c r="B1721" s="64"/>
      <c r="C1721" s="9"/>
      <c r="D1721" s="10"/>
      <c r="E1721" s="11"/>
      <c r="F1721" s="11"/>
      <c r="G1721" s="10"/>
    </row>
    <row r="1722" spans="1:7" x14ac:dyDescent="0.2">
      <c r="A1722" s="8"/>
      <c r="B1722" s="64"/>
      <c r="C1722" s="9"/>
      <c r="D1722" s="10"/>
      <c r="E1722" s="11"/>
      <c r="F1722" s="11"/>
      <c r="G1722" s="10"/>
    </row>
    <row r="1723" spans="1:7" x14ac:dyDescent="0.2">
      <c r="A1723" s="8"/>
      <c r="B1723" s="64"/>
      <c r="C1723" s="9"/>
      <c r="D1723" s="10"/>
      <c r="E1723" s="11"/>
      <c r="F1723" s="11"/>
      <c r="G1723" s="10"/>
    </row>
    <row r="1724" spans="1:7" x14ac:dyDescent="0.2">
      <c r="A1724" s="8"/>
      <c r="B1724" s="64"/>
      <c r="C1724" s="9"/>
      <c r="D1724" s="10"/>
      <c r="E1724" s="11"/>
      <c r="F1724" s="11"/>
      <c r="G1724" s="10"/>
    </row>
    <row r="1725" spans="1:7" x14ac:dyDescent="0.2">
      <c r="A1725" s="8"/>
      <c r="B1725" s="64"/>
      <c r="C1725" s="9"/>
      <c r="D1725" s="10"/>
      <c r="E1725" s="11"/>
      <c r="F1725" s="11"/>
      <c r="G1725" s="10"/>
    </row>
    <row r="1726" spans="1:7" x14ac:dyDescent="0.2">
      <c r="A1726" s="8"/>
      <c r="B1726" s="64"/>
      <c r="C1726" s="9"/>
      <c r="D1726" s="10"/>
      <c r="E1726" s="11"/>
      <c r="F1726" s="11"/>
      <c r="G1726" s="10"/>
    </row>
    <row r="1727" spans="1:7" x14ac:dyDescent="0.2">
      <c r="A1727" s="8"/>
      <c r="B1727" s="64"/>
      <c r="C1727" s="9"/>
      <c r="D1727" s="10"/>
      <c r="E1727" s="11"/>
      <c r="F1727" s="11"/>
      <c r="G1727" s="10"/>
    </row>
    <row r="1728" spans="1:7" x14ac:dyDescent="0.2">
      <c r="A1728" s="8"/>
      <c r="B1728" s="64"/>
      <c r="C1728" s="9"/>
      <c r="D1728" s="10"/>
      <c r="E1728" s="11"/>
      <c r="F1728" s="11"/>
      <c r="G1728" s="10"/>
    </row>
    <row r="1729" spans="1:7" x14ac:dyDescent="0.2">
      <c r="A1729" s="8"/>
      <c r="B1729" s="64"/>
      <c r="C1729" s="9"/>
      <c r="D1729" s="10"/>
      <c r="E1729" s="11"/>
      <c r="F1729" s="11"/>
      <c r="G1729" s="10"/>
    </row>
    <row r="1730" spans="1:7" x14ac:dyDescent="0.2">
      <c r="A1730" s="8"/>
      <c r="B1730" s="64"/>
      <c r="C1730" s="9"/>
      <c r="D1730" s="10"/>
      <c r="E1730" s="11"/>
      <c r="F1730" s="11"/>
      <c r="G1730" s="10"/>
    </row>
    <row r="1731" spans="1:7" x14ac:dyDescent="0.2">
      <c r="A1731" s="8"/>
      <c r="B1731" s="64"/>
      <c r="C1731" s="9"/>
      <c r="D1731" s="10"/>
      <c r="E1731" s="11"/>
      <c r="F1731" s="11"/>
      <c r="G1731" s="10"/>
    </row>
    <row r="1732" spans="1:7" x14ac:dyDescent="0.2">
      <c r="A1732" s="8"/>
      <c r="B1732" s="64"/>
      <c r="C1732" s="9"/>
      <c r="D1732" s="10"/>
      <c r="E1732" s="11"/>
      <c r="F1732" s="11"/>
      <c r="G1732" s="10"/>
    </row>
    <row r="1733" spans="1:7" x14ac:dyDescent="0.2">
      <c r="A1733" s="8"/>
      <c r="B1733" s="64"/>
      <c r="C1733" s="9"/>
      <c r="D1733" s="10"/>
      <c r="E1733" s="11"/>
      <c r="F1733" s="11"/>
      <c r="G1733" s="10"/>
    </row>
    <row r="1734" spans="1:7" x14ac:dyDescent="0.2">
      <c r="A1734" s="8"/>
      <c r="B1734" s="64"/>
      <c r="C1734" s="9"/>
      <c r="D1734" s="10"/>
      <c r="E1734" s="11"/>
      <c r="F1734" s="11"/>
      <c r="G1734" s="10"/>
    </row>
    <row r="1735" spans="1:7" x14ac:dyDescent="0.2">
      <c r="A1735" s="8"/>
      <c r="B1735" s="64"/>
      <c r="C1735" s="9"/>
      <c r="D1735" s="10"/>
      <c r="E1735" s="11"/>
      <c r="F1735" s="11"/>
      <c r="G1735" s="10"/>
    </row>
    <row r="1736" spans="1:7" x14ac:dyDescent="0.2">
      <c r="A1736" s="8"/>
      <c r="B1736" s="64"/>
      <c r="C1736" s="9"/>
      <c r="D1736" s="10"/>
      <c r="E1736" s="11"/>
      <c r="F1736" s="11"/>
      <c r="G1736" s="10"/>
    </row>
    <row r="1737" spans="1:7" x14ac:dyDescent="0.2">
      <c r="A1737" s="8"/>
      <c r="B1737" s="64"/>
      <c r="C1737" s="9"/>
      <c r="D1737" s="10"/>
      <c r="E1737" s="11"/>
      <c r="F1737" s="11"/>
      <c r="G1737" s="10"/>
    </row>
    <row r="1738" spans="1:7" x14ac:dyDescent="0.2">
      <c r="A1738" s="8"/>
      <c r="B1738" s="64"/>
      <c r="C1738" s="9"/>
      <c r="D1738" s="10"/>
      <c r="E1738" s="11"/>
      <c r="F1738" s="11"/>
      <c r="G1738" s="10"/>
    </row>
    <row r="1739" spans="1:7" x14ac:dyDescent="0.2">
      <c r="A1739" s="8"/>
      <c r="B1739" s="64"/>
      <c r="C1739" s="9"/>
      <c r="D1739" s="10"/>
      <c r="E1739" s="11"/>
      <c r="F1739" s="11"/>
      <c r="G1739" s="10"/>
    </row>
    <row r="1740" spans="1:7" x14ac:dyDescent="0.2">
      <c r="A1740" s="8"/>
      <c r="B1740" s="64"/>
      <c r="C1740" s="9"/>
      <c r="D1740" s="10"/>
      <c r="E1740" s="11"/>
      <c r="F1740" s="11"/>
      <c r="G1740" s="10"/>
    </row>
    <row r="1741" spans="1:7" x14ac:dyDescent="0.2">
      <c r="A1741" s="8"/>
      <c r="B1741" s="64"/>
      <c r="C1741" s="9"/>
      <c r="D1741" s="10"/>
      <c r="E1741" s="11"/>
      <c r="F1741" s="11"/>
      <c r="G1741" s="10"/>
    </row>
    <row r="1742" spans="1:7" x14ac:dyDescent="0.2">
      <c r="A1742" s="8"/>
      <c r="B1742" s="64"/>
      <c r="C1742" s="9"/>
      <c r="D1742" s="10"/>
      <c r="E1742" s="11"/>
      <c r="F1742" s="11"/>
      <c r="G1742" s="10"/>
    </row>
    <row r="1743" spans="1:7" x14ac:dyDescent="0.2">
      <c r="A1743" s="8"/>
      <c r="B1743" s="64"/>
      <c r="C1743" s="9"/>
      <c r="D1743" s="10"/>
      <c r="E1743" s="11"/>
      <c r="F1743" s="11"/>
      <c r="G1743" s="10"/>
    </row>
    <row r="1744" spans="1:7" x14ac:dyDescent="0.2">
      <c r="A1744" s="8"/>
      <c r="B1744" s="64"/>
      <c r="C1744" s="9"/>
      <c r="D1744" s="10"/>
      <c r="E1744" s="11"/>
      <c r="F1744" s="11"/>
      <c r="G1744" s="10"/>
    </row>
    <row r="1745" spans="1:7" x14ac:dyDescent="0.2">
      <c r="A1745" s="8"/>
      <c r="B1745" s="64"/>
      <c r="C1745" s="9"/>
      <c r="D1745" s="10"/>
      <c r="E1745" s="11"/>
      <c r="F1745" s="11"/>
      <c r="G1745" s="10"/>
    </row>
    <row r="1746" spans="1:7" x14ac:dyDescent="0.2">
      <c r="A1746" s="8"/>
      <c r="B1746" s="64"/>
      <c r="C1746" s="9"/>
      <c r="D1746" s="10"/>
      <c r="E1746" s="11"/>
      <c r="F1746" s="11"/>
      <c r="G1746" s="10"/>
    </row>
    <row r="1747" spans="1:7" x14ac:dyDescent="0.2">
      <c r="A1747" s="8"/>
      <c r="B1747" s="64"/>
      <c r="C1747" s="9"/>
      <c r="D1747" s="10"/>
      <c r="E1747" s="11"/>
      <c r="F1747" s="11"/>
      <c r="G1747" s="10"/>
    </row>
    <row r="1748" spans="1:7" x14ac:dyDescent="0.2">
      <c r="A1748" s="8"/>
      <c r="B1748" s="64"/>
      <c r="C1748" s="9"/>
      <c r="D1748" s="10"/>
      <c r="E1748" s="11"/>
      <c r="F1748" s="11"/>
      <c r="G1748" s="10"/>
    </row>
    <row r="1749" spans="1:7" x14ac:dyDescent="0.2">
      <c r="A1749" s="8"/>
      <c r="B1749" s="64"/>
      <c r="C1749" s="9"/>
      <c r="D1749" s="10"/>
      <c r="E1749" s="11"/>
      <c r="F1749" s="11"/>
      <c r="G1749" s="10"/>
    </row>
    <row r="1750" spans="1:7" x14ac:dyDescent="0.2">
      <c r="A1750" s="8"/>
      <c r="B1750" s="64"/>
      <c r="C1750" s="9"/>
      <c r="D1750" s="10"/>
      <c r="E1750" s="11"/>
      <c r="F1750" s="11"/>
      <c r="G1750" s="10"/>
    </row>
    <row r="1751" spans="1:7" x14ac:dyDescent="0.2">
      <c r="A1751" s="8"/>
      <c r="B1751" s="64"/>
      <c r="C1751" s="9"/>
      <c r="D1751" s="10"/>
      <c r="E1751" s="11"/>
      <c r="F1751" s="11"/>
      <c r="G1751" s="10"/>
    </row>
    <row r="1752" spans="1:7" x14ac:dyDescent="0.2">
      <c r="A1752" s="8"/>
      <c r="B1752" s="64"/>
      <c r="C1752" s="9"/>
      <c r="D1752" s="10"/>
      <c r="E1752" s="11"/>
      <c r="F1752" s="11"/>
      <c r="G1752" s="10"/>
    </row>
    <row r="1753" spans="1:7" x14ac:dyDescent="0.2">
      <c r="A1753" s="8"/>
      <c r="B1753" s="64"/>
      <c r="C1753" s="9"/>
      <c r="D1753" s="10"/>
      <c r="E1753" s="11"/>
      <c r="F1753" s="11"/>
      <c r="G1753" s="10"/>
    </row>
    <row r="1754" spans="1:7" x14ac:dyDescent="0.2">
      <c r="A1754" s="8"/>
      <c r="B1754" s="64"/>
      <c r="C1754" s="9"/>
      <c r="D1754" s="10"/>
      <c r="E1754" s="11"/>
      <c r="F1754" s="11"/>
      <c r="G1754" s="10"/>
    </row>
    <row r="1755" spans="1:7" x14ac:dyDescent="0.2">
      <c r="A1755" s="8"/>
      <c r="B1755" s="64"/>
      <c r="C1755" s="9"/>
      <c r="D1755" s="10"/>
      <c r="E1755" s="11"/>
      <c r="F1755" s="11"/>
      <c r="G1755" s="10"/>
    </row>
    <row r="1756" spans="1:7" x14ac:dyDescent="0.2">
      <c r="A1756" s="8"/>
      <c r="B1756" s="64"/>
      <c r="C1756" s="9"/>
      <c r="D1756" s="10"/>
      <c r="E1756" s="11"/>
      <c r="F1756" s="11"/>
      <c r="G1756" s="10"/>
    </row>
    <row r="1757" spans="1:7" x14ac:dyDescent="0.2">
      <c r="A1757" s="8"/>
      <c r="B1757" s="64"/>
      <c r="C1757" s="9"/>
      <c r="D1757" s="10"/>
      <c r="E1757" s="11"/>
      <c r="F1757" s="11"/>
      <c r="G1757" s="10"/>
    </row>
    <row r="1758" spans="1:7" x14ac:dyDescent="0.2">
      <c r="A1758" s="8"/>
      <c r="B1758" s="64"/>
      <c r="C1758" s="9"/>
      <c r="D1758" s="10"/>
      <c r="E1758" s="11"/>
      <c r="F1758" s="11"/>
      <c r="G1758" s="10"/>
    </row>
    <row r="1759" spans="1:7" x14ac:dyDescent="0.2">
      <c r="A1759" s="8"/>
      <c r="B1759" s="64"/>
      <c r="C1759" s="9"/>
      <c r="D1759" s="10"/>
      <c r="E1759" s="11"/>
      <c r="F1759" s="11"/>
      <c r="G1759" s="10"/>
    </row>
    <row r="1760" spans="1:7" x14ac:dyDescent="0.2">
      <c r="A1760" s="8"/>
      <c r="B1760" s="64"/>
      <c r="C1760" s="9"/>
      <c r="D1760" s="10"/>
      <c r="E1760" s="11"/>
      <c r="F1760" s="11"/>
      <c r="G1760" s="10"/>
    </row>
    <row r="1761" spans="1:7" x14ac:dyDescent="0.2">
      <c r="A1761" s="8"/>
      <c r="B1761" s="64"/>
      <c r="C1761" s="9"/>
      <c r="D1761" s="10"/>
      <c r="E1761" s="11"/>
      <c r="F1761" s="11"/>
      <c r="G1761" s="10"/>
    </row>
    <row r="1762" spans="1:7" x14ac:dyDescent="0.2">
      <c r="A1762" s="8"/>
      <c r="B1762" s="64"/>
      <c r="C1762" s="9"/>
      <c r="D1762" s="10"/>
      <c r="E1762" s="11"/>
      <c r="F1762" s="11"/>
      <c r="G1762" s="10"/>
    </row>
    <row r="1763" spans="1:7" x14ac:dyDescent="0.2">
      <c r="A1763" s="8"/>
      <c r="B1763" s="64"/>
      <c r="C1763" s="9"/>
      <c r="D1763" s="10"/>
      <c r="E1763" s="11"/>
      <c r="F1763" s="11"/>
      <c r="G1763" s="10"/>
    </row>
    <row r="1764" spans="1:7" x14ac:dyDescent="0.2">
      <c r="A1764" s="8"/>
      <c r="B1764" s="64"/>
      <c r="C1764" s="9"/>
      <c r="D1764" s="10"/>
      <c r="E1764" s="11"/>
      <c r="F1764" s="11"/>
      <c r="G1764" s="10"/>
    </row>
    <row r="1765" spans="1:7" x14ac:dyDescent="0.2">
      <c r="A1765" s="8"/>
      <c r="B1765" s="64"/>
      <c r="C1765" s="9"/>
      <c r="D1765" s="10"/>
      <c r="E1765" s="11"/>
      <c r="F1765" s="11"/>
      <c r="G1765" s="10"/>
    </row>
    <row r="1766" spans="1:7" x14ac:dyDescent="0.2">
      <c r="A1766" s="8"/>
      <c r="B1766" s="64"/>
      <c r="C1766" s="9"/>
      <c r="D1766" s="10"/>
      <c r="E1766" s="11"/>
      <c r="F1766" s="11"/>
      <c r="G1766" s="10"/>
    </row>
    <row r="1767" spans="1:7" x14ac:dyDescent="0.2">
      <c r="A1767" s="8"/>
      <c r="B1767" s="64"/>
      <c r="C1767" s="9"/>
      <c r="D1767" s="10"/>
      <c r="E1767" s="11"/>
      <c r="F1767" s="11"/>
      <c r="G1767" s="10"/>
    </row>
    <row r="1768" spans="1:7" x14ac:dyDescent="0.2">
      <c r="A1768" s="8"/>
      <c r="B1768" s="64"/>
      <c r="C1768" s="9"/>
      <c r="D1768" s="10"/>
      <c r="E1768" s="11"/>
      <c r="F1768" s="11"/>
      <c r="G1768" s="10"/>
    </row>
    <row r="1769" spans="1:7" x14ac:dyDescent="0.2">
      <c r="A1769" s="8"/>
      <c r="B1769" s="64"/>
      <c r="C1769" s="9"/>
      <c r="D1769" s="10"/>
      <c r="E1769" s="11"/>
      <c r="F1769" s="11"/>
      <c r="G1769" s="10"/>
    </row>
    <row r="1770" spans="1:7" x14ac:dyDescent="0.2">
      <c r="A1770" s="8"/>
      <c r="B1770" s="64"/>
      <c r="C1770" s="9"/>
      <c r="D1770" s="10"/>
      <c r="E1770" s="11"/>
      <c r="F1770" s="11"/>
      <c r="G1770" s="10"/>
    </row>
    <row r="1771" spans="1:7" x14ac:dyDescent="0.2">
      <c r="A1771" s="8"/>
      <c r="B1771" s="64"/>
      <c r="C1771" s="9"/>
      <c r="D1771" s="10"/>
      <c r="E1771" s="11"/>
      <c r="F1771" s="11"/>
      <c r="G1771" s="10"/>
    </row>
    <row r="1772" spans="1:7" x14ac:dyDescent="0.2">
      <c r="A1772" s="8"/>
      <c r="B1772" s="64"/>
      <c r="C1772" s="9"/>
      <c r="D1772" s="10"/>
      <c r="E1772" s="11"/>
      <c r="F1772" s="11"/>
      <c r="G1772" s="10"/>
    </row>
    <row r="1773" spans="1:7" x14ac:dyDescent="0.2">
      <c r="A1773" s="8"/>
      <c r="B1773" s="64"/>
      <c r="C1773" s="9"/>
      <c r="D1773" s="10"/>
      <c r="E1773" s="11"/>
      <c r="F1773" s="11"/>
      <c r="G1773" s="10"/>
    </row>
    <row r="1774" spans="1:7" x14ac:dyDescent="0.2">
      <c r="A1774" s="8"/>
      <c r="B1774" s="64"/>
      <c r="C1774" s="9"/>
      <c r="D1774" s="10"/>
      <c r="E1774" s="11"/>
      <c r="F1774" s="11"/>
      <c r="G1774" s="10"/>
    </row>
    <row r="1775" spans="1:7" x14ac:dyDescent="0.2">
      <c r="A1775" s="8"/>
      <c r="B1775" s="64"/>
      <c r="C1775" s="9"/>
      <c r="D1775" s="10"/>
      <c r="E1775" s="11"/>
      <c r="F1775" s="11"/>
      <c r="G1775" s="10"/>
    </row>
    <row r="1776" spans="1:7" x14ac:dyDescent="0.2">
      <c r="A1776" s="8"/>
      <c r="B1776" s="64"/>
      <c r="C1776" s="9"/>
      <c r="D1776" s="10"/>
      <c r="E1776" s="11"/>
      <c r="F1776" s="11"/>
      <c r="G1776" s="10"/>
    </row>
    <row r="1777" spans="1:7" x14ac:dyDescent="0.2">
      <c r="A1777" s="8"/>
      <c r="B1777" s="64"/>
      <c r="C1777" s="9"/>
      <c r="D1777" s="10"/>
      <c r="E1777" s="11"/>
      <c r="F1777" s="11"/>
      <c r="G1777" s="10"/>
    </row>
    <row r="1778" spans="1:7" x14ac:dyDescent="0.2">
      <c r="A1778" s="8"/>
      <c r="B1778" s="64"/>
      <c r="C1778" s="9"/>
      <c r="D1778" s="10"/>
      <c r="E1778" s="11"/>
      <c r="F1778" s="11"/>
      <c r="G1778" s="10"/>
    </row>
    <row r="1779" spans="1:7" x14ac:dyDescent="0.2">
      <c r="A1779" s="8"/>
      <c r="B1779" s="64"/>
      <c r="C1779" s="9"/>
      <c r="D1779" s="10"/>
      <c r="E1779" s="11"/>
      <c r="F1779" s="11"/>
      <c r="G1779" s="10"/>
    </row>
    <row r="1780" spans="1:7" x14ac:dyDescent="0.2">
      <c r="A1780" s="8"/>
      <c r="B1780" s="64"/>
      <c r="C1780" s="9"/>
      <c r="D1780" s="10"/>
      <c r="E1780" s="11"/>
      <c r="F1780" s="11"/>
      <c r="G1780" s="10"/>
    </row>
    <row r="1781" spans="1:7" x14ac:dyDescent="0.2">
      <c r="A1781" s="8"/>
      <c r="B1781" s="64"/>
      <c r="C1781" s="9"/>
      <c r="D1781" s="10"/>
      <c r="E1781" s="11"/>
      <c r="F1781" s="11"/>
      <c r="G1781" s="10"/>
    </row>
    <row r="1782" spans="1:7" x14ac:dyDescent="0.2">
      <c r="A1782" s="8"/>
      <c r="B1782" s="64"/>
      <c r="C1782" s="9"/>
      <c r="D1782" s="10"/>
      <c r="E1782" s="11"/>
      <c r="F1782" s="11"/>
      <c r="G1782" s="10"/>
    </row>
    <row r="1783" spans="1:7" x14ac:dyDescent="0.2">
      <c r="A1783" s="8"/>
      <c r="B1783" s="64"/>
      <c r="C1783" s="9"/>
      <c r="D1783" s="10"/>
      <c r="E1783" s="11"/>
      <c r="F1783" s="11"/>
      <c r="G1783" s="10"/>
    </row>
    <row r="1784" spans="1:7" x14ac:dyDescent="0.2">
      <c r="A1784" s="8"/>
      <c r="B1784" s="64"/>
      <c r="C1784" s="9"/>
      <c r="D1784" s="10"/>
      <c r="E1784" s="11"/>
      <c r="F1784" s="11"/>
      <c r="G1784" s="10"/>
    </row>
    <row r="1785" spans="1:7" x14ac:dyDescent="0.2">
      <c r="A1785" s="8"/>
      <c r="B1785" s="64"/>
      <c r="C1785" s="9"/>
      <c r="D1785" s="10"/>
      <c r="E1785" s="11"/>
      <c r="F1785" s="11"/>
      <c r="G1785" s="10"/>
    </row>
    <row r="1786" spans="1:7" x14ac:dyDescent="0.2">
      <c r="A1786" s="8"/>
      <c r="B1786" s="64"/>
      <c r="C1786" s="9"/>
      <c r="D1786" s="10"/>
      <c r="E1786" s="11"/>
      <c r="F1786" s="11"/>
      <c r="G1786" s="10"/>
    </row>
    <row r="1787" spans="1:7" x14ac:dyDescent="0.2">
      <c r="A1787" s="8"/>
      <c r="B1787" s="64"/>
      <c r="C1787" s="9"/>
      <c r="D1787" s="10"/>
      <c r="E1787" s="11"/>
      <c r="F1787" s="11"/>
      <c r="G1787" s="10"/>
    </row>
    <row r="1788" spans="1:7" x14ac:dyDescent="0.2">
      <c r="A1788" s="8"/>
      <c r="B1788" s="64"/>
      <c r="C1788" s="9"/>
      <c r="D1788" s="10"/>
      <c r="E1788" s="11"/>
      <c r="F1788" s="11"/>
      <c r="G1788" s="10"/>
    </row>
    <row r="1789" spans="1:7" x14ac:dyDescent="0.2">
      <c r="A1789" s="8"/>
      <c r="B1789" s="64"/>
      <c r="C1789" s="9"/>
      <c r="D1789" s="10"/>
      <c r="E1789" s="11"/>
      <c r="F1789" s="11"/>
      <c r="G1789" s="10"/>
    </row>
    <row r="1790" spans="1:7" x14ac:dyDescent="0.2">
      <c r="A1790" s="8"/>
      <c r="B1790" s="64"/>
      <c r="C1790" s="9"/>
      <c r="D1790" s="10"/>
      <c r="E1790" s="11"/>
      <c r="F1790" s="11"/>
      <c r="G1790" s="10"/>
    </row>
    <row r="1791" spans="1:7" x14ac:dyDescent="0.2">
      <c r="A1791" s="8"/>
      <c r="B1791" s="64"/>
      <c r="C1791" s="9"/>
      <c r="D1791" s="10"/>
      <c r="E1791" s="11"/>
      <c r="F1791" s="11"/>
      <c r="G1791" s="10"/>
    </row>
    <row r="1792" spans="1:7" x14ac:dyDescent="0.2">
      <c r="A1792" s="8"/>
      <c r="B1792" s="64"/>
      <c r="C1792" s="9"/>
      <c r="D1792" s="10"/>
      <c r="E1792" s="11"/>
      <c r="F1792" s="11"/>
      <c r="G1792" s="10"/>
    </row>
    <row r="1793" spans="1:7" x14ac:dyDescent="0.2">
      <c r="A1793" s="8"/>
      <c r="B1793" s="64"/>
      <c r="C1793" s="9"/>
      <c r="D1793" s="10"/>
      <c r="E1793" s="11"/>
      <c r="F1793" s="11"/>
      <c r="G1793" s="10"/>
    </row>
    <row r="1794" spans="1:7" x14ac:dyDescent="0.2">
      <c r="A1794" s="8"/>
      <c r="B1794" s="64"/>
      <c r="C1794" s="9"/>
      <c r="D1794" s="10"/>
      <c r="E1794" s="11"/>
      <c r="F1794" s="11"/>
      <c r="G1794" s="10"/>
    </row>
    <row r="1795" spans="1:7" x14ac:dyDescent="0.2">
      <c r="A1795" s="8"/>
      <c r="B1795" s="64"/>
      <c r="C1795" s="9"/>
      <c r="D1795" s="10"/>
      <c r="E1795" s="11"/>
      <c r="F1795" s="11"/>
      <c r="G1795" s="10"/>
    </row>
    <row r="1796" spans="1:7" x14ac:dyDescent="0.2">
      <c r="A1796" s="8"/>
      <c r="B1796" s="64"/>
      <c r="C1796" s="9"/>
      <c r="D1796" s="10"/>
      <c r="E1796" s="11"/>
      <c r="F1796" s="11"/>
      <c r="G1796" s="10"/>
    </row>
    <row r="1797" spans="1:7" x14ac:dyDescent="0.2">
      <c r="A1797" s="8"/>
      <c r="B1797" s="64"/>
      <c r="C1797" s="9"/>
      <c r="D1797" s="10"/>
      <c r="E1797" s="11"/>
      <c r="F1797" s="11"/>
      <c r="G1797" s="10"/>
    </row>
    <row r="1798" spans="1:7" x14ac:dyDescent="0.2">
      <c r="A1798" s="8"/>
      <c r="B1798" s="64"/>
      <c r="C1798" s="9"/>
      <c r="D1798" s="10"/>
      <c r="E1798" s="11"/>
      <c r="F1798" s="11"/>
      <c r="G1798" s="10"/>
    </row>
    <row r="1799" spans="1:7" x14ac:dyDescent="0.2">
      <c r="A1799" s="8"/>
      <c r="B1799" s="64"/>
      <c r="C1799" s="9"/>
      <c r="D1799" s="10"/>
      <c r="E1799" s="11"/>
      <c r="F1799" s="11"/>
      <c r="G1799" s="10"/>
    </row>
    <row r="1800" spans="1:7" x14ac:dyDescent="0.2">
      <c r="A1800" s="8"/>
      <c r="B1800" s="64"/>
      <c r="C1800" s="9"/>
      <c r="D1800" s="10"/>
      <c r="E1800" s="11"/>
      <c r="F1800" s="11"/>
      <c r="G1800" s="10"/>
    </row>
    <row r="1801" spans="1:7" x14ac:dyDescent="0.2">
      <c r="A1801" s="8"/>
      <c r="B1801" s="64"/>
      <c r="C1801" s="9"/>
      <c r="D1801" s="10"/>
      <c r="E1801" s="11"/>
      <c r="F1801" s="11"/>
      <c r="G1801" s="10"/>
    </row>
    <row r="1802" spans="1:7" x14ac:dyDescent="0.2">
      <c r="A1802" s="8"/>
      <c r="B1802" s="64"/>
      <c r="C1802" s="9"/>
      <c r="D1802" s="10"/>
      <c r="E1802" s="11"/>
      <c r="F1802" s="11"/>
      <c r="G1802" s="10"/>
    </row>
    <row r="1803" spans="1:7" x14ac:dyDescent="0.2">
      <c r="A1803" s="8"/>
      <c r="B1803" s="64"/>
      <c r="C1803" s="9"/>
      <c r="D1803" s="10"/>
      <c r="E1803" s="11"/>
      <c r="F1803" s="11"/>
      <c r="G1803" s="10"/>
    </row>
    <row r="1804" spans="1:7" x14ac:dyDescent="0.2">
      <c r="A1804" s="8"/>
      <c r="B1804" s="64"/>
      <c r="C1804" s="9"/>
      <c r="D1804" s="10"/>
      <c r="E1804" s="11"/>
      <c r="F1804" s="11"/>
      <c r="G1804" s="10"/>
    </row>
    <row r="1805" spans="1:7" x14ac:dyDescent="0.2">
      <c r="A1805" s="8"/>
      <c r="B1805" s="64"/>
      <c r="C1805" s="9"/>
      <c r="D1805" s="10"/>
      <c r="E1805" s="11"/>
      <c r="F1805" s="11"/>
      <c r="G1805" s="10"/>
    </row>
    <row r="1806" spans="1:7" x14ac:dyDescent="0.2">
      <c r="A1806" s="8"/>
      <c r="B1806" s="64"/>
      <c r="C1806" s="9"/>
      <c r="D1806" s="10"/>
      <c r="E1806" s="11"/>
      <c r="F1806" s="11"/>
      <c r="G1806" s="10"/>
    </row>
    <row r="1807" spans="1:7" x14ac:dyDescent="0.2">
      <c r="A1807" s="8"/>
      <c r="B1807" s="64"/>
      <c r="C1807" s="9"/>
      <c r="D1807" s="10"/>
      <c r="E1807" s="11"/>
      <c r="F1807" s="11"/>
      <c r="G1807" s="10"/>
    </row>
    <row r="1808" spans="1:7" x14ac:dyDescent="0.2">
      <c r="A1808" s="8"/>
      <c r="B1808" s="64"/>
      <c r="C1808" s="9"/>
      <c r="D1808" s="10"/>
      <c r="E1808" s="11"/>
      <c r="F1808" s="11"/>
      <c r="G1808" s="10"/>
    </row>
    <row r="1809" spans="1:7" x14ac:dyDescent="0.2">
      <c r="A1809" s="8"/>
      <c r="B1809" s="64"/>
      <c r="C1809" s="9"/>
      <c r="D1809" s="10"/>
      <c r="E1809" s="11"/>
      <c r="F1809" s="11"/>
      <c r="G1809" s="10"/>
    </row>
    <row r="1810" spans="1:7" x14ac:dyDescent="0.2">
      <c r="A1810" s="8"/>
      <c r="B1810" s="64"/>
      <c r="C1810" s="9"/>
      <c r="D1810" s="10"/>
      <c r="E1810" s="11"/>
      <c r="F1810" s="11"/>
      <c r="G1810" s="10"/>
    </row>
    <row r="1811" spans="1:7" x14ac:dyDescent="0.2">
      <c r="A1811" s="8"/>
      <c r="B1811" s="64"/>
      <c r="C1811" s="9"/>
      <c r="D1811" s="10"/>
      <c r="E1811" s="11"/>
      <c r="F1811" s="11"/>
      <c r="G1811" s="10"/>
    </row>
    <row r="1812" spans="1:7" x14ac:dyDescent="0.2">
      <c r="A1812" s="8"/>
      <c r="B1812" s="64"/>
      <c r="C1812" s="9"/>
      <c r="D1812" s="10"/>
      <c r="E1812" s="11"/>
      <c r="F1812" s="11"/>
      <c r="G1812" s="10"/>
    </row>
    <row r="1813" spans="1:7" x14ac:dyDescent="0.2">
      <c r="A1813" s="8"/>
      <c r="B1813" s="64"/>
      <c r="C1813" s="9"/>
      <c r="D1813" s="10"/>
      <c r="E1813" s="11"/>
      <c r="F1813" s="11"/>
      <c r="G1813" s="10"/>
    </row>
    <row r="1814" spans="1:7" x14ac:dyDescent="0.2">
      <c r="A1814" s="8"/>
      <c r="B1814" s="64"/>
      <c r="C1814" s="9"/>
      <c r="D1814" s="10"/>
      <c r="E1814" s="11"/>
      <c r="F1814" s="11"/>
      <c r="G1814" s="10"/>
    </row>
    <row r="1815" spans="1:7" x14ac:dyDescent="0.2">
      <c r="A1815" s="8"/>
      <c r="B1815" s="64"/>
      <c r="C1815" s="9"/>
      <c r="D1815" s="10"/>
      <c r="E1815" s="11"/>
      <c r="F1815" s="11"/>
      <c r="G1815" s="10"/>
    </row>
    <row r="1816" spans="1:7" x14ac:dyDescent="0.2">
      <c r="A1816" s="8"/>
      <c r="B1816" s="64"/>
      <c r="C1816" s="9"/>
      <c r="D1816" s="10"/>
      <c r="E1816" s="11"/>
      <c r="F1816" s="11"/>
      <c r="G1816" s="10"/>
    </row>
    <row r="1817" spans="1:7" x14ac:dyDescent="0.2">
      <c r="A1817" s="8"/>
      <c r="B1817" s="64"/>
      <c r="C1817" s="9"/>
      <c r="D1817" s="10"/>
      <c r="E1817" s="11"/>
      <c r="F1817" s="11"/>
      <c r="G1817" s="10"/>
    </row>
    <row r="1818" spans="1:7" x14ac:dyDescent="0.2">
      <c r="A1818" s="8"/>
      <c r="B1818" s="64"/>
      <c r="C1818" s="9"/>
      <c r="D1818" s="10"/>
      <c r="E1818" s="11"/>
      <c r="F1818" s="11"/>
      <c r="G1818" s="10"/>
    </row>
    <row r="1819" spans="1:7" x14ac:dyDescent="0.2">
      <c r="A1819" s="8"/>
      <c r="B1819" s="64"/>
      <c r="C1819" s="9"/>
      <c r="D1819" s="10"/>
      <c r="E1819" s="11"/>
      <c r="F1819" s="11"/>
      <c r="G1819" s="10"/>
    </row>
    <row r="1820" spans="1:7" x14ac:dyDescent="0.2">
      <c r="A1820" s="8"/>
      <c r="B1820" s="64"/>
      <c r="C1820" s="9"/>
      <c r="D1820" s="10"/>
      <c r="E1820" s="11"/>
      <c r="F1820" s="11"/>
      <c r="G1820" s="10"/>
    </row>
    <row r="1821" spans="1:7" x14ac:dyDescent="0.2">
      <c r="A1821" s="8"/>
      <c r="B1821" s="64"/>
      <c r="C1821" s="9"/>
      <c r="D1821" s="10"/>
      <c r="E1821" s="11"/>
      <c r="F1821" s="11"/>
      <c r="G1821" s="10"/>
    </row>
    <row r="1822" spans="1:7" x14ac:dyDescent="0.2">
      <c r="A1822" s="8"/>
      <c r="B1822" s="64"/>
      <c r="C1822" s="9"/>
      <c r="D1822" s="10"/>
      <c r="E1822" s="11"/>
      <c r="F1822" s="11"/>
      <c r="G1822" s="10"/>
    </row>
    <row r="1823" spans="1:7" x14ac:dyDescent="0.2">
      <c r="A1823" s="8"/>
      <c r="B1823" s="64"/>
      <c r="C1823" s="9"/>
      <c r="D1823" s="10"/>
      <c r="E1823" s="11"/>
      <c r="F1823" s="11"/>
      <c r="G1823" s="10"/>
    </row>
    <row r="1824" spans="1:7" x14ac:dyDescent="0.2">
      <c r="A1824" s="8"/>
      <c r="B1824" s="64"/>
      <c r="C1824" s="9"/>
      <c r="D1824" s="10"/>
      <c r="E1824" s="11"/>
      <c r="F1824" s="11"/>
      <c r="G1824" s="10"/>
    </row>
    <row r="1825" spans="1:7" x14ac:dyDescent="0.2">
      <c r="A1825" s="8"/>
      <c r="B1825" s="64"/>
      <c r="C1825" s="9"/>
      <c r="D1825" s="10"/>
      <c r="E1825" s="11"/>
      <c r="F1825" s="11"/>
      <c r="G1825" s="10"/>
    </row>
    <row r="1826" spans="1:7" x14ac:dyDescent="0.2">
      <c r="A1826" s="8"/>
      <c r="B1826" s="64"/>
      <c r="C1826" s="9"/>
      <c r="D1826" s="10"/>
      <c r="E1826" s="11"/>
      <c r="F1826" s="11"/>
      <c r="G1826" s="10"/>
    </row>
    <row r="1827" spans="1:7" x14ac:dyDescent="0.2">
      <c r="A1827" s="8"/>
      <c r="B1827" s="64"/>
      <c r="C1827" s="9"/>
      <c r="D1827" s="10"/>
      <c r="E1827" s="11"/>
      <c r="F1827" s="11"/>
      <c r="G1827" s="10"/>
    </row>
    <row r="1828" spans="1:7" x14ac:dyDescent="0.2">
      <c r="A1828" s="8"/>
      <c r="B1828" s="64"/>
      <c r="C1828" s="9"/>
      <c r="D1828" s="10"/>
      <c r="E1828" s="11"/>
      <c r="F1828" s="11"/>
      <c r="G1828" s="10"/>
    </row>
    <row r="1829" spans="1:7" x14ac:dyDescent="0.2">
      <c r="A1829" s="8"/>
      <c r="B1829" s="64"/>
      <c r="C1829" s="9"/>
      <c r="D1829" s="10"/>
      <c r="E1829" s="11"/>
      <c r="F1829" s="11"/>
      <c r="G1829" s="10"/>
    </row>
    <row r="1830" spans="1:7" x14ac:dyDescent="0.2">
      <c r="A1830" s="8"/>
      <c r="B1830" s="64"/>
      <c r="C1830" s="9"/>
      <c r="D1830" s="10"/>
      <c r="E1830" s="11"/>
      <c r="F1830" s="11"/>
      <c r="G1830" s="10"/>
    </row>
    <row r="1831" spans="1:7" x14ac:dyDescent="0.2">
      <c r="A1831" s="8"/>
      <c r="B1831" s="64"/>
      <c r="C1831" s="9"/>
      <c r="D1831" s="10"/>
      <c r="E1831" s="11"/>
      <c r="F1831" s="11"/>
      <c r="G1831" s="10"/>
    </row>
    <row r="1832" spans="1:7" x14ac:dyDescent="0.2">
      <c r="A1832" s="8"/>
      <c r="B1832" s="64"/>
      <c r="C1832" s="9"/>
      <c r="D1832" s="10"/>
      <c r="E1832" s="11"/>
      <c r="F1832" s="11"/>
      <c r="G1832" s="10"/>
    </row>
    <row r="1833" spans="1:7" x14ac:dyDescent="0.2">
      <c r="A1833" s="8"/>
      <c r="B1833" s="64"/>
      <c r="C1833" s="9"/>
      <c r="D1833" s="10"/>
      <c r="E1833" s="11"/>
      <c r="F1833" s="11"/>
      <c r="G1833" s="10"/>
    </row>
    <row r="1834" spans="1:7" x14ac:dyDescent="0.2">
      <c r="A1834" s="8"/>
      <c r="B1834" s="64"/>
      <c r="C1834" s="9"/>
      <c r="D1834" s="10"/>
      <c r="E1834" s="11"/>
      <c r="F1834" s="11"/>
      <c r="G1834" s="10"/>
    </row>
    <row r="1835" spans="1:7" x14ac:dyDescent="0.2">
      <c r="A1835" s="8"/>
      <c r="B1835" s="64"/>
      <c r="C1835" s="9"/>
      <c r="D1835" s="10"/>
      <c r="E1835" s="11"/>
      <c r="F1835" s="11"/>
      <c r="G1835" s="10"/>
    </row>
    <row r="1836" spans="1:7" x14ac:dyDescent="0.2">
      <c r="A1836" s="8"/>
      <c r="B1836" s="64"/>
      <c r="C1836" s="9"/>
      <c r="D1836" s="10"/>
      <c r="E1836" s="11"/>
      <c r="F1836" s="11"/>
      <c r="G1836" s="10"/>
    </row>
    <row r="1837" spans="1:7" x14ac:dyDescent="0.2">
      <c r="A1837" s="8"/>
      <c r="B1837" s="64"/>
      <c r="C1837" s="9"/>
      <c r="D1837" s="10"/>
      <c r="E1837" s="11"/>
      <c r="F1837" s="11"/>
      <c r="G1837" s="10"/>
    </row>
    <row r="1838" spans="1:7" x14ac:dyDescent="0.2">
      <c r="A1838" s="8"/>
      <c r="B1838" s="64"/>
      <c r="C1838" s="9"/>
      <c r="D1838" s="10"/>
      <c r="E1838" s="11"/>
      <c r="F1838" s="11"/>
      <c r="G1838" s="10"/>
    </row>
    <row r="1839" spans="1:7" x14ac:dyDescent="0.2">
      <c r="A1839" s="8"/>
      <c r="B1839" s="64"/>
      <c r="C1839" s="9"/>
      <c r="D1839" s="10"/>
      <c r="E1839" s="11"/>
      <c r="F1839" s="11"/>
      <c r="G1839" s="10"/>
    </row>
    <row r="1840" spans="1:7" x14ac:dyDescent="0.2">
      <c r="A1840" s="8"/>
      <c r="B1840" s="64"/>
      <c r="C1840" s="9"/>
      <c r="D1840" s="10"/>
      <c r="E1840" s="11"/>
      <c r="F1840" s="11"/>
      <c r="G1840" s="10"/>
    </row>
    <row r="1841" spans="1:7" x14ac:dyDescent="0.2">
      <c r="A1841" s="8"/>
      <c r="B1841" s="64"/>
      <c r="C1841" s="9"/>
      <c r="D1841" s="10"/>
      <c r="E1841" s="11"/>
      <c r="F1841" s="11"/>
      <c r="G1841" s="10"/>
    </row>
    <row r="1842" spans="1:7" x14ac:dyDescent="0.2">
      <c r="A1842" s="8"/>
      <c r="B1842" s="64"/>
      <c r="C1842" s="9"/>
      <c r="D1842" s="10"/>
      <c r="E1842" s="11"/>
      <c r="F1842" s="11"/>
      <c r="G1842" s="10"/>
    </row>
    <row r="1843" spans="1:7" x14ac:dyDescent="0.2">
      <c r="A1843" s="8"/>
      <c r="B1843" s="64"/>
      <c r="C1843" s="9"/>
      <c r="D1843" s="10"/>
      <c r="E1843" s="11"/>
      <c r="F1843" s="11"/>
      <c r="G1843" s="10"/>
    </row>
    <row r="1844" spans="1:7" x14ac:dyDescent="0.2">
      <c r="A1844" s="8"/>
      <c r="B1844" s="64"/>
      <c r="C1844" s="9"/>
      <c r="D1844" s="10"/>
      <c r="E1844" s="11"/>
      <c r="F1844" s="11"/>
      <c r="G1844" s="10"/>
    </row>
    <row r="1845" spans="1:7" x14ac:dyDescent="0.2">
      <c r="A1845" s="8"/>
      <c r="B1845" s="64"/>
      <c r="C1845" s="9"/>
      <c r="D1845" s="10"/>
      <c r="E1845" s="11"/>
      <c r="F1845" s="11"/>
      <c r="G1845" s="10"/>
    </row>
    <row r="1846" spans="1:7" x14ac:dyDescent="0.2">
      <c r="A1846" s="8"/>
      <c r="B1846" s="64"/>
      <c r="C1846" s="9"/>
      <c r="D1846" s="10"/>
      <c r="E1846" s="11"/>
      <c r="F1846" s="11"/>
      <c r="G1846" s="10"/>
    </row>
    <row r="1847" spans="1:7" x14ac:dyDescent="0.2">
      <c r="A1847" s="8"/>
      <c r="B1847" s="64"/>
      <c r="C1847" s="9"/>
      <c r="D1847" s="10"/>
      <c r="E1847" s="11"/>
      <c r="F1847" s="11"/>
      <c r="G1847" s="10"/>
    </row>
    <row r="1848" spans="1:7" x14ac:dyDescent="0.2">
      <c r="A1848" s="8"/>
      <c r="B1848" s="64"/>
      <c r="C1848" s="9"/>
      <c r="D1848" s="10"/>
      <c r="E1848" s="11"/>
      <c r="F1848" s="11"/>
      <c r="G1848" s="10"/>
    </row>
    <row r="1849" spans="1:7" x14ac:dyDescent="0.2">
      <c r="A1849" s="8"/>
      <c r="B1849" s="64"/>
      <c r="C1849" s="9"/>
      <c r="D1849" s="10"/>
      <c r="E1849" s="11"/>
      <c r="F1849" s="11"/>
      <c r="G1849" s="10"/>
    </row>
    <row r="1850" spans="1:7" x14ac:dyDescent="0.2">
      <c r="A1850" s="8"/>
      <c r="B1850" s="64"/>
      <c r="C1850" s="9"/>
      <c r="D1850" s="10"/>
      <c r="E1850" s="11"/>
      <c r="F1850" s="11"/>
      <c r="G1850" s="10"/>
    </row>
    <row r="1851" spans="1:7" x14ac:dyDescent="0.2">
      <c r="A1851" s="8"/>
      <c r="B1851" s="64"/>
      <c r="C1851" s="9"/>
      <c r="D1851" s="10"/>
      <c r="E1851" s="11"/>
      <c r="F1851" s="11"/>
      <c r="G1851" s="10"/>
    </row>
    <row r="1852" spans="1:7" x14ac:dyDescent="0.2">
      <c r="A1852" s="8"/>
      <c r="B1852" s="64"/>
      <c r="C1852" s="9"/>
      <c r="D1852" s="10"/>
      <c r="E1852" s="11"/>
      <c r="F1852" s="11"/>
      <c r="G1852" s="10"/>
    </row>
    <row r="1853" spans="1:7" x14ac:dyDescent="0.2">
      <c r="A1853" s="8"/>
      <c r="B1853" s="64"/>
      <c r="C1853" s="9"/>
      <c r="D1853" s="10"/>
      <c r="E1853" s="11"/>
      <c r="F1853" s="11"/>
      <c r="G1853" s="10"/>
    </row>
    <row r="1854" spans="1:7" x14ac:dyDescent="0.2">
      <c r="A1854" s="8"/>
      <c r="B1854" s="64"/>
      <c r="C1854" s="9"/>
      <c r="D1854" s="10"/>
      <c r="E1854" s="11"/>
      <c r="F1854" s="11"/>
      <c r="G1854" s="10"/>
    </row>
    <row r="1855" spans="1:7" x14ac:dyDescent="0.2">
      <c r="A1855" s="8"/>
      <c r="B1855" s="64"/>
      <c r="C1855" s="9"/>
      <c r="D1855" s="10"/>
      <c r="E1855" s="11"/>
      <c r="F1855" s="11"/>
      <c r="G1855" s="10"/>
    </row>
    <row r="1856" spans="1:7" x14ac:dyDescent="0.2">
      <c r="A1856" s="8"/>
      <c r="B1856" s="64"/>
      <c r="C1856" s="9"/>
      <c r="D1856" s="10"/>
      <c r="E1856" s="11"/>
      <c r="F1856" s="11"/>
      <c r="G1856" s="10"/>
    </row>
    <row r="1857" spans="1:7" x14ac:dyDescent="0.2">
      <c r="A1857" s="8"/>
      <c r="B1857" s="64"/>
      <c r="C1857" s="9"/>
      <c r="D1857" s="10"/>
      <c r="E1857" s="11"/>
      <c r="F1857" s="11"/>
      <c r="G1857" s="10"/>
    </row>
    <row r="1858" spans="1:7" x14ac:dyDescent="0.2">
      <c r="A1858" s="8"/>
      <c r="B1858" s="64"/>
      <c r="C1858" s="9"/>
      <c r="D1858" s="10"/>
      <c r="E1858" s="11"/>
      <c r="F1858" s="11"/>
      <c r="G1858" s="10"/>
    </row>
    <row r="1859" spans="1:7" x14ac:dyDescent="0.2">
      <c r="A1859" s="8"/>
      <c r="B1859" s="64"/>
      <c r="C1859" s="9"/>
      <c r="D1859" s="10"/>
      <c r="E1859" s="11"/>
      <c r="F1859" s="11"/>
      <c r="G1859" s="10"/>
    </row>
    <row r="1860" spans="1:7" x14ac:dyDescent="0.2">
      <c r="A1860" s="8"/>
      <c r="B1860" s="64"/>
      <c r="C1860" s="9"/>
      <c r="D1860" s="10"/>
      <c r="E1860" s="11"/>
      <c r="F1860" s="11"/>
      <c r="G1860" s="10"/>
    </row>
    <row r="1861" spans="1:7" x14ac:dyDescent="0.2">
      <c r="A1861" s="8"/>
      <c r="B1861" s="64"/>
      <c r="C1861" s="9"/>
      <c r="D1861" s="10"/>
      <c r="E1861" s="11"/>
      <c r="F1861" s="11"/>
      <c r="G1861" s="10"/>
    </row>
    <row r="1862" spans="1:7" x14ac:dyDescent="0.2">
      <c r="A1862" s="8"/>
      <c r="B1862" s="64"/>
      <c r="C1862" s="9"/>
      <c r="D1862" s="10"/>
      <c r="E1862" s="11"/>
      <c r="F1862" s="11"/>
      <c r="G1862" s="10"/>
    </row>
    <row r="1863" spans="1:7" x14ac:dyDescent="0.2">
      <c r="A1863" s="8"/>
      <c r="B1863" s="64"/>
      <c r="C1863" s="9"/>
      <c r="D1863" s="10"/>
      <c r="E1863" s="11"/>
      <c r="F1863" s="11"/>
      <c r="G1863" s="10"/>
    </row>
    <row r="1864" spans="1:7" x14ac:dyDescent="0.2">
      <c r="A1864" s="8"/>
      <c r="B1864" s="64"/>
      <c r="C1864" s="9"/>
      <c r="D1864" s="10"/>
      <c r="E1864" s="11"/>
      <c r="F1864" s="11"/>
      <c r="G1864" s="10"/>
    </row>
    <row r="1865" spans="1:7" x14ac:dyDescent="0.2">
      <c r="A1865" s="8"/>
      <c r="B1865" s="64"/>
      <c r="C1865" s="9"/>
      <c r="D1865" s="10"/>
      <c r="E1865" s="11"/>
      <c r="F1865" s="11"/>
      <c r="G1865" s="10"/>
    </row>
    <row r="1866" spans="1:7" x14ac:dyDescent="0.2">
      <c r="A1866" s="8"/>
      <c r="B1866" s="64"/>
      <c r="C1866" s="9"/>
      <c r="D1866" s="10"/>
      <c r="E1866" s="11"/>
      <c r="F1866" s="11"/>
      <c r="G1866" s="10"/>
    </row>
    <row r="1867" spans="1:7" x14ac:dyDescent="0.2">
      <c r="A1867" s="8"/>
      <c r="B1867" s="64"/>
      <c r="C1867" s="9"/>
      <c r="D1867" s="10"/>
      <c r="E1867" s="11"/>
      <c r="F1867" s="11"/>
      <c r="G1867" s="10"/>
    </row>
    <row r="1868" spans="1:7" x14ac:dyDescent="0.2">
      <c r="A1868" s="8"/>
      <c r="B1868" s="64"/>
      <c r="C1868" s="9"/>
      <c r="D1868" s="10"/>
      <c r="E1868" s="11"/>
      <c r="F1868" s="11"/>
      <c r="G1868" s="10"/>
    </row>
    <row r="1869" spans="1:7" x14ac:dyDescent="0.2">
      <c r="A1869" s="8"/>
      <c r="B1869" s="64"/>
      <c r="C1869" s="9"/>
      <c r="D1869" s="10"/>
      <c r="E1869" s="11"/>
      <c r="F1869" s="11"/>
      <c r="G1869" s="10"/>
    </row>
    <row r="1870" spans="1:7" x14ac:dyDescent="0.2">
      <c r="A1870" s="8"/>
      <c r="B1870" s="64"/>
      <c r="C1870" s="9"/>
      <c r="D1870" s="10"/>
      <c r="E1870" s="11"/>
      <c r="F1870" s="11"/>
      <c r="G1870" s="10"/>
    </row>
    <row r="1871" spans="1:7" x14ac:dyDescent="0.2">
      <c r="A1871" s="8"/>
      <c r="B1871" s="64"/>
      <c r="C1871" s="9"/>
      <c r="D1871" s="10"/>
      <c r="E1871" s="11"/>
      <c r="F1871" s="11"/>
      <c r="G1871" s="10"/>
    </row>
    <row r="1872" spans="1:7" x14ac:dyDescent="0.2">
      <c r="A1872" s="8"/>
      <c r="B1872" s="64"/>
      <c r="C1872" s="9"/>
      <c r="D1872" s="10"/>
      <c r="E1872" s="11"/>
      <c r="F1872" s="11"/>
      <c r="G1872" s="10"/>
    </row>
    <row r="1873" spans="1:7" x14ac:dyDescent="0.2">
      <c r="A1873" s="8"/>
      <c r="B1873" s="64"/>
      <c r="C1873" s="9"/>
      <c r="D1873" s="10"/>
      <c r="E1873" s="11"/>
      <c r="F1873" s="11"/>
      <c r="G1873" s="10"/>
    </row>
    <row r="1874" spans="1:7" x14ac:dyDescent="0.2">
      <c r="A1874" s="8"/>
      <c r="B1874" s="64"/>
      <c r="C1874" s="9"/>
      <c r="D1874" s="10"/>
      <c r="E1874" s="11"/>
      <c r="F1874" s="11"/>
      <c r="G1874" s="10"/>
    </row>
    <row r="1875" spans="1:7" x14ac:dyDescent="0.2">
      <c r="A1875" s="8"/>
      <c r="B1875" s="64"/>
      <c r="C1875" s="9"/>
      <c r="D1875" s="10"/>
      <c r="E1875" s="11"/>
      <c r="F1875" s="11"/>
      <c r="G1875" s="10"/>
    </row>
    <row r="1876" spans="1:7" x14ac:dyDescent="0.2">
      <c r="A1876" s="8"/>
      <c r="B1876" s="64"/>
      <c r="C1876" s="9"/>
      <c r="D1876" s="10"/>
      <c r="E1876" s="11"/>
      <c r="F1876" s="11"/>
      <c r="G1876" s="10"/>
    </row>
    <row r="1877" spans="1:7" x14ac:dyDescent="0.2">
      <c r="A1877" s="8"/>
      <c r="B1877" s="64"/>
      <c r="C1877" s="9"/>
      <c r="D1877" s="10"/>
      <c r="E1877" s="11"/>
      <c r="F1877" s="11"/>
      <c r="G1877" s="10"/>
    </row>
    <row r="1878" spans="1:7" x14ac:dyDescent="0.2">
      <c r="A1878" s="8"/>
      <c r="B1878" s="64"/>
      <c r="C1878" s="9"/>
      <c r="D1878" s="10"/>
      <c r="E1878" s="11"/>
      <c r="F1878" s="11"/>
      <c r="G1878" s="10"/>
    </row>
    <row r="1879" spans="1:7" x14ac:dyDescent="0.2">
      <c r="A1879" s="8"/>
      <c r="B1879" s="64"/>
      <c r="C1879" s="9"/>
      <c r="D1879" s="10"/>
      <c r="E1879" s="11"/>
      <c r="F1879" s="11"/>
      <c r="G1879" s="10"/>
    </row>
    <row r="1880" spans="1:7" x14ac:dyDescent="0.2">
      <c r="A1880" s="8"/>
      <c r="B1880" s="64"/>
      <c r="C1880" s="9"/>
      <c r="D1880" s="10"/>
      <c r="E1880" s="11"/>
      <c r="F1880" s="11"/>
      <c r="G1880" s="10"/>
    </row>
    <row r="1881" spans="1:7" x14ac:dyDescent="0.2">
      <c r="A1881" s="8"/>
      <c r="B1881" s="64"/>
      <c r="C1881" s="9"/>
      <c r="D1881" s="10"/>
      <c r="E1881" s="11"/>
      <c r="F1881" s="11"/>
      <c r="G1881" s="10"/>
    </row>
    <row r="1882" spans="1:7" x14ac:dyDescent="0.2">
      <c r="A1882" s="8"/>
      <c r="B1882" s="64"/>
      <c r="C1882" s="9"/>
      <c r="D1882" s="10"/>
      <c r="E1882" s="11"/>
      <c r="F1882" s="11"/>
      <c r="G1882" s="10"/>
    </row>
    <row r="1883" spans="1:7" x14ac:dyDescent="0.2">
      <c r="A1883" s="8"/>
      <c r="B1883" s="64"/>
      <c r="C1883" s="9"/>
      <c r="D1883" s="10"/>
      <c r="E1883" s="11"/>
      <c r="F1883" s="11"/>
      <c r="G1883" s="10"/>
    </row>
    <row r="1884" spans="1:7" x14ac:dyDescent="0.2">
      <c r="A1884" s="8"/>
      <c r="B1884" s="64"/>
      <c r="C1884" s="9"/>
      <c r="D1884" s="10"/>
      <c r="E1884" s="11"/>
      <c r="F1884" s="11"/>
      <c r="G1884" s="10"/>
    </row>
    <row r="1885" spans="1:7" x14ac:dyDescent="0.2">
      <c r="A1885" s="8"/>
      <c r="B1885" s="64"/>
      <c r="C1885" s="9"/>
      <c r="D1885" s="10"/>
      <c r="E1885" s="11"/>
      <c r="F1885" s="11"/>
      <c r="G1885" s="10"/>
    </row>
    <row r="1886" spans="1:7" x14ac:dyDescent="0.2">
      <c r="A1886" s="8"/>
      <c r="B1886" s="64"/>
      <c r="C1886" s="9"/>
      <c r="D1886" s="10"/>
      <c r="E1886" s="11"/>
      <c r="F1886" s="11"/>
      <c r="G1886" s="10"/>
    </row>
    <row r="1887" spans="1:7" x14ac:dyDescent="0.2">
      <c r="A1887" s="8"/>
      <c r="B1887" s="64"/>
      <c r="C1887" s="9"/>
      <c r="D1887" s="10"/>
      <c r="E1887" s="11"/>
      <c r="F1887" s="11"/>
      <c r="G1887" s="10"/>
    </row>
    <row r="1888" spans="1:7" x14ac:dyDescent="0.2">
      <c r="A1888" s="8"/>
      <c r="B1888" s="64"/>
      <c r="C1888" s="9"/>
      <c r="D1888" s="10"/>
      <c r="E1888" s="11"/>
      <c r="F1888" s="11"/>
      <c r="G1888" s="10"/>
    </row>
    <row r="1889" spans="1:7" x14ac:dyDescent="0.2">
      <c r="A1889" s="8"/>
      <c r="B1889" s="64"/>
      <c r="C1889" s="9"/>
      <c r="D1889" s="10"/>
      <c r="E1889" s="11"/>
      <c r="F1889" s="11"/>
      <c r="G1889" s="10"/>
    </row>
    <row r="1890" spans="1:7" x14ac:dyDescent="0.2">
      <c r="A1890" s="8"/>
      <c r="B1890" s="64"/>
      <c r="C1890" s="9"/>
      <c r="D1890" s="10"/>
      <c r="E1890" s="11"/>
      <c r="F1890" s="11"/>
      <c r="G1890" s="10"/>
    </row>
    <row r="1891" spans="1:7" x14ac:dyDescent="0.2">
      <c r="A1891" s="8"/>
      <c r="B1891" s="64"/>
      <c r="C1891" s="9"/>
      <c r="D1891" s="10"/>
      <c r="E1891" s="11"/>
      <c r="F1891" s="11"/>
      <c r="G1891" s="10"/>
    </row>
    <row r="1892" spans="1:7" x14ac:dyDescent="0.2">
      <c r="A1892" s="8"/>
      <c r="B1892" s="64"/>
      <c r="C1892" s="9"/>
      <c r="D1892" s="10"/>
      <c r="E1892" s="11"/>
      <c r="F1892" s="11"/>
      <c r="G1892" s="10"/>
    </row>
    <row r="1893" spans="1:7" x14ac:dyDescent="0.2">
      <c r="A1893" s="8"/>
      <c r="B1893" s="64"/>
      <c r="C1893" s="9"/>
      <c r="D1893" s="10"/>
      <c r="E1893" s="11"/>
      <c r="F1893" s="11"/>
      <c r="G1893" s="10"/>
    </row>
    <row r="1894" spans="1:7" x14ac:dyDescent="0.2">
      <c r="A1894" s="8"/>
      <c r="B1894" s="64"/>
      <c r="C1894" s="9"/>
      <c r="D1894" s="10"/>
      <c r="E1894" s="11"/>
      <c r="F1894" s="11"/>
      <c r="G1894" s="10"/>
    </row>
    <row r="1895" spans="1:7" x14ac:dyDescent="0.2">
      <c r="A1895" s="8"/>
      <c r="B1895" s="64"/>
      <c r="C1895" s="9"/>
      <c r="D1895" s="10"/>
      <c r="E1895" s="11"/>
      <c r="F1895" s="11"/>
      <c r="G1895" s="10"/>
    </row>
    <row r="1896" spans="1:7" x14ac:dyDescent="0.2">
      <c r="A1896" s="8"/>
      <c r="B1896" s="64"/>
      <c r="C1896" s="9"/>
      <c r="D1896" s="10"/>
      <c r="E1896" s="11"/>
      <c r="F1896" s="11"/>
      <c r="G1896" s="10"/>
    </row>
    <row r="1897" spans="1:7" x14ac:dyDescent="0.2">
      <c r="A1897" s="8"/>
      <c r="B1897" s="64"/>
      <c r="C1897" s="9"/>
      <c r="D1897" s="10"/>
      <c r="E1897" s="11"/>
      <c r="F1897" s="11"/>
      <c r="G1897" s="10"/>
    </row>
    <row r="1898" spans="1:7" x14ac:dyDescent="0.2">
      <c r="A1898" s="8"/>
      <c r="B1898" s="64"/>
      <c r="C1898" s="9"/>
      <c r="D1898" s="10"/>
      <c r="E1898" s="11"/>
      <c r="F1898" s="11"/>
      <c r="G1898" s="10"/>
    </row>
    <row r="1899" spans="1:7" x14ac:dyDescent="0.2">
      <c r="A1899" s="8"/>
      <c r="B1899" s="64"/>
      <c r="C1899" s="9"/>
      <c r="D1899" s="10"/>
      <c r="E1899" s="11"/>
      <c r="F1899" s="11"/>
      <c r="G1899" s="10"/>
    </row>
    <row r="1900" spans="1:7" x14ac:dyDescent="0.2">
      <c r="A1900" s="8"/>
      <c r="B1900" s="64"/>
      <c r="C1900" s="9"/>
      <c r="D1900" s="10"/>
      <c r="E1900" s="11"/>
      <c r="F1900" s="11"/>
      <c r="G1900" s="10"/>
    </row>
    <row r="1901" spans="1:7" x14ac:dyDescent="0.2">
      <c r="A1901" s="8"/>
      <c r="B1901" s="64"/>
      <c r="C1901" s="9"/>
      <c r="D1901" s="10"/>
      <c r="E1901" s="11"/>
      <c r="F1901" s="11"/>
      <c r="G1901" s="10"/>
    </row>
    <row r="1902" spans="1:7" x14ac:dyDescent="0.2">
      <c r="A1902" s="8"/>
      <c r="B1902" s="64"/>
      <c r="C1902" s="9"/>
      <c r="D1902" s="10"/>
      <c r="E1902" s="11"/>
      <c r="F1902" s="11"/>
      <c r="G1902" s="10"/>
    </row>
    <row r="1903" spans="1:7" x14ac:dyDescent="0.2">
      <c r="A1903" s="8"/>
      <c r="B1903" s="64"/>
      <c r="C1903" s="9"/>
      <c r="D1903" s="10"/>
      <c r="E1903" s="11"/>
      <c r="F1903" s="11"/>
      <c r="G1903" s="10"/>
    </row>
    <row r="1904" spans="1:7" x14ac:dyDescent="0.2">
      <c r="A1904" s="8"/>
      <c r="B1904" s="64"/>
      <c r="C1904" s="9"/>
      <c r="D1904" s="10"/>
      <c r="E1904" s="11"/>
      <c r="F1904" s="11"/>
      <c r="G1904" s="10"/>
    </row>
    <row r="1905" spans="1:7" x14ac:dyDescent="0.2">
      <c r="A1905" s="8"/>
      <c r="B1905" s="64"/>
      <c r="C1905" s="9"/>
      <c r="D1905" s="10"/>
      <c r="E1905" s="11"/>
      <c r="F1905" s="11"/>
      <c r="G1905" s="10"/>
    </row>
    <row r="1906" spans="1:7" x14ac:dyDescent="0.2">
      <c r="A1906" s="8"/>
      <c r="B1906" s="64"/>
      <c r="C1906" s="9"/>
      <c r="D1906" s="10"/>
      <c r="E1906" s="11"/>
      <c r="F1906" s="11"/>
      <c r="G1906" s="10"/>
    </row>
    <row r="1907" spans="1:7" x14ac:dyDescent="0.2">
      <c r="A1907" s="8"/>
      <c r="B1907" s="64"/>
      <c r="C1907" s="9"/>
      <c r="D1907" s="10"/>
      <c r="E1907" s="11"/>
      <c r="F1907" s="11"/>
      <c r="G1907" s="10"/>
    </row>
    <row r="1908" spans="1:7" x14ac:dyDescent="0.2">
      <c r="A1908" s="8"/>
      <c r="B1908" s="64"/>
      <c r="C1908" s="9"/>
      <c r="D1908" s="10"/>
      <c r="E1908" s="11"/>
      <c r="F1908" s="11"/>
      <c r="G1908" s="10"/>
    </row>
    <row r="1909" spans="1:7" x14ac:dyDescent="0.2">
      <c r="A1909" s="8"/>
      <c r="B1909" s="64"/>
      <c r="C1909" s="9"/>
      <c r="D1909" s="10"/>
      <c r="E1909" s="11"/>
      <c r="F1909" s="11"/>
      <c r="G1909" s="10"/>
    </row>
    <row r="1910" spans="1:7" x14ac:dyDescent="0.2">
      <c r="A1910" s="8"/>
      <c r="B1910" s="64"/>
      <c r="C1910" s="9"/>
      <c r="D1910" s="10"/>
      <c r="E1910" s="11"/>
      <c r="F1910" s="11"/>
      <c r="G1910" s="10"/>
    </row>
    <row r="1911" spans="1:7" x14ac:dyDescent="0.2">
      <c r="A1911" s="8"/>
      <c r="B1911" s="64"/>
      <c r="C1911" s="9"/>
      <c r="D1911" s="10"/>
      <c r="E1911" s="11"/>
      <c r="F1911" s="11"/>
      <c r="G1911" s="10"/>
    </row>
    <row r="1912" spans="1:7" x14ac:dyDescent="0.2">
      <c r="A1912" s="8"/>
      <c r="B1912" s="64"/>
      <c r="C1912" s="9"/>
      <c r="D1912" s="10"/>
      <c r="E1912" s="11"/>
      <c r="F1912" s="11"/>
      <c r="G1912" s="10"/>
    </row>
    <row r="1913" spans="1:7" x14ac:dyDescent="0.2">
      <c r="A1913" s="8"/>
      <c r="B1913" s="64"/>
      <c r="C1913" s="9"/>
      <c r="D1913" s="10"/>
      <c r="E1913" s="11"/>
      <c r="F1913" s="11"/>
      <c r="G1913" s="10"/>
    </row>
    <row r="1914" spans="1:7" x14ac:dyDescent="0.2">
      <c r="A1914" s="8"/>
      <c r="B1914" s="64"/>
      <c r="C1914" s="9"/>
      <c r="D1914" s="10"/>
      <c r="E1914" s="11"/>
      <c r="F1914" s="11"/>
      <c r="G1914" s="10"/>
    </row>
    <row r="1915" spans="1:7" x14ac:dyDescent="0.2">
      <c r="A1915" s="8"/>
      <c r="B1915" s="64"/>
      <c r="C1915" s="9"/>
      <c r="D1915" s="10"/>
      <c r="E1915" s="11"/>
      <c r="F1915" s="11"/>
      <c r="G1915" s="10"/>
    </row>
    <row r="1916" spans="1:7" x14ac:dyDescent="0.2">
      <c r="A1916" s="8"/>
      <c r="B1916" s="64"/>
      <c r="C1916" s="9"/>
      <c r="D1916" s="10"/>
      <c r="E1916" s="11"/>
      <c r="F1916" s="11"/>
      <c r="G1916" s="10"/>
    </row>
    <row r="1917" spans="1:7" x14ac:dyDescent="0.2">
      <c r="A1917" s="8"/>
      <c r="B1917" s="64"/>
      <c r="C1917" s="9"/>
      <c r="D1917" s="10"/>
      <c r="E1917" s="11"/>
      <c r="F1917" s="11"/>
      <c r="G1917" s="10"/>
    </row>
    <row r="1918" spans="1:7" x14ac:dyDescent="0.2">
      <c r="A1918" s="8"/>
      <c r="B1918" s="64"/>
      <c r="C1918" s="9"/>
      <c r="D1918" s="10"/>
      <c r="E1918" s="11"/>
      <c r="F1918" s="11"/>
      <c r="G1918" s="10"/>
    </row>
    <row r="1919" spans="1:7" x14ac:dyDescent="0.2">
      <c r="A1919" s="8"/>
      <c r="B1919" s="64"/>
      <c r="C1919" s="9"/>
      <c r="D1919" s="10"/>
      <c r="E1919" s="11"/>
      <c r="F1919" s="11"/>
      <c r="G1919" s="10"/>
    </row>
    <row r="1920" spans="1:7" x14ac:dyDescent="0.2">
      <c r="A1920" s="8"/>
      <c r="B1920" s="64"/>
      <c r="C1920" s="9"/>
      <c r="D1920" s="10"/>
      <c r="E1920" s="11"/>
      <c r="F1920" s="11"/>
      <c r="G1920" s="10"/>
    </row>
    <row r="1921" spans="1:7" x14ac:dyDescent="0.2">
      <c r="A1921" s="8"/>
      <c r="B1921" s="64"/>
      <c r="C1921" s="9"/>
      <c r="D1921" s="10"/>
      <c r="E1921" s="11"/>
      <c r="F1921" s="11"/>
      <c r="G1921" s="10"/>
    </row>
    <row r="1922" spans="1:7" x14ac:dyDescent="0.2">
      <c r="A1922" s="8"/>
      <c r="B1922" s="64"/>
      <c r="C1922" s="9"/>
      <c r="D1922" s="10"/>
      <c r="E1922" s="11"/>
      <c r="F1922" s="11"/>
      <c r="G1922" s="10"/>
    </row>
    <row r="1923" spans="1:7" x14ac:dyDescent="0.2">
      <c r="A1923" s="8"/>
      <c r="B1923" s="64"/>
      <c r="C1923" s="9"/>
      <c r="D1923" s="10"/>
      <c r="E1923" s="11"/>
      <c r="F1923" s="11"/>
      <c r="G1923" s="10"/>
    </row>
    <row r="1924" spans="1:7" x14ac:dyDescent="0.2">
      <c r="A1924" s="8"/>
      <c r="B1924" s="64"/>
      <c r="C1924" s="9"/>
      <c r="D1924" s="10"/>
      <c r="E1924" s="11"/>
      <c r="F1924" s="11"/>
      <c r="G1924" s="10"/>
    </row>
    <row r="1925" spans="1:7" x14ac:dyDescent="0.2">
      <c r="A1925" s="8"/>
      <c r="B1925" s="64"/>
      <c r="C1925" s="9"/>
      <c r="D1925" s="10"/>
      <c r="E1925" s="11"/>
      <c r="F1925" s="11"/>
      <c r="G1925" s="10"/>
    </row>
    <row r="1926" spans="1:7" x14ac:dyDescent="0.2">
      <c r="A1926" s="8"/>
      <c r="B1926" s="64"/>
      <c r="C1926" s="9"/>
      <c r="D1926" s="10"/>
      <c r="E1926" s="11"/>
      <c r="F1926" s="11"/>
      <c r="G1926" s="10"/>
    </row>
    <row r="1927" spans="1:7" x14ac:dyDescent="0.2">
      <c r="A1927" s="8"/>
      <c r="B1927" s="64"/>
      <c r="C1927" s="9"/>
      <c r="D1927" s="10"/>
      <c r="E1927" s="11"/>
      <c r="F1927" s="11"/>
      <c r="G1927" s="10"/>
    </row>
    <row r="1928" spans="1:7" x14ac:dyDescent="0.2">
      <c r="A1928" s="8"/>
      <c r="B1928" s="64"/>
      <c r="C1928" s="9"/>
      <c r="D1928" s="10"/>
      <c r="E1928" s="11"/>
      <c r="F1928" s="11"/>
      <c r="G1928" s="10"/>
    </row>
    <row r="1929" spans="1:7" x14ac:dyDescent="0.2">
      <c r="A1929" s="8"/>
      <c r="B1929" s="64"/>
      <c r="C1929" s="9"/>
      <c r="D1929" s="10"/>
      <c r="E1929" s="11"/>
      <c r="F1929" s="11"/>
      <c r="G1929" s="10"/>
    </row>
    <row r="1930" spans="1:7" x14ac:dyDescent="0.2">
      <c r="A1930" s="8"/>
      <c r="B1930" s="64"/>
      <c r="C1930" s="9"/>
      <c r="D1930" s="10"/>
      <c r="E1930" s="11"/>
      <c r="F1930" s="11"/>
      <c r="G1930" s="10"/>
    </row>
    <row r="1931" spans="1:7" x14ac:dyDescent="0.2">
      <c r="A1931" s="8"/>
      <c r="B1931" s="64"/>
      <c r="C1931" s="9"/>
      <c r="D1931" s="10"/>
      <c r="E1931" s="11"/>
      <c r="F1931" s="11"/>
      <c r="G1931" s="10"/>
    </row>
    <row r="1932" spans="1:7" x14ac:dyDescent="0.2">
      <c r="A1932" s="8"/>
      <c r="B1932" s="64"/>
      <c r="C1932" s="9"/>
      <c r="D1932" s="10"/>
      <c r="E1932" s="11"/>
      <c r="F1932" s="11"/>
      <c r="G1932" s="10"/>
    </row>
    <row r="1933" spans="1:7" x14ac:dyDescent="0.2">
      <c r="A1933" s="8"/>
      <c r="B1933" s="64"/>
      <c r="C1933" s="9"/>
      <c r="D1933" s="10"/>
      <c r="E1933" s="11"/>
      <c r="F1933" s="11"/>
      <c r="G1933" s="10"/>
    </row>
    <row r="1934" spans="1:7" x14ac:dyDescent="0.2">
      <c r="A1934" s="8"/>
      <c r="B1934" s="64"/>
      <c r="C1934" s="9"/>
      <c r="D1934" s="10"/>
      <c r="E1934" s="11"/>
      <c r="F1934" s="11"/>
      <c r="G1934" s="10"/>
    </row>
    <row r="1935" spans="1:7" x14ac:dyDescent="0.2">
      <c r="A1935" s="8"/>
      <c r="B1935" s="64"/>
      <c r="C1935" s="9"/>
      <c r="D1935" s="10"/>
      <c r="E1935" s="11"/>
      <c r="F1935" s="11"/>
      <c r="G1935" s="10"/>
    </row>
    <row r="1936" spans="1:7" x14ac:dyDescent="0.2">
      <c r="A1936" s="8"/>
      <c r="B1936" s="64"/>
      <c r="C1936" s="9"/>
      <c r="D1936" s="10"/>
      <c r="E1936" s="11"/>
      <c r="F1936" s="11"/>
      <c r="G1936" s="10"/>
    </row>
    <row r="1937" spans="1:7" x14ac:dyDescent="0.2">
      <c r="A1937" s="8"/>
      <c r="B1937" s="64"/>
      <c r="C1937" s="9"/>
      <c r="D1937" s="10"/>
      <c r="E1937" s="11"/>
      <c r="F1937" s="11"/>
      <c r="G1937" s="10"/>
    </row>
    <row r="1938" spans="1:7" x14ac:dyDescent="0.2">
      <c r="A1938" s="8"/>
      <c r="B1938" s="64"/>
      <c r="C1938" s="9"/>
      <c r="D1938" s="10"/>
      <c r="E1938" s="11"/>
      <c r="F1938" s="11"/>
      <c r="G1938" s="10"/>
    </row>
    <row r="1939" spans="1:7" x14ac:dyDescent="0.2">
      <c r="A1939" s="8"/>
      <c r="B1939" s="64"/>
      <c r="C1939" s="9"/>
      <c r="D1939" s="10"/>
      <c r="E1939" s="11"/>
      <c r="F1939" s="11"/>
      <c r="G1939" s="10"/>
    </row>
    <row r="1940" spans="1:7" x14ac:dyDescent="0.2">
      <c r="A1940" s="8"/>
      <c r="B1940" s="64"/>
      <c r="C1940" s="9"/>
      <c r="D1940" s="10"/>
      <c r="E1940" s="11"/>
      <c r="F1940" s="11"/>
      <c r="G1940" s="10"/>
    </row>
    <row r="1941" spans="1:7" x14ac:dyDescent="0.2">
      <c r="A1941" s="8"/>
      <c r="B1941" s="64"/>
      <c r="C1941" s="9"/>
      <c r="D1941" s="10"/>
      <c r="E1941" s="11"/>
      <c r="F1941" s="11"/>
      <c r="G1941" s="10"/>
    </row>
    <row r="1942" spans="1:7" x14ac:dyDescent="0.2">
      <c r="A1942" s="8"/>
      <c r="B1942" s="64"/>
      <c r="C1942" s="9"/>
      <c r="D1942" s="10"/>
      <c r="E1942" s="11"/>
      <c r="F1942" s="11"/>
      <c r="G1942" s="10"/>
    </row>
    <row r="1943" spans="1:7" x14ac:dyDescent="0.2">
      <c r="A1943" s="8"/>
      <c r="B1943" s="64"/>
      <c r="C1943" s="9"/>
      <c r="D1943" s="10"/>
      <c r="E1943" s="11"/>
      <c r="F1943" s="11"/>
      <c r="G1943" s="10"/>
    </row>
    <row r="1944" spans="1:7" x14ac:dyDescent="0.2">
      <c r="A1944" s="8"/>
      <c r="B1944" s="64"/>
      <c r="C1944" s="9"/>
      <c r="D1944" s="10"/>
      <c r="E1944" s="11"/>
      <c r="F1944" s="11"/>
      <c r="G1944" s="10"/>
    </row>
    <row r="1945" spans="1:7" x14ac:dyDescent="0.2">
      <c r="A1945" s="8"/>
      <c r="B1945" s="64"/>
      <c r="C1945" s="9"/>
      <c r="D1945" s="10"/>
      <c r="E1945" s="11"/>
      <c r="F1945" s="11"/>
      <c r="G1945" s="10"/>
    </row>
    <row r="1946" spans="1:7" x14ac:dyDescent="0.2">
      <c r="A1946" s="8"/>
      <c r="B1946" s="64"/>
      <c r="C1946" s="9"/>
      <c r="D1946" s="10"/>
      <c r="E1946" s="11"/>
      <c r="F1946" s="11"/>
      <c r="G1946" s="10"/>
    </row>
    <row r="1947" spans="1:7" x14ac:dyDescent="0.2">
      <c r="A1947" s="8"/>
      <c r="B1947" s="64"/>
      <c r="C1947" s="9"/>
      <c r="D1947" s="10"/>
      <c r="E1947" s="11"/>
      <c r="F1947" s="11"/>
      <c r="G1947" s="10"/>
    </row>
    <row r="1948" spans="1:7" x14ac:dyDescent="0.2">
      <c r="A1948" s="8"/>
      <c r="B1948" s="64"/>
      <c r="C1948" s="9"/>
      <c r="D1948" s="10"/>
      <c r="E1948" s="11"/>
      <c r="F1948" s="11"/>
      <c r="G1948" s="10"/>
    </row>
    <row r="1949" spans="1:7" x14ac:dyDescent="0.2">
      <c r="A1949" s="8"/>
      <c r="B1949" s="64"/>
      <c r="C1949" s="9"/>
      <c r="D1949" s="10"/>
      <c r="E1949" s="11"/>
      <c r="F1949" s="11"/>
      <c r="G1949" s="10"/>
    </row>
  </sheetData>
  <sheetProtection algorithmName="SHA-512" hashValue="fhTDn88v0mUYxdwTxJn+PuAHuf2XR6ChdG5rkNSqSKdZDdjRjDtmTRMa2q1dHkrJCrpHwxJ6/ruvNEXw8nd60w==" saltValue="kti9CCKjiLwU+KlMGCYgtg==" spinCount="100000" sheet="1" objects="1" scenarios="1"/>
  <mergeCells count="6">
    <mergeCell ref="A50:F50"/>
    <mergeCell ref="A124:F124"/>
    <mergeCell ref="A123:G123"/>
    <mergeCell ref="A121:F121"/>
    <mergeCell ref="A118:F118"/>
    <mergeCell ref="A80:F80"/>
  </mergeCells>
  <conditionalFormatting sqref="A4:A11">
    <cfRule type="expression" dxfId="5"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H4:H11 F11:F12 E4:E12" xr:uid="{00000000-0002-0000-0200-000000000000}">
      <formula1>AND(ISNUMBER(E4),E4&gt;=0,ROUND(E4*100,6)-INT(E4*100)=0,NOT(ISBLANK(E4)))</formula1>
    </dataValidation>
    <dataValidation type="custom" showErrorMessage="1" errorTitle="Nepravilen vnos cene" error="Cena mora biti nenegativno število z največ dvema decimalkama!" sqref="F4 F6 F10 F8" xr:uid="{E13746FE-4AF7-4113-A8CD-74E4CB7BE00A}">
      <formula1>AND(ISNUMBER(F4),F4&gt;=0,ROUND(F4*100,6)-INT(F4*100)=0,NOT(ISBLANK(F4)))</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I1993"/>
  <sheetViews>
    <sheetView view="pageBreakPreview" topLeftCell="A323" zoomScaleNormal="100" zoomScaleSheetLayoutView="100" workbookViewId="0">
      <selection activeCell="E12" sqref="E12"/>
    </sheetView>
  </sheetViews>
  <sheetFormatPr defaultColWidth="9.140625" defaultRowHeight="15" x14ac:dyDescent="0.2"/>
  <cols>
    <col min="1" max="1" width="9.140625" style="151" customWidth="1"/>
    <col min="2" max="2" width="78" style="152" customWidth="1"/>
    <col min="3" max="3" width="9.140625" style="153"/>
    <col min="4" max="4" width="11.42578125" style="154" customWidth="1"/>
    <col min="5" max="5" width="15.42578125" style="155" customWidth="1"/>
    <col min="6" max="6" width="12.7109375" style="155" customWidth="1"/>
    <col min="7" max="7" width="13.5703125" style="156" customWidth="1"/>
    <col min="8" max="16384" width="9.140625" style="133"/>
  </cols>
  <sheetData>
    <row r="1" spans="1:9" ht="31.5" customHeight="1" x14ac:dyDescent="0.2">
      <c r="A1" s="127" t="s">
        <v>9</v>
      </c>
      <c r="B1" s="128" t="s">
        <v>261</v>
      </c>
      <c r="C1" s="129" t="s">
        <v>10</v>
      </c>
      <c r="D1" s="130" t="s">
        <v>11</v>
      </c>
      <c r="E1" s="131" t="s">
        <v>258</v>
      </c>
      <c r="F1" s="131" t="s">
        <v>12</v>
      </c>
      <c r="G1" s="132" t="s">
        <v>13</v>
      </c>
    </row>
    <row r="2" spans="1:9" ht="15.95" customHeight="1" thickBot="1" x14ac:dyDescent="0.25">
      <c r="A2" s="134"/>
      <c r="B2" s="135" t="s">
        <v>344</v>
      </c>
      <c r="C2" s="136"/>
      <c r="D2" s="136"/>
      <c r="E2" s="137"/>
      <c r="F2" s="137"/>
      <c r="G2" s="137"/>
    </row>
    <row r="3" spans="1:9" x14ac:dyDescent="0.2">
      <c r="A3" s="291" t="str">
        <f>IF(D3="","",MAX($A$2:A2)+1)</f>
        <v/>
      </c>
      <c r="B3" s="119"/>
      <c r="C3" s="120"/>
      <c r="D3" s="120"/>
      <c r="E3" s="139"/>
      <c r="F3" s="139"/>
      <c r="G3" s="139"/>
    </row>
    <row r="4" spans="1:9" ht="30" x14ac:dyDescent="0.2">
      <c r="A4" s="292" t="str">
        <f>IF(D4="","",MAX($A$2:A3)+1)</f>
        <v/>
      </c>
      <c r="B4" s="119" t="s">
        <v>18</v>
      </c>
      <c r="C4" s="190"/>
      <c r="D4" s="190"/>
      <c r="E4" s="283"/>
      <c r="F4" s="139"/>
      <c r="G4" s="139"/>
    </row>
    <row r="5" spans="1:9" ht="90" x14ac:dyDescent="0.2">
      <c r="A5" s="292" t="str">
        <f>IF(D5="","",MAX($A$2:A4)+1)</f>
        <v/>
      </c>
      <c r="B5" s="119" t="s">
        <v>19</v>
      </c>
      <c r="C5" s="120"/>
      <c r="D5" s="120"/>
      <c r="E5" s="283"/>
      <c r="F5" s="139"/>
      <c r="G5" s="139"/>
    </row>
    <row r="6" spans="1:9" ht="30" x14ac:dyDescent="0.2">
      <c r="A6" s="292" t="str">
        <f>IF(D6="","",MAX($A$2:A5)+1)</f>
        <v/>
      </c>
      <c r="B6" s="119" t="s">
        <v>20</v>
      </c>
      <c r="C6" s="120"/>
      <c r="D6" s="120"/>
      <c r="E6" s="283"/>
      <c r="F6" s="139"/>
      <c r="G6" s="139"/>
    </row>
    <row r="7" spans="1:9" x14ac:dyDescent="0.2">
      <c r="A7" s="292" t="str">
        <f>IF(D7="","",MAX($A$2:A6)+1)</f>
        <v/>
      </c>
      <c r="B7" s="119"/>
      <c r="C7" s="120"/>
      <c r="D7" s="120"/>
      <c r="E7" s="283"/>
      <c r="F7" s="139"/>
      <c r="G7" s="139"/>
    </row>
    <row r="8" spans="1:9" ht="75" x14ac:dyDescent="0.2">
      <c r="A8" s="292" t="str">
        <f>IF(D8="","",MAX($A$2:A7)+1)</f>
        <v/>
      </c>
      <c r="B8" s="119" t="s">
        <v>21</v>
      </c>
      <c r="C8" s="120"/>
      <c r="D8" s="120"/>
      <c r="E8" s="283"/>
      <c r="F8" s="139"/>
      <c r="G8" s="139"/>
      <c r="H8" s="140"/>
      <c r="I8" s="141"/>
    </row>
    <row r="9" spans="1:9" ht="15.75" x14ac:dyDescent="0.2">
      <c r="A9" s="292" t="str">
        <f>IF(D9="","",MAX($A$2:A8)+1)</f>
        <v/>
      </c>
      <c r="B9" s="119" t="s">
        <v>262</v>
      </c>
      <c r="C9" s="120"/>
      <c r="D9" s="120"/>
      <c r="E9" s="283"/>
      <c r="F9" s="139"/>
      <c r="G9" s="139"/>
      <c r="H9" s="140"/>
      <c r="I9" s="141"/>
    </row>
    <row r="10" spans="1:9" ht="14.1" customHeight="1" x14ac:dyDescent="0.2">
      <c r="A10" s="292">
        <f>IF(D10="","",MAX($A$2:A9)+1)+'1.'!A10</f>
        <v>5</v>
      </c>
      <c r="B10" s="142" t="s">
        <v>263</v>
      </c>
      <c r="C10" s="120" t="s">
        <v>0</v>
      </c>
      <c r="D10" s="120" t="s">
        <v>3</v>
      </c>
      <c r="E10" s="277">
        <v>0</v>
      </c>
      <c r="F10" s="111">
        <f t="shared" ref="F10:F11" si="0">IF(ISNUMBER(E10),IF(E10&gt;0,ROUND(E10,2),0),0)</f>
        <v>0</v>
      </c>
      <c r="G10" s="126">
        <f>ROUND(D10*F10,2)</f>
        <v>0</v>
      </c>
      <c r="H10" s="140"/>
      <c r="I10" s="141"/>
    </row>
    <row r="11" spans="1:9" ht="14.1" customHeight="1" x14ac:dyDescent="0.2">
      <c r="A11" s="292">
        <f>IF(D11="","",MAX($A$2:A10)+1)</f>
        <v>6</v>
      </c>
      <c r="B11" s="142" t="s">
        <v>264</v>
      </c>
      <c r="C11" s="120" t="s">
        <v>0</v>
      </c>
      <c r="D11" s="120" t="s">
        <v>294</v>
      </c>
      <c r="E11" s="277">
        <v>0</v>
      </c>
      <c r="F11" s="111">
        <f t="shared" si="0"/>
        <v>0</v>
      </c>
      <c r="G11" s="126">
        <f>ROUND(D11*F11,2)</f>
        <v>0</v>
      </c>
      <c r="H11" s="140"/>
      <c r="I11" s="141"/>
    </row>
    <row r="12" spans="1:9" ht="14.1" customHeight="1" x14ac:dyDescent="0.2">
      <c r="A12" s="292" t="str">
        <f>IF(D12="","",MAX($A$2:A11)+1)</f>
        <v/>
      </c>
      <c r="B12" s="119"/>
      <c r="C12" s="120"/>
      <c r="D12" s="120"/>
      <c r="E12" s="126"/>
      <c r="F12" s="126"/>
      <c r="G12" s="126"/>
      <c r="H12" s="140"/>
      <c r="I12" s="141"/>
    </row>
    <row r="13" spans="1:9" ht="15.75" x14ac:dyDescent="0.2">
      <c r="A13" s="292" t="str">
        <f>IF(D13="","",MAX($A$2:A12)+1)</f>
        <v/>
      </c>
      <c r="B13" s="119" t="s">
        <v>296</v>
      </c>
      <c r="C13" s="120"/>
      <c r="D13" s="120"/>
      <c r="E13" s="126"/>
      <c r="F13" s="126"/>
      <c r="G13" s="126"/>
      <c r="H13" s="140"/>
      <c r="I13" s="141"/>
    </row>
    <row r="14" spans="1:9" ht="90" x14ac:dyDescent="0.2">
      <c r="A14" s="292" t="str">
        <f>IF(D14="","",MAX($A$2:A13)+1)</f>
        <v/>
      </c>
      <c r="B14" s="119" t="s">
        <v>34</v>
      </c>
      <c r="C14" s="120"/>
      <c r="D14" s="120"/>
      <c r="E14" s="126"/>
      <c r="F14" s="126"/>
      <c r="G14" s="126"/>
      <c r="H14" s="140"/>
      <c r="I14" s="141"/>
    </row>
    <row r="15" spans="1:9" ht="15.75" x14ac:dyDescent="0.2">
      <c r="A15" s="292">
        <f>IF(D15="","",MAX($A$2:A14)+1)</f>
        <v>7</v>
      </c>
      <c r="B15" s="143" t="s">
        <v>267</v>
      </c>
      <c r="C15" s="120" t="s">
        <v>14</v>
      </c>
      <c r="D15" s="120" t="s">
        <v>6</v>
      </c>
      <c r="E15" s="124">
        <v>0</v>
      </c>
      <c r="F15" s="111">
        <f t="shared" ref="F15" si="1">IF(ISNUMBER(E15),IF(E15&gt;0,ROUND(E15,2),0),0)</f>
        <v>0</v>
      </c>
      <c r="G15" s="126">
        <f>ROUND(D15*F15,2)</f>
        <v>0</v>
      </c>
      <c r="H15" s="140"/>
      <c r="I15" s="141"/>
    </row>
    <row r="16" spans="1:9" x14ac:dyDescent="0.2">
      <c r="A16" s="292" t="str">
        <f>IF(D16="","",MAX($A$2:A15)+1)</f>
        <v/>
      </c>
      <c r="B16" s="119" t="s">
        <v>22</v>
      </c>
      <c r="C16" s="120"/>
      <c r="D16" s="120"/>
      <c r="E16" s="126"/>
      <c r="F16" s="126"/>
      <c r="G16" s="126"/>
      <c r="H16" s="140"/>
      <c r="I16" s="141"/>
    </row>
    <row r="17" spans="1:9" x14ac:dyDescent="0.2">
      <c r="A17" s="292" t="str">
        <f>IF(D17="","",MAX($A$2:A16)+1)</f>
        <v/>
      </c>
      <c r="B17" s="119" t="s">
        <v>59</v>
      </c>
      <c r="C17" s="120"/>
      <c r="D17" s="120"/>
      <c r="E17" s="126"/>
      <c r="F17" s="126"/>
      <c r="G17" s="126"/>
      <c r="H17" s="140"/>
      <c r="I17" s="141"/>
    </row>
    <row r="18" spans="1:9" ht="30" x14ac:dyDescent="0.2">
      <c r="A18" s="292" t="str">
        <f>IF(D18="","",MAX($A$2:A17)+1)</f>
        <v/>
      </c>
      <c r="B18" s="119" t="s">
        <v>207</v>
      </c>
      <c r="C18" s="120"/>
      <c r="D18" s="120"/>
      <c r="E18" s="126"/>
      <c r="F18" s="126"/>
      <c r="G18" s="126"/>
      <c r="H18" s="140"/>
      <c r="I18" s="141"/>
    </row>
    <row r="19" spans="1:9" x14ac:dyDescent="0.2">
      <c r="A19" s="292" t="str">
        <f>IF(D19="","",MAX($A$2:A18)+1)</f>
        <v/>
      </c>
      <c r="B19" s="119" t="s">
        <v>300</v>
      </c>
      <c r="C19" s="120"/>
      <c r="D19" s="120"/>
      <c r="E19" s="126"/>
      <c r="F19" s="126"/>
      <c r="G19" s="126"/>
      <c r="H19" s="140"/>
      <c r="I19" s="141"/>
    </row>
    <row r="20" spans="1:9" x14ac:dyDescent="0.2">
      <c r="A20" s="292" t="str">
        <f>IF(D20="","",MAX($A$2:A19)+1)</f>
        <v/>
      </c>
      <c r="B20" s="119" t="s">
        <v>208</v>
      </c>
      <c r="C20" s="120"/>
      <c r="D20" s="120"/>
      <c r="E20" s="126"/>
      <c r="F20" s="126"/>
      <c r="G20" s="126"/>
      <c r="H20" s="140"/>
      <c r="I20" s="141"/>
    </row>
    <row r="21" spans="1:9" x14ac:dyDescent="0.2">
      <c r="A21" s="292" t="str">
        <f>IF(D21="","",MAX($A$2:A20)+1)</f>
        <v/>
      </c>
      <c r="B21" s="119" t="s">
        <v>60</v>
      </c>
      <c r="C21" s="120"/>
      <c r="D21" s="120"/>
      <c r="E21" s="126"/>
      <c r="F21" s="126"/>
      <c r="G21" s="126"/>
      <c r="H21" s="140"/>
      <c r="I21" s="141"/>
    </row>
    <row r="22" spans="1:9" x14ac:dyDescent="0.2">
      <c r="A22" s="292" t="str">
        <f>IF(D22="","",MAX($A$2:A21)+1)</f>
        <v/>
      </c>
      <c r="B22" s="119" t="s">
        <v>61</v>
      </c>
      <c r="C22" s="120"/>
      <c r="D22" s="120"/>
      <c r="E22" s="126"/>
      <c r="F22" s="126"/>
      <c r="G22" s="126"/>
      <c r="H22" s="140"/>
      <c r="I22" s="141"/>
    </row>
    <row r="23" spans="1:9" x14ac:dyDescent="0.2">
      <c r="A23" s="292" t="str">
        <f>IF(D23="","",MAX($A$2:A22)+1)</f>
        <v/>
      </c>
      <c r="B23" s="119" t="s">
        <v>209</v>
      </c>
      <c r="C23" s="120"/>
      <c r="D23" s="120"/>
      <c r="E23" s="126"/>
      <c r="F23" s="126"/>
      <c r="G23" s="126"/>
      <c r="H23" s="140"/>
      <c r="I23" s="141"/>
    </row>
    <row r="24" spans="1:9" x14ac:dyDescent="0.2">
      <c r="A24" s="292" t="str">
        <f>IF(D24="","",MAX($A$2:A23)+1)</f>
        <v/>
      </c>
      <c r="B24" s="119" t="s">
        <v>210</v>
      </c>
      <c r="C24" s="120"/>
      <c r="D24" s="120"/>
      <c r="E24" s="126"/>
      <c r="F24" s="126"/>
      <c r="G24" s="126"/>
      <c r="H24" s="140"/>
      <c r="I24" s="141"/>
    </row>
    <row r="25" spans="1:9" x14ac:dyDescent="0.2">
      <c r="A25" s="292" t="str">
        <f>IF(D25="","",MAX($A$2:A24)+1)</f>
        <v/>
      </c>
      <c r="B25" s="119" t="s">
        <v>42</v>
      </c>
      <c r="C25" s="120"/>
      <c r="D25" s="120"/>
      <c r="E25" s="126"/>
      <c r="F25" s="126"/>
      <c r="G25" s="126"/>
      <c r="H25" s="140"/>
      <c r="I25" s="141"/>
    </row>
    <row r="26" spans="1:9" x14ac:dyDescent="0.2">
      <c r="A26" s="292" t="str">
        <f>IF(D26="","",MAX($A$2:A25)+1)</f>
        <v/>
      </c>
      <c r="B26" s="119" t="s">
        <v>211</v>
      </c>
      <c r="C26" s="120"/>
      <c r="D26" s="120"/>
      <c r="E26" s="126"/>
      <c r="F26" s="126"/>
      <c r="G26" s="126"/>
      <c r="H26" s="140"/>
      <c r="I26" s="141"/>
    </row>
    <row r="27" spans="1:9" x14ac:dyDescent="0.2">
      <c r="A27" s="292" t="str">
        <f>IF(D27="","",MAX($A$2:A26)+1)</f>
        <v/>
      </c>
      <c r="B27" s="119" t="s">
        <v>62</v>
      </c>
      <c r="C27" s="120"/>
      <c r="D27" s="120"/>
      <c r="E27" s="126"/>
      <c r="F27" s="126"/>
      <c r="G27" s="126"/>
      <c r="H27" s="140"/>
      <c r="I27" s="141"/>
    </row>
    <row r="28" spans="1:9" x14ac:dyDescent="0.2">
      <c r="A28" s="292" t="str">
        <f>IF(D28="","",MAX($A$2:A27)+1)</f>
        <v/>
      </c>
      <c r="B28" s="119" t="s">
        <v>63</v>
      </c>
      <c r="C28" s="120"/>
      <c r="D28" s="120"/>
      <c r="E28" s="126"/>
      <c r="F28" s="126"/>
      <c r="G28" s="126"/>
      <c r="H28" s="140"/>
      <c r="I28" s="141"/>
    </row>
    <row r="29" spans="1:9" x14ac:dyDescent="0.2">
      <c r="A29" s="292" t="str">
        <f>IF(D29="","",MAX($A$2:A28)+1)</f>
        <v/>
      </c>
      <c r="B29" s="119"/>
      <c r="C29" s="120"/>
      <c r="D29" s="120"/>
      <c r="E29" s="126"/>
      <c r="F29" s="126"/>
      <c r="G29" s="126"/>
      <c r="H29" s="140"/>
      <c r="I29" s="141"/>
    </row>
    <row r="30" spans="1:9" ht="15.75" x14ac:dyDescent="0.2">
      <c r="A30" s="292" t="str">
        <f>IF(D30="","",MAX($A$2:A29)+1)</f>
        <v/>
      </c>
      <c r="B30" s="119" t="s">
        <v>297</v>
      </c>
      <c r="C30" s="120"/>
      <c r="D30" s="120"/>
      <c r="E30" s="126"/>
      <c r="F30" s="126"/>
      <c r="G30" s="126"/>
      <c r="H30" s="140"/>
      <c r="I30" s="141"/>
    </row>
    <row r="31" spans="1:9" ht="60" x14ac:dyDescent="0.2">
      <c r="A31" s="292" t="str">
        <f>IF(D31="","",MAX($A$2:A30)+1)</f>
        <v/>
      </c>
      <c r="B31" s="119" t="s">
        <v>205</v>
      </c>
      <c r="C31" s="120"/>
      <c r="D31" s="120"/>
      <c r="E31" s="126"/>
      <c r="F31" s="126"/>
      <c r="G31" s="126"/>
      <c r="H31" s="140"/>
      <c r="I31" s="141"/>
    </row>
    <row r="32" spans="1:9" x14ac:dyDescent="0.2">
      <c r="A32" s="292" t="str">
        <f>IF(D32="","",MAX($A$2:A31)+1)</f>
        <v/>
      </c>
      <c r="B32" s="119" t="s">
        <v>24</v>
      </c>
      <c r="C32" s="120"/>
      <c r="D32" s="120"/>
      <c r="E32" s="126"/>
      <c r="F32" s="126"/>
      <c r="G32" s="126"/>
      <c r="H32" s="140"/>
      <c r="I32" s="141"/>
    </row>
    <row r="33" spans="1:9" x14ac:dyDescent="0.2">
      <c r="A33" s="292" t="str">
        <f>IF(D33="","",MAX($A$2:A32)+1)</f>
        <v/>
      </c>
      <c r="B33" s="119" t="s">
        <v>25</v>
      </c>
      <c r="C33" s="120"/>
      <c r="D33" s="120"/>
      <c r="E33" s="126"/>
      <c r="F33" s="126"/>
      <c r="G33" s="126"/>
      <c r="H33" s="140"/>
      <c r="I33" s="141"/>
    </row>
    <row r="34" spans="1:9" x14ac:dyDescent="0.2">
      <c r="A34" s="292" t="str">
        <f>IF(D34="","",MAX($A$2:A33)+1)</f>
        <v/>
      </c>
      <c r="B34" s="119" t="s">
        <v>26</v>
      </c>
      <c r="C34" s="120"/>
      <c r="D34" s="120"/>
      <c r="E34" s="126"/>
      <c r="F34" s="126"/>
      <c r="G34" s="126"/>
      <c r="H34" s="140"/>
      <c r="I34" s="141"/>
    </row>
    <row r="35" spans="1:9" x14ac:dyDescent="0.2">
      <c r="A35" s="292" t="str">
        <f>IF(D35="","",MAX($A$2:A34)+1)</f>
        <v/>
      </c>
      <c r="B35" s="119" t="s">
        <v>27</v>
      </c>
      <c r="C35" s="120"/>
      <c r="D35" s="120"/>
      <c r="E35" s="126"/>
      <c r="F35" s="126"/>
      <c r="G35" s="126"/>
      <c r="H35" s="140"/>
      <c r="I35" s="141"/>
    </row>
    <row r="36" spans="1:9" x14ac:dyDescent="0.2">
      <c r="A36" s="292" t="str">
        <f>IF(D36="","",MAX($A$2:A35)+1)</f>
        <v/>
      </c>
      <c r="B36" s="119" t="s">
        <v>28</v>
      </c>
      <c r="C36" s="120"/>
      <c r="D36" s="120"/>
      <c r="E36" s="126"/>
      <c r="F36" s="126"/>
      <c r="G36" s="126"/>
      <c r="H36" s="140"/>
      <c r="I36" s="141"/>
    </row>
    <row r="37" spans="1:9" x14ac:dyDescent="0.2">
      <c r="A37" s="292" t="str">
        <f>IF(D37="","",MAX($A$2:A36)+1)</f>
        <v/>
      </c>
      <c r="B37" s="119" t="s">
        <v>29</v>
      </c>
      <c r="C37" s="120"/>
      <c r="D37" s="120"/>
      <c r="E37" s="126"/>
      <c r="F37" s="126"/>
      <c r="G37" s="126"/>
      <c r="H37" s="140"/>
      <c r="I37" s="141"/>
    </row>
    <row r="38" spans="1:9" x14ac:dyDescent="0.2">
      <c r="A38" s="292" t="str">
        <f>IF(D38="","",MAX($A$2:A37)+1)</f>
        <v/>
      </c>
      <c r="B38" s="119" t="s">
        <v>30</v>
      </c>
      <c r="C38" s="120"/>
      <c r="D38" s="120"/>
      <c r="E38" s="126"/>
      <c r="F38" s="126"/>
      <c r="G38" s="126"/>
      <c r="H38" s="140"/>
      <c r="I38" s="141"/>
    </row>
    <row r="39" spans="1:9" ht="15.75" x14ac:dyDescent="0.2">
      <c r="A39" s="292">
        <f>IF(D39="","",MAX($A$2:A38)+1)</f>
        <v>8</v>
      </c>
      <c r="B39" s="143" t="s">
        <v>298</v>
      </c>
      <c r="C39" s="120" t="s">
        <v>14</v>
      </c>
      <c r="D39" s="120" t="s">
        <v>6</v>
      </c>
      <c r="E39" s="124">
        <v>0</v>
      </c>
      <c r="F39" s="111">
        <f t="shared" ref="F39" si="2">IF(ISNUMBER(E39),IF(E39&gt;0,ROUND(E39,2),0),0)</f>
        <v>0</v>
      </c>
      <c r="G39" s="126">
        <f>ROUND(D39*F39,2)</f>
        <v>0</v>
      </c>
      <c r="H39" s="140"/>
      <c r="I39" s="141"/>
    </row>
    <row r="40" spans="1:9" x14ac:dyDescent="0.2">
      <c r="A40" s="292" t="str">
        <f>IF(D40="","",MAX($A$2:A39)+1)</f>
        <v/>
      </c>
      <c r="B40" s="119" t="s">
        <v>31</v>
      </c>
      <c r="C40" s="120"/>
      <c r="D40" s="120"/>
      <c r="E40" s="126"/>
      <c r="F40" s="126"/>
      <c r="G40" s="126"/>
      <c r="H40" s="140"/>
      <c r="I40" s="141"/>
    </row>
    <row r="41" spans="1:9" x14ac:dyDescent="0.2">
      <c r="A41" s="292" t="str">
        <f>IF(D41="","",MAX($A$2:A40)+1)</f>
        <v/>
      </c>
      <c r="B41" s="119" t="s">
        <v>64</v>
      </c>
      <c r="C41" s="120"/>
      <c r="D41" s="120"/>
      <c r="E41" s="126"/>
      <c r="F41" s="126"/>
      <c r="G41" s="126"/>
      <c r="H41" s="140"/>
      <c r="I41" s="141"/>
    </row>
    <row r="42" spans="1:9" x14ac:dyDescent="0.2">
      <c r="A42" s="292" t="str">
        <f>IF(D42="","",MAX($A$2:A41)+1)</f>
        <v/>
      </c>
      <c r="B42" s="119" t="s">
        <v>32</v>
      </c>
      <c r="C42" s="120"/>
      <c r="D42" s="120"/>
      <c r="E42" s="126"/>
      <c r="F42" s="126"/>
      <c r="G42" s="126"/>
      <c r="H42" s="140"/>
      <c r="I42" s="141"/>
    </row>
    <row r="43" spans="1:9" x14ac:dyDescent="0.2">
      <c r="A43" s="292" t="str">
        <f>IF(D43="","",MAX($A$2:A42)+1)</f>
        <v/>
      </c>
      <c r="B43" s="119" t="s">
        <v>44</v>
      </c>
      <c r="C43" s="120"/>
      <c r="D43" s="120"/>
      <c r="E43" s="126"/>
      <c r="F43" s="126"/>
      <c r="G43" s="126"/>
      <c r="H43" s="140"/>
      <c r="I43" s="141"/>
    </row>
    <row r="44" spans="1:9" x14ac:dyDescent="0.2">
      <c r="A44" s="292" t="str">
        <f>IF(D44="","",MAX($A$2:A43)+1)</f>
        <v/>
      </c>
      <c r="B44" s="119" t="s">
        <v>45</v>
      </c>
      <c r="C44" s="120"/>
      <c r="D44" s="120"/>
      <c r="E44" s="126"/>
      <c r="F44" s="126"/>
      <c r="G44" s="126"/>
      <c r="H44" s="140"/>
      <c r="I44" s="141"/>
    </row>
    <row r="45" spans="1:9" x14ac:dyDescent="0.2">
      <c r="A45" s="292" t="str">
        <f>IF(D45="","",MAX($A$2:A44)+1)</f>
        <v/>
      </c>
      <c r="B45" s="119" t="s">
        <v>33</v>
      </c>
      <c r="C45" s="120"/>
      <c r="D45" s="120"/>
      <c r="E45" s="126"/>
      <c r="F45" s="126"/>
      <c r="G45" s="126"/>
      <c r="H45" s="140"/>
      <c r="I45" s="141"/>
    </row>
    <row r="46" spans="1:9" x14ac:dyDescent="0.2">
      <c r="A46" s="292" t="str">
        <f>IF(D46="","",MAX($A$2:A45)+1)</f>
        <v/>
      </c>
      <c r="B46" s="119" t="s">
        <v>46</v>
      </c>
      <c r="C46" s="120"/>
      <c r="D46" s="120"/>
      <c r="E46" s="126"/>
      <c r="F46" s="126"/>
      <c r="G46" s="126"/>
      <c r="H46" s="140"/>
      <c r="I46" s="141"/>
    </row>
    <row r="47" spans="1:9" x14ac:dyDescent="0.2">
      <c r="A47" s="292" t="str">
        <f>IF(D47="","",MAX($A$2:A46)+1)</f>
        <v/>
      </c>
      <c r="B47" s="119" t="s">
        <v>47</v>
      </c>
      <c r="C47" s="120"/>
      <c r="D47" s="120"/>
      <c r="E47" s="126"/>
      <c r="F47" s="126"/>
      <c r="G47" s="126"/>
      <c r="H47" s="140"/>
      <c r="I47" s="141"/>
    </row>
    <row r="48" spans="1:9" x14ac:dyDescent="0.2">
      <c r="A48" s="292" t="str">
        <f>IF(D48="","",MAX($A$2:A47)+1)</f>
        <v/>
      </c>
      <c r="B48" s="119"/>
      <c r="C48" s="120"/>
      <c r="D48" s="120"/>
      <c r="E48" s="126"/>
      <c r="F48" s="126"/>
      <c r="G48" s="126"/>
      <c r="H48" s="140"/>
      <c r="I48" s="141"/>
    </row>
    <row r="49" spans="1:9" ht="15.75" x14ac:dyDescent="0.2">
      <c r="A49" s="292">
        <f>IF(D49="","",MAX($A$2:A48)+1)</f>
        <v>9</v>
      </c>
      <c r="B49" s="143" t="s">
        <v>303</v>
      </c>
      <c r="C49" s="120" t="s">
        <v>14</v>
      </c>
      <c r="D49" s="120" t="s">
        <v>6</v>
      </c>
      <c r="E49" s="124">
        <v>0</v>
      </c>
      <c r="F49" s="111">
        <f t="shared" ref="F49" si="3">IF(ISNUMBER(E49),IF(E49&gt;0,ROUND(E49,2),0),0)</f>
        <v>0</v>
      </c>
      <c r="G49" s="126">
        <f>ROUND(D49*F49,2)</f>
        <v>0</v>
      </c>
      <c r="H49" s="140"/>
      <c r="I49" s="141"/>
    </row>
    <row r="50" spans="1:9" x14ac:dyDescent="0.2">
      <c r="A50" s="292" t="str">
        <f>IF(D50="","",MAX($A$2:A49)+1)</f>
        <v/>
      </c>
      <c r="B50" s="119" t="s">
        <v>304</v>
      </c>
      <c r="C50" s="120"/>
      <c r="D50" s="120"/>
      <c r="E50" s="126"/>
      <c r="F50" s="126"/>
      <c r="G50" s="126"/>
      <c r="H50" s="140"/>
      <c r="I50" s="141"/>
    </row>
    <row r="51" spans="1:9" x14ac:dyDescent="0.2">
      <c r="A51" s="292" t="str">
        <f>IF(D51="","",MAX($A$2:A50)+1)</f>
        <v/>
      </c>
      <c r="B51" s="119"/>
      <c r="C51" s="120"/>
      <c r="D51" s="120"/>
      <c r="E51" s="126"/>
      <c r="F51" s="126"/>
      <c r="G51" s="126"/>
      <c r="H51" s="140"/>
      <c r="I51" s="141"/>
    </row>
    <row r="52" spans="1:9" ht="15.75" x14ac:dyDescent="0.2">
      <c r="A52" s="292">
        <f>IF(D52="","",MAX($A$2:A51)+1)</f>
        <v>10</v>
      </c>
      <c r="B52" s="143" t="s">
        <v>206</v>
      </c>
      <c r="C52" s="120" t="s">
        <v>14</v>
      </c>
      <c r="D52" s="120" t="s">
        <v>6</v>
      </c>
      <c r="E52" s="124">
        <v>0</v>
      </c>
      <c r="F52" s="111">
        <f t="shared" ref="F52" si="4">IF(ISNUMBER(E52),IF(E52&gt;0,ROUND(E52,2),0),0)</f>
        <v>0</v>
      </c>
      <c r="G52" s="126">
        <f>ROUND(D52*F52,2)</f>
        <v>0</v>
      </c>
      <c r="H52" s="140"/>
      <c r="I52" s="141"/>
    </row>
    <row r="53" spans="1:9" x14ac:dyDescent="0.2">
      <c r="A53" s="292" t="str">
        <f>IF(D53="","",MAX($A$2:A52)+1)</f>
        <v/>
      </c>
      <c r="B53" s="119"/>
      <c r="C53" s="120"/>
      <c r="D53" s="120"/>
      <c r="E53" s="126"/>
      <c r="F53" s="126"/>
      <c r="G53" s="126"/>
      <c r="H53" s="140"/>
      <c r="I53" s="141"/>
    </row>
    <row r="54" spans="1:9" ht="15.75" x14ac:dyDescent="0.2">
      <c r="A54" s="292">
        <f>IF(D54="","",MAX($A$2:A53)+1)</f>
        <v>11</v>
      </c>
      <c r="B54" s="143" t="s">
        <v>302</v>
      </c>
      <c r="C54" s="120" t="s">
        <v>14</v>
      </c>
      <c r="D54" s="120" t="s">
        <v>4</v>
      </c>
      <c r="E54" s="124">
        <v>0</v>
      </c>
      <c r="F54" s="111">
        <f t="shared" ref="F54" si="5">IF(ISNUMBER(E54),IF(E54&gt;0,ROUND(E54,2),0),0)</f>
        <v>0</v>
      </c>
      <c r="G54" s="126">
        <f>ROUND(D54*F54,2)</f>
        <v>0</v>
      </c>
      <c r="H54" s="140"/>
      <c r="I54" s="141"/>
    </row>
    <row r="55" spans="1:9" ht="60" x14ac:dyDescent="0.2">
      <c r="A55" s="292" t="str">
        <f>IF(D55="","",MAX($A$2:A54)+1)</f>
        <v/>
      </c>
      <c r="B55" s="119" t="s">
        <v>49</v>
      </c>
      <c r="C55" s="120"/>
      <c r="D55" s="120"/>
      <c r="E55" s="126"/>
      <c r="F55" s="126"/>
      <c r="G55" s="126"/>
      <c r="H55" s="140"/>
      <c r="I55" s="141"/>
    </row>
    <row r="56" spans="1:9" x14ac:dyDescent="0.2">
      <c r="A56" s="292" t="str">
        <f>IF(D56="","",MAX($A$2:A55)+1)</f>
        <v/>
      </c>
      <c r="B56" s="119" t="s">
        <v>50</v>
      </c>
      <c r="C56" s="120"/>
      <c r="D56" s="120"/>
      <c r="E56" s="126"/>
      <c r="F56" s="126"/>
      <c r="G56" s="126"/>
      <c r="H56" s="140"/>
      <c r="I56" s="141"/>
    </row>
    <row r="57" spans="1:9" x14ac:dyDescent="0.2">
      <c r="A57" s="292" t="str">
        <f>IF(D57="","",MAX($A$2:A56)+1)</f>
        <v/>
      </c>
      <c r="B57" s="119" t="s">
        <v>51</v>
      </c>
      <c r="C57" s="120"/>
      <c r="D57" s="120"/>
      <c r="E57" s="126"/>
      <c r="F57" s="126"/>
      <c r="G57" s="126"/>
      <c r="H57" s="140"/>
      <c r="I57" s="141"/>
    </row>
    <row r="58" spans="1:9" x14ac:dyDescent="0.2">
      <c r="A58" s="292" t="str">
        <f>IF(D58="","",MAX($A$2:A57)+1)</f>
        <v/>
      </c>
      <c r="B58" s="119" t="s">
        <v>52</v>
      </c>
      <c r="C58" s="120"/>
      <c r="D58" s="120"/>
      <c r="E58" s="126"/>
      <c r="F58" s="126"/>
      <c r="G58" s="126"/>
      <c r="H58" s="140"/>
      <c r="I58" s="141"/>
    </row>
    <row r="59" spans="1:9" x14ac:dyDescent="0.2">
      <c r="A59" s="292" t="str">
        <f>IF(D59="","",MAX($A$2:A58)+1)</f>
        <v/>
      </c>
      <c r="B59" s="119" t="s">
        <v>53</v>
      </c>
      <c r="C59" s="120"/>
      <c r="D59" s="120"/>
      <c r="E59" s="126"/>
      <c r="F59" s="126"/>
      <c r="G59" s="126"/>
      <c r="H59" s="140"/>
      <c r="I59" s="141"/>
    </row>
    <row r="60" spans="1:9" x14ac:dyDescent="0.2">
      <c r="A60" s="292" t="str">
        <f>IF(D60="","",MAX($A$2:A59)+1)</f>
        <v/>
      </c>
      <c r="B60" s="119" t="s">
        <v>54</v>
      </c>
      <c r="C60" s="120"/>
      <c r="D60" s="120"/>
      <c r="E60" s="126"/>
      <c r="F60" s="126"/>
      <c r="G60" s="126"/>
      <c r="H60" s="140"/>
      <c r="I60" s="141"/>
    </row>
    <row r="61" spans="1:9" x14ac:dyDescent="0.2">
      <c r="A61" s="292" t="str">
        <f>IF(D61="","",MAX($A$2:A60)+1)</f>
        <v/>
      </c>
      <c r="B61" s="119" t="s">
        <v>55</v>
      </c>
      <c r="C61" s="120"/>
      <c r="D61" s="120"/>
      <c r="E61" s="126"/>
      <c r="F61" s="126"/>
      <c r="G61" s="126"/>
      <c r="H61" s="140"/>
      <c r="I61" s="141"/>
    </row>
    <row r="62" spans="1:9" x14ac:dyDescent="0.2">
      <c r="A62" s="292" t="str">
        <f>IF(D62="","",MAX($A$2:A61)+1)</f>
        <v/>
      </c>
      <c r="B62" s="119" t="s">
        <v>56</v>
      </c>
      <c r="C62" s="120"/>
      <c r="D62" s="120"/>
      <c r="E62" s="126"/>
      <c r="F62" s="126"/>
      <c r="G62" s="126"/>
      <c r="H62" s="140"/>
      <c r="I62" s="141"/>
    </row>
    <row r="63" spans="1:9" x14ac:dyDescent="0.2">
      <c r="A63" s="292" t="str">
        <f>IF(D63="","",MAX($A$2:A62)+1)</f>
        <v/>
      </c>
      <c r="B63" s="119" t="s">
        <v>57</v>
      </c>
      <c r="C63" s="120"/>
      <c r="D63" s="120"/>
      <c r="E63" s="126"/>
      <c r="F63" s="126"/>
      <c r="G63" s="126"/>
      <c r="H63" s="140"/>
      <c r="I63" s="141"/>
    </row>
    <row r="64" spans="1:9" x14ac:dyDescent="0.2">
      <c r="A64" s="292" t="str">
        <f>IF(D64="","",MAX($A$2:A63)+1)</f>
        <v/>
      </c>
      <c r="B64" s="119" t="s">
        <v>58</v>
      </c>
      <c r="C64" s="120"/>
      <c r="D64" s="120"/>
      <c r="E64" s="126"/>
      <c r="F64" s="126"/>
      <c r="G64" s="126"/>
      <c r="H64" s="140"/>
      <c r="I64" s="141"/>
    </row>
    <row r="65" spans="1:9" x14ac:dyDescent="0.2">
      <c r="A65" s="292" t="str">
        <f>IF(D65="","",MAX($A$2:A64)+1)</f>
        <v/>
      </c>
      <c r="B65" s="119"/>
      <c r="C65" s="120"/>
      <c r="D65" s="120"/>
      <c r="E65" s="126"/>
      <c r="F65" s="126"/>
      <c r="G65" s="126"/>
      <c r="H65" s="140"/>
      <c r="I65" s="141"/>
    </row>
    <row r="66" spans="1:9" ht="15.75" x14ac:dyDescent="0.2">
      <c r="A66" s="292" t="str">
        <f>IF(D66="","",MAX($A$2:A65)+1)</f>
        <v/>
      </c>
      <c r="B66" s="119" t="s">
        <v>295</v>
      </c>
      <c r="C66" s="120"/>
      <c r="D66" s="120"/>
      <c r="E66" s="126"/>
      <c r="F66" s="126"/>
      <c r="G66" s="126"/>
      <c r="H66" s="140"/>
      <c r="I66" s="141"/>
    </row>
    <row r="67" spans="1:9" ht="90" x14ac:dyDescent="0.2">
      <c r="A67" s="292" t="str">
        <f>IF(D67="","",MAX($A$2:A66)+1)</f>
        <v/>
      </c>
      <c r="B67" s="119" t="s">
        <v>34</v>
      </c>
      <c r="C67" s="120"/>
      <c r="D67" s="120"/>
      <c r="E67" s="126"/>
      <c r="F67" s="126"/>
      <c r="G67" s="126"/>
      <c r="H67" s="140"/>
      <c r="I67" s="141"/>
    </row>
    <row r="68" spans="1:9" ht="15.75" x14ac:dyDescent="0.2">
      <c r="A68" s="292">
        <f>IF(D68="","",MAX($A$2:A67)+1)</f>
        <v>12</v>
      </c>
      <c r="B68" s="143" t="s">
        <v>301</v>
      </c>
      <c r="C68" s="120" t="s">
        <v>14</v>
      </c>
      <c r="D68" s="120" t="s">
        <v>3</v>
      </c>
      <c r="E68" s="124">
        <v>0</v>
      </c>
      <c r="F68" s="111">
        <f t="shared" ref="F68" si="6">IF(ISNUMBER(E68),IF(E68&gt;0,ROUND(E68,2),0),0)</f>
        <v>0</v>
      </c>
      <c r="G68" s="126">
        <f>ROUND(D68*F68,2)</f>
        <v>0</v>
      </c>
      <c r="H68" s="140"/>
      <c r="I68" s="141"/>
    </row>
    <row r="69" spans="1:9" x14ac:dyDescent="0.2">
      <c r="A69" s="292" t="str">
        <f>IF(D69="","",MAX($A$2:A68)+1)</f>
        <v/>
      </c>
      <c r="B69" s="119" t="s">
        <v>22</v>
      </c>
      <c r="C69" s="120"/>
      <c r="D69" s="120"/>
      <c r="E69" s="126"/>
      <c r="F69" s="126"/>
      <c r="G69" s="126"/>
      <c r="H69" s="140"/>
      <c r="I69" s="141"/>
    </row>
    <row r="70" spans="1:9" x14ac:dyDescent="0.2">
      <c r="A70" s="292" t="str">
        <f>IF(D70="","",MAX($A$2:A69)+1)</f>
        <v/>
      </c>
      <c r="B70" s="119" t="s">
        <v>35</v>
      </c>
      <c r="C70" s="120"/>
      <c r="D70" s="120"/>
      <c r="E70" s="126"/>
      <c r="F70" s="126"/>
      <c r="G70" s="126"/>
      <c r="H70" s="140"/>
      <c r="I70" s="141"/>
    </row>
    <row r="71" spans="1:9" ht="30" x14ac:dyDescent="0.2">
      <c r="A71" s="292" t="str">
        <f>IF(D71="","",MAX($A$2:A70)+1)</f>
        <v/>
      </c>
      <c r="B71" s="119" t="s">
        <v>204</v>
      </c>
      <c r="C71" s="120"/>
      <c r="D71" s="120"/>
      <c r="E71" s="126"/>
      <c r="F71" s="126"/>
      <c r="G71" s="126"/>
      <c r="H71" s="140"/>
      <c r="I71" s="141"/>
    </row>
    <row r="72" spans="1:9" x14ac:dyDescent="0.2">
      <c r="A72" s="292" t="str">
        <f>IF(D72="","",MAX($A$2:A71)+1)</f>
        <v/>
      </c>
      <c r="B72" s="119" t="s">
        <v>36</v>
      </c>
      <c r="C72" s="120"/>
      <c r="D72" s="120"/>
      <c r="E72" s="126"/>
      <c r="F72" s="126"/>
      <c r="G72" s="126"/>
      <c r="H72" s="140"/>
      <c r="I72" s="141"/>
    </row>
    <row r="73" spans="1:9" x14ac:dyDescent="0.2">
      <c r="A73" s="292" t="str">
        <f>IF(D73="","",MAX($A$2:A72)+1)</f>
        <v/>
      </c>
      <c r="B73" s="119" t="s">
        <v>37</v>
      </c>
      <c r="C73" s="120"/>
      <c r="D73" s="120"/>
      <c r="E73" s="126"/>
      <c r="F73" s="126"/>
      <c r="G73" s="126"/>
      <c r="H73" s="140"/>
      <c r="I73" s="141"/>
    </row>
    <row r="74" spans="1:9" x14ac:dyDescent="0.2">
      <c r="A74" s="292" t="str">
        <f>IF(D74="","",MAX($A$2:A73)+1)</f>
        <v/>
      </c>
      <c r="B74" s="119" t="s">
        <v>38</v>
      </c>
      <c r="C74" s="120"/>
      <c r="D74" s="120"/>
      <c r="E74" s="126"/>
      <c r="F74" s="126"/>
      <c r="G74" s="126"/>
      <c r="H74" s="140"/>
      <c r="I74" s="141"/>
    </row>
    <row r="75" spans="1:9" x14ac:dyDescent="0.2">
      <c r="A75" s="292" t="str">
        <f>IF(D75="","",MAX($A$2:A74)+1)</f>
        <v/>
      </c>
      <c r="B75" s="119" t="s">
        <v>39</v>
      </c>
      <c r="C75" s="120"/>
      <c r="D75" s="120"/>
      <c r="E75" s="126"/>
      <c r="F75" s="126"/>
      <c r="G75" s="126"/>
      <c r="H75" s="140"/>
      <c r="I75" s="141"/>
    </row>
    <row r="76" spans="1:9" x14ac:dyDescent="0.2">
      <c r="A76" s="292" t="str">
        <f>IF(D76="","",MAX($A$2:A75)+1)</f>
        <v/>
      </c>
      <c r="B76" s="119" t="s">
        <v>40</v>
      </c>
      <c r="C76" s="120"/>
      <c r="D76" s="120"/>
      <c r="E76" s="126"/>
      <c r="F76" s="126"/>
      <c r="G76" s="126"/>
      <c r="H76" s="140"/>
      <c r="I76" s="141"/>
    </row>
    <row r="77" spans="1:9" x14ac:dyDescent="0.2">
      <c r="A77" s="292" t="str">
        <f>IF(D77="","",MAX($A$2:A76)+1)</f>
        <v/>
      </c>
      <c r="B77" s="119" t="s">
        <v>41</v>
      </c>
      <c r="C77" s="120"/>
      <c r="D77" s="120"/>
      <c r="E77" s="126"/>
      <c r="F77" s="126"/>
      <c r="G77" s="126"/>
      <c r="H77" s="140"/>
      <c r="I77" s="141"/>
    </row>
    <row r="78" spans="1:9" x14ac:dyDescent="0.2">
      <c r="A78" s="292" t="str">
        <f>IF(D78="","",MAX($A$2:A77)+1)</f>
        <v/>
      </c>
      <c r="B78" s="119" t="s">
        <v>42</v>
      </c>
      <c r="C78" s="120"/>
      <c r="D78" s="120"/>
      <c r="E78" s="126"/>
      <c r="F78" s="126"/>
      <c r="G78" s="126"/>
      <c r="H78" s="140"/>
      <c r="I78" s="141"/>
    </row>
    <row r="79" spans="1:9" x14ac:dyDescent="0.2">
      <c r="A79" s="292" t="str">
        <f>IF(D79="","",MAX($A$2:A78)+1)</f>
        <v/>
      </c>
      <c r="B79" s="119" t="s">
        <v>203</v>
      </c>
      <c r="C79" s="120"/>
      <c r="D79" s="120"/>
      <c r="E79" s="126"/>
      <c r="F79" s="126"/>
      <c r="G79" s="126"/>
      <c r="H79" s="140"/>
      <c r="I79" s="141"/>
    </row>
    <row r="80" spans="1:9" x14ac:dyDescent="0.2">
      <c r="A80" s="292" t="str">
        <f>IF(D80="","",MAX($A$2:A79)+1)</f>
        <v/>
      </c>
      <c r="B80" s="119" t="s">
        <v>23</v>
      </c>
      <c r="C80" s="120"/>
      <c r="D80" s="120"/>
      <c r="E80" s="126"/>
      <c r="F80" s="126"/>
      <c r="G80" s="126"/>
      <c r="H80" s="140"/>
      <c r="I80" s="141"/>
    </row>
    <row r="81" spans="1:9" x14ac:dyDescent="0.2">
      <c r="A81" s="292" t="str">
        <f>IF(D81="","",MAX($A$2:A80)+1)</f>
        <v/>
      </c>
      <c r="B81" s="119" t="s">
        <v>43</v>
      </c>
      <c r="C81" s="120"/>
      <c r="D81" s="120"/>
      <c r="E81" s="126"/>
      <c r="F81" s="126"/>
      <c r="G81" s="126"/>
      <c r="H81" s="140"/>
      <c r="I81" s="141"/>
    </row>
    <row r="82" spans="1:9" x14ac:dyDescent="0.2">
      <c r="A82" s="292" t="str">
        <f>IF(D82="","",MAX($A$2:A81)+1)</f>
        <v/>
      </c>
      <c r="B82" s="119"/>
      <c r="C82" s="120"/>
      <c r="D82" s="120"/>
      <c r="E82" s="126"/>
      <c r="F82" s="126"/>
      <c r="G82" s="126"/>
      <c r="H82" s="140"/>
      <c r="I82" s="141"/>
    </row>
    <row r="83" spans="1:9" ht="15.75" x14ac:dyDescent="0.2">
      <c r="A83" s="292" t="str">
        <f>IF(D83="","",MAX($A$2:A82)+1)</f>
        <v/>
      </c>
      <c r="B83" s="119" t="s">
        <v>299</v>
      </c>
      <c r="C83" s="120"/>
      <c r="D83" s="120"/>
      <c r="E83" s="126"/>
      <c r="F83" s="126"/>
      <c r="G83" s="126"/>
      <c r="H83" s="140"/>
      <c r="I83" s="141"/>
    </row>
    <row r="84" spans="1:9" ht="60" x14ac:dyDescent="0.2">
      <c r="A84" s="292" t="str">
        <f>IF(D84="","",MAX($A$2:A83)+1)</f>
        <v/>
      </c>
      <c r="B84" s="119" t="s">
        <v>205</v>
      </c>
      <c r="C84" s="120"/>
      <c r="D84" s="120"/>
      <c r="E84" s="126"/>
      <c r="F84" s="126"/>
      <c r="G84" s="126"/>
      <c r="H84" s="140"/>
      <c r="I84" s="141"/>
    </row>
    <row r="85" spans="1:9" x14ac:dyDescent="0.2">
      <c r="A85" s="292" t="str">
        <f>IF(D85="","",MAX($A$2:A84)+1)</f>
        <v/>
      </c>
      <c r="B85" s="119" t="s">
        <v>24</v>
      </c>
      <c r="C85" s="120"/>
      <c r="D85" s="120"/>
      <c r="E85" s="126"/>
      <c r="F85" s="126"/>
      <c r="G85" s="126"/>
      <c r="H85" s="140"/>
      <c r="I85" s="141"/>
    </row>
    <row r="86" spans="1:9" x14ac:dyDescent="0.2">
      <c r="A86" s="292" t="str">
        <f>IF(D86="","",MAX($A$2:A85)+1)</f>
        <v/>
      </c>
      <c r="B86" s="119" t="s">
        <v>25</v>
      </c>
      <c r="C86" s="120"/>
      <c r="D86" s="120"/>
      <c r="E86" s="126"/>
      <c r="F86" s="126"/>
      <c r="G86" s="126"/>
      <c r="H86" s="140"/>
      <c r="I86" s="141"/>
    </row>
    <row r="87" spans="1:9" x14ac:dyDescent="0.2">
      <c r="A87" s="292" t="str">
        <f>IF(D87="","",MAX($A$2:A86)+1)</f>
        <v/>
      </c>
      <c r="B87" s="119" t="s">
        <v>26</v>
      </c>
      <c r="C87" s="120"/>
      <c r="D87" s="120"/>
      <c r="E87" s="126"/>
      <c r="F87" s="126"/>
      <c r="G87" s="126"/>
      <c r="H87" s="140"/>
      <c r="I87" s="141"/>
    </row>
    <row r="88" spans="1:9" x14ac:dyDescent="0.2">
      <c r="A88" s="292" t="str">
        <f>IF(D88="","",MAX($A$2:A87)+1)</f>
        <v/>
      </c>
      <c r="B88" s="119" t="s">
        <v>27</v>
      </c>
      <c r="C88" s="120"/>
      <c r="D88" s="120"/>
      <c r="E88" s="126"/>
      <c r="F88" s="126"/>
      <c r="G88" s="126"/>
      <c r="H88" s="140"/>
      <c r="I88" s="141"/>
    </row>
    <row r="89" spans="1:9" x14ac:dyDescent="0.2">
      <c r="A89" s="292" t="str">
        <f>IF(D89="","",MAX($A$2:A88)+1)</f>
        <v/>
      </c>
      <c r="B89" s="119" t="s">
        <v>28</v>
      </c>
      <c r="C89" s="120"/>
      <c r="D89" s="120"/>
      <c r="E89" s="126"/>
      <c r="F89" s="126"/>
      <c r="G89" s="126"/>
      <c r="H89" s="140"/>
      <c r="I89" s="141"/>
    </row>
    <row r="90" spans="1:9" x14ac:dyDescent="0.2">
      <c r="A90" s="292" t="str">
        <f>IF(D90="","",MAX($A$2:A89)+1)</f>
        <v/>
      </c>
      <c r="B90" s="119" t="s">
        <v>29</v>
      </c>
      <c r="C90" s="120"/>
      <c r="D90" s="120"/>
      <c r="E90" s="126"/>
      <c r="F90" s="126"/>
      <c r="G90" s="126"/>
      <c r="H90" s="140"/>
      <c r="I90" s="141"/>
    </row>
    <row r="91" spans="1:9" x14ac:dyDescent="0.2">
      <c r="A91" s="292" t="str">
        <f>IF(D91="","",MAX($A$2:A90)+1)</f>
        <v/>
      </c>
      <c r="B91" s="119" t="s">
        <v>30</v>
      </c>
      <c r="C91" s="120"/>
      <c r="D91" s="120"/>
      <c r="E91" s="126"/>
      <c r="F91" s="126"/>
      <c r="G91" s="126"/>
      <c r="H91" s="140"/>
      <c r="I91" s="141"/>
    </row>
    <row r="92" spans="1:9" ht="15.75" x14ac:dyDescent="0.2">
      <c r="A92" s="292">
        <f>IF(D92="","",MAX($A$2:A91)+1)</f>
        <v>13</v>
      </c>
      <c r="B92" s="143" t="s">
        <v>266</v>
      </c>
      <c r="C92" s="120" t="s">
        <v>14</v>
      </c>
      <c r="D92" s="120" t="s">
        <v>3</v>
      </c>
      <c r="E92" s="124">
        <v>0</v>
      </c>
      <c r="F92" s="111">
        <f t="shared" ref="F92" si="7">IF(ISNUMBER(E92),IF(E92&gt;0,ROUND(E92,2),0),0)</f>
        <v>0</v>
      </c>
      <c r="G92" s="126">
        <f>ROUND(D92*F92,2)</f>
        <v>0</v>
      </c>
      <c r="H92" s="140"/>
      <c r="I92" s="141"/>
    </row>
    <row r="93" spans="1:9" x14ac:dyDescent="0.2">
      <c r="A93" s="292" t="str">
        <f>IF(D93="","",MAX($A$2:A92)+1)</f>
        <v/>
      </c>
      <c r="B93" s="119" t="s">
        <v>31</v>
      </c>
      <c r="C93" s="120"/>
      <c r="D93" s="120"/>
      <c r="E93" s="126"/>
      <c r="F93" s="126"/>
      <c r="G93" s="126"/>
      <c r="H93" s="140"/>
      <c r="I93" s="141"/>
    </row>
    <row r="94" spans="1:9" x14ac:dyDescent="0.2">
      <c r="A94" s="292" t="str">
        <f>IF(D94="","",MAX($A$2:A93)+1)</f>
        <v/>
      </c>
      <c r="B94" s="119" t="s">
        <v>35</v>
      </c>
      <c r="C94" s="120"/>
      <c r="D94" s="120"/>
      <c r="E94" s="126"/>
      <c r="F94" s="126"/>
      <c r="G94" s="126"/>
      <c r="H94" s="140"/>
      <c r="I94" s="141"/>
    </row>
    <row r="95" spans="1:9" x14ac:dyDescent="0.2">
      <c r="A95" s="292" t="str">
        <f>IF(D95="","",MAX($A$2:A94)+1)</f>
        <v/>
      </c>
      <c r="B95" s="119" t="s">
        <v>32</v>
      </c>
      <c r="C95" s="120"/>
      <c r="D95" s="120"/>
      <c r="E95" s="126"/>
      <c r="F95" s="126"/>
      <c r="G95" s="126"/>
      <c r="H95" s="140"/>
      <c r="I95" s="141"/>
    </row>
    <row r="96" spans="1:9" x14ac:dyDescent="0.2">
      <c r="A96" s="292" t="str">
        <f>IF(D96="","",MAX($A$2:A95)+1)</f>
        <v/>
      </c>
      <c r="B96" s="119" t="s">
        <v>44</v>
      </c>
      <c r="C96" s="120"/>
      <c r="D96" s="120"/>
      <c r="E96" s="126"/>
      <c r="F96" s="126"/>
      <c r="G96" s="126"/>
      <c r="H96" s="140"/>
      <c r="I96" s="141"/>
    </row>
    <row r="97" spans="1:9" x14ac:dyDescent="0.2">
      <c r="A97" s="292" t="str">
        <f>IF(D97="","",MAX($A$2:A96)+1)</f>
        <v/>
      </c>
      <c r="B97" s="119" t="s">
        <v>45</v>
      </c>
      <c r="C97" s="120"/>
      <c r="D97" s="120"/>
      <c r="E97" s="126"/>
      <c r="F97" s="126"/>
      <c r="G97" s="126"/>
      <c r="H97" s="140"/>
      <c r="I97" s="141"/>
    </row>
    <row r="98" spans="1:9" x14ac:dyDescent="0.2">
      <c r="A98" s="292" t="str">
        <f>IF(D98="","",MAX($A$2:A97)+1)</f>
        <v/>
      </c>
      <c r="B98" s="119" t="s">
        <v>33</v>
      </c>
      <c r="C98" s="120"/>
      <c r="D98" s="120"/>
      <c r="E98" s="126"/>
      <c r="F98" s="126"/>
      <c r="G98" s="126"/>
      <c r="H98" s="140"/>
      <c r="I98" s="141"/>
    </row>
    <row r="99" spans="1:9" x14ac:dyDescent="0.2">
      <c r="A99" s="292" t="str">
        <f>IF(D99="","",MAX($A$2:A98)+1)</f>
        <v/>
      </c>
      <c r="B99" s="119" t="s">
        <v>46</v>
      </c>
      <c r="C99" s="120"/>
      <c r="D99" s="120"/>
      <c r="E99" s="126"/>
      <c r="F99" s="126"/>
      <c r="G99" s="126"/>
      <c r="H99" s="140"/>
      <c r="I99" s="141"/>
    </row>
    <row r="100" spans="1:9" x14ac:dyDescent="0.2">
      <c r="A100" s="292" t="str">
        <f>IF(D100="","",MAX($A$2:A99)+1)</f>
        <v/>
      </c>
      <c r="B100" s="119" t="s">
        <v>47</v>
      </c>
      <c r="C100" s="120"/>
      <c r="D100" s="120"/>
      <c r="E100" s="126"/>
      <c r="F100" s="126"/>
      <c r="G100" s="126"/>
      <c r="H100" s="140"/>
      <c r="I100" s="141"/>
    </row>
    <row r="101" spans="1:9" x14ac:dyDescent="0.2">
      <c r="A101" s="292" t="str">
        <f>IF(D101="","",MAX($A$2:A100)+1)</f>
        <v/>
      </c>
      <c r="B101" s="119"/>
      <c r="C101" s="120"/>
      <c r="D101" s="120"/>
      <c r="E101" s="126"/>
      <c r="F101" s="126"/>
      <c r="G101" s="126"/>
      <c r="H101" s="140"/>
      <c r="I101" s="141"/>
    </row>
    <row r="102" spans="1:9" ht="15.75" x14ac:dyDescent="0.2">
      <c r="A102" s="292">
        <f>IF(D102="","",MAX($A$2:A101)+1)</f>
        <v>14</v>
      </c>
      <c r="B102" s="143" t="s">
        <v>303</v>
      </c>
      <c r="C102" s="120" t="s">
        <v>14</v>
      </c>
      <c r="D102" s="120" t="s">
        <v>3</v>
      </c>
      <c r="E102" s="124">
        <v>0</v>
      </c>
      <c r="F102" s="111">
        <f t="shared" ref="F102" si="8">IF(ISNUMBER(E102),IF(E102&gt;0,ROUND(E102,2),0),0)</f>
        <v>0</v>
      </c>
      <c r="G102" s="126">
        <f>ROUND(D102*F102,2)</f>
        <v>0</v>
      </c>
      <c r="H102" s="140"/>
      <c r="I102" s="141"/>
    </row>
    <row r="103" spans="1:9" x14ac:dyDescent="0.2">
      <c r="A103" s="292" t="str">
        <f>IF(D103="","",MAX($A$2:A102)+1)</f>
        <v/>
      </c>
      <c r="B103" s="119" t="s">
        <v>304</v>
      </c>
      <c r="C103" s="120"/>
      <c r="D103" s="120"/>
      <c r="E103" s="126"/>
      <c r="F103" s="126"/>
      <c r="G103" s="126"/>
      <c r="H103" s="140"/>
      <c r="I103" s="141"/>
    </row>
    <row r="104" spans="1:9" x14ac:dyDescent="0.2">
      <c r="A104" s="292" t="str">
        <f>IF(D104="","",MAX($A$2:A103)+1)</f>
        <v/>
      </c>
      <c r="B104" s="119"/>
      <c r="C104" s="120"/>
      <c r="D104" s="120"/>
      <c r="E104" s="126"/>
      <c r="F104" s="126"/>
      <c r="G104" s="126"/>
      <c r="H104" s="140"/>
      <c r="I104" s="141"/>
    </row>
    <row r="105" spans="1:9" ht="15.75" x14ac:dyDescent="0.2">
      <c r="A105" s="292">
        <f>IF(D105="","",MAX($A$2:A104)+1)</f>
        <v>15</v>
      </c>
      <c r="B105" s="143" t="s">
        <v>206</v>
      </c>
      <c r="C105" s="120" t="s">
        <v>14</v>
      </c>
      <c r="D105" s="120" t="s">
        <v>3</v>
      </c>
      <c r="E105" s="124">
        <v>0</v>
      </c>
      <c r="F105" s="111">
        <f t="shared" ref="F105" si="9">IF(ISNUMBER(E105),IF(E105&gt;0,ROUND(E105,2),0),0)</f>
        <v>0</v>
      </c>
      <c r="G105" s="126">
        <f>ROUND(D105*F105,2)</f>
        <v>0</v>
      </c>
      <c r="H105" s="140"/>
      <c r="I105" s="141"/>
    </row>
    <row r="106" spans="1:9" x14ac:dyDescent="0.2">
      <c r="A106" s="292" t="str">
        <f>IF(D106="","",MAX($A$2:A105)+1)</f>
        <v/>
      </c>
      <c r="B106" s="119"/>
      <c r="C106" s="120"/>
      <c r="D106" s="120"/>
      <c r="E106" s="126"/>
      <c r="F106" s="126"/>
      <c r="G106" s="126"/>
      <c r="H106" s="140"/>
      <c r="I106" s="141"/>
    </row>
    <row r="107" spans="1:9" ht="15.75" x14ac:dyDescent="0.2">
      <c r="A107" s="292">
        <f>IF(D107="","",MAX($A$2:A106)+1)</f>
        <v>16</v>
      </c>
      <c r="B107" s="143" t="s">
        <v>48</v>
      </c>
      <c r="C107" s="120" t="s">
        <v>14</v>
      </c>
      <c r="D107" s="120" t="s">
        <v>3</v>
      </c>
      <c r="E107" s="124">
        <v>0</v>
      </c>
      <c r="F107" s="111">
        <f t="shared" ref="F107" si="10">IF(ISNUMBER(E107),IF(E107&gt;0,ROUND(E107,2),0),0)</f>
        <v>0</v>
      </c>
      <c r="G107" s="126">
        <f>ROUND(D107*F107,2)</f>
        <v>0</v>
      </c>
      <c r="H107" s="140"/>
      <c r="I107" s="141"/>
    </row>
    <row r="108" spans="1:9" ht="60" x14ac:dyDescent="0.2">
      <c r="A108" s="292" t="str">
        <f>IF(D108="","",MAX($A$2:A107)+1)</f>
        <v/>
      </c>
      <c r="B108" s="119" t="s">
        <v>49</v>
      </c>
      <c r="C108" s="120"/>
      <c r="D108" s="120"/>
      <c r="E108" s="126"/>
      <c r="F108" s="126"/>
      <c r="G108" s="126"/>
      <c r="H108" s="140"/>
      <c r="I108" s="141"/>
    </row>
    <row r="109" spans="1:9" x14ac:dyDescent="0.2">
      <c r="A109" s="292" t="str">
        <f>IF(D109="","",MAX($A$2:A108)+1)</f>
        <v/>
      </c>
      <c r="B109" s="119" t="s">
        <v>50</v>
      </c>
      <c r="C109" s="120"/>
      <c r="D109" s="120"/>
      <c r="E109" s="126"/>
      <c r="F109" s="126"/>
      <c r="G109" s="126"/>
      <c r="H109" s="140"/>
      <c r="I109" s="141"/>
    </row>
    <row r="110" spans="1:9" x14ac:dyDescent="0.2">
      <c r="A110" s="292" t="str">
        <f>IF(D110="","",MAX($A$2:A109)+1)</f>
        <v/>
      </c>
      <c r="B110" s="119" t="s">
        <v>51</v>
      </c>
      <c r="C110" s="120"/>
      <c r="D110" s="120"/>
      <c r="E110" s="126"/>
      <c r="F110" s="126"/>
      <c r="G110" s="126"/>
      <c r="H110" s="140"/>
      <c r="I110" s="141"/>
    </row>
    <row r="111" spans="1:9" x14ac:dyDescent="0.2">
      <c r="A111" s="292" t="str">
        <f>IF(D111="","",MAX($A$2:A110)+1)</f>
        <v/>
      </c>
      <c r="B111" s="119" t="s">
        <v>52</v>
      </c>
      <c r="C111" s="120"/>
      <c r="D111" s="120"/>
      <c r="E111" s="126"/>
      <c r="F111" s="126"/>
      <c r="G111" s="126"/>
      <c r="H111" s="140"/>
      <c r="I111" s="141"/>
    </row>
    <row r="112" spans="1:9" x14ac:dyDescent="0.2">
      <c r="A112" s="292" t="str">
        <f>IF(D112="","",MAX($A$2:A111)+1)</f>
        <v/>
      </c>
      <c r="B112" s="119" t="s">
        <v>53</v>
      </c>
      <c r="C112" s="120"/>
      <c r="D112" s="120"/>
      <c r="E112" s="126"/>
      <c r="F112" s="126"/>
      <c r="G112" s="126"/>
      <c r="H112" s="140"/>
      <c r="I112" s="141"/>
    </row>
    <row r="113" spans="1:9" x14ac:dyDescent="0.2">
      <c r="A113" s="292" t="str">
        <f>IF(D113="","",MAX($A$2:A112)+1)</f>
        <v/>
      </c>
      <c r="B113" s="119" t="s">
        <v>54</v>
      </c>
      <c r="C113" s="120"/>
      <c r="D113" s="120"/>
      <c r="E113" s="126"/>
      <c r="F113" s="126"/>
      <c r="G113" s="126"/>
      <c r="H113" s="140"/>
      <c r="I113" s="141"/>
    </row>
    <row r="114" spans="1:9" x14ac:dyDescent="0.2">
      <c r="A114" s="292" t="str">
        <f>IF(D114="","",MAX($A$2:A113)+1)</f>
        <v/>
      </c>
      <c r="B114" s="119" t="s">
        <v>55</v>
      </c>
      <c r="C114" s="120"/>
      <c r="D114" s="120"/>
      <c r="E114" s="126"/>
      <c r="F114" s="126"/>
      <c r="G114" s="126"/>
      <c r="H114" s="140"/>
      <c r="I114" s="141"/>
    </row>
    <row r="115" spans="1:9" x14ac:dyDescent="0.2">
      <c r="A115" s="292" t="str">
        <f>IF(D115="","",MAX($A$2:A114)+1)</f>
        <v/>
      </c>
      <c r="B115" s="119" t="s">
        <v>56</v>
      </c>
      <c r="C115" s="120"/>
      <c r="D115" s="120"/>
      <c r="E115" s="126"/>
      <c r="F115" s="126"/>
      <c r="G115" s="126"/>
      <c r="H115" s="140"/>
      <c r="I115" s="141"/>
    </row>
    <row r="116" spans="1:9" x14ac:dyDescent="0.2">
      <c r="A116" s="292" t="str">
        <f>IF(D116="","",MAX($A$2:A115)+1)</f>
        <v/>
      </c>
      <c r="B116" s="119" t="s">
        <v>57</v>
      </c>
      <c r="C116" s="120"/>
      <c r="D116" s="120"/>
      <c r="E116" s="126"/>
      <c r="F116" s="126"/>
      <c r="G116" s="126"/>
      <c r="H116" s="140"/>
      <c r="I116" s="141"/>
    </row>
    <row r="117" spans="1:9" x14ac:dyDescent="0.2">
      <c r="A117" s="292" t="str">
        <f>IF(D117="","",MAX($A$2:A116)+1)</f>
        <v/>
      </c>
      <c r="B117" s="119" t="s">
        <v>58</v>
      </c>
      <c r="C117" s="120"/>
      <c r="D117" s="120"/>
      <c r="E117" s="126"/>
      <c r="F117" s="111"/>
      <c r="G117" s="126"/>
      <c r="H117" s="140"/>
      <c r="I117" s="141"/>
    </row>
    <row r="118" spans="1:9" x14ac:dyDescent="0.2">
      <c r="A118" s="292" t="str">
        <f>IF(D118="","",MAX($A$2:A117)+1)</f>
        <v/>
      </c>
      <c r="B118" s="119"/>
      <c r="C118" s="120"/>
      <c r="D118" s="120"/>
      <c r="E118" s="126"/>
      <c r="F118" s="126"/>
      <c r="G118" s="126"/>
      <c r="H118" s="140"/>
      <c r="I118" s="141"/>
    </row>
    <row r="119" spans="1:9" ht="15.75" x14ac:dyDescent="0.2">
      <c r="A119" s="292" t="str">
        <f>IF(D119="","",MAX($A$2:A118)+1)</f>
        <v/>
      </c>
      <c r="B119" s="119" t="s">
        <v>305</v>
      </c>
      <c r="C119" s="120"/>
      <c r="D119" s="120"/>
      <c r="E119" s="126"/>
      <c r="F119" s="126"/>
      <c r="G119" s="126"/>
      <c r="H119" s="140"/>
      <c r="I119" s="141"/>
    </row>
    <row r="120" spans="1:9" ht="90" x14ac:dyDescent="0.2">
      <c r="A120" s="292" t="str">
        <f>IF(D120="","",MAX($A$2:A119)+1)</f>
        <v/>
      </c>
      <c r="B120" s="119" t="s">
        <v>34</v>
      </c>
      <c r="C120" s="120"/>
      <c r="D120" s="120"/>
      <c r="E120" s="126"/>
      <c r="F120" s="126"/>
      <c r="G120" s="126"/>
      <c r="H120" s="140"/>
      <c r="I120" s="141"/>
    </row>
    <row r="121" spans="1:9" ht="15.75" x14ac:dyDescent="0.2">
      <c r="A121" s="292">
        <f>IF(D121="","",MAX($A$2:A120)+1)</f>
        <v>17</v>
      </c>
      <c r="B121" s="143" t="s">
        <v>301</v>
      </c>
      <c r="C121" s="120" t="s">
        <v>14</v>
      </c>
      <c r="D121" s="120" t="s">
        <v>4</v>
      </c>
      <c r="E121" s="124">
        <v>0</v>
      </c>
      <c r="F121" s="111">
        <f t="shared" ref="F121" si="11">IF(ISNUMBER(E121),IF(E121&gt;0,ROUND(E121,2),0),0)</f>
        <v>0</v>
      </c>
      <c r="G121" s="126">
        <f>ROUND(D121*F121,2)</f>
        <v>0</v>
      </c>
      <c r="H121" s="140"/>
      <c r="I121" s="141"/>
    </row>
    <row r="122" spans="1:9" x14ac:dyDescent="0.2">
      <c r="A122" s="292" t="str">
        <f>IF(D122="","",MAX($A$2:A121)+1)</f>
        <v/>
      </c>
      <c r="B122" s="119" t="s">
        <v>22</v>
      </c>
      <c r="C122" s="120"/>
      <c r="D122" s="120"/>
      <c r="E122" s="126"/>
      <c r="F122" s="126"/>
      <c r="G122" s="126"/>
      <c r="H122" s="140"/>
      <c r="I122" s="141"/>
    </row>
    <row r="123" spans="1:9" x14ac:dyDescent="0.2">
      <c r="A123" s="292" t="str">
        <f>IF(D123="","",MAX($A$2:A122)+1)</f>
        <v/>
      </c>
      <c r="B123" s="119" t="s">
        <v>35</v>
      </c>
      <c r="C123" s="120"/>
      <c r="D123" s="120"/>
      <c r="E123" s="126"/>
      <c r="F123" s="126"/>
      <c r="G123" s="126"/>
      <c r="H123" s="140"/>
      <c r="I123" s="141"/>
    </row>
    <row r="124" spans="1:9" ht="30" x14ac:dyDescent="0.2">
      <c r="A124" s="292" t="str">
        <f>IF(D124="","",MAX($A$2:A123)+1)</f>
        <v/>
      </c>
      <c r="B124" s="119" t="s">
        <v>204</v>
      </c>
      <c r="C124" s="120"/>
      <c r="D124" s="120"/>
      <c r="E124" s="126"/>
      <c r="F124" s="126"/>
      <c r="G124" s="126"/>
      <c r="H124" s="140"/>
      <c r="I124" s="141"/>
    </row>
    <row r="125" spans="1:9" x14ac:dyDescent="0.2">
      <c r="A125" s="292" t="str">
        <f>IF(D125="","",MAX($A$2:A124)+1)</f>
        <v/>
      </c>
      <c r="B125" s="119" t="s">
        <v>36</v>
      </c>
      <c r="C125" s="120"/>
      <c r="D125" s="120"/>
      <c r="E125" s="126"/>
      <c r="F125" s="126"/>
      <c r="G125" s="126"/>
      <c r="H125" s="140"/>
      <c r="I125" s="141"/>
    </row>
    <row r="126" spans="1:9" x14ac:dyDescent="0.2">
      <c r="A126" s="292" t="str">
        <f>IF(D126="","",MAX($A$2:A125)+1)</f>
        <v/>
      </c>
      <c r="B126" s="119" t="s">
        <v>37</v>
      </c>
      <c r="C126" s="120"/>
      <c r="D126" s="120"/>
      <c r="E126" s="126"/>
      <c r="F126" s="126"/>
      <c r="G126" s="126"/>
      <c r="H126" s="140"/>
      <c r="I126" s="141"/>
    </row>
    <row r="127" spans="1:9" x14ac:dyDescent="0.2">
      <c r="A127" s="292" t="str">
        <f>IF(D127="","",MAX($A$2:A126)+1)</f>
        <v/>
      </c>
      <c r="B127" s="119" t="s">
        <v>38</v>
      </c>
      <c r="C127" s="120"/>
      <c r="D127" s="120"/>
      <c r="E127" s="126"/>
      <c r="F127" s="126"/>
      <c r="G127" s="126"/>
      <c r="H127" s="140"/>
      <c r="I127" s="141"/>
    </row>
    <row r="128" spans="1:9" x14ac:dyDescent="0.2">
      <c r="A128" s="292" t="str">
        <f>IF(D128="","",MAX($A$2:A127)+1)</f>
        <v/>
      </c>
      <c r="B128" s="119" t="s">
        <v>39</v>
      </c>
      <c r="C128" s="120"/>
      <c r="D128" s="120"/>
      <c r="E128" s="126"/>
      <c r="F128" s="126"/>
      <c r="G128" s="126"/>
      <c r="H128" s="140"/>
      <c r="I128" s="141"/>
    </row>
    <row r="129" spans="1:9" x14ac:dyDescent="0.2">
      <c r="A129" s="292" t="str">
        <f>IF(D129="","",MAX($A$2:A128)+1)</f>
        <v/>
      </c>
      <c r="B129" s="119" t="s">
        <v>40</v>
      </c>
      <c r="C129" s="120"/>
      <c r="D129" s="120"/>
      <c r="E129" s="126"/>
      <c r="F129" s="126"/>
      <c r="G129" s="126"/>
      <c r="H129" s="140"/>
      <c r="I129" s="141"/>
    </row>
    <row r="130" spans="1:9" x14ac:dyDescent="0.2">
      <c r="A130" s="292" t="str">
        <f>IF(D130="","",MAX($A$2:A129)+1)</f>
        <v/>
      </c>
      <c r="B130" s="119" t="s">
        <v>41</v>
      </c>
      <c r="C130" s="120"/>
      <c r="D130" s="120"/>
      <c r="E130" s="126"/>
      <c r="F130" s="126"/>
      <c r="G130" s="126"/>
      <c r="H130" s="140"/>
      <c r="I130" s="141"/>
    </row>
    <row r="131" spans="1:9" x14ac:dyDescent="0.2">
      <c r="A131" s="292" t="str">
        <f>IF(D131="","",MAX($A$2:A130)+1)</f>
        <v/>
      </c>
      <c r="B131" s="119" t="s">
        <v>42</v>
      </c>
      <c r="C131" s="120"/>
      <c r="D131" s="120"/>
      <c r="E131" s="126"/>
      <c r="F131" s="126"/>
      <c r="G131" s="126"/>
      <c r="H131" s="140"/>
      <c r="I131" s="141"/>
    </row>
    <row r="132" spans="1:9" x14ac:dyDescent="0.2">
      <c r="A132" s="292" t="str">
        <f>IF(D132="","",MAX($A$2:A131)+1)</f>
        <v/>
      </c>
      <c r="B132" s="119" t="s">
        <v>203</v>
      </c>
      <c r="C132" s="120"/>
      <c r="D132" s="120"/>
      <c r="E132" s="126"/>
      <c r="F132" s="126"/>
      <c r="G132" s="126"/>
      <c r="H132" s="140"/>
      <c r="I132" s="141"/>
    </row>
    <row r="133" spans="1:9" x14ac:dyDescent="0.2">
      <c r="A133" s="292" t="str">
        <f>IF(D133="","",MAX($A$2:A132)+1)</f>
        <v/>
      </c>
      <c r="B133" s="119" t="s">
        <v>23</v>
      </c>
      <c r="C133" s="120"/>
      <c r="D133" s="120"/>
      <c r="E133" s="126"/>
      <c r="F133" s="126"/>
      <c r="G133" s="126"/>
      <c r="H133" s="140"/>
      <c r="I133" s="141"/>
    </row>
    <row r="134" spans="1:9" x14ac:dyDescent="0.2">
      <c r="A134" s="292" t="str">
        <f>IF(D134="","",MAX($A$2:A133)+1)</f>
        <v/>
      </c>
      <c r="B134" s="119" t="s">
        <v>43</v>
      </c>
      <c r="C134" s="120"/>
      <c r="D134" s="120"/>
      <c r="E134" s="126"/>
      <c r="F134" s="126"/>
      <c r="G134" s="126"/>
      <c r="H134" s="140"/>
      <c r="I134" s="141"/>
    </row>
    <row r="135" spans="1:9" x14ac:dyDescent="0.2">
      <c r="A135" s="292" t="str">
        <f>IF(D135="","",MAX($A$2:A134)+1)</f>
        <v/>
      </c>
      <c r="B135" s="119"/>
      <c r="C135" s="120"/>
      <c r="D135" s="120"/>
      <c r="E135" s="126"/>
      <c r="F135" s="126"/>
      <c r="G135" s="126"/>
      <c r="H135" s="140"/>
      <c r="I135" s="141"/>
    </row>
    <row r="136" spans="1:9" ht="15.75" x14ac:dyDescent="0.2">
      <c r="A136" s="292" t="str">
        <f>IF(D136="","",MAX($A$2:A135)+1)</f>
        <v/>
      </c>
      <c r="B136" s="119" t="s">
        <v>307</v>
      </c>
      <c r="C136" s="120"/>
      <c r="D136" s="120"/>
      <c r="E136" s="126"/>
      <c r="F136" s="126"/>
      <c r="G136" s="126"/>
      <c r="H136" s="140"/>
      <c r="I136" s="141"/>
    </row>
    <row r="137" spans="1:9" ht="60" x14ac:dyDescent="0.2">
      <c r="A137" s="292" t="str">
        <f>IF(D137="","",MAX($A$2:A136)+1)</f>
        <v/>
      </c>
      <c r="B137" s="119" t="s">
        <v>205</v>
      </c>
      <c r="C137" s="120"/>
      <c r="D137" s="120"/>
      <c r="E137" s="126"/>
      <c r="F137" s="126"/>
      <c r="G137" s="126"/>
      <c r="H137" s="140"/>
      <c r="I137" s="141"/>
    </row>
    <row r="138" spans="1:9" x14ac:dyDescent="0.2">
      <c r="A138" s="292" t="str">
        <f>IF(D138="","",MAX($A$2:A137)+1)</f>
        <v/>
      </c>
      <c r="B138" s="119" t="s">
        <v>24</v>
      </c>
      <c r="C138" s="120"/>
      <c r="D138" s="120"/>
      <c r="E138" s="126"/>
      <c r="F138" s="126"/>
      <c r="G138" s="126"/>
      <c r="H138" s="140"/>
      <c r="I138" s="141"/>
    </row>
    <row r="139" spans="1:9" x14ac:dyDescent="0.2">
      <c r="A139" s="292" t="str">
        <f>IF(D139="","",MAX($A$2:A138)+1)</f>
        <v/>
      </c>
      <c r="B139" s="119" t="s">
        <v>25</v>
      </c>
      <c r="C139" s="120"/>
      <c r="D139" s="120"/>
      <c r="E139" s="126"/>
      <c r="F139" s="126"/>
      <c r="G139" s="126"/>
      <c r="H139" s="140"/>
      <c r="I139" s="141"/>
    </row>
    <row r="140" spans="1:9" x14ac:dyDescent="0.2">
      <c r="A140" s="292" t="str">
        <f>IF(D140="","",MAX($A$2:A139)+1)</f>
        <v/>
      </c>
      <c r="B140" s="119" t="s">
        <v>26</v>
      </c>
      <c r="C140" s="120"/>
      <c r="D140" s="120"/>
      <c r="E140" s="126"/>
      <c r="F140" s="126"/>
      <c r="G140" s="126"/>
      <c r="H140" s="140"/>
      <c r="I140" s="141"/>
    </row>
    <row r="141" spans="1:9" x14ac:dyDescent="0.2">
      <c r="A141" s="292" t="str">
        <f>IF(D141="","",MAX($A$2:A140)+1)</f>
        <v/>
      </c>
      <c r="B141" s="119" t="s">
        <v>27</v>
      </c>
      <c r="C141" s="120"/>
      <c r="D141" s="120"/>
      <c r="E141" s="126"/>
      <c r="F141" s="126"/>
      <c r="G141" s="126"/>
      <c r="H141" s="140"/>
      <c r="I141" s="141"/>
    </row>
    <row r="142" spans="1:9" x14ac:dyDescent="0.2">
      <c r="A142" s="292" t="str">
        <f>IF(D142="","",MAX($A$2:A141)+1)</f>
        <v/>
      </c>
      <c r="B142" s="119" t="s">
        <v>28</v>
      </c>
      <c r="C142" s="120"/>
      <c r="D142" s="120"/>
      <c r="E142" s="126"/>
      <c r="F142" s="126"/>
      <c r="G142" s="126"/>
      <c r="H142" s="140"/>
      <c r="I142" s="141"/>
    </row>
    <row r="143" spans="1:9" x14ac:dyDescent="0.2">
      <c r="A143" s="292" t="str">
        <f>IF(D143="","",MAX($A$2:A142)+1)</f>
        <v/>
      </c>
      <c r="B143" s="119" t="s">
        <v>29</v>
      </c>
      <c r="C143" s="120"/>
      <c r="D143" s="120"/>
      <c r="E143" s="126"/>
      <c r="F143" s="126"/>
      <c r="G143" s="126"/>
      <c r="H143" s="140"/>
      <c r="I143" s="141"/>
    </row>
    <row r="144" spans="1:9" x14ac:dyDescent="0.2">
      <c r="A144" s="292" t="str">
        <f>IF(D144="","",MAX($A$2:A143)+1)</f>
        <v/>
      </c>
      <c r="B144" s="119" t="s">
        <v>30</v>
      </c>
      <c r="C144" s="120"/>
      <c r="D144" s="120"/>
      <c r="E144" s="126"/>
      <c r="F144" s="126"/>
      <c r="G144" s="126"/>
      <c r="H144" s="140"/>
      <c r="I144" s="141"/>
    </row>
    <row r="145" spans="1:9" ht="15.75" x14ac:dyDescent="0.2">
      <c r="A145" s="292">
        <f>IF(D145="","",MAX($A$2:A144)+1)</f>
        <v>18</v>
      </c>
      <c r="B145" s="143" t="s">
        <v>266</v>
      </c>
      <c r="C145" s="120" t="s">
        <v>14</v>
      </c>
      <c r="D145" s="120" t="s">
        <v>4</v>
      </c>
      <c r="E145" s="124">
        <v>0</v>
      </c>
      <c r="F145" s="111">
        <f t="shared" ref="F145" si="12">IF(ISNUMBER(E145),IF(E145&gt;0,ROUND(E145,2),0),0)</f>
        <v>0</v>
      </c>
      <c r="G145" s="126">
        <f>ROUND(D145*F145,2)</f>
        <v>0</v>
      </c>
      <c r="H145" s="140"/>
      <c r="I145" s="141"/>
    </row>
    <row r="146" spans="1:9" x14ac:dyDescent="0.2">
      <c r="A146" s="292" t="str">
        <f>IF(D146="","",MAX($A$2:A145)+1)</f>
        <v/>
      </c>
      <c r="B146" s="119" t="s">
        <v>31</v>
      </c>
      <c r="C146" s="120"/>
      <c r="D146" s="120"/>
      <c r="E146" s="126"/>
      <c r="F146" s="126"/>
      <c r="G146" s="126"/>
      <c r="H146" s="140"/>
      <c r="I146" s="141"/>
    </row>
    <row r="147" spans="1:9" x14ac:dyDescent="0.2">
      <c r="A147" s="292" t="str">
        <f>IF(D147="","",MAX($A$2:A146)+1)</f>
        <v/>
      </c>
      <c r="B147" s="119" t="s">
        <v>35</v>
      </c>
      <c r="C147" s="120"/>
      <c r="D147" s="120"/>
      <c r="E147" s="126"/>
      <c r="F147" s="126"/>
      <c r="G147" s="126"/>
      <c r="H147" s="140"/>
      <c r="I147" s="141"/>
    </row>
    <row r="148" spans="1:9" x14ac:dyDescent="0.2">
      <c r="A148" s="292" t="str">
        <f>IF(D148="","",MAX($A$2:A147)+1)</f>
        <v/>
      </c>
      <c r="B148" s="119" t="s">
        <v>32</v>
      </c>
      <c r="C148" s="120"/>
      <c r="D148" s="120"/>
      <c r="E148" s="126"/>
      <c r="F148" s="126"/>
      <c r="G148" s="126"/>
      <c r="H148" s="140"/>
      <c r="I148" s="141"/>
    </row>
    <row r="149" spans="1:9" x14ac:dyDescent="0.2">
      <c r="A149" s="292" t="str">
        <f>IF(D149="","",MAX($A$2:A148)+1)</f>
        <v/>
      </c>
      <c r="B149" s="119" t="s">
        <v>44</v>
      </c>
      <c r="C149" s="120"/>
      <c r="D149" s="120"/>
      <c r="E149" s="126"/>
      <c r="F149" s="126"/>
      <c r="G149" s="126"/>
      <c r="H149" s="140"/>
      <c r="I149" s="141"/>
    </row>
    <row r="150" spans="1:9" x14ac:dyDescent="0.2">
      <c r="A150" s="292" t="str">
        <f>IF(D150="","",MAX($A$2:A149)+1)</f>
        <v/>
      </c>
      <c r="B150" s="119" t="s">
        <v>45</v>
      </c>
      <c r="C150" s="120"/>
      <c r="D150" s="120"/>
      <c r="E150" s="126"/>
      <c r="F150" s="126"/>
      <c r="G150" s="126"/>
      <c r="H150" s="140"/>
      <c r="I150" s="141"/>
    </row>
    <row r="151" spans="1:9" x14ac:dyDescent="0.2">
      <c r="A151" s="292" t="str">
        <f>IF(D151="","",MAX($A$2:A150)+1)</f>
        <v/>
      </c>
      <c r="B151" s="119" t="s">
        <v>33</v>
      </c>
      <c r="C151" s="120"/>
      <c r="D151" s="120"/>
      <c r="E151" s="126"/>
      <c r="F151" s="126"/>
      <c r="G151" s="126"/>
      <c r="H151" s="140"/>
      <c r="I151" s="141"/>
    </row>
    <row r="152" spans="1:9" x14ac:dyDescent="0.2">
      <c r="A152" s="292" t="str">
        <f>IF(D152="","",MAX($A$2:A151)+1)</f>
        <v/>
      </c>
      <c r="B152" s="119" t="s">
        <v>46</v>
      </c>
      <c r="C152" s="120"/>
      <c r="D152" s="120"/>
      <c r="E152" s="126"/>
      <c r="F152" s="126"/>
      <c r="G152" s="126"/>
      <c r="H152" s="140"/>
      <c r="I152" s="141"/>
    </row>
    <row r="153" spans="1:9" x14ac:dyDescent="0.2">
      <c r="A153" s="292" t="str">
        <f>IF(D153="","",MAX($A$2:A152)+1)</f>
        <v/>
      </c>
      <c r="B153" s="119" t="s">
        <v>47</v>
      </c>
      <c r="C153" s="120"/>
      <c r="D153" s="120"/>
      <c r="E153" s="126"/>
      <c r="F153" s="126"/>
      <c r="G153" s="126"/>
      <c r="H153" s="140"/>
      <c r="I153" s="141"/>
    </row>
    <row r="154" spans="1:9" x14ac:dyDescent="0.2">
      <c r="A154" s="292" t="str">
        <f>IF(D154="","",MAX($A$2:A153)+1)</f>
        <v/>
      </c>
      <c r="B154" s="119"/>
      <c r="C154" s="120"/>
      <c r="D154" s="120"/>
      <c r="E154" s="126"/>
      <c r="F154" s="126"/>
      <c r="G154" s="126"/>
      <c r="H154" s="140"/>
      <c r="I154" s="141"/>
    </row>
    <row r="155" spans="1:9" ht="15.75" x14ac:dyDescent="0.2">
      <c r="A155" s="292">
        <f>IF(D155="","",MAX($A$2:A154)+1)</f>
        <v>19</v>
      </c>
      <c r="B155" s="143" t="s">
        <v>303</v>
      </c>
      <c r="C155" s="120" t="s">
        <v>14</v>
      </c>
      <c r="D155" s="120" t="s">
        <v>4</v>
      </c>
      <c r="E155" s="124">
        <v>0</v>
      </c>
      <c r="F155" s="111">
        <f t="shared" ref="F155" si="13">IF(ISNUMBER(E155),IF(E155&gt;0,ROUND(E155,2),0),0)</f>
        <v>0</v>
      </c>
      <c r="G155" s="126">
        <f>ROUND(D155*F155,2)</f>
        <v>0</v>
      </c>
      <c r="H155" s="140"/>
      <c r="I155" s="141"/>
    </row>
    <row r="156" spans="1:9" x14ac:dyDescent="0.2">
      <c r="A156" s="292" t="str">
        <f>IF(D156="","",MAX($A$2:A155)+1)</f>
        <v/>
      </c>
      <c r="B156" s="119" t="s">
        <v>304</v>
      </c>
      <c r="C156" s="120"/>
      <c r="D156" s="120"/>
      <c r="E156" s="126"/>
      <c r="F156" s="126"/>
      <c r="G156" s="126"/>
      <c r="H156" s="140"/>
      <c r="I156" s="141"/>
    </row>
    <row r="157" spans="1:9" x14ac:dyDescent="0.2">
      <c r="A157" s="292" t="str">
        <f>IF(D157="","",MAX($A$2:A156)+1)</f>
        <v/>
      </c>
      <c r="B157" s="119"/>
      <c r="C157" s="120"/>
      <c r="D157" s="120"/>
      <c r="E157" s="126"/>
      <c r="F157" s="126"/>
      <c r="G157" s="126"/>
      <c r="H157" s="140"/>
      <c r="I157" s="141"/>
    </row>
    <row r="158" spans="1:9" ht="15.75" x14ac:dyDescent="0.2">
      <c r="A158" s="292">
        <f>IF(D158="","",MAX($A$2:A157)+1)</f>
        <v>20</v>
      </c>
      <c r="B158" s="143" t="s">
        <v>206</v>
      </c>
      <c r="C158" s="120" t="s">
        <v>14</v>
      </c>
      <c r="D158" s="120" t="s">
        <v>4</v>
      </c>
      <c r="E158" s="124">
        <v>0</v>
      </c>
      <c r="F158" s="111">
        <f t="shared" ref="F158" si="14">IF(ISNUMBER(E158),IF(E158&gt;0,ROUND(E158,2),0),0)</f>
        <v>0</v>
      </c>
      <c r="G158" s="126">
        <f>ROUND(D158*F158,2)</f>
        <v>0</v>
      </c>
      <c r="H158" s="140"/>
      <c r="I158" s="141"/>
    </row>
    <row r="159" spans="1:9" x14ac:dyDescent="0.2">
      <c r="A159" s="292" t="str">
        <f>IF(D159="","",MAX($A$2:A158)+1)</f>
        <v/>
      </c>
      <c r="B159" s="119"/>
      <c r="C159" s="120"/>
      <c r="D159" s="120"/>
      <c r="E159" s="126"/>
      <c r="F159" s="126"/>
      <c r="G159" s="126"/>
      <c r="H159" s="140"/>
      <c r="I159" s="141"/>
    </row>
    <row r="160" spans="1:9" ht="15.75" x14ac:dyDescent="0.2">
      <c r="A160" s="292">
        <f>IF(D160="","",MAX($A$2:A159)+1)</f>
        <v>21</v>
      </c>
      <c r="B160" s="143" t="s">
        <v>48</v>
      </c>
      <c r="C160" s="120" t="s">
        <v>14</v>
      </c>
      <c r="D160" s="120" t="s">
        <v>3</v>
      </c>
      <c r="E160" s="124">
        <v>0</v>
      </c>
      <c r="F160" s="111">
        <f t="shared" ref="F160" si="15">IF(ISNUMBER(E160),IF(E160&gt;0,ROUND(E160,2),0),0)</f>
        <v>0</v>
      </c>
      <c r="G160" s="126">
        <f>ROUND(D160*F160,2)</f>
        <v>0</v>
      </c>
      <c r="H160" s="140"/>
      <c r="I160" s="141"/>
    </row>
    <row r="161" spans="1:9" ht="60" x14ac:dyDescent="0.2">
      <c r="A161" s="292" t="str">
        <f>IF(D161="","",MAX($A$2:A160)+1)</f>
        <v/>
      </c>
      <c r="B161" s="119" t="s">
        <v>49</v>
      </c>
      <c r="C161" s="120"/>
      <c r="D161" s="120"/>
      <c r="E161" s="126"/>
      <c r="F161" s="126"/>
      <c r="G161" s="126"/>
      <c r="H161" s="140"/>
      <c r="I161" s="141"/>
    </row>
    <row r="162" spans="1:9" x14ac:dyDescent="0.2">
      <c r="A162" s="292" t="str">
        <f>IF(D162="","",MAX($A$2:A161)+1)</f>
        <v/>
      </c>
      <c r="B162" s="119" t="s">
        <v>50</v>
      </c>
      <c r="C162" s="120"/>
      <c r="D162" s="120"/>
      <c r="E162" s="126"/>
      <c r="F162" s="126"/>
      <c r="G162" s="126"/>
      <c r="H162" s="140"/>
      <c r="I162" s="141"/>
    </row>
    <row r="163" spans="1:9" x14ac:dyDescent="0.2">
      <c r="A163" s="292" t="str">
        <f>IF(D163="","",MAX($A$2:A162)+1)</f>
        <v/>
      </c>
      <c r="B163" s="119" t="s">
        <v>51</v>
      </c>
      <c r="C163" s="120"/>
      <c r="D163" s="120"/>
      <c r="E163" s="126"/>
      <c r="F163" s="126"/>
      <c r="G163" s="126"/>
      <c r="H163" s="140"/>
      <c r="I163" s="141"/>
    </row>
    <row r="164" spans="1:9" x14ac:dyDescent="0.2">
      <c r="A164" s="292" t="str">
        <f>IF(D164="","",MAX($A$2:A163)+1)</f>
        <v/>
      </c>
      <c r="B164" s="119" t="s">
        <v>52</v>
      </c>
      <c r="C164" s="120"/>
      <c r="D164" s="120"/>
      <c r="E164" s="126"/>
      <c r="F164" s="126"/>
      <c r="G164" s="126"/>
      <c r="H164" s="140"/>
      <c r="I164" s="141"/>
    </row>
    <row r="165" spans="1:9" x14ac:dyDescent="0.2">
      <c r="A165" s="292" t="str">
        <f>IF(D165="","",MAX($A$2:A164)+1)</f>
        <v/>
      </c>
      <c r="B165" s="119" t="s">
        <v>53</v>
      </c>
      <c r="C165" s="120"/>
      <c r="D165" s="120"/>
      <c r="E165" s="126"/>
      <c r="F165" s="126"/>
      <c r="G165" s="126"/>
      <c r="H165" s="140"/>
      <c r="I165" s="141"/>
    </row>
    <row r="166" spans="1:9" x14ac:dyDescent="0.2">
      <c r="A166" s="292" t="str">
        <f>IF(D166="","",MAX($A$2:A165)+1)</f>
        <v/>
      </c>
      <c r="B166" s="119" t="s">
        <v>54</v>
      </c>
      <c r="C166" s="120"/>
      <c r="D166" s="120"/>
      <c r="E166" s="126"/>
      <c r="F166" s="126"/>
      <c r="G166" s="126"/>
      <c r="H166" s="140"/>
      <c r="I166" s="141"/>
    </row>
    <row r="167" spans="1:9" x14ac:dyDescent="0.2">
      <c r="A167" s="292" t="str">
        <f>IF(D167="","",MAX($A$2:A166)+1)</f>
        <v/>
      </c>
      <c r="B167" s="119" t="s">
        <v>55</v>
      </c>
      <c r="C167" s="120"/>
      <c r="D167" s="120"/>
      <c r="E167" s="126"/>
      <c r="F167" s="126"/>
      <c r="G167" s="126"/>
      <c r="H167" s="140"/>
      <c r="I167" s="141"/>
    </row>
    <row r="168" spans="1:9" x14ac:dyDescent="0.2">
      <c r="A168" s="292" t="str">
        <f>IF(D168="","",MAX($A$2:A167)+1)</f>
        <v/>
      </c>
      <c r="B168" s="119" t="s">
        <v>56</v>
      </c>
      <c r="C168" s="120"/>
      <c r="D168" s="120"/>
      <c r="E168" s="126"/>
      <c r="F168" s="126"/>
      <c r="G168" s="126"/>
      <c r="H168" s="140"/>
      <c r="I168" s="141"/>
    </row>
    <row r="169" spans="1:9" x14ac:dyDescent="0.2">
      <c r="A169" s="292" t="str">
        <f>IF(D169="","",MAX($A$2:A168)+1)</f>
        <v/>
      </c>
      <c r="B169" s="119" t="s">
        <v>57</v>
      </c>
      <c r="C169" s="120"/>
      <c r="D169" s="120"/>
      <c r="E169" s="126"/>
      <c r="F169" s="126"/>
      <c r="G169" s="126"/>
      <c r="H169" s="140"/>
      <c r="I169" s="141"/>
    </row>
    <row r="170" spans="1:9" x14ac:dyDescent="0.2">
      <c r="A170" s="292" t="str">
        <f>IF(D170="","",MAX($A$2:A169)+1)</f>
        <v/>
      </c>
      <c r="B170" s="119" t="s">
        <v>58</v>
      </c>
      <c r="C170" s="120"/>
      <c r="D170" s="120"/>
      <c r="E170" s="126"/>
      <c r="F170" s="111"/>
      <c r="G170" s="126"/>
      <c r="H170" s="140"/>
      <c r="I170" s="141"/>
    </row>
    <row r="171" spans="1:9" x14ac:dyDescent="0.2">
      <c r="A171" s="292" t="str">
        <f>IF(D171="","",MAX($A$2:A170)+1)</f>
        <v/>
      </c>
      <c r="B171" s="119"/>
      <c r="C171" s="120"/>
      <c r="D171" s="120"/>
      <c r="E171" s="126"/>
      <c r="F171" s="126"/>
      <c r="G171" s="126"/>
      <c r="H171" s="140"/>
      <c r="I171" s="141"/>
    </row>
    <row r="172" spans="1:9" ht="15.75" x14ac:dyDescent="0.2">
      <c r="A172" s="292" t="str">
        <f>IF(D172="","",MAX($A$2:A171)+1)</f>
        <v/>
      </c>
      <c r="B172" s="119" t="s">
        <v>268</v>
      </c>
      <c r="C172" s="120"/>
      <c r="D172" s="120"/>
      <c r="E172" s="126"/>
      <c r="F172" s="126"/>
      <c r="G172" s="126"/>
      <c r="H172" s="140"/>
      <c r="I172" s="141"/>
    </row>
    <row r="173" spans="1:9" ht="90" x14ac:dyDescent="0.2">
      <c r="A173" s="292" t="str">
        <f>IF(D173="","",MAX($A$2:A172)+1)</f>
        <v/>
      </c>
      <c r="B173" s="119" t="s">
        <v>34</v>
      </c>
      <c r="C173" s="120"/>
      <c r="D173" s="120"/>
      <c r="E173" s="126"/>
      <c r="F173" s="126"/>
      <c r="G173" s="126"/>
      <c r="H173" s="140"/>
      <c r="I173" s="141"/>
    </row>
    <row r="174" spans="1:9" ht="15.75" x14ac:dyDescent="0.2">
      <c r="A174" s="292">
        <f>IF(D174="","",MAX($A$2:A173)+1)</f>
        <v>22</v>
      </c>
      <c r="B174" s="143" t="s">
        <v>265</v>
      </c>
      <c r="C174" s="120" t="s">
        <v>14</v>
      </c>
      <c r="D174" s="120" t="s">
        <v>3</v>
      </c>
      <c r="E174" s="124">
        <v>0</v>
      </c>
      <c r="F174" s="111">
        <f t="shared" ref="F174" si="16">IF(ISNUMBER(E174),IF(E174&gt;0,ROUND(E174,2),0),0)</f>
        <v>0</v>
      </c>
      <c r="G174" s="126">
        <f>ROUND(D174*F174,2)</f>
        <v>0</v>
      </c>
      <c r="H174" s="140"/>
      <c r="I174" s="141"/>
    </row>
    <row r="175" spans="1:9" x14ac:dyDescent="0.2">
      <c r="A175" s="292" t="str">
        <f>IF(D175="","",MAX($A$2:A174)+1)</f>
        <v/>
      </c>
      <c r="B175" s="119" t="s">
        <v>22</v>
      </c>
      <c r="C175" s="120"/>
      <c r="D175" s="120"/>
      <c r="E175" s="126"/>
      <c r="F175" s="126"/>
      <c r="G175" s="126"/>
      <c r="H175" s="140"/>
      <c r="I175" s="141"/>
    </row>
    <row r="176" spans="1:9" x14ac:dyDescent="0.2">
      <c r="A176" s="292" t="str">
        <f>IF(D176="","",MAX($A$2:A175)+1)</f>
        <v/>
      </c>
      <c r="B176" s="119" t="s">
        <v>35</v>
      </c>
      <c r="C176" s="120"/>
      <c r="D176" s="120"/>
      <c r="E176" s="126"/>
      <c r="F176" s="126"/>
      <c r="G176" s="126"/>
      <c r="H176" s="140"/>
      <c r="I176" s="141"/>
    </row>
    <row r="177" spans="1:9" ht="30" x14ac:dyDescent="0.2">
      <c r="A177" s="292" t="str">
        <f>IF(D177="","",MAX($A$2:A176)+1)</f>
        <v/>
      </c>
      <c r="B177" s="119" t="s">
        <v>204</v>
      </c>
      <c r="C177" s="120"/>
      <c r="D177" s="120"/>
      <c r="E177" s="126"/>
      <c r="F177" s="126"/>
      <c r="G177" s="126"/>
      <c r="H177" s="140"/>
      <c r="I177" s="141"/>
    </row>
    <row r="178" spans="1:9" x14ac:dyDescent="0.2">
      <c r="A178" s="292" t="str">
        <f>IF(D178="","",MAX($A$2:A177)+1)</f>
        <v/>
      </c>
      <c r="B178" s="119" t="s">
        <v>36</v>
      </c>
      <c r="C178" s="120"/>
      <c r="D178" s="120"/>
      <c r="E178" s="126"/>
      <c r="F178" s="126"/>
      <c r="G178" s="126"/>
      <c r="H178" s="140"/>
      <c r="I178" s="141"/>
    </row>
    <row r="179" spans="1:9" x14ac:dyDescent="0.2">
      <c r="A179" s="292" t="str">
        <f>IF(D179="","",MAX($A$2:A178)+1)</f>
        <v/>
      </c>
      <c r="B179" s="119" t="s">
        <v>37</v>
      </c>
      <c r="C179" s="120"/>
      <c r="D179" s="120"/>
      <c r="E179" s="126"/>
      <c r="F179" s="126"/>
      <c r="G179" s="126"/>
      <c r="H179" s="140"/>
      <c r="I179" s="141"/>
    </row>
    <row r="180" spans="1:9" x14ac:dyDescent="0.2">
      <c r="A180" s="292" t="str">
        <f>IF(D180="","",MAX($A$2:A179)+1)</f>
        <v/>
      </c>
      <c r="B180" s="119" t="s">
        <v>38</v>
      </c>
      <c r="C180" s="120"/>
      <c r="D180" s="120"/>
      <c r="E180" s="126"/>
      <c r="F180" s="126"/>
      <c r="G180" s="126"/>
      <c r="H180" s="140"/>
      <c r="I180" s="141"/>
    </row>
    <row r="181" spans="1:9" x14ac:dyDescent="0.2">
      <c r="A181" s="292" t="str">
        <f>IF(D181="","",MAX($A$2:A180)+1)</f>
        <v/>
      </c>
      <c r="B181" s="119" t="s">
        <v>39</v>
      </c>
      <c r="C181" s="120"/>
      <c r="D181" s="120"/>
      <c r="E181" s="126"/>
      <c r="F181" s="126"/>
      <c r="G181" s="126"/>
      <c r="H181" s="140"/>
      <c r="I181" s="141"/>
    </row>
    <row r="182" spans="1:9" x14ac:dyDescent="0.2">
      <c r="A182" s="292" t="str">
        <f>IF(D182="","",MAX($A$2:A181)+1)</f>
        <v/>
      </c>
      <c r="B182" s="119" t="s">
        <v>40</v>
      </c>
      <c r="C182" s="120"/>
      <c r="D182" s="120"/>
      <c r="E182" s="126"/>
      <c r="F182" s="126"/>
      <c r="G182" s="126"/>
      <c r="H182" s="140"/>
      <c r="I182" s="141"/>
    </row>
    <row r="183" spans="1:9" x14ac:dyDescent="0.2">
      <c r="A183" s="292" t="str">
        <f>IF(D183="","",MAX($A$2:A182)+1)</f>
        <v/>
      </c>
      <c r="B183" s="119" t="s">
        <v>41</v>
      </c>
      <c r="C183" s="120"/>
      <c r="D183" s="120"/>
      <c r="E183" s="126"/>
      <c r="F183" s="126"/>
      <c r="G183" s="126"/>
      <c r="H183" s="140"/>
      <c r="I183" s="141"/>
    </row>
    <row r="184" spans="1:9" x14ac:dyDescent="0.2">
      <c r="A184" s="292" t="str">
        <f>IF(D184="","",MAX($A$2:A183)+1)</f>
        <v/>
      </c>
      <c r="B184" s="119" t="s">
        <v>42</v>
      </c>
      <c r="C184" s="120"/>
      <c r="D184" s="120"/>
      <c r="E184" s="126"/>
      <c r="F184" s="126"/>
      <c r="G184" s="126"/>
      <c r="H184" s="140"/>
      <c r="I184" s="141"/>
    </row>
    <row r="185" spans="1:9" x14ac:dyDescent="0.2">
      <c r="A185" s="292" t="str">
        <f>IF(D185="","",MAX($A$2:A184)+1)</f>
        <v/>
      </c>
      <c r="B185" s="119" t="s">
        <v>203</v>
      </c>
      <c r="C185" s="120"/>
      <c r="D185" s="120"/>
      <c r="E185" s="126"/>
      <c r="F185" s="126"/>
      <c r="G185" s="126"/>
      <c r="H185" s="140"/>
      <c r="I185" s="141"/>
    </row>
    <row r="186" spans="1:9" x14ac:dyDescent="0.2">
      <c r="A186" s="292" t="str">
        <f>IF(D186="","",MAX($A$2:A185)+1)</f>
        <v/>
      </c>
      <c r="B186" s="119" t="s">
        <v>23</v>
      </c>
      <c r="C186" s="120"/>
      <c r="D186" s="120"/>
      <c r="E186" s="126"/>
      <c r="F186" s="126"/>
      <c r="G186" s="126"/>
      <c r="H186" s="140"/>
      <c r="I186" s="141"/>
    </row>
    <row r="187" spans="1:9" x14ac:dyDescent="0.2">
      <c r="A187" s="292" t="str">
        <f>IF(D187="","",MAX($A$2:A186)+1)</f>
        <v/>
      </c>
      <c r="B187" s="119" t="s">
        <v>43</v>
      </c>
      <c r="C187" s="120"/>
      <c r="D187" s="120"/>
      <c r="E187" s="126"/>
      <c r="F187" s="126"/>
      <c r="G187" s="126"/>
      <c r="H187" s="140"/>
      <c r="I187" s="141"/>
    </row>
    <row r="188" spans="1:9" x14ac:dyDescent="0.2">
      <c r="A188" s="292" t="str">
        <f>IF(D188="","",MAX($A$2:A187)+1)</f>
        <v/>
      </c>
      <c r="B188" s="119"/>
      <c r="C188" s="120"/>
      <c r="D188" s="120"/>
      <c r="E188" s="126"/>
      <c r="F188" s="126"/>
      <c r="G188" s="126"/>
      <c r="H188" s="140"/>
      <c r="I188" s="141"/>
    </row>
    <row r="189" spans="1:9" ht="15.75" x14ac:dyDescent="0.2">
      <c r="A189" s="292" t="str">
        <f>IF(D189="","",MAX($A$2:A188)+1)</f>
        <v/>
      </c>
      <c r="B189" s="119" t="s">
        <v>269</v>
      </c>
      <c r="C189" s="120"/>
      <c r="D189" s="120"/>
      <c r="E189" s="126"/>
      <c r="F189" s="126"/>
      <c r="G189" s="126"/>
      <c r="H189" s="140"/>
      <c r="I189" s="141"/>
    </row>
    <row r="190" spans="1:9" ht="60" x14ac:dyDescent="0.2">
      <c r="A190" s="292" t="str">
        <f>IF(D190="","",MAX($A$2:A189)+1)</f>
        <v/>
      </c>
      <c r="B190" s="119" t="s">
        <v>205</v>
      </c>
      <c r="C190" s="120"/>
      <c r="D190" s="120"/>
      <c r="E190" s="126"/>
      <c r="F190" s="126"/>
      <c r="G190" s="126"/>
      <c r="H190" s="140"/>
      <c r="I190" s="141"/>
    </row>
    <row r="191" spans="1:9" x14ac:dyDescent="0.2">
      <c r="A191" s="292" t="str">
        <f>IF(D191="","",MAX($A$2:A190)+1)</f>
        <v/>
      </c>
      <c r="B191" s="119" t="s">
        <v>24</v>
      </c>
      <c r="C191" s="120"/>
      <c r="D191" s="120"/>
      <c r="E191" s="126"/>
      <c r="F191" s="126"/>
      <c r="G191" s="126"/>
      <c r="H191" s="140"/>
      <c r="I191" s="141"/>
    </row>
    <row r="192" spans="1:9" x14ac:dyDescent="0.2">
      <c r="A192" s="292" t="str">
        <f>IF(D192="","",MAX($A$2:A191)+1)</f>
        <v/>
      </c>
      <c r="B192" s="119" t="s">
        <v>25</v>
      </c>
      <c r="C192" s="120"/>
      <c r="D192" s="120"/>
      <c r="E192" s="126"/>
      <c r="F192" s="126"/>
      <c r="G192" s="126"/>
      <c r="H192" s="140"/>
      <c r="I192" s="141"/>
    </row>
    <row r="193" spans="1:9" x14ac:dyDescent="0.2">
      <c r="A193" s="292" t="str">
        <f>IF(D193="","",MAX($A$2:A192)+1)</f>
        <v/>
      </c>
      <c r="B193" s="119" t="s">
        <v>26</v>
      </c>
      <c r="C193" s="120"/>
      <c r="D193" s="120"/>
      <c r="E193" s="126"/>
      <c r="F193" s="126"/>
      <c r="G193" s="126"/>
      <c r="H193" s="140"/>
      <c r="I193" s="141"/>
    </row>
    <row r="194" spans="1:9" x14ac:dyDescent="0.2">
      <c r="A194" s="292" t="str">
        <f>IF(D194="","",MAX($A$2:A193)+1)</f>
        <v/>
      </c>
      <c r="B194" s="119" t="s">
        <v>27</v>
      </c>
      <c r="C194" s="120"/>
      <c r="D194" s="120"/>
      <c r="E194" s="126"/>
      <c r="F194" s="126"/>
      <c r="G194" s="126"/>
      <c r="H194" s="140"/>
      <c r="I194" s="141"/>
    </row>
    <row r="195" spans="1:9" x14ac:dyDescent="0.2">
      <c r="A195" s="292" t="str">
        <f>IF(D195="","",MAX($A$2:A194)+1)</f>
        <v/>
      </c>
      <c r="B195" s="119" t="s">
        <v>28</v>
      </c>
      <c r="C195" s="120"/>
      <c r="D195" s="120"/>
      <c r="E195" s="126"/>
      <c r="F195" s="126"/>
      <c r="G195" s="126"/>
      <c r="H195" s="140"/>
      <c r="I195" s="141"/>
    </row>
    <row r="196" spans="1:9" x14ac:dyDescent="0.2">
      <c r="A196" s="292" t="str">
        <f>IF(D196="","",MAX($A$2:A195)+1)</f>
        <v/>
      </c>
      <c r="B196" s="119" t="s">
        <v>29</v>
      </c>
      <c r="C196" s="120"/>
      <c r="D196" s="120"/>
      <c r="E196" s="126"/>
      <c r="F196" s="126"/>
      <c r="G196" s="126"/>
      <c r="H196" s="140"/>
      <c r="I196" s="141"/>
    </row>
    <row r="197" spans="1:9" x14ac:dyDescent="0.2">
      <c r="A197" s="292" t="str">
        <f>IF(D197="","",MAX($A$2:A196)+1)</f>
        <v/>
      </c>
      <c r="B197" s="119" t="s">
        <v>30</v>
      </c>
      <c r="C197" s="120"/>
      <c r="D197" s="120"/>
      <c r="E197" s="126"/>
      <c r="F197" s="126"/>
      <c r="G197" s="126"/>
      <c r="H197" s="140"/>
      <c r="I197" s="141"/>
    </row>
    <row r="198" spans="1:9" ht="15.75" x14ac:dyDescent="0.2">
      <c r="A198" s="292">
        <f>IF(D198="","",MAX($A$2:A197)+1)</f>
        <v>23</v>
      </c>
      <c r="B198" s="143" t="s">
        <v>266</v>
      </c>
      <c r="C198" s="120" t="s">
        <v>14</v>
      </c>
      <c r="D198" s="120" t="s">
        <v>3</v>
      </c>
      <c r="E198" s="124">
        <v>0</v>
      </c>
      <c r="F198" s="111">
        <f t="shared" ref="F198" si="17">IF(ISNUMBER(E198),IF(E198&gt;0,ROUND(E198,2),0),0)</f>
        <v>0</v>
      </c>
      <c r="G198" s="126">
        <f>ROUND(D198*F198,2)</f>
        <v>0</v>
      </c>
      <c r="H198" s="140"/>
      <c r="I198" s="141"/>
    </row>
    <row r="199" spans="1:9" x14ac:dyDescent="0.2">
      <c r="A199" s="292" t="str">
        <f>IF(D199="","",MAX($A$2:A198)+1)</f>
        <v/>
      </c>
      <c r="B199" s="119" t="s">
        <v>31</v>
      </c>
      <c r="C199" s="120"/>
      <c r="D199" s="120"/>
      <c r="E199" s="126"/>
      <c r="F199" s="126"/>
      <c r="G199" s="126"/>
      <c r="H199" s="140"/>
      <c r="I199" s="141"/>
    </row>
    <row r="200" spans="1:9" x14ac:dyDescent="0.2">
      <c r="A200" s="292" t="str">
        <f>IF(D200="","",MAX($A$2:A199)+1)</f>
        <v/>
      </c>
      <c r="B200" s="119" t="s">
        <v>35</v>
      </c>
      <c r="C200" s="120"/>
      <c r="D200" s="120"/>
      <c r="E200" s="126"/>
      <c r="F200" s="126"/>
      <c r="G200" s="126"/>
      <c r="H200" s="140"/>
      <c r="I200" s="141"/>
    </row>
    <row r="201" spans="1:9" x14ac:dyDescent="0.2">
      <c r="A201" s="292" t="str">
        <f>IF(D201="","",MAX($A$2:A200)+1)</f>
        <v/>
      </c>
      <c r="B201" s="119" t="s">
        <v>32</v>
      </c>
      <c r="C201" s="120"/>
      <c r="D201" s="120"/>
      <c r="E201" s="126"/>
      <c r="F201" s="126"/>
      <c r="G201" s="126"/>
      <c r="H201" s="140"/>
      <c r="I201" s="141"/>
    </row>
    <row r="202" spans="1:9" x14ac:dyDescent="0.2">
      <c r="A202" s="292" t="str">
        <f>IF(D202="","",MAX($A$2:A201)+1)</f>
        <v/>
      </c>
      <c r="B202" s="119" t="s">
        <v>44</v>
      </c>
      <c r="C202" s="120"/>
      <c r="D202" s="120"/>
      <c r="E202" s="126"/>
      <c r="F202" s="126"/>
      <c r="G202" s="126"/>
      <c r="H202" s="140"/>
      <c r="I202" s="141"/>
    </row>
    <row r="203" spans="1:9" x14ac:dyDescent="0.2">
      <c r="A203" s="292" t="str">
        <f>IF(D203="","",MAX($A$2:A202)+1)</f>
        <v/>
      </c>
      <c r="B203" s="119" t="s">
        <v>45</v>
      </c>
      <c r="C203" s="120"/>
      <c r="D203" s="120"/>
      <c r="E203" s="126"/>
      <c r="F203" s="126"/>
      <c r="G203" s="126"/>
      <c r="H203" s="140"/>
      <c r="I203" s="141"/>
    </row>
    <row r="204" spans="1:9" x14ac:dyDescent="0.2">
      <c r="A204" s="292" t="str">
        <f>IF(D204="","",MAX($A$2:A203)+1)</f>
        <v/>
      </c>
      <c r="B204" s="119" t="s">
        <v>33</v>
      </c>
      <c r="C204" s="120"/>
      <c r="D204" s="120"/>
      <c r="E204" s="126"/>
      <c r="F204" s="126"/>
      <c r="G204" s="126"/>
      <c r="H204" s="140"/>
      <c r="I204" s="141"/>
    </row>
    <row r="205" spans="1:9" x14ac:dyDescent="0.2">
      <c r="A205" s="292" t="str">
        <f>IF(D205="","",MAX($A$2:A204)+1)</f>
        <v/>
      </c>
      <c r="B205" s="119" t="s">
        <v>46</v>
      </c>
      <c r="C205" s="120"/>
      <c r="D205" s="120"/>
      <c r="E205" s="126"/>
      <c r="F205" s="126"/>
      <c r="G205" s="126"/>
      <c r="H205" s="140"/>
      <c r="I205" s="141"/>
    </row>
    <row r="206" spans="1:9" x14ac:dyDescent="0.2">
      <c r="A206" s="292" t="str">
        <f>IF(D206="","",MAX($A$2:A205)+1)</f>
        <v/>
      </c>
      <c r="B206" s="119" t="s">
        <v>47</v>
      </c>
      <c r="C206" s="120"/>
      <c r="D206" s="120"/>
      <c r="E206" s="126"/>
      <c r="F206" s="126"/>
      <c r="G206" s="126"/>
      <c r="H206" s="140"/>
      <c r="I206" s="141"/>
    </row>
    <row r="207" spans="1:9" x14ac:dyDescent="0.2">
      <c r="A207" s="292" t="str">
        <f>IF(D207="","",MAX($A$2:A206)+1)</f>
        <v/>
      </c>
      <c r="B207" s="119"/>
      <c r="C207" s="120"/>
      <c r="D207" s="120"/>
      <c r="E207" s="126"/>
      <c r="F207" s="126"/>
      <c r="G207" s="126"/>
      <c r="H207" s="140"/>
      <c r="I207" s="141"/>
    </row>
    <row r="208" spans="1:9" ht="15.75" x14ac:dyDescent="0.2">
      <c r="A208" s="292">
        <f>IF(D208="","",MAX($A$2:A207)+1)</f>
        <v>24</v>
      </c>
      <c r="B208" s="143" t="s">
        <v>303</v>
      </c>
      <c r="C208" s="120" t="s">
        <v>14</v>
      </c>
      <c r="D208" s="120" t="s">
        <v>3</v>
      </c>
      <c r="E208" s="124">
        <v>0</v>
      </c>
      <c r="F208" s="111">
        <f t="shared" ref="F208" si="18">IF(ISNUMBER(E208),IF(E208&gt;0,ROUND(E208,2),0),0)</f>
        <v>0</v>
      </c>
      <c r="G208" s="126">
        <f>ROUND(D208*F208,2)</f>
        <v>0</v>
      </c>
      <c r="H208" s="140"/>
      <c r="I208" s="141"/>
    </row>
    <row r="209" spans="1:9" x14ac:dyDescent="0.2">
      <c r="A209" s="292" t="str">
        <f>IF(D209="","",MAX($A$2:A208)+1)</f>
        <v/>
      </c>
      <c r="B209" s="119" t="s">
        <v>304</v>
      </c>
      <c r="C209" s="120"/>
      <c r="D209" s="120"/>
      <c r="E209" s="126"/>
      <c r="F209" s="126"/>
      <c r="G209" s="126"/>
      <c r="H209" s="140"/>
      <c r="I209" s="141"/>
    </row>
    <row r="210" spans="1:9" x14ac:dyDescent="0.2">
      <c r="A210" s="292" t="str">
        <f>IF(D210="","",MAX($A$2:A209)+1)</f>
        <v/>
      </c>
      <c r="B210" s="119"/>
      <c r="C210" s="120"/>
      <c r="D210" s="120"/>
      <c r="E210" s="126"/>
      <c r="F210" s="126"/>
      <c r="G210" s="126"/>
      <c r="H210" s="140"/>
      <c r="I210" s="141"/>
    </row>
    <row r="211" spans="1:9" ht="15.75" x14ac:dyDescent="0.2">
      <c r="A211" s="292">
        <f>IF(D211="","",MAX($A$2:A210)+1)</f>
        <v>25</v>
      </c>
      <c r="B211" s="143" t="s">
        <v>206</v>
      </c>
      <c r="C211" s="120" t="s">
        <v>14</v>
      </c>
      <c r="D211" s="120" t="s">
        <v>3</v>
      </c>
      <c r="E211" s="124">
        <v>0</v>
      </c>
      <c r="F211" s="111">
        <f t="shared" ref="F211" si="19">IF(ISNUMBER(E211),IF(E211&gt;0,ROUND(E211,2),0),0)</f>
        <v>0</v>
      </c>
      <c r="G211" s="126">
        <f>ROUND(D211*F211,2)</f>
        <v>0</v>
      </c>
      <c r="H211" s="140"/>
      <c r="I211" s="141"/>
    </row>
    <row r="212" spans="1:9" x14ac:dyDescent="0.2">
      <c r="A212" s="292" t="str">
        <f>IF(D212="","",MAX($A$2:A211)+1)</f>
        <v/>
      </c>
      <c r="B212" s="119"/>
      <c r="C212" s="120"/>
      <c r="D212" s="120"/>
      <c r="E212" s="126"/>
      <c r="F212" s="126"/>
      <c r="G212" s="126"/>
      <c r="H212" s="140"/>
      <c r="I212" s="141"/>
    </row>
    <row r="213" spans="1:9" ht="15.75" x14ac:dyDescent="0.2">
      <c r="A213" s="292">
        <f>IF(D213="","",MAX($A$2:A212)+1)</f>
        <v>26</v>
      </c>
      <c r="B213" s="143" t="s">
        <v>48</v>
      </c>
      <c r="C213" s="120" t="s">
        <v>14</v>
      </c>
      <c r="D213" s="120" t="s">
        <v>3</v>
      </c>
      <c r="E213" s="124">
        <v>0</v>
      </c>
      <c r="F213" s="111">
        <f t="shared" ref="F213" si="20">IF(ISNUMBER(E213),IF(E213&gt;0,ROUND(E213,2),0),0)</f>
        <v>0</v>
      </c>
      <c r="G213" s="126">
        <f>ROUND(D213*F213,2)</f>
        <v>0</v>
      </c>
      <c r="H213" s="140"/>
      <c r="I213" s="141"/>
    </row>
    <row r="214" spans="1:9" ht="60" x14ac:dyDescent="0.2">
      <c r="A214" s="292" t="str">
        <f>IF(D214="","",MAX($A$2:A213)+1)</f>
        <v/>
      </c>
      <c r="B214" s="119" t="s">
        <v>49</v>
      </c>
      <c r="C214" s="120"/>
      <c r="D214" s="120"/>
      <c r="E214" s="126"/>
      <c r="F214" s="126"/>
      <c r="G214" s="126"/>
      <c r="H214" s="140"/>
      <c r="I214" s="141"/>
    </row>
    <row r="215" spans="1:9" x14ac:dyDescent="0.2">
      <c r="A215" s="292" t="str">
        <f>IF(D215="","",MAX($A$2:A214)+1)</f>
        <v/>
      </c>
      <c r="B215" s="119" t="s">
        <v>50</v>
      </c>
      <c r="C215" s="120"/>
      <c r="D215" s="120"/>
      <c r="E215" s="126"/>
      <c r="F215" s="126"/>
      <c r="G215" s="126"/>
      <c r="H215" s="140"/>
      <c r="I215" s="141"/>
    </row>
    <row r="216" spans="1:9" x14ac:dyDescent="0.2">
      <c r="A216" s="292" t="str">
        <f>IF(D216="","",MAX($A$2:A215)+1)</f>
        <v/>
      </c>
      <c r="B216" s="119" t="s">
        <v>51</v>
      </c>
      <c r="C216" s="120"/>
      <c r="D216" s="120"/>
      <c r="E216" s="126"/>
      <c r="F216" s="126"/>
      <c r="G216" s="126"/>
      <c r="H216" s="140"/>
      <c r="I216" s="141"/>
    </row>
    <row r="217" spans="1:9" x14ac:dyDescent="0.2">
      <c r="A217" s="292" t="str">
        <f>IF(D217="","",MAX($A$2:A216)+1)</f>
        <v/>
      </c>
      <c r="B217" s="119" t="s">
        <v>52</v>
      </c>
      <c r="C217" s="120"/>
      <c r="D217" s="120"/>
      <c r="E217" s="126"/>
      <c r="F217" s="126"/>
      <c r="G217" s="126"/>
      <c r="H217" s="140"/>
      <c r="I217" s="141"/>
    </row>
    <row r="218" spans="1:9" x14ac:dyDescent="0.2">
      <c r="A218" s="292" t="str">
        <f>IF(D218="","",MAX($A$2:A217)+1)</f>
        <v/>
      </c>
      <c r="B218" s="119" t="s">
        <v>53</v>
      </c>
      <c r="C218" s="120"/>
      <c r="D218" s="120"/>
      <c r="E218" s="126"/>
      <c r="F218" s="126"/>
      <c r="G218" s="126"/>
      <c r="H218" s="140"/>
      <c r="I218" s="141"/>
    </row>
    <row r="219" spans="1:9" x14ac:dyDescent="0.2">
      <c r="A219" s="292" t="str">
        <f>IF(D219="","",MAX($A$2:A218)+1)</f>
        <v/>
      </c>
      <c r="B219" s="119" t="s">
        <v>54</v>
      </c>
      <c r="C219" s="120"/>
      <c r="D219" s="120"/>
      <c r="E219" s="126"/>
      <c r="F219" s="126"/>
      <c r="G219" s="126"/>
      <c r="H219" s="140"/>
      <c r="I219" s="141"/>
    </row>
    <row r="220" spans="1:9" x14ac:dyDescent="0.2">
      <c r="A220" s="292" t="str">
        <f>IF(D220="","",MAX($A$2:A219)+1)</f>
        <v/>
      </c>
      <c r="B220" s="119" t="s">
        <v>55</v>
      </c>
      <c r="C220" s="120"/>
      <c r="D220" s="120"/>
      <c r="E220" s="126"/>
      <c r="F220" s="126"/>
      <c r="G220" s="126"/>
      <c r="H220" s="140"/>
      <c r="I220" s="141"/>
    </row>
    <row r="221" spans="1:9" x14ac:dyDescent="0.2">
      <c r="A221" s="292" t="str">
        <f>IF(D221="","",MAX($A$2:A220)+1)</f>
        <v/>
      </c>
      <c r="B221" s="119" t="s">
        <v>56</v>
      </c>
      <c r="C221" s="120"/>
      <c r="D221" s="120"/>
      <c r="E221" s="126"/>
      <c r="F221" s="126"/>
      <c r="G221" s="126"/>
      <c r="H221" s="140"/>
      <c r="I221" s="141"/>
    </row>
    <row r="222" spans="1:9" x14ac:dyDescent="0.2">
      <c r="A222" s="292" t="str">
        <f>IF(D222="","",MAX($A$2:A221)+1)</f>
        <v/>
      </c>
      <c r="B222" s="119" t="s">
        <v>57</v>
      </c>
      <c r="C222" s="120"/>
      <c r="D222" s="120"/>
      <c r="E222" s="126"/>
      <c r="F222" s="126"/>
      <c r="G222" s="126"/>
      <c r="H222" s="140"/>
      <c r="I222" s="141"/>
    </row>
    <row r="223" spans="1:9" x14ac:dyDescent="0.2">
      <c r="A223" s="292" t="str">
        <f>IF(D223="","",MAX($A$2:A222)+1)</f>
        <v/>
      </c>
      <c r="B223" s="119" t="s">
        <v>58</v>
      </c>
      <c r="C223" s="120"/>
      <c r="D223" s="120"/>
      <c r="E223" s="126"/>
      <c r="F223" s="111"/>
      <c r="G223" s="126"/>
      <c r="H223" s="140"/>
      <c r="I223" s="141"/>
    </row>
    <row r="224" spans="1:9" x14ac:dyDescent="0.2">
      <c r="A224" s="292" t="str">
        <f>IF(D224="","",MAX($A$2:A223)+1)</f>
        <v/>
      </c>
      <c r="B224" s="119"/>
      <c r="C224" s="120"/>
      <c r="D224" s="120"/>
      <c r="E224" s="126"/>
      <c r="F224" s="126"/>
      <c r="G224" s="126"/>
      <c r="H224" s="140"/>
      <c r="I224" s="141"/>
    </row>
    <row r="225" spans="1:9" ht="15.75" x14ac:dyDescent="0.2">
      <c r="A225" s="292" t="str">
        <f>IF(D225="","",MAX($A$2:A224)+1)</f>
        <v/>
      </c>
      <c r="B225" s="119" t="s">
        <v>270</v>
      </c>
      <c r="C225" s="120"/>
      <c r="D225" s="120"/>
      <c r="E225" s="126"/>
      <c r="F225" s="126"/>
      <c r="G225" s="126"/>
      <c r="H225" s="140"/>
      <c r="I225" s="141"/>
    </row>
    <row r="226" spans="1:9" ht="90" x14ac:dyDescent="0.2">
      <c r="A226" s="292" t="str">
        <f>IF(D226="","",MAX($A$2:A225)+1)</f>
        <v/>
      </c>
      <c r="B226" s="119" t="s">
        <v>34</v>
      </c>
      <c r="C226" s="120"/>
      <c r="D226" s="120"/>
      <c r="E226" s="126"/>
      <c r="F226" s="126"/>
      <c r="G226" s="126"/>
      <c r="H226" s="140"/>
      <c r="I226" s="141"/>
    </row>
    <row r="227" spans="1:9" ht="15.75" x14ac:dyDescent="0.2">
      <c r="A227" s="292">
        <f>IF(D227="","",MAX($A$2:A226)+1)</f>
        <v>27</v>
      </c>
      <c r="B227" s="143" t="s">
        <v>265</v>
      </c>
      <c r="C227" s="120" t="s">
        <v>14</v>
      </c>
      <c r="D227" s="120" t="s">
        <v>3</v>
      </c>
      <c r="E227" s="124">
        <v>0</v>
      </c>
      <c r="F227" s="111">
        <f t="shared" ref="F227" si="21">IF(ISNUMBER(E227),IF(E227&gt;0,ROUND(E227,2),0),0)</f>
        <v>0</v>
      </c>
      <c r="G227" s="126">
        <f>ROUND(D227*F227,2)</f>
        <v>0</v>
      </c>
      <c r="H227" s="140"/>
      <c r="I227" s="141"/>
    </row>
    <row r="228" spans="1:9" x14ac:dyDescent="0.2">
      <c r="A228" s="292" t="str">
        <f>IF(D228="","",MAX($A$2:A227)+1)</f>
        <v/>
      </c>
      <c r="B228" s="119" t="s">
        <v>22</v>
      </c>
      <c r="C228" s="120"/>
      <c r="D228" s="120"/>
      <c r="E228" s="126"/>
      <c r="F228" s="126"/>
      <c r="G228" s="126"/>
      <c r="H228" s="140"/>
      <c r="I228" s="141"/>
    </row>
    <row r="229" spans="1:9" x14ac:dyDescent="0.2">
      <c r="A229" s="292" t="str">
        <f>IF(D229="","",MAX($A$2:A228)+1)</f>
        <v/>
      </c>
      <c r="B229" s="119" t="s">
        <v>35</v>
      </c>
      <c r="C229" s="120"/>
      <c r="D229" s="120"/>
      <c r="E229" s="126"/>
      <c r="F229" s="126"/>
      <c r="G229" s="126"/>
      <c r="H229" s="140"/>
      <c r="I229" s="141"/>
    </row>
    <row r="230" spans="1:9" ht="30" x14ac:dyDescent="0.2">
      <c r="A230" s="292" t="str">
        <f>IF(D230="","",MAX($A$2:A229)+1)</f>
        <v/>
      </c>
      <c r="B230" s="119" t="s">
        <v>204</v>
      </c>
      <c r="C230" s="120"/>
      <c r="D230" s="120"/>
      <c r="E230" s="126"/>
      <c r="F230" s="126"/>
      <c r="G230" s="126"/>
      <c r="H230" s="140"/>
      <c r="I230" s="141"/>
    </row>
    <row r="231" spans="1:9" x14ac:dyDescent="0.2">
      <c r="A231" s="292" t="str">
        <f>IF(D231="","",MAX($A$2:A230)+1)</f>
        <v/>
      </c>
      <c r="B231" s="119" t="s">
        <v>36</v>
      </c>
      <c r="C231" s="120"/>
      <c r="D231" s="120"/>
      <c r="E231" s="126"/>
      <c r="F231" s="126"/>
      <c r="G231" s="126"/>
      <c r="H231" s="140"/>
      <c r="I231" s="141"/>
    </row>
    <row r="232" spans="1:9" x14ac:dyDescent="0.2">
      <c r="A232" s="292" t="str">
        <f>IF(D232="","",MAX($A$2:A231)+1)</f>
        <v/>
      </c>
      <c r="B232" s="119" t="s">
        <v>37</v>
      </c>
      <c r="C232" s="120"/>
      <c r="D232" s="120"/>
      <c r="E232" s="126"/>
      <c r="F232" s="126"/>
      <c r="G232" s="126"/>
      <c r="H232" s="140"/>
      <c r="I232" s="141"/>
    </row>
    <row r="233" spans="1:9" x14ac:dyDescent="0.2">
      <c r="A233" s="292" t="str">
        <f>IF(D233="","",MAX($A$2:A232)+1)</f>
        <v/>
      </c>
      <c r="B233" s="119" t="s">
        <v>38</v>
      </c>
      <c r="C233" s="120"/>
      <c r="D233" s="120"/>
      <c r="E233" s="126"/>
      <c r="F233" s="126"/>
      <c r="G233" s="126"/>
      <c r="H233" s="140"/>
      <c r="I233" s="141"/>
    </row>
    <row r="234" spans="1:9" x14ac:dyDescent="0.2">
      <c r="A234" s="292" t="str">
        <f>IF(D234="","",MAX($A$2:A233)+1)</f>
        <v/>
      </c>
      <c r="B234" s="119" t="s">
        <v>39</v>
      </c>
      <c r="C234" s="120"/>
      <c r="D234" s="120"/>
      <c r="E234" s="126"/>
      <c r="F234" s="126"/>
      <c r="G234" s="126"/>
      <c r="H234" s="140"/>
      <c r="I234" s="141"/>
    </row>
    <row r="235" spans="1:9" x14ac:dyDescent="0.2">
      <c r="A235" s="292" t="str">
        <f>IF(D235="","",MAX($A$2:A234)+1)</f>
        <v/>
      </c>
      <c r="B235" s="119" t="s">
        <v>40</v>
      </c>
      <c r="C235" s="120"/>
      <c r="D235" s="120"/>
      <c r="E235" s="126"/>
      <c r="F235" s="126"/>
      <c r="G235" s="126"/>
      <c r="H235" s="140"/>
      <c r="I235" s="141"/>
    </row>
    <row r="236" spans="1:9" x14ac:dyDescent="0.2">
      <c r="A236" s="292" t="str">
        <f>IF(D236="","",MAX($A$2:A235)+1)</f>
        <v/>
      </c>
      <c r="B236" s="119" t="s">
        <v>41</v>
      </c>
      <c r="C236" s="120"/>
      <c r="D236" s="120"/>
      <c r="E236" s="126"/>
      <c r="F236" s="126"/>
      <c r="G236" s="126"/>
      <c r="H236" s="140"/>
      <c r="I236" s="141"/>
    </row>
    <row r="237" spans="1:9" x14ac:dyDescent="0.2">
      <c r="A237" s="292" t="str">
        <f>IF(D237="","",MAX($A$2:A236)+1)</f>
        <v/>
      </c>
      <c r="B237" s="119" t="s">
        <v>42</v>
      </c>
      <c r="C237" s="120"/>
      <c r="D237" s="120"/>
      <c r="E237" s="126"/>
      <c r="F237" s="126"/>
      <c r="G237" s="126"/>
      <c r="H237" s="140"/>
      <c r="I237" s="141"/>
    </row>
    <row r="238" spans="1:9" x14ac:dyDescent="0.2">
      <c r="A238" s="292" t="str">
        <f>IF(D238="","",MAX($A$2:A237)+1)</f>
        <v/>
      </c>
      <c r="B238" s="119" t="s">
        <v>203</v>
      </c>
      <c r="C238" s="120"/>
      <c r="D238" s="120"/>
      <c r="E238" s="126"/>
      <c r="F238" s="126"/>
      <c r="G238" s="126"/>
      <c r="H238" s="140"/>
      <c r="I238" s="141"/>
    </row>
    <row r="239" spans="1:9" x14ac:dyDescent="0.2">
      <c r="A239" s="292" t="str">
        <f>IF(D239="","",MAX($A$2:A238)+1)</f>
        <v/>
      </c>
      <c r="B239" s="119" t="s">
        <v>23</v>
      </c>
      <c r="C239" s="120"/>
      <c r="D239" s="120"/>
      <c r="E239" s="126"/>
      <c r="F239" s="126"/>
      <c r="G239" s="126"/>
      <c r="H239" s="140"/>
      <c r="I239" s="141"/>
    </row>
    <row r="240" spans="1:9" x14ac:dyDescent="0.2">
      <c r="A240" s="292" t="str">
        <f>IF(D240="","",MAX($A$2:A239)+1)</f>
        <v/>
      </c>
      <c r="B240" s="119" t="s">
        <v>43</v>
      </c>
      <c r="C240" s="120"/>
      <c r="D240" s="120"/>
      <c r="E240" s="126"/>
      <c r="F240" s="126"/>
      <c r="G240" s="126"/>
      <c r="H240" s="140"/>
      <c r="I240" s="141"/>
    </row>
    <row r="241" spans="1:9" x14ac:dyDescent="0.2">
      <c r="A241" s="292" t="str">
        <f>IF(D241="","",MAX($A$2:A240)+1)</f>
        <v/>
      </c>
      <c r="B241" s="119"/>
      <c r="C241" s="120"/>
      <c r="D241" s="120"/>
      <c r="E241" s="126"/>
      <c r="F241" s="126"/>
      <c r="G241" s="126"/>
      <c r="H241" s="140"/>
      <c r="I241" s="141"/>
    </row>
    <row r="242" spans="1:9" ht="15.75" x14ac:dyDescent="0.2">
      <c r="A242" s="292" t="str">
        <f>IF(D242="","",MAX($A$2:A241)+1)</f>
        <v/>
      </c>
      <c r="B242" s="119" t="s">
        <v>271</v>
      </c>
      <c r="C242" s="120"/>
      <c r="D242" s="120"/>
      <c r="E242" s="126"/>
      <c r="F242" s="126"/>
      <c r="G242" s="126"/>
      <c r="H242" s="140"/>
      <c r="I242" s="141"/>
    </row>
    <row r="243" spans="1:9" ht="60" x14ac:dyDescent="0.2">
      <c r="A243" s="292" t="str">
        <f>IF(D243="","",MAX($A$2:A242)+1)</f>
        <v/>
      </c>
      <c r="B243" s="119" t="s">
        <v>205</v>
      </c>
      <c r="C243" s="120"/>
      <c r="D243" s="120"/>
      <c r="E243" s="126"/>
      <c r="F243" s="126"/>
      <c r="G243" s="126"/>
      <c r="H243" s="140"/>
      <c r="I243" s="141"/>
    </row>
    <row r="244" spans="1:9" x14ac:dyDescent="0.2">
      <c r="A244" s="292" t="str">
        <f>IF(D244="","",MAX($A$2:A243)+1)</f>
        <v/>
      </c>
      <c r="B244" s="119" t="s">
        <v>24</v>
      </c>
      <c r="C244" s="120"/>
      <c r="D244" s="120"/>
      <c r="E244" s="126"/>
      <c r="F244" s="126"/>
      <c r="G244" s="126"/>
      <c r="H244" s="140"/>
      <c r="I244" s="141"/>
    </row>
    <row r="245" spans="1:9" x14ac:dyDescent="0.2">
      <c r="A245" s="292" t="str">
        <f>IF(D245="","",MAX($A$2:A244)+1)</f>
        <v/>
      </c>
      <c r="B245" s="119" t="s">
        <v>25</v>
      </c>
      <c r="C245" s="120"/>
      <c r="D245" s="120"/>
      <c r="E245" s="126"/>
      <c r="F245" s="126"/>
      <c r="G245" s="126"/>
      <c r="H245" s="140"/>
      <c r="I245" s="141"/>
    </row>
    <row r="246" spans="1:9" x14ac:dyDescent="0.2">
      <c r="A246" s="292" t="str">
        <f>IF(D246="","",MAX($A$2:A245)+1)</f>
        <v/>
      </c>
      <c r="B246" s="119" t="s">
        <v>26</v>
      </c>
      <c r="C246" s="120"/>
      <c r="D246" s="120"/>
      <c r="E246" s="126"/>
      <c r="F246" s="126"/>
      <c r="G246" s="126"/>
      <c r="H246" s="140"/>
      <c r="I246" s="141"/>
    </row>
    <row r="247" spans="1:9" x14ac:dyDescent="0.2">
      <c r="A247" s="292" t="str">
        <f>IF(D247="","",MAX($A$2:A246)+1)</f>
        <v/>
      </c>
      <c r="B247" s="119" t="s">
        <v>27</v>
      </c>
      <c r="C247" s="120"/>
      <c r="D247" s="120"/>
      <c r="E247" s="126"/>
      <c r="F247" s="126"/>
      <c r="G247" s="126"/>
      <c r="H247" s="140"/>
      <c r="I247" s="141"/>
    </row>
    <row r="248" spans="1:9" x14ac:dyDescent="0.2">
      <c r="A248" s="292" t="str">
        <f>IF(D248="","",MAX($A$2:A247)+1)</f>
        <v/>
      </c>
      <c r="B248" s="119" t="s">
        <v>28</v>
      </c>
      <c r="C248" s="120"/>
      <c r="D248" s="120"/>
      <c r="E248" s="126"/>
      <c r="F248" s="126"/>
      <c r="G248" s="126"/>
      <c r="H248" s="140"/>
      <c r="I248" s="141"/>
    </row>
    <row r="249" spans="1:9" x14ac:dyDescent="0.2">
      <c r="A249" s="292" t="str">
        <f>IF(D249="","",MAX($A$2:A248)+1)</f>
        <v/>
      </c>
      <c r="B249" s="119" t="s">
        <v>29</v>
      </c>
      <c r="C249" s="120"/>
      <c r="D249" s="120"/>
      <c r="E249" s="126"/>
      <c r="F249" s="126"/>
      <c r="G249" s="126"/>
      <c r="H249" s="140"/>
      <c r="I249" s="141"/>
    </row>
    <row r="250" spans="1:9" x14ac:dyDescent="0.2">
      <c r="A250" s="292" t="str">
        <f>IF(D250="","",MAX($A$2:A249)+1)</f>
        <v/>
      </c>
      <c r="B250" s="119" t="s">
        <v>30</v>
      </c>
      <c r="C250" s="120"/>
      <c r="D250" s="120"/>
      <c r="E250" s="126"/>
      <c r="F250" s="126"/>
      <c r="G250" s="126"/>
      <c r="H250" s="140"/>
      <c r="I250" s="141"/>
    </row>
    <row r="251" spans="1:9" ht="15.75" x14ac:dyDescent="0.2">
      <c r="A251" s="292">
        <f>IF(D251="","",MAX($A$2:A250)+1)</f>
        <v>28</v>
      </c>
      <c r="B251" s="143" t="s">
        <v>266</v>
      </c>
      <c r="C251" s="120" t="s">
        <v>14</v>
      </c>
      <c r="D251" s="120" t="s">
        <v>3</v>
      </c>
      <c r="E251" s="124">
        <v>0</v>
      </c>
      <c r="F251" s="111">
        <f t="shared" ref="F251" si="22">IF(ISNUMBER(E251),IF(E251&gt;0,ROUND(E251,2),0),0)</f>
        <v>0</v>
      </c>
      <c r="G251" s="126">
        <f>ROUND(D251*F251,2)</f>
        <v>0</v>
      </c>
      <c r="H251" s="140"/>
      <c r="I251" s="141"/>
    </row>
    <row r="252" spans="1:9" x14ac:dyDescent="0.2">
      <c r="A252" s="292" t="str">
        <f>IF(D252="","",MAX($A$2:A251)+1)</f>
        <v/>
      </c>
      <c r="B252" s="119" t="s">
        <v>31</v>
      </c>
      <c r="C252" s="120"/>
      <c r="D252" s="120"/>
      <c r="E252" s="126"/>
      <c r="F252" s="126"/>
      <c r="G252" s="126"/>
      <c r="H252" s="140"/>
      <c r="I252" s="141"/>
    </row>
    <row r="253" spans="1:9" x14ac:dyDescent="0.2">
      <c r="A253" s="292" t="str">
        <f>IF(D253="","",MAX($A$2:A252)+1)</f>
        <v/>
      </c>
      <c r="B253" s="119" t="s">
        <v>35</v>
      </c>
      <c r="C253" s="120"/>
      <c r="D253" s="120"/>
      <c r="E253" s="126"/>
      <c r="F253" s="126"/>
      <c r="G253" s="126"/>
      <c r="H253" s="140"/>
      <c r="I253" s="141"/>
    </row>
    <row r="254" spans="1:9" x14ac:dyDescent="0.2">
      <c r="A254" s="292" t="str">
        <f>IF(D254="","",MAX($A$2:A253)+1)</f>
        <v/>
      </c>
      <c r="B254" s="119" t="s">
        <v>32</v>
      </c>
      <c r="C254" s="120"/>
      <c r="D254" s="120"/>
      <c r="E254" s="126"/>
      <c r="F254" s="126"/>
      <c r="G254" s="126"/>
      <c r="H254" s="140"/>
      <c r="I254" s="141"/>
    </row>
    <row r="255" spans="1:9" x14ac:dyDescent="0.2">
      <c r="A255" s="292" t="str">
        <f>IF(D255="","",MAX($A$2:A254)+1)</f>
        <v/>
      </c>
      <c r="B255" s="119" t="s">
        <v>44</v>
      </c>
      <c r="C255" s="120"/>
      <c r="D255" s="120"/>
      <c r="E255" s="126"/>
      <c r="F255" s="126"/>
      <c r="G255" s="126"/>
      <c r="H255" s="140"/>
      <c r="I255" s="141"/>
    </row>
    <row r="256" spans="1:9" x14ac:dyDescent="0.2">
      <c r="A256" s="292" t="str">
        <f>IF(D256="","",MAX($A$2:A255)+1)</f>
        <v/>
      </c>
      <c r="B256" s="119" t="s">
        <v>45</v>
      </c>
      <c r="C256" s="120"/>
      <c r="D256" s="120"/>
      <c r="E256" s="126"/>
      <c r="F256" s="126"/>
      <c r="G256" s="126"/>
      <c r="H256" s="140"/>
      <c r="I256" s="141"/>
    </row>
    <row r="257" spans="1:9" x14ac:dyDescent="0.2">
      <c r="A257" s="292" t="str">
        <f>IF(D257="","",MAX($A$2:A256)+1)</f>
        <v/>
      </c>
      <c r="B257" s="119" t="s">
        <v>33</v>
      </c>
      <c r="C257" s="120"/>
      <c r="D257" s="120"/>
      <c r="E257" s="126"/>
      <c r="F257" s="126"/>
      <c r="G257" s="126"/>
      <c r="H257" s="140"/>
      <c r="I257" s="141"/>
    </row>
    <row r="258" spans="1:9" x14ac:dyDescent="0.2">
      <c r="A258" s="292" t="str">
        <f>IF(D258="","",MAX($A$2:A257)+1)</f>
        <v/>
      </c>
      <c r="B258" s="119" t="s">
        <v>46</v>
      </c>
      <c r="C258" s="120"/>
      <c r="D258" s="120"/>
      <c r="E258" s="126"/>
      <c r="F258" s="126"/>
      <c r="G258" s="126"/>
      <c r="H258" s="140"/>
      <c r="I258" s="141"/>
    </row>
    <row r="259" spans="1:9" x14ac:dyDescent="0.2">
      <c r="A259" s="292" t="str">
        <f>IF(D259="","",MAX($A$2:A258)+1)</f>
        <v/>
      </c>
      <c r="B259" s="119" t="s">
        <v>47</v>
      </c>
      <c r="C259" s="120"/>
      <c r="D259" s="120"/>
      <c r="E259" s="126"/>
      <c r="F259" s="126"/>
      <c r="G259" s="126"/>
      <c r="H259" s="140"/>
      <c r="I259" s="141"/>
    </row>
    <row r="260" spans="1:9" x14ac:dyDescent="0.2">
      <c r="A260" s="292" t="str">
        <f>IF(D260="","",MAX($A$2:A259)+1)</f>
        <v/>
      </c>
      <c r="B260" s="119"/>
      <c r="C260" s="120"/>
      <c r="D260" s="120"/>
      <c r="E260" s="126"/>
      <c r="F260" s="126"/>
      <c r="G260" s="126"/>
      <c r="H260" s="140"/>
      <c r="I260" s="141"/>
    </row>
    <row r="261" spans="1:9" ht="15.75" x14ac:dyDescent="0.2">
      <c r="A261" s="292">
        <f>IF(D261="","",MAX($A$2:A260)+1)</f>
        <v>29</v>
      </c>
      <c r="B261" s="143" t="s">
        <v>303</v>
      </c>
      <c r="C261" s="120" t="s">
        <v>14</v>
      </c>
      <c r="D261" s="120" t="s">
        <v>3</v>
      </c>
      <c r="E261" s="124">
        <v>0</v>
      </c>
      <c r="F261" s="111">
        <f t="shared" ref="F261" si="23">IF(ISNUMBER(E261),IF(E261&gt;0,ROUND(E261,2),0),0)</f>
        <v>0</v>
      </c>
      <c r="G261" s="126">
        <f>ROUND(D261*F261,2)</f>
        <v>0</v>
      </c>
      <c r="H261" s="140"/>
      <c r="I261" s="141"/>
    </row>
    <row r="262" spans="1:9" x14ac:dyDescent="0.2">
      <c r="A262" s="292" t="str">
        <f>IF(D262="","",MAX($A$2:A261)+1)</f>
        <v/>
      </c>
      <c r="B262" s="119" t="s">
        <v>304</v>
      </c>
      <c r="C262" s="120"/>
      <c r="D262" s="120"/>
      <c r="E262" s="126"/>
      <c r="F262" s="126"/>
      <c r="G262" s="126"/>
      <c r="H262" s="140"/>
      <c r="I262" s="141"/>
    </row>
    <row r="263" spans="1:9" x14ac:dyDescent="0.2">
      <c r="A263" s="292" t="str">
        <f>IF(D263="","",MAX($A$2:A262)+1)</f>
        <v/>
      </c>
      <c r="B263" s="119"/>
      <c r="C263" s="120"/>
      <c r="D263" s="120"/>
      <c r="E263" s="126"/>
      <c r="F263" s="126"/>
      <c r="G263" s="126"/>
      <c r="H263" s="140"/>
      <c r="I263" s="141"/>
    </row>
    <row r="264" spans="1:9" ht="15.75" x14ac:dyDescent="0.2">
      <c r="A264" s="292">
        <f>IF(D264="","",MAX($A$2:A263)+1)</f>
        <v>30</v>
      </c>
      <c r="B264" s="143" t="s">
        <v>206</v>
      </c>
      <c r="C264" s="120" t="s">
        <v>14</v>
      </c>
      <c r="D264" s="120" t="s">
        <v>3</v>
      </c>
      <c r="E264" s="124">
        <v>0</v>
      </c>
      <c r="F264" s="111">
        <f t="shared" ref="F264" si="24">IF(ISNUMBER(E264),IF(E264&gt;0,ROUND(E264,2),0),0)</f>
        <v>0</v>
      </c>
      <c r="G264" s="126">
        <f>ROUND(D264*F264,2)</f>
        <v>0</v>
      </c>
      <c r="H264" s="140"/>
      <c r="I264" s="141"/>
    </row>
    <row r="265" spans="1:9" x14ac:dyDescent="0.2">
      <c r="A265" s="292" t="str">
        <f>IF(D265="","",MAX($A$2:A264)+1)</f>
        <v/>
      </c>
      <c r="B265" s="119"/>
      <c r="C265" s="120"/>
      <c r="D265" s="120"/>
      <c r="E265" s="126"/>
      <c r="F265" s="126"/>
      <c r="G265" s="126"/>
      <c r="H265" s="140"/>
      <c r="I265" s="141"/>
    </row>
    <row r="266" spans="1:9" ht="15.75" x14ac:dyDescent="0.2">
      <c r="A266" s="292">
        <f>IF(D266="","",MAX($A$2:A265)+1)</f>
        <v>31</v>
      </c>
      <c r="B266" s="143" t="s">
        <v>48</v>
      </c>
      <c r="C266" s="120" t="s">
        <v>14</v>
      </c>
      <c r="D266" s="120" t="s">
        <v>3</v>
      </c>
      <c r="E266" s="124">
        <v>0</v>
      </c>
      <c r="F266" s="111">
        <f t="shared" ref="F266" si="25">IF(ISNUMBER(E266),IF(E266&gt;0,ROUND(E266,2),0),0)</f>
        <v>0</v>
      </c>
      <c r="G266" s="126">
        <f>ROUND(D266*F266,2)</f>
        <v>0</v>
      </c>
      <c r="H266" s="140"/>
      <c r="I266" s="141"/>
    </row>
    <row r="267" spans="1:9" ht="60" x14ac:dyDescent="0.2">
      <c r="A267" s="292" t="str">
        <f>IF(D267="","",MAX($A$2:A266)+1)</f>
        <v/>
      </c>
      <c r="B267" s="119" t="s">
        <v>49</v>
      </c>
      <c r="C267" s="120"/>
      <c r="D267" s="120"/>
      <c r="E267" s="126"/>
      <c r="F267" s="126"/>
      <c r="G267" s="126"/>
      <c r="H267" s="140"/>
      <c r="I267" s="141"/>
    </row>
    <row r="268" spans="1:9" x14ac:dyDescent="0.2">
      <c r="A268" s="292" t="str">
        <f>IF(D268="","",MAX($A$2:A267)+1)</f>
        <v/>
      </c>
      <c r="B268" s="119" t="s">
        <v>50</v>
      </c>
      <c r="C268" s="120"/>
      <c r="D268" s="120"/>
      <c r="E268" s="126"/>
      <c r="F268" s="126"/>
      <c r="G268" s="126"/>
      <c r="H268" s="140"/>
      <c r="I268" s="141"/>
    </row>
    <row r="269" spans="1:9" x14ac:dyDescent="0.2">
      <c r="A269" s="292" t="str">
        <f>IF(D269="","",MAX($A$2:A268)+1)</f>
        <v/>
      </c>
      <c r="B269" s="119" t="s">
        <v>51</v>
      </c>
      <c r="C269" s="120"/>
      <c r="D269" s="120"/>
      <c r="E269" s="126"/>
      <c r="F269" s="126"/>
      <c r="G269" s="126"/>
      <c r="H269" s="140"/>
      <c r="I269" s="141"/>
    </row>
    <row r="270" spans="1:9" x14ac:dyDescent="0.2">
      <c r="A270" s="292" t="str">
        <f>IF(D270="","",MAX($A$2:A269)+1)</f>
        <v/>
      </c>
      <c r="B270" s="119" t="s">
        <v>52</v>
      </c>
      <c r="C270" s="120"/>
      <c r="D270" s="120"/>
      <c r="E270" s="126"/>
      <c r="F270" s="126"/>
      <c r="G270" s="126"/>
      <c r="H270" s="140"/>
      <c r="I270" s="141"/>
    </row>
    <row r="271" spans="1:9" x14ac:dyDescent="0.2">
      <c r="A271" s="292" t="str">
        <f>IF(D271="","",MAX($A$2:A270)+1)</f>
        <v/>
      </c>
      <c r="B271" s="119" t="s">
        <v>53</v>
      </c>
      <c r="C271" s="120"/>
      <c r="D271" s="120"/>
      <c r="E271" s="126"/>
      <c r="F271" s="126"/>
      <c r="G271" s="126"/>
      <c r="H271" s="140"/>
      <c r="I271" s="141"/>
    </row>
    <row r="272" spans="1:9" x14ac:dyDescent="0.2">
      <c r="A272" s="292" t="str">
        <f>IF(D272="","",MAX($A$2:A271)+1)</f>
        <v/>
      </c>
      <c r="B272" s="119" t="s">
        <v>54</v>
      </c>
      <c r="C272" s="120"/>
      <c r="D272" s="120"/>
      <c r="E272" s="126"/>
      <c r="F272" s="126"/>
      <c r="G272" s="126"/>
      <c r="H272" s="140"/>
      <c r="I272" s="141"/>
    </row>
    <row r="273" spans="1:9" x14ac:dyDescent="0.2">
      <c r="A273" s="292" t="str">
        <f>IF(D273="","",MAX($A$2:A272)+1)</f>
        <v/>
      </c>
      <c r="B273" s="119" t="s">
        <v>55</v>
      </c>
      <c r="C273" s="120"/>
      <c r="D273" s="120"/>
      <c r="E273" s="126"/>
      <c r="F273" s="126"/>
      <c r="G273" s="126"/>
      <c r="H273" s="140"/>
      <c r="I273" s="141"/>
    </row>
    <row r="274" spans="1:9" x14ac:dyDescent="0.2">
      <c r="A274" s="292" t="str">
        <f>IF(D274="","",MAX($A$2:A273)+1)</f>
        <v/>
      </c>
      <c r="B274" s="119" t="s">
        <v>56</v>
      </c>
      <c r="C274" s="120"/>
      <c r="D274" s="120"/>
      <c r="E274" s="126"/>
      <c r="F274" s="126"/>
      <c r="G274" s="126"/>
      <c r="H274" s="140"/>
      <c r="I274" s="141"/>
    </row>
    <row r="275" spans="1:9" x14ac:dyDescent="0.2">
      <c r="A275" s="292" t="str">
        <f>IF(D275="","",MAX($A$2:A274)+1)</f>
        <v/>
      </c>
      <c r="B275" s="119" t="s">
        <v>57</v>
      </c>
      <c r="C275" s="120"/>
      <c r="D275" s="120"/>
      <c r="E275" s="126"/>
      <c r="F275" s="126"/>
      <c r="G275" s="126"/>
      <c r="H275" s="140"/>
      <c r="I275" s="141"/>
    </row>
    <row r="276" spans="1:9" x14ac:dyDescent="0.2">
      <c r="A276" s="292" t="str">
        <f>IF(D276="","",MAX($A$2:A275)+1)</f>
        <v/>
      </c>
      <c r="B276" s="119" t="s">
        <v>58</v>
      </c>
      <c r="C276" s="120"/>
      <c r="D276" s="120"/>
      <c r="E276" s="126"/>
      <c r="F276" s="126"/>
      <c r="G276" s="126"/>
      <c r="H276" s="140"/>
      <c r="I276" s="141"/>
    </row>
    <row r="277" spans="1:9" x14ac:dyDescent="0.2">
      <c r="A277" s="292" t="str">
        <f>IF(D277="","",MAX($A$2:A276)+1)</f>
        <v/>
      </c>
      <c r="B277" s="119"/>
      <c r="C277" s="120"/>
      <c r="D277" s="120"/>
      <c r="E277" s="126"/>
      <c r="F277" s="126"/>
      <c r="G277" s="126"/>
      <c r="H277" s="140"/>
      <c r="I277" s="141"/>
    </row>
    <row r="278" spans="1:9" ht="15.75" x14ac:dyDescent="0.2">
      <c r="A278" s="292" t="str">
        <f>IF(D278="","",MAX($A$2:A277)+1)</f>
        <v/>
      </c>
      <c r="B278" s="119" t="s">
        <v>308</v>
      </c>
      <c r="C278" s="120"/>
      <c r="D278" s="120"/>
      <c r="E278" s="126"/>
      <c r="F278" s="126"/>
      <c r="G278" s="126"/>
      <c r="H278" s="140"/>
      <c r="I278" s="141"/>
    </row>
    <row r="279" spans="1:9" ht="90" x14ac:dyDescent="0.2">
      <c r="A279" s="292" t="str">
        <f>IF(D279="","",MAX($A$2:A278)+1)</f>
        <v/>
      </c>
      <c r="B279" s="119" t="s">
        <v>34</v>
      </c>
      <c r="C279" s="120"/>
      <c r="D279" s="120"/>
      <c r="E279" s="126"/>
      <c r="F279" s="126"/>
      <c r="G279" s="126"/>
      <c r="H279" s="140"/>
      <c r="I279" s="141"/>
    </row>
    <row r="280" spans="1:9" ht="15.75" x14ac:dyDescent="0.2">
      <c r="A280" s="292">
        <f>IF(D280="","",MAX($A$2:A279)+1)</f>
        <v>32</v>
      </c>
      <c r="B280" s="143" t="s">
        <v>301</v>
      </c>
      <c r="C280" s="120" t="s">
        <v>14</v>
      </c>
      <c r="D280" s="120" t="s">
        <v>4</v>
      </c>
      <c r="E280" s="124">
        <v>0</v>
      </c>
      <c r="F280" s="111">
        <f t="shared" ref="F280" si="26">IF(ISNUMBER(E280),IF(E280&gt;0,ROUND(E280,2),0),0)</f>
        <v>0</v>
      </c>
      <c r="G280" s="126">
        <f>ROUND(D280*F280,2)</f>
        <v>0</v>
      </c>
      <c r="H280" s="140"/>
      <c r="I280" s="141"/>
    </row>
    <row r="281" spans="1:9" x14ac:dyDescent="0.2">
      <c r="A281" s="292" t="str">
        <f>IF(D281="","",MAX($A$2:A280)+1)</f>
        <v/>
      </c>
      <c r="B281" s="119" t="s">
        <v>22</v>
      </c>
      <c r="C281" s="120"/>
      <c r="D281" s="120"/>
      <c r="E281" s="126"/>
      <c r="F281" s="126"/>
      <c r="G281" s="126"/>
      <c r="H281" s="140"/>
      <c r="I281" s="141"/>
    </row>
    <row r="282" spans="1:9" x14ac:dyDescent="0.2">
      <c r="A282" s="292" t="str">
        <f>IF(D282="","",MAX($A$2:A281)+1)</f>
        <v/>
      </c>
      <c r="B282" s="119" t="s">
        <v>35</v>
      </c>
      <c r="C282" s="120"/>
      <c r="D282" s="120"/>
      <c r="E282" s="126"/>
      <c r="F282" s="126"/>
      <c r="G282" s="126"/>
      <c r="H282" s="140"/>
      <c r="I282" s="141"/>
    </row>
    <row r="283" spans="1:9" ht="30" x14ac:dyDescent="0.2">
      <c r="A283" s="292" t="str">
        <f>IF(D283="","",MAX($A$2:A282)+1)</f>
        <v/>
      </c>
      <c r="B283" s="119" t="s">
        <v>204</v>
      </c>
      <c r="C283" s="120"/>
      <c r="D283" s="120"/>
      <c r="E283" s="126"/>
      <c r="F283" s="126"/>
      <c r="G283" s="126"/>
      <c r="H283" s="140"/>
      <c r="I283" s="141"/>
    </row>
    <row r="284" spans="1:9" x14ac:dyDescent="0.2">
      <c r="A284" s="292" t="str">
        <f>IF(D284="","",MAX($A$2:A283)+1)</f>
        <v/>
      </c>
      <c r="B284" s="119" t="s">
        <v>36</v>
      </c>
      <c r="C284" s="120"/>
      <c r="D284" s="120"/>
      <c r="E284" s="126"/>
      <c r="F284" s="126"/>
      <c r="G284" s="126"/>
      <c r="H284" s="140"/>
      <c r="I284" s="141"/>
    </row>
    <row r="285" spans="1:9" x14ac:dyDescent="0.2">
      <c r="A285" s="292" t="str">
        <f>IF(D285="","",MAX($A$2:A284)+1)</f>
        <v/>
      </c>
      <c r="B285" s="119" t="s">
        <v>37</v>
      </c>
      <c r="C285" s="120"/>
      <c r="D285" s="120"/>
      <c r="E285" s="126"/>
      <c r="F285" s="126"/>
      <c r="G285" s="126"/>
      <c r="H285" s="140"/>
      <c r="I285" s="141"/>
    </row>
    <row r="286" spans="1:9" x14ac:dyDescent="0.2">
      <c r="A286" s="292" t="str">
        <f>IF(D286="","",MAX($A$2:A285)+1)</f>
        <v/>
      </c>
      <c r="B286" s="119" t="s">
        <v>38</v>
      </c>
      <c r="C286" s="120"/>
      <c r="D286" s="120"/>
      <c r="E286" s="126"/>
      <c r="F286" s="126"/>
      <c r="G286" s="126"/>
      <c r="H286" s="140"/>
      <c r="I286" s="141"/>
    </row>
    <row r="287" spans="1:9" x14ac:dyDescent="0.2">
      <c r="A287" s="292" t="str">
        <f>IF(D287="","",MAX($A$2:A286)+1)</f>
        <v/>
      </c>
      <c r="B287" s="119" t="s">
        <v>39</v>
      </c>
      <c r="C287" s="120"/>
      <c r="D287" s="120"/>
      <c r="E287" s="126"/>
      <c r="F287" s="126"/>
      <c r="G287" s="126"/>
      <c r="H287" s="140"/>
      <c r="I287" s="141"/>
    </row>
    <row r="288" spans="1:9" x14ac:dyDescent="0.2">
      <c r="A288" s="292" t="str">
        <f>IF(D288="","",MAX($A$2:A287)+1)</f>
        <v/>
      </c>
      <c r="B288" s="119" t="s">
        <v>40</v>
      </c>
      <c r="C288" s="120"/>
      <c r="D288" s="120"/>
      <c r="E288" s="126"/>
      <c r="F288" s="126"/>
      <c r="G288" s="126"/>
      <c r="H288" s="140"/>
      <c r="I288" s="141"/>
    </row>
    <row r="289" spans="1:9" x14ac:dyDescent="0.2">
      <c r="A289" s="292" t="str">
        <f>IF(D289="","",MAX($A$2:A288)+1)</f>
        <v/>
      </c>
      <c r="B289" s="119" t="s">
        <v>41</v>
      </c>
      <c r="C289" s="120"/>
      <c r="D289" s="120"/>
      <c r="E289" s="126"/>
      <c r="F289" s="126"/>
      <c r="G289" s="126"/>
      <c r="H289" s="140"/>
      <c r="I289" s="141"/>
    </row>
    <row r="290" spans="1:9" x14ac:dyDescent="0.2">
      <c r="A290" s="292" t="str">
        <f>IF(D290="","",MAX($A$2:A289)+1)</f>
        <v/>
      </c>
      <c r="B290" s="119" t="s">
        <v>42</v>
      </c>
      <c r="C290" s="120"/>
      <c r="D290" s="120"/>
      <c r="E290" s="126"/>
      <c r="F290" s="126"/>
      <c r="G290" s="126"/>
      <c r="H290" s="140"/>
      <c r="I290" s="141"/>
    </row>
    <row r="291" spans="1:9" x14ac:dyDescent="0.2">
      <c r="A291" s="292" t="str">
        <f>IF(D291="","",MAX($A$2:A290)+1)</f>
        <v/>
      </c>
      <c r="B291" s="119" t="s">
        <v>203</v>
      </c>
      <c r="C291" s="120"/>
      <c r="D291" s="120"/>
      <c r="E291" s="126"/>
      <c r="F291" s="126"/>
      <c r="G291" s="126"/>
      <c r="H291" s="140"/>
      <c r="I291" s="141"/>
    </row>
    <row r="292" spans="1:9" x14ac:dyDescent="0.2">
      <c r="A292" s="292" t="str">
        <f>IF(D292="","",MAX($A$2:A291)+1)</f>
        <v/>
      </c>
      <c r="B292" s="119" t="s">
        <v>23</v>
      </c>
      <c r="C292" s="120"/>
      <c r="D292" s="120"/>
      <c r="E292" s="126"/>
      <c r="F292" s="126"/>
      <c r="G292" s="126"/>
      <c r="H292" s="140"/>
      <c r="I292" s="141"/>
    </row>
    <row r="293" spans="1:9" x14ac:dyDescent="0.2">
      <c r="A293" s="292" t="str">
        <f>IF(D293="","",MAX($A$2:A292)+1)</f>
        <v/>
      </c>
      <c r="B293" s="119" t="s">
        <v>43</v>
      </c>
      <c r="C293" s="120"/>
      <c r="D293" s="120"/>
      <c r="E293" s="126"/>
      <c r="F293" s="126"/>
      <c r="G293" s="126"/>
      <c r="H293" s="140"/>
      <c r="I293" s="141"/>
    </row>
    <row r="294" spans="1:9" x14ac:dyDescent="0.2">
      <c r="A294" s="292" t="str">
        <f>IF(D294="","",MAX($A$2:A293)+1)</f>
        <v/>
      </c>
      <c r="B294" s="119"/>
      <c r="C294" s="120"/>
      <c r="D294" s="120"/>
      <c r="E294" s="126"/>
      <c r="F294" s="126"/>
      <c r="G294" s="126"/>
      <c r="H294" s="140"/>
      <c r="I294" s="141"/>
    </row>
    <row r="295" spans="1:9" ht="15.75" x14ac:dyDescent="0.2">
      <c r="A295" s="292" t="str">
        <f>IF(D295="","",MAX($A$2:A294)+1)</f>
        <v/>
      </c>
      <c r="B295" s="119" t="s">
        <v>309</v>
      </c>
      <c r="C295" s="120"/>
      <c r="D295" s="120"/>
      <c r="E295" s="126"/>
      <c r="F295" s="126"/>
      <c r="G295" s="126"/>
      <c r="H295" s="140"/>
      <c r="I295" s="141"/>
    </row>
    <row r="296" spans="1:9" ht="60" x14ac:dyDescent="0.2">
      <c r="A296" s="292" t="str">
        <f>IF(D296="","",MAX($A$2:A295)+1)</f>
        <v/>
      </c>
      <c r="B296" s="119" t="s">
        <v>205</v>
      </c>
      <c r="C296" s="120"/>
      <c r="D296" s="120"/>
      <c r="E296" s="126"/>
      <c r="F296" s="126"/>
      <c r="G296" s="126"/>
      <c r="H296" s="140"/>
      <c r="I296" s="141"/>
    </row>
    <row r="297" spans="1:9" x14ac:dyDescent="0.2">
      <c r="A297" s="292" t="str">
        <f>IF(D297="","",MAX($A$2:A296)+1)</f>
        <v/>
      </c>
      <c r="B297" s="119" t="s">
        <v>24</v>
      </c>
      <c r="C297" s="120"/>
      <c r="D297" s="120"/>
      <c r="E297" s="126"/>
      <c r="F297" s="126"/>
      <c r="G297" s="126"/>
      <c r="H297" s="140"/>
      <c r="I297" s="141"/>
    </row>
    <row r="298" spans="1:9" x14ac:dyDescent="0.2">
      <c r="A298" s="292" t="str">
        <f>IF(D298="","",MAX($A$2:A297)+1)</f>
        <v/>
      </c>
      <c r="B298" s="119" t="s">
        <v>25</v>
      </c>
      <c r="C298" s="120"/>
      <c r="D298" s="120"/>
      <c r="E298" s="126"/>
      <c r="F298" s="126"/>
      <c r="G298" s="126"/>
      <c r="H298" s="140"/>
      <c r="I298" s="141"/>
    </row>
    <row r="299" spans="1:9" x14ac:dyDescent="0.2">
      <c r="A299" s="292" t="str">
        <f>IF(D299="","",MAX($A$2:A298)+1)</f>
        <v/>
      </c>
      <c r="B299" s="119" t="s">
        <v>26</v>
      </c>
      <c r="C299" s="120"/>
      <c r="D299" s="120"/>
      <c r="E299" s="126"/>
      <c r="F299" s="126"/>
      <c r="G299" s="126"/>
      <c r="H299" s="140"/>
      <c r="I299" s="141"/>
    </row>
    <row r="300" spans="1:9" x14ac:dyDescent="0.2">
      <c r="A300" s="292" t="str">
        <f>IF(D300="","",MAX($A$2:A299)+1)</f>
        <v/>
      </c>
      <c r="B300" s="119" t="s">
        <v>27</v>
      </c>
      <c r="C300" s="120"/>
      <c r="D300" s="120"/>
      <c r="E300" s="126"/>
      <c r="F300" s="126"/>
      <c r="G300" s="126"/>
      <c r="H300" s="140"/>
      <c r="I300" s="141"/>
    </row>
    <row r="301" spans="1:9" x14ac:dyDescent="0.2">
      <c r="A301" s="292" t="str">
        <f>IF(D301="","",MAX($A$2:A300)+1)</f>
        <v/>
      </c>
      <c r="B301" s="119" t="s">
        <v>28</v>
      </c>
      <c r="C301" s="120"/>
      <c r="D301" s="120"/>
      <c r="E301" s="126"/>
      <c r="F301" s="126"/>
      <c r="G301" s="126"/>
      <c r="H301" s="140"/>
      <c r="I301" s="141"/>
    </row>
    <row r="302" spans="1:9" x14ac:dyDescent="0.2">
      <c r="A302" s="292" t="str">
        <f>IF(D302="","",MAX($A$2:A301)+1)</f>
        <v/>
      </c>
      <c r="B302" s="119" t="s">
        <v>29</v>
      </c>
      <c r="C302" s="120"/>
      <c r="D302" s="120"/>
      <c r="E302" s="126"/>
      <c r="F302" s="126"/>
      <c r="G302" s="126"/>
      <c r="H302" s="140"/>
      <c r="I302" s="141"/>
    </row>
    <row r="303" spans="1:9" x14ac:dyDescent="0.2">
      <c r="A303" s="292" t="str">
        <f>IF(D303="","",MAX($A$2:A302)+1)</f>
        <v/>
      </c>
      <c r="B303" s="119" t="s">
        <v>30</v>
      </c>
      <c r="C303" s="120"/>
      <c r="D303" s="120"/>
      <c r="E303" s="126"/>
      <c r="F303" s="126"/>
      <c r="G303" s="126"/>
      <c r="H303" s="140"/>
      <c r="I303" s="141"/>
    </row>
    <row r="304" spans="1:9" ht="15.75" x14ac:dyDescent="0.2">
      <c r="A304" s="292">
        <f>IF(D304="","",MAX($A$2:A303)+1)</f>
        <v>33</v>
      </c>
      <c r="B304" s="143" t="s">
        <v>266</v>
      </c>
      <c r="C304" s="120" t="s">
        <v>14</v>
      </c>
      <c r="D304" s="120" t="s">
        <v>4</v>
      </c>
      <c r="E304" s="124">
        <v>0</v>
      </c>
      <c r="F304" s="111">
        <f t="shared" ref="F304" si="27">IF(ISNUMBER(E304),IF(E304&gt;0,ROUND(E304,2),0),0)</f>
        <v>0</v>
      </c>
      <c r="G304" s="126">
        <f>ROUND(D304*F304,2)</f>
        <v>0</v>
      </c>
      <c r="H304" s="140"/>
      <c r="I304" s="141"/>
    </row>
    <row r="305" spans="1:9" x14ac:dyDescent="0.2">
      <c r="A305" s="292" t="str">
        <f>IF(D305="","",MAX($A$2:A304)+1)</f>
        <v/>
      </c>
      <c r="B305" s="119" t="s">
        <v>31</v>
      </c>
      <c r="C305" s="120"/>
      <c r="D305" s="120"/>
      <c r="E305" s="126"/>
      <c r="F305" s="126"/>
      <c r="G305" s="126"/>
      <c r="H305" s="140"/>
      <c r="I305" s="141"/>
    </row>
    <row r="306" spans="1:9" x14ac:dyDescent="0.2">
      <c r="A306" s="292" t="str">
        <f>IF(D306="","",MAX($A$2:A305)+1)</f>
        <v/>
      </c>
      <c r="B306" s="119" t="s">
        <v>35</v>
      </c>
      <c r="C306" s="120"/>
      <c r="D306" s="120"/>
      <c r="E306" s="126"/>
      <c r="F306" s="126"/>
      <c r="G306" s="126"/>
      <c r="H306" s="140"/>
      <c r="I306" s="141"/>
    </row>
    <row r="307" spans="1:9" x14ac:dyDescent="0.2">
      <c r="A307" s="292" t="str">
        <f>IF(D307="","",MAX($A$2:A306)+1)</f>
        <v/>
      </c>
      <c r="B307" s="119" t="s">
        <v>32</v>
      </c>
      <c r="C307" s="120"/>
      <c r="D307" s="120"/>
      <c r="E307" s="126"/>
      <c r="F307" s="126"/>
      <c r="G307" s="126"/>
      <c r="H307" s="140"/>
      <c r="I307" s="141"/>
    </row>
    <row r="308" spans="1:9" x14ac:dyDescent="0.2">
      <c r="A308" s="292" t="str">
        <f>IF(D308="","",MAX($A$2:A307)+1)</f>
        <v/>
      </c>
      <c r="B308" s="119" t="s">
        <v>44</v>
      </c>
      <c r="C308" s="120"/>
      <c r="D308" s="120"/>
      <c r="E308" s="126"/>
      <c r="F308" s="126"/>
      <c r="G308" s="126"/>
      <c r="H308" s="140"/>
      <c r="I308" s="141"/>
    </row>
    <row r="309" spans="1:9" x14ac:dyDescent="0.2">
      <c r="A309" s="292" t="str">
        <f>IF(D309="","",MAX($A$2:A308)+1)</f>
        <v/>
      </c>
      <c r="B309" s="119" t="s">
        <v>45</v>
      </c>
      <c r="C309" s="120"/>
      <c r="D309" s="120"/>
      <c r="E309" s="126"/>
      <c r="F309" s="126"/>
      <c r="G309" s="126"/>
      <c r="H309" s="140"/>
      <c r="I309" s="141"/>
    </row>
    <row r="310" spans="1:9" x14ac:dyDescent="0.2">
      <c r="A310" s="292" t="str">
        <f>IF(D310="","",MAX($A$2:A309)+1)</f>
        <v/>
      </c>
      <c r="B310" s="119" t="s">
        <v>33</v>
      </c>
      <c r="C310" s="120"/>
      <c r="D310" s="120"/>
      <c r="E310" s="126"/>
      <c r="F310" s="126"/>
      <c r="G310" s="126"/>
      <c r="H310" s="140"/>
      <c r="I310" s="141"/>
    </row>
    <row r="311" spans="1:9" x14ac:dyDescent="0.2">
      <c r="A311" s="292" t="str">
        <f>IF(D311="","",MAX($A$2:A310)+1)</f>
        <v/>
      </c>
      <c r="B311" s="119" t="s">
        <v>46</v>
      </c>
      <c r="C311" s="120"/>
      <c r="D311" s="120"/>
      <c r="E311" s="126"/>
      <c r="F311" s="126"/>
      <c r="G311" s="126"/>
      <c r="H311" s="140"/>
      <c r="I311" s="141"/>
    </row>
    <row r="312" spans="1:9" x14ac:dyDescent="0.2">
      <c r="A312" s="292" t="str">
        <f>IF(D312="","",MAX($A$2:A311)+1)</f>
        <v/>
      </c>
      <c r="B312" s="119" t="s">
        <v>47</v>
      </c>
      <c r="C312" s="120"/>
      <c r="D312" s="120"/>
      <c r="E312" s="126"/>
      <c r="F312" s="126"/>
      <c r="G312" s="126"/>
      <c r="H312" s="140"/>
      <c r="I312" s="141"/>
    </row>
    <row r="313" spans="1:9" x14ac:dyDescent="0.2">
      <c r="A313" s="292" t="str">
        <f>IF(D313="","",MAX($A$2:A312)+1)</f>
        <v/>
      </c>
      <c r="B313" s="119"/>
      <c r="C313" s="120"/>
      <c r="D313" s="120"/>
      <c r="E313" s="126"/>
      <c r="F313" s="126"/>
      <c r="G313" s="126"/>
      <c r="H313" s="140"/>
      <c r="I313" s="141"/>
    </row>
    <row r="314" spans="1:9" ht="15.75" x14ac:dyDescent="0.2">
      <c r="A314" s="292">
        <f>IF(D314="","",MAX($A$2:A313)+1)</f>
        <v>34</v>
      </c>
      <c r="B314" s="143" t="s">
        <v>303</v>
      </c>
      <c r="C314" s="120" t="s">
        <v>14</v>
      </c>
      <c r="D314" s="120" t="s">
        <v>4</v>
      </c>
      <c r="E314" s="124">
        <v>0</v>
      </c>
      <c r="F314" s="111">
        <f t="shared" ref="F314" si="28">IF(ISNUMBER(E314),IF(E314&gt;0,ROUND(E314,2),0),0)</f>
        <v>0</v>
      </c>
      <c r="G314" s="126">
        <f>ROUND(D314*F314,2)</f>
        <v>0</v>
      </c>
      <c r="H314" s="140"/>
      <c r="I314" s="141"/>
    </row>
    <row r="315" spans="1:9" x14ac:dyDescent="0.2">
      <c r="A315" s="292" t="str">
        <f>IF(D315="","",MAX($A$2:A314)+1)</f>
        <v/>
      </c>
      <c r="B315" s="119" t="s">
        <v>304</v>
      </c>
      <c r="C315" s="120"/>
      <c r="D315" s="120"/>
      <c r="E315" s="126"/>
      <c r="F315" s="126"/>
      <c r="G315" s="126"/>
      <c r="H315" s="140"/>
      <c r="I315" s="141"/>
    </row>
    <row r="316" spans="1:9" x14ac:dyDescent="0.2">
      <c r="A316" s="292" t="str">
        <f>IF(D316="","",MAX($A$2:A315)+1)</f>
        <v/>
      </c>
      <c r="B316" s="119"/>
      <c r="C316" s="120"/>
      <c r="D316" s="120"/>
      <c r="E316" s="126"/>
      <c r="F316" s="126"/>
      <c r="G316" s="126"/>
      <c r="H316" s="140"/>
      <c r="I316" s="141"/>
    </row>
    <row r="317" spans="1:9" ht="15.75" x14ac:dyDescent="0.2">
      <c r="A317" s="292">
        <f>IF(D317="","",MAX($A$2:A316)+1)</f>
        <v>35</v>
      </c>
      <c r="B317" s="143" t="s">
        <v>206</v>
      </c>
      <c r="C317" s="120" t="s">
        <v>14</v>
      </c>
      <c r="D317" s="120" t="s">
        <v>4</v>
      </c>
      <c r="E317" s="124">
        <v>0</v>
      </c>
      <c r="F317" s="111">
        <f t="shared" ref="F317" si="29">IF(ISNUMBER(E317),IF(E317&gt;0,ROUND(E317,2),0),0)</f>
        <v>0</v>
      </c>
      <c r="G317" s="126">
        <f>ROUND(D317*F317,2)</f>
        <v>0</v>
      </c>
      <c r="H317" s="140"/>
      <c r="I317" s="141"/>
    </row>
    <row r="318" spans="1:9" x14ac:dyDescent="0.2">
      <c r="A318" s="292" t="str">
        <f>IF(D318="","",MAX($A$2:A317)+1)</f>
        <v/>
      </c>
      <c r="B318" s="119"/>
      <c r="C318" s="120"/>
      <c r="D318" s="120"/>
      <c r="E318" s="126"/>
      <c r="F318" s="126"/>
      <c r="G318" s="126"/>
      <c r="H318" s="140"/>
      <c r="I318" s="141"/>
    </row>
    <row r="319" spans="1:9" ht="15.75" x14ac:dyDescent="0.2">
      <c r="A319" s="292">
        <f>IF(D319="","",MAX($A$2:A318)+1)</f>
        <v>36</v>
      </c>
      <c r="B319" s="143" t="s">
        <v>48</v>
      </c>
      <c r="C319" s="120" t="s">
        <v>14</v>
      </c>
      <c r="D319" s="120" t="s">
        <v>3</v>
      </c>
      <c r="E319" s="124">
        <v>0</v>
      </c>
      <c r="F319" s="111">
        <f t="shared" ref="F319" si="30">IF(ISNUMBER(E319),IF(E319&gt;0,ROUND(E319,2),0),0)</f>
        <v>0</v>
      </c>
      <c r="G319" s="126">
        <f>ROUND(D319*F319,2)</f>
        <v>0</v>
      </c>
      <c r="H319" s="140"/>
      <c r="I319" s="141"/>
    </row>
    <row r="320" spans="1:9" ht="60" x14ac:dyDescent="0.2">
      <c r="A320" s="292" t="str">
        <f>IF(D320="","",MAX($A$2:A319)+1)</f>
        <v/>
      </c>
      <c r="B320" s="119" t="s">
        <v>49</v>
      </c>
      <c r="C320" s="120"/>
      <c r="D320" s="120"/>
      <c r="E320" s="126"/>
      <c r="F320" s="126"/>
      <c r="G320" s="126"/>
      <c r="H320" s="140"/>
      <c r="I320" s="141"/>
    </row>
    <row r="321" spans="1:9" x14ac:dyDescent="0.2">
      <c r="A321" s="292" t="str">
        <f>IF(D321="","",MAX($A$2:A320)+1)</f>
        <v/>
      </c>
      <c r="B321" s="119" t="s">
        <v>50</v>
      </c>
      <c r="C321" s="120"/>
      <c r="D321" s="120"/>
      <c r="E321" s="126"/>
      <c r="F321" s="126"/>
      <c r="G321" s="126"/>
      <c r="H321" s="140"/>
      <c r="I321" s="141"/>
    </row>
    <row r="322" spans="1:9" x14ac:dyDescent="0.2">
      <c r="A322" s="292" t="str">
        <f>IF(D322="","",MAX($A$2:A321)+1)</f>
        <v/>
      </c>
      <c r="B322" s="119" t="s">
        <v>51</v>
      </c>
      <c r="C322" s="120"/>
      <c r="D322" s="120"/>
      <c r="E322" s="126"/>
      <c r="F322" s="126"/>
      <c r="G322" s="126"/>
      <c r="H322" s="140"/>
      <c r="I322" s="141"/>
    </row>
    <row r="323" spans="1:9" x14ac:dyDescent="0.2">
      <c r="A323" s="292" t="str">
        <f>IF(D323="","",MAX($A$2:A322)+1)</f>
        <v/>
      </c>
      <c r="B323" s="119" t="s">
        <v>52</v>
      </c>
      <c r="C323" s="120"/>
      <c r="D323" s="120"/>
      <c r="E323" s="126"/>
      <c r="F323" s="126"/>
      <c r="G323" s="126"/>
      <c r="H323" s="140"/>
      <c r="I323" s="141"/>
    </row>
    <row r="324" spans="1:9" x14ac:dyDescent="0.2">
      <c r="A324" s="292" t="str">
        <f>IF(D324="","",MAX($A$2:A323)+1)</f>
        <v/>
      </c>
      <c r="B324" s="119" t="s">
        <v>53</v>
      </c>
      <c r="C324" s="120"/>
      <c r="D324" s="120"/>
      <c r="E324" s="126"/>
      <c r="F324" s="126"/>
      <c r="G324" s="126"/>
      <c r="H324" s="140"/>
      <c r="I324" s="141"/>
    </row>
    <row r="325" spans="1:9" x14ac:dyDescent="0.2">
      <c r="A325" s="292" t="str">
        <f>IF(D325="","",MAX($A$2:A324)+1)</f>
        <v/>
      </c>
      <c r="B325" s="119" t="s">
        <v>54</v>
      </c>
      <c r="C325" s="120"/>
      <c r="D325" s="120"/>
      <c r="E325" s="126"/>
      <c r="F325" s="126"/>
      <c r="G325" s="126"/>
      <c r="H325" s="140"/>
      <c r="I325" s="141"/>
    </row>
    <row r="326" spans="1:9" x14ac:dyDescent="0.2">
      <c r="A326" s="292" t="str">
        <f>IF(D326="","",MAX($A$2:A325)+1)</f>
        <v/>
      </c>
      <c r="B326" s="119" t="s">
        <v>55</v>
      </c>
      <c r="C326" s="120"/>
      <c r="D326" s="120"/>
      <c r="E326" s="126"/>
      <c r="F326" s="126"/>
      <c r="G326" s="126"/>
      <c r="H326" s="140"/>
      <c r="I326" s="141"/>
    </row>
    <row r="327" spans="1:9" x14ac:dyDescent="0.2">
      <c r="A327" s="292" t="str">
        <f>IF(D327="","",MAX($A$2:A326)+1)</f>
        <v/>
      </c>
      <c r="B327" s="119" t="s">
        <v>56</v>
      </c>
      <c r="C327" s="120"/>
      <c r="D327" s="120"/>
      <c r="E327" s="126"/>
      <c r="F327" s="126"/>
      <c r="G327" s="126"/>
      <c r="H327" s="140"/>
      <c r="I327" s="141"/>
    </row>
    <row r="328" spans="1:9" x14ac:dyDescent="0.2">
      <c r="A328" s="292" t="str">
        <f>IF(D328="","",MAX($A$2:A327)+1)</f>
        <v/>
      </c>
      <c r="B328" s="119" t="s">
        <v>57</v>
      </c>
      <c r="C328" s="120"/>
      <c r="D328" s="120"/>
      <c r="E328" s="126"/>
      <c r="F328" s="126"/>
      <c r="G328" s="126"/>
      <c r="H328" s="140"/>
      <c r="I328" s="141"/>
    </row>
    <row r="329" spans="1:9" x14ac:dyDescent="0.2">
      <c r="A329" s="292">
        <f>IF(D329="","",MAX($A$2:A328)+1)</f>
        <v>37</v>
      </c>
      <c r="B329" s="119" t="s">
        <v>58</v>
      </c>
      <c r="C329" s="120" t="s">
        <v>14</v>
      </c>
      <c r="D329" s="120" t="s">
        <v>3</v>
      </c>
      <c r="E329" s="124">
        <v>0</v>
      </c>
      <c r="F329" s="111">
        <f t="shared" ref="F329" si="31">IF(ISNUMBER(E329),IF(E329&gt;0,ROUND(E329,2),0),0)</f>
        <v>0</v>
      </c>
      <c r="G329" s="126">
        <f>ROUND(D329*F329,2)</f>
        <v>0</v>
      </c>
      <c r="H329" s="140"/>
      <c r="I329" s="141"/>
    </row>
    <row r="330" spans="1:9" x14ac:dyDescent="0.2">
      <c r="A330" s="292" t="str">
        <f>IF(D330="","",MAX($A$2:A329)+1)</f>
        <v/>
      </c>
      <c r="B330" s="119"/>
      <c r="C330" s="120"/>
      <c r="D330" s="120"/>
      <c r="E330" s="126"/>
      <c r="F330" s="126"/>
      <c r="G330" s="126"/>
      <c r="H330" s="140"/>
      <c r="I330" s="141"/>
    </row>
    <row r="331" spans="1:9" ht="45" x14ac:dyDescent="0.2">
      <c r="A331" s="292" t="str">
        <f>IF(D331="","",MAX($A$2:A330)+1)</f>
        <v/>
      </c>
      <c r="B331" s="119" t="s">
        <v>213</v>
      </c>
      <c r="C331" s="120"/>
      <c r="D331" s="120"/>
      <c r="E331" s="126"/>
      <c r="F331" s="126"/>
      <c r="G331" s="126"/>
      <c r="H331" s="140"/>
      <c r="I331" s="141"/>
    </row>
    <row r="332" spans="1:9" x14ac:dyDescent="0.2">
      <c r="A332" s="292">
        <f>IF(D332="","",MAX($A$2:A331)+1)</f>
        <v>38</v>
      </c>
      <c r="B332" s="119" t="s">
        <v>65</v>
      </c>
      <c r="C332" s="120" t="s">
        <v>2</v>
      </c>
      <c r="D332" s="120" t="s">
        <v>310</v>
      </c>
      <c r="E332" s="124">
        <v>0</v>
      </c>
      <c r="F332" s="111">
        <f t="shared" ref="F332:F334" si="32">IF(ISNUMBER(E332),IF(E332&gt;0,ROUND(E332,2),0),0)</f>
        <v>0</v>
      </c>
      <c r="G332" s="126">
        <f t="shared" ref="G332:G335" si="33">ROUND(D332*F332,2)</f>
        <v>0</v>
      </c>
      <c r="H332" s="140"/>
      <c r="I332" s="141"/>
    </row>
    <row r="333" spans="1:9" x14ac:dyDescent="0.2">
      <c r="A333" s="292">
        <f>IF(D333="","",MAX($A$2:A332)+1)</f>
        <v>39</v>
      </c>
      <c r="B333" s="119" t="s">
        <v>66</v>
      </c>
      <c r="C333" s="120" t="s">
        <v>2</v>
      </c>
      <c r="D333" s="120" t="s">
        <v>188</v>
      </c>
      <c r="E333" s="124">
        <v>0</v>
      </c>
      <c r="F333" s="111">
        <f t="shared" si="32"/>
        <v>0</v>
      </c>
      <c r="G333" s="126">
        <f t="shared" si="33"/>
        <v>0</v>
      </c>
      <c r="H333" s="140"/>
      <c r="I333" s="141"/>
    </row>
    <row r="334" spans="1:9" x14ac:dyDescent="0.2">
      <c r="A334" s="292">
        <f>IF(D334="","",MAX($A$2:A333)+1)</f>
        <v>40</v>
      </c>
      <c r="B334" s="119" t="s">
        <v>67</v>
      </c>
      <c r="C334" s="120" t="s">
        <v>2</v>
      </c>
      <c r="D334" s="120" t="s">
        <v>310</v>
      </c>
      <c r="E334" s="124">
        <v>0</v>
      </c>
      <c r="F334" s="111">
        <f t="shared" si="32"/>
        <v>0</v>
      </c>
      <c r="G334" s="126">
        <f t="shared" si="33"/>
        <v>0</v>
      </c>
      <c r="H334" s="140"/>
      <c r="I334" s="141"/>
    </row>
    <row r="335" spans="1:9" x14ac:dyDescent="0.2">
      <c r="A335" s="292">
        <f>IF(D335="","",MAX($A$2:A334)+1)</f>
        <v>41</v>
      </c>
      <c r="B335" s="119" t="s">
        <v>68</v>
      </c>
      <c r="C335" s="120" t="s">
        <v>2</v>
      </c>
      <c r="D335" s="120" t="s">
        <v>188</v>
      </c>
      <c r="E335" s="124">
        <v>0</v>
      </c>
      <c r="F335" s="111">
        <f t="shared" ref="F335" si="34">IF(ISNUMBER(E335),IF(E335&gt;0,ROUND(E335,2),0),0)</f>
        <v>0</v>
      </c>
      <c r="G335" s="126">
        <f t="shared" si="33"/>
        <v>0</v>
      </c>
      <c r="H335" s="140"/>
      <c r="I335" s="141"/>
    </row>
    <row r="336" spans="1:9" x14ac:dyDescent="0.2">
      <c r="A336" s="292" t="str">
        <f>IF(D336="","",MAX($A$2:A335)+1)</f>
        <v/>
      </c>
      <c r="B336" s="119"/>
      <c r="C336" s="120"/>
      <c r="D336" s="120"/>
      <c r="E336" s="126"/>
      <c r="F336" s="126"/>
      <c r="G336" s="126"/>
      <c r="H336" s="140"/>
      <c r="I336" s="141"/>
    </row>
    <row r="337" spans="1:9" ht="30" x14ac:dyDescent="0.2">
      <c r="A337" s="292" t="str">
        <f>IF(D337="","",MAX($A$2:A336)+1)</f>
        <v/>
      </c>
      <c r="B337" s="119" t="s">
        <v>69</v>
      </c>
      <c r="C337" s="120"/>
      <c r="D337" s="120"/>
      <c r="E337" s="126"/>
      <c r="F337" s="126"/>
      <c r="G337" s="126"/>
      <c r="H337" s="140"/>
      <c r="I337" s="141"/>
    </row>
    <row r="338" spans="1:9" x14ac:dyDescent="0.2">
      <c r="A338" s="292">
        <f>IF(D338="","",MAX($A$2:A337)+1)</f>
        <v>42</v>
      </c>
      <c r="B338" s="119" t="s">
        <v>70</v>
      </c>
      <c r="C338" s="120" t="s">
        <v>2</v>
      </c>
      <c r="D338" s="120" t="s">
        <v>311</v>
      </c>
      <c r="E338" s="124">
        <v>0</v>
      </c>
      <c r="F338" s="111">
        <f t="shared" ref="F338:F339" si="35">IF(ISNUMBER(E338),IF(E338&gt;0,ROUND(E338,2),0),0)</f>
        <v>0</v>
      </c>
      <c r="G338" s="126">
        <f t="shared" ref="G338:G339" si="36">ROUND(D338*F338,2)</f>
        <v>0</v>
      </c>
      <c r="H338" s="140"/>
      <c r="I338" s="141"/>
    </row>
    <row r="339" spans="1:9" x14ac:dyDescent="0.2">
      <c r="A339" s="292">
        <f>IF(D339="","",MAX($A$2:A338)+1)</f>
        <v>43</v>
      </c>
      <c r="B339" s="119" t="s">
        <v>71</v>
      </c>
      <c r="C339" s="120" t="s">
        <v>2</v>
      </c>
      <c r="D339" s="120" t="s">
        <v>311</v>
      </c>
      <c r="E339" s="124">
        <v>0</v>
      </c>
      <c r="F339" s="111">
        <f t="shared" si="35"/>
        <v>0</v>
      </c>
      <c r="G339" s="126">
        <f t="shared" si="36"/>
        <v>0</v>
      </c>
      <c r="H339" s="140"/>
      <c r="I339" s="141"/>
    </row>
    <row r="340" spans="1:9" x14ac:dyDescent="0.2">
      <c r="A340" s="292" t="str">
        <f>IF(D340="","",MAX($A$2:A339)+1)</f>
        <v/>
      </c>
      <c r="B340" s="119" t="s">
        <v>72</v>
      </c>
      <c r="C340" s="120"/>
      <c r="D340" s="120"/>
      <c r="E340" s="126"/>
      <c r="F340" s="126"/>
      <c r="G340" s="126"/>
      <c r="H340" s="140"/>
      <c r="I340" s="141"/>
    </row>
    <row r="341" spans="1:9" ht="30" x14ac:dyDescent="0.2">
      <c r="A341" s="292" t="str">
        <f>IF(D341="","",MAX($A$2:A340)+1)</f>
        <v/>
      </c>
      <c r="B341" s="119" t="s">
        <v>73</v>
      </c>
      <c r="C341" s="120"/>
      <c r="D341" s="120"/>
      <c r="E341" s="126"/>
      <c r="F341" s="126"/>
      <c r="G341" s="126"/>
      <c r="H341" s="140"/>
      <c r="I341" s="141"/>
    </row>
    <row r="342" spans="1:9" x14ac:dyDescent="0.2">
      <c r="A342" s="292" t="str">
        <f>IF(D342="","",MAX($A$2:A341)+1)</f>
        <v/>
      </c>
      <c r="B342" s="119"/>
      <c r="C342" s="120"/>
      <c r="D342" s="120"/>
      <c r="E342" s="126"/>
      <c r="F342" s="126"/>
      <c r="G342" s="126"/>
      <c r="H342" s="140"/>
      <c r="I342" s="141"/>
    </row>
    <row r="343" spans="1:9" ht="45" x14ac:dyDescent="0.2">
      <c r="A343" s="292" t="str">
        <f>IF(D343="","",MAX($A$2:A342)+1)</f>
        <v/>
      </c>
      <c r="B343" s="119" t="s">
        <v>74</v>
      </c>
      <c r="C343" s="120"/>
      <c r="D343" s="120"/>
      <c r="E343" s="126"/>
      <c r="F343" s="126"/>
      <c r="G343" s="126"/>
      <c r="H343" s="140"/>
      <c r="I343" s="141"/>
    </row>
    <row r="344" spans="1:9" x14ac:dyDescent="0.2">
      <c r="A344" s="292">
        <f>IF(D344="","",MAX($A$2:A343)+1)</f>
        <v>44</v>
      </c>
      <c r="B344" s="119" t="s">
        <v>214</v>
      </c>
      <c r="C344" s="120" t="s">
        <v>0</v>
      </c>
      <c r="D344" s="120" t="s">
        <v>140</v>
      </c>
      <c r="E344" s="124">
        <v>0</v>
      </c>
      <c r="F344" s="111">
        <f t="shared" ref="F344" si="37">IF(ISNUMBER(E344),IF(E344&gt;0,ROUND(E344,2),0),0)</f>
        <v>0</v>
      </c>
      <c r="G344" s="126">
        <f t="shared" ref="G344" si="38">ROUND(D344*F344,2)</f>
        <v>0</v>
      </c>
      <c r="H344" s="140"/>
      <c r="I344" s="141"/>
    </row>
    <row r="345" spans="1:9" x14ac:dyDescent="0.2">
      <c r="A345" s="292" t="str">
        <f>IF(D345="","",MAX($A$2:A344)+1)</f>
        <v/>
      </c>
      <c r="B345" s="119"/>
      <c r="C345" s="120"/>
      <c r="D345" s="120"/>
      <c r="E345" s="126"/>
      <c r="F345" s="126"/>
      <c r="G345" s="126"/>
      <c r="H345" s="140"/>
      <c r="I345" s="141"/>
    </row>
    <row r="346" spans="1:9" ht="30" x14ac:dyDescent="0.2">
      <c r="A346" s="292" t="str">
        <f>IF(D346="","",MAX($A$2:A345)+1)</f>
        <v/>
      </c>
      <c r="B346" s="119" t="s">
        <v>76</v>
      </c>
      <c r="C346" s="120"/>
      <c r="D346" s="120"/>
      <c r="E346" s="126"/>
      <c r="F346" s="126"/>
      <c r="G346" s="126"/>
      <c r="H346" s="140"/>
      <c r="I346" s="141"/>
    </row>
    <row r="347" spans="1:9" x14ac:dyDescent="0.2">
      <c r="A347" s="292">
        <f>IF(D347="","",MAX($A$2:A346)+1)</f>
        <v>45</v>
      </c>
      <c r="B347" s="119" t="s">
        <v>75</v>
      </c>
      <c r="C347" s="120" t="s">
        <v>2</v>
      </c>
      <c r="D347" s="120" t="s">
        <v>188</v>
      </c>
      <c r="E347" s="124">
        <v>0</v>
      </c>
      <c r="F347" s="111">
        <f t="shared" ref="F347" si="39">IF(ISNUMBER(E347),IF(E347&gt;0,ROUND(E347,2),0),0)</f>
        <v>0</v>
      </c>
      <c r="G347" s="126">
        <f t="shared" ref="G347" si="40">ROUND(D347*F347,2)</f>
        <v>0</v>
      </c>
      <c r="H347" s="140"/>
      <c r="I347" s="141"/>
    </row>
    <row r="348" spans="1:9" x14ac:dyDescent="0.2">
      <c r="A348" s="292" t="str">
        <f>IF(D348="","",MAX($A$2:A347)+1)</f>
        <v/>
      </c>
      <c r="B348" s="119"/>
      <c r="C348" s="120"/>
      <c r="D348" s="120"/>
      <c r="E348" s="126"/>
      <c r="F348" s="126"/>
      <c r="G348" s="126"/>
      <c r="H348" s="140"/>
      <c r="I348" s="141"/>
    </row>
    <row r="349" spans="1:9" x14ac:dyDescent="0.2">
      <c r="A349" s="292">
        <f>IF(D349="","",MAX($A$2:A348)+1)</f>
        <v>46</v>
      </c>
      <c r="B349" s="119" t="s">
        <v>77</v>
      </c>
      <c r="C349" s="120" t="s">
        <v>14</v>
      </c>
      <c r="D349" s="120" t="s">
        <v>140</v>
      </c>
      <c r="E349" s="124">
        <v>0</v>
      </c>
      <c r="F349" s="111">
        <f t="shared" ref="F349" si="41">IF(ISNUMBER(E349),IF(E349&gt;0,ROUND(E349,2),0),0)</f>
        <v>0</v>
      </c>
      <c r="G349" s="126">
        <f t="shared" ref="G349" si="42">ROUND(D349*F349,2)</f>
        <v>0</v>
      </c>
      <c r="H349" s="140"/>
      <c r="I349" s="141"/>
    </row>
    <row r="350" spans="1:9" x14ac:dyDescent="0.2">
      <c r="A350" s="292" t="str">
        <f>IF(D350="","",MAX($A$2:A349)+1)</f>
        <v/>
      </c>
      <c r="B350" s="119" t="s">
        <v>78</v>
      </c>
      <c r="C350" s="120"/>
      <c r="D350" s="120"/>
      <c r="E350" s="126"/>
      <c r="F350" s="126"/>
      <c r="G350" s="126"/>
      <c r="H350" s="140"/>
      <c r="I350" s="141"/>
    </row>
    <row r="351" spans="1:9" x14ac:dyDescent="0.2">
      <c r="A351" s="292" t="str">
        <f>IF(D351="","",MAX($A$2:A350)+1)</f>
        <v/>
      </c>
      <c r="B351" s="119" t="s">
        <v>79</v>
      </c>
      <c r="C351" s="120"/>
      <c r="D351" s="120"/>
      <c r="E351" s="126"/>
      <c r="F351" s="126"/>
      <c r="G351" s="126"/>
      <c r="H351" s="140"/>
      <c r="I351" s="141"/>
    </row>
    <row r="352" spans="1:9" x14ac:dyDescent="0.2">
      <c r="A352" s="292" t="str">
        <f>IF(D352="","",MAX($A$2:A351)+1)</f>
        <v/>
      </c>
      <c r="B352" s="119" t="s">
        <v>80</v>
      </c>
      <c r="C352" s="120"/>
      <c r="D352" s="120"/>
      <c r="E352" s="126"/>
      <c r="F352" s="126"/>
      <c r="G352" s="126"/>
      <c r="H352" s="140"/>
      <c r="I352" s="141"/>
    </row>
    <row r="353" spans="1:9" x14ac:dyDescent="0.2">
      <c r="A353" s="292" t="str">
        <f>IF(D353="","",MAX($A$2:A352)+1)</f>
        <v/>
      </c>
      <c r="B353" s="119"/>
      <c r="C353" s="120"/>
      <c r="D353" s="120"/>
      <c r="E353" s="126"/>
      <c r="F353" s="126"/>
      <c r="G353" s="126"/>
      <c r="H353" s="140"/>
      <c r="I353" s="141"/>
    </row>
    <row r="354" spans="1:9" x14ac:dyDescent="0.2">
      <c r="A354" s="292">
        <f>IF(D354="","",MAX($A$2:A353)+1)</f>
        <v>47</v>
      </c>
      <c r="B354" s="119" t="s">
        <v>81</v>
      </c>
      <c r="C354" s="120" t="s">
        <v>14</v>
      </c>
      <c r="D354" s="120" t="s">
        <v>140</v>
      </c>
      <c r="E354" s="124">
        <v>0</v>
      </c>
      <c r="F354" s="111">
        <f t="shared" ref="F354" si="43">IF(ISNUMBER(E354),IF(E354&gt;0,ROUND(E354,2),0),0)</f>
        <v>0</v>
      </c>
      <c r="G354" s="126">
        <f t="shared" ref="G354" si="44">ROUND(D354*F354,2)</f>
        <v>0</v>
      </c>
      <c r="H354" s="140"/>
      <c r="I354" s="141"/>
    </row>
    <row r="355" spans="1:9" ht="60" x14ac:dyDescent="0.2">
      <c r="A355" s="292" t="str">
        <f>IF(D355="","",MAX($A$2:A354)+1)</f>
        <v/>
      </c>
      <c r="B355" s="119" t="s">
        <v>82</v>
      </c>
      <c r="C355" s="120"/>
      <c r="D355" s="120"/>
      <c r="E355" s="126"/>
      <c r="F355" s="126"/>
      <c r="G355" s="126"/>
      <c r="H355" s="140"/>
      <c r="I355" s="141"/>
    </row>
    <row r="356" spans="1:9" x14ac:dyDescent="0.2">
      <c r="A356" s="292" t="str">
        <f>IF(D356="","",MAX($A$2:A355)+1)</f>
        <v/>
      </c>
      <c r="B356" s="119" t="s">
        <v>83</v>
      </c>
      <c r="C356" s="120"/>
      <c r="D356" s="120"/>
      <c r="E356" s="126"/>
      <c r="F356" s="126"/>
      <c r="G356" s="126"/>
      <c r="H356" s="140"/>
      <c r="I356" s="141"/>
    </row>
    <row r="357" spans="1:9" x14ac:dyDescent="0.2">
      <c r="A357" s="292" t="str">
        <f>IF(D357="","",MAX($A$2:A356)+1)</f>
        <v/>
      </c>
      <c r="B357" s="119" t="s">
        <v>78</v>
      </c>
      <c r="C357" s="120"/>
      <c r="D357" s="120"/>
      <c r="E357" s="126"/>
      <c r="F357" s="126"/>
      <c r="G357" s="126"/>
      <c r="H357" s="140"/>
      <c r="I357" s="141"/>
    </row>
    <row r="358" spans="1:9" x14ac:dyDescent="0.2">
      <c r="A358" s="292" t="str">
        <f>IF(D358="","",MAX($A$2:A357)+1)</f>
        <v/>
      </c>
      <c r="B358" s="119" t="s">
        <v>84</v>
      </c>
      <c r="C358" s="120"/>
      <c r="D358" s="120"/>
      <c r="E358" s="126"/>
      <c r="F358" s="126"/>
      <c r="G358" s="126"/>
      <c r="H358" s="140"/>
      <c r="I358" s="141"/>
    </row>
    <row r="359" spans="1:9" x14ac:dyDescent="0.2">
      <c r="A359" s="292" t="str">
        <f>IF(D359="","",MAX($A$2:A358)+1)</f>
        <v/>
      </c>
      <c r="B359" s="119"/>
      <c r="C359" s="120"/>
      <c r="D359" s="120"/>
      <c r="E359" s="126"/>
      <c r="F359" s="126"/>
      <c r="G359" s="126"/>
      <c r="H359" s="140"/>
      <c r="I359" s="141"/>
    </row>
    <row r="360" spans="1:9" x14ac:dyDescent="0.2">
      <c r="A360" s="292">
        <f>IF(D360="","",MAX($A$2:A359)+1)</f>
        <v>48</v>
      </c>
      <c r="B360" s="119" t="s">
        <v>85</v>
      </c>
      <c r="C360" s="120" t="s">
        <v>14</v>
      </c>
      <c r="D360" s="120" t="s">
        <v>3</v>
      </c>
      <c r="E360" s="124">
        <v>0</v>
      </c>
      <c r="F360" s="111">
        <f t="shared" ref="F360" si="45">IF(ISNUMBER(E360),IF(E360&gt;0,ROUND(E360,2),0),0)</f>
        <v>0</v>
      </c>
      <c r="G360" s="126">
        <f t="shared" ref="G360" si="46">ROUND(D360*F360,2)</f>
        <v>0</v>
      </c>
      <c r="H360" s="140"/>
      <c r="I360" s="141"/>
    </row>
    <row r="361" spans="1:9" x14ac:dyDescent="0.2">
      <c r="A361" s="292" t="str">
        <f>IF(D361="","",MAX($A$2:A360)+1)</f>
        <v/>
      </c>
      <c r="B361" s="119" t="s">
        <v>86</v>
      </c>
      <c r="C361" s="120"/>
      <c r="D361" s="120"/>
      <c r="E361" s="126"/>
      <c r="F361" s="126"/>
      <c r="G361" s="126"/>
      <c r="H361" s="140"/>
      <c r="I361" s="141"/>
    </row>
    <row r="362" spans="1:9" x14ac:dyDescent="0.2">
      <c r="A362" s="292" t="str">
        <f>IF(D362="","",MAX($A$2:A361)+1)</f>
        <v/>
      </c>
      <c r="B362" s="119" t="s">
        <v>87</v>
      </c>
      <c r="C362" s="120"/>
      <c r="D362" s="120"/>
      <c r="E362" s="126"/>
      <c r="F362" s="126"/>
      <c r="G362" s="126"/>
      <c r="H362" s="140"/>
      <c r="I362" s="141"/>
    </row>
    <row r="363" spans="1:9" x14ac:dyDescent="0.2">
      <c r="A363" s="292" t="str">
        <f>IF(D363="","",MAX($A$2:A362)+1)</f>
        <v/>
      </c>
      <c r="B363" s="119"/>
      <c r="C363" s="120"/>
      <c r="D363" s="120"/>
      <c r="E363" s="126"/>
      <c r="F363" s="126"/>
      <c r="G363" s="126"/>
      <c r="H363" s="140"/>
      <c r="I363" s="141"/>
    </row>
    <row r="364" spans="1:9" x14ac:dyDescent="0.2">
      <c r="A364" s="292">
        <f>IF(D364="","",MAX($A$2:A363)+1)</f>
        <v>49</v>
      </c>
      <c r="B364" s="119" t="s">
        <v>88</v>
      </c>
      <c r="C364" s="120" t="s">
        <v>14</v>
      </c>
      <c r="D364" s="120" t="s">
        <v>3</v>
      </c>
      <c r="E364" s="124">
        <v>0</v>
      </c>
      <c r="F364" s="111">
        <f t="shared" ref="F364" si="47">IF(ISNUMBER(E364),IF(E364&gt;0,ROUND(E364,2),0),0)</f>
        <v>0</v>
      </c>
      <c r="G364" s="126">
        <f t="shared" ref="G364" si="48">ROUND(D364*F364,2)</f>
        <v>0</v>
      </c>
      <c r="H364" s="140"/>
      <c r="I364" s="141"/>
    </row>
    <row r="365" spans="1:9" x14ac:dyDescent="0.2">
      <c r="A365" s="292" t="str">
        <f>IF(D365="","",MAX($A$2:A364)+1)</f>
        <v/>
      </c>
      <c r="B365" s="119" t="s">
        <v>89</v>
      </c>
      <c r="C365" s="120"/>
      <c r="D365" s="120"/>
      <c r="E365" s="126"/>
      <c r="F365" s="126"/>
      <c r="G365" s="126"/>
      <c r="H365" s="140"/>
      <c r="I365" s="141"/>
    </row>
    <row r="366" spans="1:9" x14ac:dyDescent="0.2">
      <c r="A366" s="292" t="str">
        <f>IF(D366="","",MAX($A$2:A365)+1)</f>
        <v/>
      </c>
      <c r="B366" s="119" t="s">
        <v>90</v>
      </c>
      <c r="C366" s="120"/>
      <c r="D366" s="120"/>
      <c r="E366" s="126"/>
      <c r="F366" s="126"/>
      <c r="G366" s="126"/>
      <c r="H366" s="140"/>
      <c r="I366" s="141"/>
    </row>
    <row r="367" spans="1:9" x14ac:dyDescent="0.2">
      <c r="A367" s="292" t="str">
        <f>IF(D367="","",MAX($A$2:A366)+1)</f>
        <v/>
      </c>
      <c r="B367" s="119" t="s">
        <v>91</v>
      </c>
      <c r="C367" s="120"/>
      <c r="D367" s="120"/>
      <c r="E367" s="126"/>
      <c r="F367" s="126"/>
      <c r="G367" s="126"/>
      <c r="H367" s="140"/>
      <c r="I367" s="141"/>
    </row>
    <row r="368" spans="1:9" x14ac:dyDescent="0.2">
      <c r="A368" s="292" t="str">
        <f>IF(D368="","",MAX($A$2:A367)+1)</f>
        <v/>
      </c>
      <c r="B368" s="119"/>
      <c r="C368" s="120"/>
      <c r="D368" s="120"/>
      <c r="E368" s="126"/>
      <c r="F368" s="126"/>
      <c r="G368" s="126"/>
      <c r="H368" s="140"/>
      <c r="I368" s="141"/>
    </row>
    <row r="369" spans="1:9" ht="30" x14ac:dyDescent="0.2">
      <c r="A369" s="292">
        <f>IF(D369="","",MAX($A$2:A368)+1)</f>
        <v>50</v>
      </c>
      <c r="B369" s="119" t="s">
        <v>92</v>
      </c>
      <c r="C369" s="120" t="s">
        <v>14</v>
      </c>
      <c r="D369" s="120" t="s">
        <v>3</v>
      </c>
      <c r="E369" s="124">
        <v>0</v>
      </c>
      <c r="F369" s="111">
        <f t="shared" ref="F369" si="49">IF(ISNUMBER(E369),IF(E369&gt;0,ROUND(E369,2),0),0)</f>
        <v>0</v>
      </c>
      <c r="G369" s="126">
        <f t="shared" ref="G369" si="50">ROUND(D369*F369,2)</f>
        <v>0</v>
      </c>
      <c r="H369" s="140"/>
      <c r="I369" s="141"/>
    </row>
    <row r="370" spans="1:9" x14ac:dyDescent="0.2">
      <c r="A370" s="292" t="str">
        <f>IF(D370="","",MAX($A$2:A369)+1)</f>
        <v/>
      </c>
      <c r="B370" s="119"/>
      <c r="C370" s="120"/>
      <c r="D370" s="120"/>
      <c r="E370" s="126"/>
      <c r="F370" s="126"/>
      <c r="G370" s="126"/>
      <c r="H370" s="140"/>
      <c r="I370" s="141"/>
    </row>
    <row r="371" spans="1:9" ht="30" x14ac:dyDescent="0.2">
      <c r="A371" s="292">
        <f>IF(D371="","",MAX($A$2:A370)+1)</f>
        <v>51</v>
      </c>
      <c r="B371" s="119" t="s">
        <v>93</v>
      </c>
      <c r="C371" s="120" t="s">
        <v>17</v>
      </c>
      <c r="D371" s="120" t="s">
        <v>312</v>
      </c>
      <c r="E371" s="124">
        <v>0</v>
      </c>
      <c r="F371" s="111">
        <f t="shared" ref="F371" si="51">IF(ISNUMBER(E371),IF(E371&gt;0,ROUND(E371,2),0),0)</f>
        <v>0</v>
      </c>
      <c r="G371" s="126">
        <f t="shared" ref="G371" si="52">ROUND(D371*F371,2)</f>
        <v>0</v>
      </c>
      <c r="H371" s="140"/>
      <c r="I371" s="141"/>
    </row>
    <row r="372" spans="1:9" ht="15.75" thickBot="1" x14ac:dyDescent="0.25">
      <c r="A372" s="292" t="str">
        <f>IF(D372="","",MAX($A$2:A371)+1)</f>
        <v/>
      </c>
      <c r="B372" s="119"/>
      <c r="C372" s="120"/>
      <c r="D372" s="120"/>
      <c r="E372" s="139"/>
      <c r="F372" s="139"/>
      <c r="G372" s="139"/>
      <c r="H372" s="140"/>
      <c r="I372" s="141"/>
    </row>
    <row r="373" spans="1:9" ht="15.95" customHeight="1" thickBot="1" x14ac:dyDescent="0.25">
      <c r="A373" s="158"/>
      <c r="B373" s="159"/>
      <c r="C373" s="160"/>
      <c r="D373" s="161"/>
      <c r="E373" s="157" t="s">
        <v>259</v>
      </c>
      <c r="F373" s="145"/>
      <c r="G373" s="162">
        <f>SUM(G8:G372)</f>
        <v>0</v>
      </c>
    </row>
    <row r="374" spans="1:9" x14ac:dyDescent="0.2">
      <c r="A374" s="146"/>
      <c r="B374" s="147"/>
      <c r="C374" s="148"/>
      <c r="D374" s="149"/>
      <c r="E374" s="150"/>
      <c r="F374" s="150"/>
      <c r="G374" s="149"/>
    </row>
    <row r="375" spans="1:9" x14ac:dyDescent="0.2">
      <c r="A375" s="146"/>
      <c r="B375" s="147"/>
      <c r="C375" s="148"/>
      <c r="D375" s="149"/>
      <c r="E375" s="150"/>
      <c r="F375" s="150"/>
      <c r="G375" s="149"/>
    </row>
    <row r="376" spans="1:9" x14ac:dyDescent="0.2">
      <c r="A376" s="146"/>
      <c r="B376" s="147"/>
      <c r="C376" s="148"/>
      <c r="D376" s="149"/>
      <c r="E376" s="150"/>
      <c r="F376" s="150"/>
      <c r="G376" s="149"/>
    </row>
    <row r="377" spans="1:9" x14ac:dyDescent="0.2">
      <c r="A377" s="146"/>
      <c r="B377" s="147"/>
      <c r="C377" s="148"/>
      <c r="D377" s="149"/>
      <c r="E377" s="150"/>
      <c r="F377" s="150"/>
      <c r="G377" s="149"/>
    </row>
    <row r="378" spans="1:9" x14ac:dyDescent="0.2">
      <c r="A378" s="146"/>
      <c r="B378" s="147"/>
      <c r="C378" s="148"/>
      <c r="D378" s="149"/>
      <c r="E378" s="150"/>
      <c r="F378" s="150"/>
      <c r="G378" s="149"/>
    </row>
    <row r="379" spans="1:9" x14ac:dyDescent="0.2">
      <c r="A379" s="146"/>
      <c r="B379" s="147"/>
      <c r="C379" s="148"/>
      <c r="D379" s="149"/>
      <c r="E379" s="150"/>
      <c r="F379" s="150"/>
      <c r="G379" s="149"/>
    </row>
    <row r="380" spans="1:9" x14ac:dyDescent="0.2">
      <c r="A380" s="146"/>
      <c r="B380" s="147"/>
      <c r="C380" s="148"/>
      <c r="D380" s="149"/>
      <c r="E380" s="150"/>
      <c r="F380" s="150"/>
      <c r="G380" s="149"/>
    </row>
    <row r="381" spans="1:9" x14ac:dyDescent="0.2">
      <c r="A381" s="146"/>
      <c r="B381" s="147"/>
      <c r="C381" s="148"/>
      <c r="D381" s="149"/>
      <c r="E381" s="150"/>
      <c r="F381" s="150"/>
      <c r="G381" s="149"/>
    </row>
    <row r="382" spans="1:9" x14ac:dyDescent="0.2">
      <c r="A382" s="146"/>
      <c r="B382" s="147"/>
      <c r="C382" s="148"/>
      <c r="D382" s="149"/>
      <c r="E382" s="150"/>
      <c r="F382" s="150"/>
      <c r="G382" s="149"/>
    </row>
    <row r="383" spans="1:9" x14ac:dyDescent="0.2">
      <c r="A383" s="146"/>
      <c r="B383" s="147"/>
      <c r="C383" s="148"/>
      <c r="D383" s="149"/>
      <c r="E383" s="150"/>
      <c r="F383" s="150"/>
      <c r="G383" s="149"/>
    </row>
    <row r="384" spans="1:9" x14ac:dyDescent="0.2">
      <c r="A384" s="146"/>
      <c r="B384" s="147"/>
      <c r="C384" s="148"/>
      <c r="D384" s="149"/>
      <c r="E384" s="150"/>
      <c r="F384" s="150"/>
      <c r="G384" s="149"/>
    </row>
    <row r="385" spans="1:7" x14ac:dyDescent="0.2">
      <c r="A385" s="146"/>
      <c r="B385" s="147"/>
      <c r="C385" s="148"/>
      <c r="D385" s="149"/>
      <c r="E385" s="150"/>
      <c r="F385" s="150"/>
      <c r="G385" s="149"/>
    </row>
    <row r="386" spans="1:7" x14ac:dyDescent="0.2">
      <c r="A386" s="146"/>
      <c r="B386" s="147"/>
      <c r="C386" s="148"/>
      <c r="D386" s="149"/>
      <c r="E386" s="150"/>
      <c r="F386" s="150"/>
      <c r="G386" s="149"/>
    </row>
    <row r="387" spans="1:7" x14ac:dyDescent="0.2">
      <c r="A387" s="146"/>
      <c r="B387" s="147"/>
      <c r="C387" s="148"/>
      <c r="D387" s="149"/>
      <c r="E387" s="150"/>
      <c r="F387" s="150"/>
      <c r="G387" s="149"/>
    </row>
    <row r="388" spans="1:7" x14ac:dyDescent="0.2">
      <c r="A388" s="146"/>
      <c r="B388" s="147"/>
      <c r="C388" s="148"/>
      <c r="D388" s="149"/>
      <c r="E388" s="150"/>
      <c r="F388" s="150"/>
      <c r="G388" s="149"/>
    </row>
    <row r="389" spans="1:7" x14ac:dyDescent="0.2">
      <c r="A389" s="146"/>
      <c r="B389" s="147"/>
      <c r="C389" s="148"/>
      <c r="D389" s="149"/>
      <c r="E389" s="150"/>
      <c r="F389" s="150"/>
      <c r="G389" s="149"/>
    </row>
    <row r="390" spans="1:7" x14ac:dyDescent="0.2">
      <c r="A390" s="146"/>
      <c r="B390" s="147"/>
      <c r="C390" s="148"/>
      <c r="D390" s="149"/>
      <c r="E390" s="150"/>
      <c r="F390" s="150"/>
      <c r="G390" s="149"/>
    </row>
    <row r="391" spans="1:7" x14ac:dyDescent="0.2">
      <c r="A391" s="146"/>
      <c r="B391" s="147"/>
      <c r="C391" s="148"/>
      <c r="D391" s="149"/>
      <c r="E391" s="150"/>
      <c r="F391" s="150"/>
      <c r="G391" s="149"/>
    </row>
    <row r="392" spans="1:7" x14ac:dyDescent="0.2">
      <c r="A392" s="146"/>
      <c r="B392" s="147"/>
      <c r="C392" s="148"/>
      <c r="D392" s="149"/>
      <c r="E392" s="150"/>
      <c r="F392" s="150"/>
      <c r="G392" s="149"/>
    </row>
    <row r="393" spans="1:7" x14ac:dyDescent="0.2">
      <c r="A393" s="146"/>
      <c r="B393" s="147"/>
      <c r="C393" s="148"/>
      <c r="D393" s="149"/>
      <c r="E393" s="150"/>
      <c r="F393" s="150"/>
      <c r="G393" s="149"/>
    </row>
    <row r="394" spans="1:7" x14ac:dyDescent="0.2">
      <c r="A394" s="146"/>
      <c r="B394" s="147"/>
      <c r="C394" s="148"/>
      <c r="D394" s="149"/>
      <c r="E394" s="150"/>
      <c r="F394" s="150"/>
      <c r="G394" s="149"/>
    </row>
    <row r="395" spans="1:7" x14ac:dyDescent="0.2">
      <c r="A395" s="146"/>
      <c r="B395" s="147"/>
      <c r="C395" s="148"/>
      <c r="D395" s="149"/>
      <c r="E395" s="150"/>
      <c r="F395" s="150"/>
      <c r="G395" s="149"/>
    </row>
    <row r="396" spans="1:7" x14ac:dyDescent="0.2">
      <c r="A396" s="146"/>
      <c r="B396" s="147"/>
      <c r="C396" s="148"/>
      <c r="D396" s="149"/>
      <c r="E396" s="150"/>
      <c r="F396" s="150"/>
      <c r="G396" s="149"/>
    </row>
    <row r="397" spans="1:7" x14ac:dyDescent="0.2">
      <c r="A397" s="146"/>
      <c r="B397" s="147"/>
      <c r="C397" s="148"/>
      <c r="D397" s="149"/>
      <c r="E397" s="150"/>
      <c r="F397" s="150"/>
      <c r="G397" s="149"/>
    </row>
    <row r="398" spans="1:7" x14ac:dyDescent="0.2">
      <c r="A398" s="146"/>
      <c r="B398" s="147"/>
      <c r="C398" s="148"/>
      <c r="D398" s="149"/>
      <c r="E398" s="150"/>
      <c r="F398" s="150"/>
      <c r="G398" s="149"/>
    </row>
    <row r="399" spans="1:7" x14ac:dyDescent="0.2">
      <c r="A399" s="146"/>
      <c r="B399" s="147"/>
      <c r="C399" s="148"/>
      <c r="D399" s="149"/>
      <c r="E399" s="150"/>
      <c r="F399" s="150"/>
      <c r="G399" s="149"/>
    </row>
    <row r="400" spans="1:7" x14ac:dyDescent="0.2">
      <c r="A400" s="146"/>
      <c r="B400" s="147"/>
      <c r="C400" s="148"/>
      <c r="D400" s="149"/>
      <c r="E400" s="150"/>
      <c r="F400" s="150"/>
      <c r="G400" s="149"/>
    </row>
    <row r="401" spans="1:7" x14ac:dyDescent="0.2">
      <c r="A401" s="146"/>
      <c r="B401" s="147"/>
      <c r="C401" s="148"/>
      <c r="D401" s="149"/>
      <c r="E401" s="150"/>
      <c r="F401" s="150"/>
      <c r="G401" s="149"/>
    </row>
    <row r="402" spans="1:7" x14ac:dyDescent="0.2">
      <c r="A402" s="146"/>
      <c r="B402" s="147"/>
      <c r="C402" s="148"/>
      <c r="D402" s="149"/>
      <c r="E402" s="150"/>
      <c r="F402" s="150"/>
      <c r="G402" s="149"/>
    </row>
    <row r="403" spans="1:7" x14ac:dyDescent="0.2">
      <c r="A403" s="146"/>
      <c r="B403" s="147"/>
      <c r="C403" s="148"/>
      <c r="D403" s="149"/>
      <c r="E403" s="150"/>
      <c r="F403" s="150"/>
      <c r="G403" s="149"/>
    </row>
    <row r="404" spans="1:7" x14ac:dyDescent="0.2">
      <c r="A404" s="146"/>
      <c r="B404" s="147"/>
      <c r="C404" s="148"/>
      <c r="D404" s="149"/>
      <c r="E404" s="150"/>
      <c r="F404" s="150"/>
      <c r="G404" s="149"/>
    </row>
    <row r="405" spans="1:7" x14ac:dyDescent="0.2">
      <c r="A405" s="146"/>
      <c r="B405" s="147"/>
      <c r="C405" s="148"/>
      <c r="D405" s="149"/>
      <c r="E405" s="150"/>
      <c r="F405" s="150"/>
      <c r="G405" s="149"/>
    </row>
    <row r="406" spans="1:7" x14ac:dyDescent="0.2">
      <c r="A406" s="146"/>
      <c r="B406" s="147"/>
      <c r="C406" s="148"/>
      <c r="D406" s="149"/>
      <c r="E406" s="150"/>
      <c r="F406" s="150"/>
      <c r="G406" s="149"/>
    </row>
    <row r="407" spans="1:7" x14ac:dyDescent="0.2">
      <c r="A407" s="146"/>
      <c r="B407" s="147"/>
      <c r="C407" s="148"/>
      <c r="D407" s="149"/>
      <c r="E407" s="150"/>
      <c r="F407" s="150"/>
      <c r="G407" s="149"/>
    </row>
    <row r="408" spans="1:7" x14ac:dyDescent="0.2">
      <c r="A408" s="146"/>
      <c r="B408" s="147"/>
      <c r="C408" s="148"/>
      <c r="D408" s="149"/>
      <c r="E408" s="150"/>
      <c r="F408" s="150"/>
      <c r="G408" s="149"/>
    </row>
    <row r="409" spans="1:7" x14ac:dyDescent="0.2">
      <c r="A409" s="146"/>
      <c r="B409" s="147"/>
      <c r="C409" s="148"/>
      <c r="D409" s="149"/>
      <c r="E409" s="150"/>
      <c r="F409" s="150"/>
      <c r="G409" s="149"/>
    </row>
    <row r="410" spans="1:7" x14ac:dyDescent="0.2">
      <c r="A410" s="146"/>
      <c r="B410" s="147"/>
      <c r="C410" s="148"/>
      <c r="D410" s="149"/>
      <c r="E410" s="150"/>
      <c r="F410" s="150"/>
      <c r="G410" s="149"/>
    </row>
    <row r="411" spans="1:7" x14ac:dyDescent="0.2">
      <c r="A411" s="146"/>
      <c r="B411" s="147"/>
      <c r="C411" s="148"/>
      <c r="D411" s="149"/>
      <c r="E411" s="150"/>
      <c r="F411" s="150"/>
      <c r="G411" s="149"/>
    </row>
    <row r="412" spans="1:7" x14ac:dyDescent="0.2">
      <c r="A412" s="146"/>
      <c r="B412" s="147"/>
      <c r="C412" s="148"/>
      <c r="D412" s="149"/>
      <c r="E412" s="150"/>
      <c r="F412" s="150"/>
      <c r="G412" s="149"/>
    </row>
    <row r="413" spans="1:7" x14ac:dyDescent="0.2">
      <c r="A413" s="146"/>
      <c r="B413" s="147"/>
      <c r="C413" s="148"/>
      <c r="D413" s="149"/>
      <c r="E413" s="150"/>
      <c r="F413" s="150"/>
      <c r="G413" s="149"/>
    </row>
    <row r="414" spans="1:7" x14ac:dyDescent="0.2">
      <c r="A414" s="146"/>
      <c r="B414" s="147"/>
      <c r="C414" s="148"/>
      <c r="D414" s="149"/>
      <c r="E414" s="150"/>
      <c r="F414" s="150"/>
      <c r="G414" s="149"/>
    </row>
    <row r="415" spans="1:7" x14ac:dyDescent="0.2">
      <c r="A415" s="146"/>
      <c r="B415" s="147"/>
      <c r="C415" s="148"/>
      <c r="D415" s="149"/>
      <c r="E415" s="150"/>
      <c r="F415" s="150"/>
      <c r="G415" s="149"/>
    </row>
    <row r="416" spans="1:7" x14ac:dyDescent="0.2">
      <c r="A416" s="146"/>
      <c r="B416" s="147"/>
      <c r="C416" s="148"/>
      <c r="D416" s="149"/>
      <c r="E416" s="150"/>
      <c r="F416" s="150"/>
      <c r="G416" s="149"/>
    </row>
    <row r="417" spans="1:7" x14ac:dyDescent="0.2">
      <c r="A417" s="146"/>
      <c r="B417" s="147"/>
      <c r="C417" s="148"/>
      <c r="D417" s="149"/>
      <c r="E417" s="150"/>
      <c r="F417" s="150"/>
      <c r="G417" s="149"/>
    </row>
    <row r="418" spans="1:7" x14ac:dyDescent="0.2">
      <c r="A418" s="146"/>
      <c r="B418" s="147"/>
      <c r="C418" s="148"/>
      <c r="D418" s="149"/>
      <c r="E418" s="150"/>
      <c r="F418" s="150"/>
      <c r="G418" s="149"/>
    </row>
    <row r="419" spans="1:7" x14ac:dyDescent="0.2">
      <c r="A419" s="146"/>
      <c r="B419" s="147"/>
      <c r="C419" s="148"/>
      <c r="D419" s="149"/>
      <c r="E419" s="150"/>
      <c r="F419" s="150"/>
      <c r="G419" s="149"/>
    </row>
    <row r="420" spans="1:7" x14ac:dyDescent="0.2">
      <c r="A420" s="146"/>
      <c r="B420" s="147"/>
      <c r="C420" s="148"/>
      <c r="D420" s="149"/>
      <c r="E420" s="150"/>
      <c r="F420" s="150"/>
      <c r="G420" s="149"/>
    </row>
    <row r="421" spans="1:7" x14ac:dyDescent="0.2">
      <c r="A421" s="146"/>
      <c r="B421" s="147"/>
      <c r="C421" s="148"/>
      <c r="D421" s="149"/>
      <c r="E421" s="150"/>
      <c r="F421" s="150"/>
      <c r="G421" s="149"/>
    </row>
    <row r="422" spans="1:7" x14ac:dyDescent="0.2">
      <c r="A422" s="146"/>
      <c r="B422" s="147"/>
      <c r="C422" s="148"/>
      <c r="D422" s="149"/>
      <c r="E422" s="150"/>
      <c r="F422" s="150"/>
      <c r="G422" s="149"/>
    </row>
    <row r="423" spans="1:7" x14ac:dyDescent="0.2">
      <c r="A423" s="146"/>
      <c r="B423" s="147"/>
      <c r="C423" s="148"/>
      <c r="D423" s="149"/>
      <c r="E423" s="150"/>
      <c r="F423" s="150"/>
      <c r="G423" s="149"/>
    </row>
    <row r="424" spans="1:7" x14ac:dyDescent="0.2">
      <c r="A424" s="146"/>
      <c r="B424" s="147"/>
      <c r="C424" s="148"/>
      <c r="D424" s="149"/>
      <c r="E424" s="150"/>
      <c r="F424" s="150"/>
      <c r="G424" s="149"/>
    </row>
    <row r="425" spans="1:7" x14ac:dyDescent="0.2">
      <c r="A425" s="146"/>
      <c r="B425" s="147"/>
      <c r="C425" s="148"/>
      <c r="D425" s="149"/>
      <c r="E425" s="150"/>
      <c r="F425" s="150"/>
      <c r="G425" s="149"/>
    </row>
    <row r="426" spans="1:7" x14ac:dyDescent="0.2">
      <c r="A426" s="146"/>
      <c r="B426" s="147"/>
      <c r="C426" s="148"/>
      <c r="D426" s="149"/>
      <c r="E426" s="150"/>
      <c r="F426" s="150"/>
      <c r="G426" s="149"/>
    </row>
    <row r="427" spans="1:7" x14ac:dyDescent="0.2">
      <c r="A427" s="146"/>
      <c r="B427" s="147"/>
      <c r="C427" s="148"/>
      <c r="D427" s="149"/>
      <c r="E427" s="150"/>
      <c r="F427" s="150"/>
      <c r="G427" s="149"/>
    </row>
    <row r="428" spans="1:7" x14ac:dyDescent="0.2">
      <c r="A428" s="146"/>
      <c r="B428" s="147"/>
      <c r="C428" s="148"/>
      <c r="D428" s="149"/>
      <c r="E428" s="150"/>
      <c r="F428" s="150"/>
      <c r="G428" s="149"/>
    </row>
    <row r="429" spans="1:7" x14ac:dyDescent="0.2">
      <c r="A429" s="146"/>
      <c r="B429" s="147"/>
      <c r="C429" s="148"/>
      <c r="D429" s="149"/>
      <c r="E429" s="150"/>
      <c r="F429" s="150"/>
      <c r="G429" s="149"/>
    </row>
    <row r="430" spans="1:7" x14ac:dyDescent="0.2">
      <c r="A430" s="146"/>
      <c r="B430" s="147"/>
      <c r="C430" s="148"/>
      <c r="D430" s="149"/>
      <c r="E430" s="150"/>
      <c r="F430" s="150"/>
      <c r="G430" s="149"/>
    </row>
    <row r="431" spans="1:7" x14ac:dyDescent="0.2">
      <c r="A431" s="146"/>
      <c r="B431" s="147"/>
      <c r="C431" s="148"/>
      <c r="D431" s="149"/>
      <c r="E431" s="150"/>
      <c r="F431" s="150"/>
      <c r="G431" s="149"/>
    </row>
    <row r="432" spans="1:7" x14ac:dyDescent="0.2">
      <c r="A432" s="146"/>
      <c r="B432" s="147"/>
      <c r="C432" s="148"/>
      <c r="D432" s="149"/>
      <c r="E432" s="150"/>
      <c r="F432" s="150"/>
      <c r="G432" s="149"/>
    </row>
    <row r="433" spans="1:7" x14ac:dyDescent="0.2">
      <c r="A433" s="146"/>
      <c r="B433" s="147"/>
      <c r="C433" s="148"/>
      <c r="D433" s="149"/>
      <c r="E433" s="150"/>
      <c r="F433" s="150"/>
      <c r="G433" s="149"/>
    </row>
    <row r="434" spans="1:7" x14ac:dyDescent="0.2">
      <c r="A434" s="146"/>
      <c r="B434" s="147"/>
      <c r="C434" s="148"/>
      <c r="D434" s="149"/>
      <c r="E434" s="150"/>
      <c r="F434" s="150"/>
      <c r="G434" s="149"/>
    </row>
    <row r="435" spans="1:7" x14ac:dyDescent="0.2">
      <c r="A435" s="146"/>
      <c r="B435" s="147"/>
      <c r="C435" s="148"/>
      <c r="D435" s="149"/>
      <c r="E435" s="150"/>
      <c r="F435" s="150"/>
      <c r="G435" s="149"/>
    </row>
    <row r="436" spans="1:7" x14ac:dyDescent="0.2">
      <c r="A436" s="146"/>
      <c r="B436" s="147"/>
      <c r="C436" s="148"/>
      <c r="D436" s="149"/>
      <c r="E436" s="150"/>
      <c r="F436" s="150"/>
      <c r="G436" s="149"/>
    </row>
    <row r="437" spans="1:7" x14ac:dyDescent="0.2">
      <c r="A437" s="146"/>
      <c r="B437" s="147"/>
      <c r="C437" s="148"/>
      <c r="D437" s="149"/>
      <c r="E437" s="150"/>
      <c r="F437" s="150"/>
      <c r="G437" s="149"/>
    </row>
    <row r="438" spans="1:7" x14ac:dyDescent="0.2">
      <c r="A438" s="146"/>
      <c r="B438" s="147"/>
      <c r="C438" s="148"/>
      <c r="D438" s="149"/>
      <c r="E438" s="150"/>
      <c r="F438" s="150"/>
      <c r="G438" s="149"/>
    </row>
    <row r="439" spans="1:7" x14ac:dyDescent="0.2">
      <c r="A439" s="146"/>
      <c r="B439" s="147"/>
      <c r="C439" s="148"/>
      <c r="D439" s="149"/>
      <c r="E439" s="150"/>
      <c r="F439" s="150"/>
      <c r="G439" s="149"/>
    </row>
    <row r="440" spans="1:7" x14ac:dyDescent="0.2">
      <c r="A440" s="146"/>
      <c r="B440" s="147"/>
      <c r="C440" s="148"/>
      <c r="D440" s="149"/>
      <c r="E440" s="150"/>
      <c r="F440" s="150"/>
      <c r="G440" s="149"/>
    </row>
    <row r="441" spans="1:7" x14ac:dyDescent="0.2">
      <c r="A441" s="146"/>
      <c r="B441" s="147"/>
      <c r="C441" s="148"/>
      <c r="D441" s="149"/>
      <c r="E441" s="150"/>
      <c r="F441" s="150"/>
      <c r="G441" s="149"/>
    </row>
    <row r="442" spans="1:7" x14ac:dyDescent="0.2">
      <c r="A442" s="146"/>
      <c r="B442" s="147"/>
      <c r="C442" s="148"/>
      <c r="D442" s="149"/>
      <c r="E442" s="150"/>
      <c r="F442" s="150"/>
      <c r="G442" s="149"/>
    </row>
    <row r="443" spans="1:7" x14ac:dyDescent="0.2">
      <c r="A443" s="146"/>
      <c r="B443" s="147"/>
      <c r="C443" s="148"/>
      <c r="D443" s="149"/>
      <c r="E443" s="150"/>
      <c r="F443" s="150"/>
      <c r="G443" s="149"/>
    </row>
    <row r="444" spans="1:7" x14ac:dyDescent="0.2">
      <c r="A444" s="146"/>
      <c r="B444" s="147"/>
      <c r="C444" s="148"/>
      <c r="D444" s="149"/>
      <c r="E444" s="150"/>
      <c r="F444" s="150"/>
      <c r="G444" s="149"/>
    </row>
    <row r="445" spans="1:7" x14ac:dyDescent="0.2">
      <c r="A445" s="146"/>
      <c r="B445" s="147"/>
      <c r="C445" s="148"/>
      <c r="D445" s="149"/>
      <c r="E445" s="150"/>
      <c r="F445" s="150"/>
      <c r="G445" s="149"/>
    </row>
    <row r="446" spans="1:7" x14ac:dyDescent="0.2">
      <c r="A446" s="146"/>
      <c r="B446" s="147"/>
      <c r="C446" s="148"/>
      <c r="D446" s="149"/>
      <c r="E446" s="150"/>
      <c r="F446" s="150"/>
      <c r="G446" s="149"/>
    </row>
    <row r="447" spans="1:7" x14ac:dyDescent="0.2">
      <c r="A447" s="146"/>
      <c r="B447" s="147"/>
      <c r="C447" s="148"/>
      <c r="D447" s="149"/>
      <c r="E447" s="150"/>
      <c r="F447" s="150"/>
      <c r="G447" s="149"/>
    </row>
    <row r="448" spans="1:7" x14ac:dyDescent="0.2">
      <c r="A448" s="146"/>
      <c r="B448" s="147"/>
      <c r="C448" s="148"/>
      <c r="D448" s="149"/>
      <c r="E448" s="150"/>
      <c r="F448" s="150"/>
      <c r="G448" s="149"/>
    </row>
    <row r="449" spans="1:7" x14ac:dyDescent="0.2">
      <c r="A449" s="146"/>
      <c r="B449" s="147"/>
      <c r="C449" s="148"/>
      <c r="D449" s="149"/>
      <c r="E449" s="150"/>
      <c r="F449" s="150"/>
      <c r="G449" s="149"/>
    </row>
    <row r="450" spans="1:7" x14ac:dyDescent="0.2">
      <c r="A450" s="146"/>
      <c r="B450" s="147"/>
      <c r="C450" s="148"/>
      <c r="D450" s="149"/>
      <c r="E450" s="150"/>
      <c r="F450" s="150"/>
      <c r="G450" s="149"/>
    </row>
    <row r="451" spans="1:7" x14ac:dyDescent="0.2">
      <c r="A451" s="146"/>
      <c r="B451" s="147"/>
      <c r="C451" s="148"/>
      <c r="D451" s="149"/>
      <c r="E451" s="150"/>
      <c r="F451" s="150"/>
      <c r="G451" s="149"/>
    </row>
    <row r="452" spans="1:7" x14ac:dyDescent="0.2">
      <c r="A452" s="146"/>
      <c r="B452" s="147"/>
      <c r="C452" s="148"/>
      <c r="D452" s="149"/>
      <c r="E452" s="150"/>
      <c r="F452" s="150"/>
      <c r="G452" s="149"/>
    </row>
    <row r="453" spans="1:7" x14ac:dyDescent="0.2">
      <c r="A453" s="146"/>
      <c r="B453" s="147"/>
      <c r="C453" s="148"/>
      <c r="D453" s="149"/>
      <c r="E453" s="150"/>
      <c r="F453" s="150"/>
      <c r="G453" s="149"/>
    </row>
    <row r="454" spans="1:7" x14ac:dyDescent="0.2">
      <c r="A454" s="146"/>
      <c r="B454" s="147"/>
      <c r="C454" s="148"/>
      <c r="D454" s="149"/>
      <c r="E454" s="150"/>
      <c r="F454" s="150"/>
      <c r="G454" s="149"/>
    </row>
    <row r="455" spans="1:7" x14ac:dyDescent="0.2">
      <c r="A455" s="146"/>
      <c r="B455" s="147"/>
      <c r="C455" s="148"/>
      <c r="D455" s="149"/>
      <c r="E455" s="150"/>
      <c r="F455" s="150"/>
      <c r="G455" s="149"/>
    </row>
    <row r="456" spans="1:7" x14ac:dyDescent="0.2">
      <c r="A456" s="146"/>
      <c r="B456" s="147"/>
      <c r="C456" s="148"/>
      <c r="D456" s="149"/>
      <c r="E456" s="150"/>
      <c r="F456" s="150"/>
      <c r="G456" s="149"/>
    </row>
    <row r="457" spans="1:7" x14ac:dyDescent="0.2">
      <c r="A457" s="146"/>
      <c r="B457" s="147"/>
      <c r="C457" s="148"/>
      <c r="D457" s="149"/>
      <c r="E457" s="150"/>
      <c r="F457" s="150"/>
      <c r="G457" s="149"/>
    </row>
    <row r="458" spans="1:7" x14ac:dyDescent="0.2">
      <c r="A458" s="146"/>
      <c r="B458" s="147"/>
      <c r="C458" s="148"/>
      <c r="D458" s="149"/>
      <c r="E458" s="150"/>
      <c r="F458" s="150"/>
      <c r="G458" s="149"/>
    </row>
    <row r="459" spans="1:7" x14ac:dyDescent="0.2">
      <c r="A459" s="146"/>
      <c r="B459" s="147"/>
      <c r="C459" s="148"/>
      <c r="D459" s="149"/>
      <c r="E459" s="150"/>
      <c r="F459" s="150"/>
      <c r="G459" s="149"/>
    </row>
    <row r="460" spans="1:7" x14ac:dyDescent="0.2">
      <c r="A460" s="146"/>
      <c r="B460" s="147"/>
      <c r="C460" s="148"/>
      <c r="D460" s="149"/>
      <c r="E460" s="150"/>
      <c r="F460" s="150"/>
      <c r="G460" s="149"/>
    </row>
    <row r="461" spans="1:7" x14ac:dyDescent="0.2">
      <c r="A461" s="146"/>
      <c r="B461" s="147"/>
      <c r="C461" s="148"/>
      <c r="D461" s="149"/>
      <c r="E461" s="150"/>
      <c r="F461" s="150"/>
      <c r="G461" s="149"/>
    </row>
    <row r="462" spans="1:7" x14ac:dyDescent="0.2">
      <c r="A462" s="146"/>
      <c r="B462" s="147"/>
      <c r="C462" s="148"/>
      <c r="D462" s="149"/>
      <c r="E462" s="150"/>
      <c r="F462" s="150"/>
      <c r="G462" s="149"/>
    </row>
    <row r="463" spans="1:7" x14ac:dyDescent="0.2">
      <c r="A463" s="146"/>
      <c r="B463" s="147"/>
      <c r="C463" s="148"/>
      <c r="D463" s="149"/>
      <c r="E463" s="150"/>
      <c r="F463" s="150"/>
      <c r="G463" s="149"/>
    </row>
    <row r="464" spans="1:7" x14ac:dyDescent="0.2">
      <c r="A464" s="146"/>
      <c r="B464" s="147"/>
      <c r="C464" s="148"/>
      <c r="D464" s="149"/>
      <c r="E464" s="150"/>
      <c r="F464" s="150"/>
      <c r="G464" s="149"/>
    </row>
    <row r="465" spans="1:7" x14ac:dyDescent="0.2">
      <c r="A465" s="146"/>
      <c r="B465" s="147"/>
      <c r="C465" s="148"/>
      <c r="D465" s="149"/>
      <c r="E465" s="150"/>
      <c r="F465" s="150"/>
      <c r="G465" s="149"/>
    </row>
    <row r="466" spans="1:7" x14ac:dyDescent="0.2">
      <c r="A466" s="146"/>
      <c r="B466" s="147"/>
      <c r="C466" s="148"/>
      <c r="D466" s="149"/>
      <c r="E466" s="150"/>
      <c r="F466" s="150"/>
      <c r="G466" s="149"/>
    </row>
    <row r="467" spans="1:7" x14ac:dyDescent="0.2">
      <c r="A467" s="146"/>
      <c r="B467" s="147"/>
      <c r="C467" s="148"/>
      <c r="D467" s="149"/>
      <c r="E467" s="150"/>
      <c r="F467" s="150"/>
      <c r="G467" s="149"/>
    </row>
    <row r="468" spans="1:7" x14ac:dyDescent="0.2">
      <c r="A468" s="146"/>
      <c r="B468" s="147"/>
      <c r="C468" s="148"/>
      <c r="D468" s="149"/>
      <c r="E468" s="150"/>
      <c r="F468" s="150"/>
      <c r="G468" s="149"/>
    </row>
    <row r="469" spans="1:7" x14ac:dyDescent="0.2">
      <c r="A469" s="146"/>
      <c r="B469" s="147"/>
      <c r="C469" s="148"/>
      <c r="D469" s="149"/>
      <c r="E469" s="150"/>
      <c r="F469" s="150"/>
      <c r="G469" s="149"/>
    </row>
    <row r="470" spans="1:7" x14ac:dyDescent="0.2">
      <c r="A470" s="146"/>
      <c r="B470" s="147"/>
      <c r="C470" s="148"/>
      <c r="D470" s="149"/>
      <c r="E470" s="150"/>
      <c r="F470" s="150"/>
      <c r="G470" s="149"/>
    </row>
    <row r="471" spans="1:7" x14ac:dyDescent="0.2">
      <c r="A471" s="146"/>
      <c r="B471" s="147"/>
      <c r="C471" s="148"/>
      <c r="D471" s="149"/>
      <c r="E471" s="150"/>
      <c r="F471" s="150"/>
      <c r="G471" s="149"/>
    </row>
    <row r="472" spans="1:7" x14ac:dyDescent="0.2">
      <c r="A472" s="146"/>
      <c r="B472" s="147"/>
      <c r="C472" s="148"/>
      <c r="D472" s="149"/>
      <c r="E472" s="150"/>
      <c r="F472" s="150"/>
      <c r="G472" s="149"/>
    </row>
    <row r="473" spans="1:7" x14ac:dyDescent="0.2">
      <c r="A473" s="146"/>
      <c r="B473" s="147"/>
      <c r="C473" s="148"/>
      <c r="D473" s="149"/>
      <c r="E473" s="150"/>
      <c r="F473" s="150"/>
      <c r="G473" s="149"/>
    </row>
    <row r="474" spans="1:7" x14ac:dyDescent="0.2">
      <c r="A474" s="146"/>
      <c r="B474" s="147"/>
      <c r="C474" s="148"/>
      <c r="D474" s="149"/>
      <c r="E474" s="150"/>
      <c r="F474" s="150"/>
      <c r="G474" s="149"/>
    </row>
    <row r="475" spans="1:7" x14ac:dyDescent="0.2">
      <c r="A475" s="146"/>
      <c r="B475" s="147"/>
      <c r="C475" s="148"/>
      <c r="D475" s="149"/>
      <c r="E475" s="150"/>
      <c r="F475" s="150"/>
      <c r="G475" s="149"/>
    </row>
    <row r="476" spans="1:7" x14ac:dyDescent="0.2">
      <c r="A476" s="146"/>
      <c r="B476" s="147"/>
      <c r="C476" s="148"/>
      <c r="D476" s="149"/>
      <c r="E476" s="150"/>
      <c r="F476" s="150"/>
      <c r="G476" s="149"/>
    </row>
    <row r="477" spans="1:7" x14ac:dyDescent="0.2">
      <c r="A477" s="146"/>
      <c r="B477" s="147"/>
      <c r="C477" s="148"/>
      <c r="D477" s="149"/>
      <c r="E477" s="150"/>
      <c r="F477" s="150"/>
      <c r="G477" s="149"/>
    </row>
    <row r="478" spans="1:7" x14ac:dyDescent="0.2">
      <c r="A478" s="146"/>
      <c r="B478" s="147"/>
      <c r="C478" s="148"/>
      <c r="D478" s="149"/>
      <c r="E478" s="150"/>
      <c r="F478" s="150"/>
      <c r="G478" s="149"/>
    </row>
    <row r="479" spans="1:7" x14ac:dyDescent="0.2">
      <c r="A479" s="146"/>
      <c r="B479" s="147"/>
      <c r="C479" s="148"/>
      <c r="D479" s="149"/>
      <c r="E479" s="150"/>
      <c r="F479" s="150"/>
      <c r="G479" s="149"/>
    </row>
    <row r="480" spans="1:7" x14ac:dyDescent="0.2">
      <c r="A480" s="146"/>
      <c r="B480" s="147"/>
      <c r="C480" s="148"/>
      <c r="D480" s="149"/>
      <c r="E480" s="150"/>
      <c r="F480" s="150"/>
      <c r="G480" s="149"/>
    </row>
    <row r="481" spans="1:7" x14ac:dyDescent="0.2">
      <c r="A481" s="146"/>
      <c r="B481" s="147"/>
      <c r="C481" s="148"/>
      <c r="D481" s="149"/>
      <c r="E481" s="150"/>
      <c r="F481" s="150"/>
      <c r="G481" s="149"/>
    </row>
    <row r="482" spans="1:7" x14ac:dyDescent="0.2">
      <c r="A482" s="146"/>
      <c r="B482" s="147"/>
      <c r="C482" s="148"/>
      <c r="D482" s="149"/>
      <c r="E482" s="150"/>
      <c r="F482" s="150"/>
      <c r="G482" s="149"/>
    </row>
    <row r="483" spans="1:7" x14ac:dyDescent="0.2">
      <c r="A483" s="146"/>
      <c r="B483" s="147"/>
      <c r="C483" s="148"/>
      <c r="D483" s="149"/>
      <c r="E483" s="150"/>
      <c r="F483" s="150"/>
      <c r="G483" s="149"/>
    </row>
    <row r="484" spans="1:7" x14ac:dyDescent="0.2">
      <c r="A484" s="146"/>
      <c r="B484" s="147"/>
      <c r="C484" s="148"/>
      <c r="D484" s="149"/>
      <c r="E484" s="150"/>
      <c r="F484" s="150"/>
      <c r="G484" s="149"/>
    </row>
    <row r="485" spans="1:7" x14ac:dyDescent="0.2">
      <c r="A485" s="146"/>
      <c r="B485" s="147"/>
      <c r="C485" s="148"/>
      <c r="D485" s="149"/>
      <c r="E485" s="150"/>
      <c r="F485" s="150"/>
      <c r="G485" s="149"/>
    </row>
    <row r="486" spans="1:7" x14ac:dyDescent="0.2">
      <c r="A486" s="146"/>
      <c r="B486" s="147"/>
      <c r="C486" s="148"/>
      <c r="D486" s="149"/>
      <c r="E486" s="150"/>
      <c r="F486" s="150"/>
      <c r="G486" s="149"/>
    </row>
    <row r="487" spans="1:7" x14ac:dyDescent="0.2">
      <c r="A487" s="146"/>
      <c r="B487" s="147"/>
      <c r="C487" s="148"/>
      <c r="D487" s="149"/>
      <c r="E487" s="150"/>
      <c r="F487" s="150"/>
      <c r="G487" s="149"/>
    </row>
    <row r="488" spans="1:7" x14ac:dyDescent="0.2">
      <c r="A488" s="146"/>
      <c r="B488" s="147"/>
      <c r="C488" s="148"/>
      <c r="D488" s="149"/>
      <c r="E488" s="150"/>
      <c r="F488" s="150"/>
      <c r="G488" s="149"/>
    </row>
    <row r="489" spans="1:7" x14ac:dyDescent="0.2">
      <c r="A489" s="146"/>
      <c r="B489" s="147"/>
      <c r="C489" s="148"/>
      <c r="D489" s="149"/>
      <c r="E489" s="150"/>
      <c r="F489" s="150"/>
      <c r="G489" s="149"/>
    </row>
    <row r="490" spans="1:7" x14ac:dyDescent="0.2">
      <c r="A490" s="146"/>
      <c r="B490" s="147"/>
      <c r="C490" s="148"/>
      <c r="D490" s="149"/>
      <c r="E490" s="150"/>
      <c r="F490" s="150"/>
      <c r="G490" s="149"/>
    </row>
    <row r="491" spans="1:7" x14ac:dyDescent="0.2">
      <c r="A491" s="146"/>
      <c r="B491" s="147"/>
      <c r="C491" s="148"/>
      <c r="D491" s="149"/>
      <c r="E491" s="150"/>
      <c r="F491" s="150"/>
      <c r="G491" s="149"/>
    </row>
    <row r="492" spans="1:7" x14ac:dyDescent="0.2">
      <c r="A492" s="146"/>
      <c r="B492" s="147"/>
      <c r="C492" s="148"/>
      <c r="D492" s="149"/>
      <c r="E492" s="150"/>
      <c r="F492" s="150"/>
      <c r="G492" s="149"/>
    </row>
    <row r="493" spans="1:7" x14ac:dyDescent="0.2">
      <c r="A493" s="146"/>
      <c r="B493" s="147"/>
      <c r="C493" s="148"/>
      <c r="D493" s="149"/>
      <c r="E493" s="150"/>
      <c r="F493" s="150"/>
      <c r="G493" s="149"/>
    </row>
    <row r="494" spans="1:7" x14ac:dyDescent="0.2">
      <c r="A494" s="146"/>
      <c r="B494" s="147"/>
      <c r="C494" s="148"/>
      <c r="D494" s="149"/>
      <c r="E494" s="150"/>
      <c r="F494" s="150"/>
      <c r="G494" s="149"/>
    </row>
    <row r="495" spans="1:7" x14ac:dyDescent="0.2">
      <c r="A495" s="146"/>
      <c r="B495" s="147"/>
      <c r="C495" s="148"/>
      <c r="D495" s="149"/>
      <c r="E495" s="150"/>
      <c r="F495" s="150"/>
      <c r="G495" s="149"/>
    </row>
    <row r="496" spans="1:7" x14ac:dyDescent="0.2">
      <c r="A496" s="146"/>
      <c r="B496" s="147"/>
      <c r="C496" s="148"/>
      <c r="D496" s="149"/>
      <c r="E496" s="150"/>
      <c r="F496" s="150"/>
      <c r="G496" s="149"/>
    </row>
    <row r="497" spans="1:7" x14ac:dyDescent="0.2">
      <c r="A497" s="146"/>
      <c r="B497" s="147"/>
      <c r="C497" s="148"/>
      <c r="D497" s="149"/>
      <c r="E497" s="150"/>
      <c r="F497" s="150"/>
      <c r="G497" s="149"/>
    </row>
    <row r="498" spans="1:7" x14ac:dyDescent="0.2">
      <c r="A498" s="146"/>
      <c r="B498" s="147"/>
      <c r="C498" s="148"/>
      <c r="D498" s="149"/>
      <c r="E498" s="150"/>
      <c r="F498" s="150"/>
      <c r="G498" s="149"/>
    </row>
    <row r="499" spans="1:7" x14ac:dyDescent="0.2">
      <c r="A499" s="146"/>
      <c r="B499" s="147"/>
      <c r="C499" s="148"/>
      <c r="D499" s="149"/>
      <c r="E499" s="150"/>
      <c r="F499" s="150"/>
      <c r="G499" s="149"/>
    </row>
    <row r="500" spans="1:7" x14ac:dyDescent="0.2">
      <c r="A500" s="146"/>
      <c r="B500" s="147"/>
      <c r="C500" s="148"/>
      <c r="D500" s="149"/>
      <c r="E500" s="150"/>
      <c r="F500" s="150"/>
      <c r="G500" s="149"/>
    </row>
    <row r="501" spans="1:7" x14ac:dyDescent="0.2">
      <c r="A501" s="146"/>
      <c r="B501" s="147"/>
      <c r="C501" s="148"/>
      <c r="D501" s="149"/>
      <c r="E501" s="150"/>
      <c r="F501" s="150"/>
      <c r="G501" s="149"/>
    </row>
    <row r="502" spans="1:7" x14ac:dyDescent="0.2">
      <c r="A502" s="146"/>
      <c r="B502" s="147"/>
      <c r="C502" s="148"/>
      <c r="D502" s="149"/>
      <c r="E502" s="150"/>
      <c r="F502" s="150"/>
      <c r="G502" s="149"/>
    </row>
    <row r="503" spans="1:7" x14ac:dyDescent="0.2">
      <c r="A503" s="146"/>
      <c r="B503" s="147"/>
      <c r="C503" s="148"/>
      <c r="D503" s="149"/>
      <c r="E503" s="150"/>
      <c r="F503" s="150"/>
      <c r="G503" s="149"/>
    </row>
    <row r="504" spans="1:7" x14ac:dyDescent="0.2">
      <c r="A504" s="146"/>
      <c r="B504" s="147"/>
      <c r="C504" s="148"/>
      <c r="D504" s="149"/>
      <c r="E504" s="150"/>
      <c r="F504" s="150"/>
      <c r="G504" s="149"/>
    </row>
    <row r="505" spans="1:7" x14ac:dyDescent="0.2">
      <c r="A505" s="146"/>
      <c r="B505" s="147"/>
      <c r="C505" s="148"/>
      <c r="D505" s="149"/>
      <c r="E505" s="150"/>
      <c r="F505" s="150"/>
      <c r="G505" s="149"/>
    </row>
    <row r="506" spans="1:7" x14ac:dyDescent="0.2">
      <c r="A506" s="146"/>
      <c r="B506" s="147"/>
      <c r="C506" s="148"/>
      <c r="D506" s="149"/>
      <c r="E506" s="150"/>
      <c r="F506" s="150"/>
      <c r="G506" s="149"/>
    </row>
    <row r="507" spans="1:7" x14ac:dyDescent="0.2">
      <c r="A507" s="146"/>
      <c r="B507" s="147"/>
      <c r="C507" s="148"/>
      <c r="D507" s="149"/>
      <c r="E507" s="150"/>
      <c r="F507" s="150"/>
      <c r="G507" s="149"/>
    </row>
    <row r="508" spans="1:7" x14ac:dyDescent="0.2">
      <c r="A508" s="146"/>
      <c r="B508" s="147"/>
      <c r="C508" s="148"/>
      <c r="D508" s="149"/>
      <c r="E508" s="150"/>
      <c r="F508" s="150"/>
      <c r="G508" s="149"/>
    </row>
    <row r="509" spans="1:7" x14ac:dyDescent="0.2">
      <c r="A509" s="146"/>
      <c r="B509" s="147"/>
      <c r="C509" s="148"/>
      <c r="D509" s="149"/>
      <c r="E509" s="150"/>
      <c r="F509" s="150"/>
      <c r="G509" s="149"/>
    </row>
    <row r="510" spans="1:7" x14ac:dyDescent="0.2">
      <c r="A510" s="146"/>
      <c r="B510" s="147"/>
      <c r="C510" s="148"/>
      <c r="D510" s="149"/>
      <c r="E510" s="150"/>
      <c r="F510" s="150"/>
      <c r="G510" s="149"/>
    </row>
    <row r="511" spans="1:7" x14ac:dyDescent="0.2">
      <c r="A511" s="146"/>
      <c r="B511" s="147"/>
      <c r="C511" s="148"/>
      <c r="D511" s="149"/>
      <c r="E511" s="150"/>
      <c r="F511" s="150"/>
      <c r="G511" s="149"/>
    </row>
    <row r="512" spans="1:7" x14ac:dyDescent="0.2">
      <c r="A512" s="146"/>
      <c r="B512" s="147"/>
      <c r="C512" s="148"/>
      <c r="D512" s="149"/>
      <c r="E512" s="150"/>
      <c r="F512" s="150"/>
      <c r="G512" s="149"/>
    </row>
    <row r="513" spans="1:7" x14ac:dyDescent="0.2">
      <c r="A513" s="146"/>
      <c r="B513" s="147"/>
      <c r="C513" s="148"/>
      <c r="D513" s="149"/>
      <c r="E513" s="150"/>
      <c r="F513" s="150"/>
      <c r="G513" s="149"/>
    </row>
    <row r="514" spans="1:7" x14ac:dyDescent="0.2">
      <c r="A514" s="146"/>
      <c r="B514" s="147"/>
      <c r="C514" s="148"/>
      <c r="D514" s="149"/>
      <c r="E514" s="150"/>
      <c r="F514" s="150"/>
      <c r="G514" s="149"/>
    </row>
    <row r="515" spans="1:7" x14ac:dyDescent="0.2">
      <c r="A515" s="146"/>
      <c r="B515" s="147"/>
      <c r="C515" s="148"/>
      <c r="D515" s="149"/>
      <c r="E515" s="150"/>
      <c r="F515" s="150"/>
      <c r="G515" s="149"/>
    </row>
    <row r="516" spans="1:7" x14ac:dyDescent="0.2">
      <c r="A516" s="146"/>
      <c r="B516" s="147"/>
      <c r="C516" s="148"/>
      <c r="D516" s="149"/>
      <c r="E516" s="150"/>
      <c r="F516" s="150"/>
      <c r="G516" s="149"/>
    </row>
    <row r="517" spans="1:7" x14ac:dyDescent="0.2">
      <c r="A517" s="146"/>
      <c r="B517" s="147"/>
      <c r="C517" s="148"/>
      <c r="D517" s="149"/>
      <c r="E517" s="150"/>
      <c r="F517" s="150"/>
      <c r="G517" s="149"/>
    </row>
    <row r="518" spans="1:7" x14ac:dyDescent="0.2">
      <c r="A518" s="146"/>
      <c r="B518" s="147"/>
      <c r="C518" s="148"/>
      <c r="D518" s="149"/>
      <c r="E518" s="150"/>
      <c r="F518" s="150"/>
      <c r="G518" s="149"/>
    </row>
    <row r="519" spans="1:7" x14ac:dyDescent="0.2">
      <c r="A519" s="146"/>
      <c r="B519" s="147"/>
      <c r="C519" s="148"/>
      <c r="D519" s="149"/>
      <c r="E519" s="150"/>
      <c r="F519" s="150"/>
      <c r="G519" s="149"/>
    </row>
    <row r="520" spans="1:7" x14ac:dyDescent="0.2">
      <c r="A520" s="146"/>
      <c r="B520" s="147"/>
      <c r="C520" s="148"/>
      <c r="D520" s="149"/>
      <c r="E520" s="150"/>
      <c r="F520" s="150"/>
      <c r="G520" s="149"/>
    </row>
    <row r="521" spans="1:7" x14ac:dyDescent="0.2">
      <c r="A521" s="146"/>
      <c r="B521" s="147"/>
      <c r="C521" s="148"/>
      <c r="D521" s="149"/>
      <c r="E521" s="150"/>
      <c r="F521" s="150"/>
      <c r="G521" s="149"/>
    </row>
    <row r="522" spans="1:7" x14ac:dyDescent="0.2">
      <c r="A522" s="146"/>
      <c r="B522" s="147"/>
      <c r="C522" s="148"/>
      <c r="D522" s="149"/>
      <c r="E522" s="150"/>
      <c r="F522" s="150"/>
      <c r="G522" s="149"/>
    </row>
    <row r="523" spans="1:7" x14ac:dyDescent="0.2">
      <c r="A523" s="146"/>
      <c r="B523" s="147"/>
      <c r="C523" s="148"/>
      <c r="D523" s="149"/>
      <c r="E523" s="150"/>
      <c r="F523" s="150"/>
      <c r="G523" s="149"/>
    </row>
    <row r="524" spans="1:7" x14ac:dyDescent="0.2">
      <c r="A524" s="146"/>
      <c r="B524" s="147"/>
      <c r="C524" s="148"/>
      <c r="D524" s="149"/>
      <c r="E524" s="150"/>
      <c r="F524" s="150"/>
      <c r="G524" s="149"/>
    </row>
    <row r="525" spans="1:7" x14ac:dyDescent="0.2">
      <c r="A525" s="146"/>
      <c r="B525" s="147"/>
      <c r="C525" s="148"/>
      <c r="D525" s="149"/>
      <c r="E525" s="150"/>
      <c r="F525" s="150"/>
      <c r="G525" s="149"/>
    </row>
    <row r="526" spans="1:7" x14ac:dyDescent="0.2">
      <c r="A526" s="146"/>
      <c r="B526" s="147"/>
      <c r="C526" s="148"/>
      <c r="D526" s="149"/>
      <c r="E526" s="150"/>
      <c r="F526" s="150"/>
      <c r="G526" s="149"/>
    </row>
    <row r="527" spans="1:7" x14ac:dyDescent="0.2">
      <c r="A527" s="146"/>
      <c r="B527" s="147"/>
      <c r="C527" s="148"/>
      <c r="D527" s="149"/>
      <c r="E527" s="150"/>
      <c r="F527" s="150"/>
      <c r="G527" s="149"/>
    </row>
    <row r="528" spans="1:7" x14ac:dyDescent="0.2">
      <c r="A528" s="146"/>
      <c r="B528" s="147"/>
      <c r="C528" s="148"/>
      <c r="D528" s="149"/>
      <c r="E528" s="150"/>
      <c r="F528" s="150"/>
      <c r="G528" s="149"/>
    </row>
    <row r="529" spans="1:7" x14ac:dyDescent="0.2">
      <c r="A529" s="146"/>
      <c r="B529" s="147"/>
      <c r="C529" s="148"/>
      <c r="D529" s="149"/>
      <c r="E529" s="150"/>
      <c r="F529" s="150"/>
      <c r="G529" s="149"/>
    </row>
    <row r="530" spans="1:7" x14ac:dyDescent="0.2">
      <c r="A530" s="146"/>
      <c r="B530" s="147"/>
      <c r="C530" s="148"/>
      <c r="D530" s="149"/>
      <c r="E530" s="150"/>
      <c r="F530" s="150"/>
      <c r="G530" s="149"/>
    </row>
    <row r="531" spans="1:7" x14ac:dyDescent="0.2">
      <c r="A531" s="146"/>
      <c r="B531" s="147"/>
      <c r="C531" s="148"/>
      <c r="D531" s="149"/>
      <c r="E531" s="150"/>
      <c r="F531" s="150"/>
      <c r="G531" s="149"/>
    </row>
    <row r="532" spans="1:7" x14ac:dyDescent="0.2">
      <c r="A532" s="146"/>
      <c r="B532" s="147"/>
      <c r="C532" s="148"/>
      <c r="D532" s="149"/>
      <c r="E532" s="150"/>
      <c r="F532" s="150"/>
      <c r="G532" s="149"/>
    </row>
    <row r="533" spans="1:7" x14ac:dyDescent="0.2">
      <c r="A533" s="146"/>
      <c r="B533" s="147"/>
      <c r="C533" s="148"/>
      <c r="D533" s="149"/>
      <c r="E533" s="150"/>
      <c r="F533" s="150"/>
      <c r="G533" s="149"/>
    </row>
    <row r="534" spans="1:7" x14ac:dyDescent="0.2">
      <c r="A534" s="146"/>
      <c r="B534" s="147"/>
      <c r="C534" s="148"/>
      <c r="D534" s="149"/>
      <c r="E534" s="150"/>
      <c r="F534" s="150"/>
      <c r="G534" s="149"/>
    </row>
    <row r="535" spans="1:7" x14ac:dyDescent="0.2">
      <c r="A535" s="146"/>
      <c r="B535" s="147"/>
      <c r="C535" s="148"/>
      <c r="D535" s="149"/>
      <c r="E535" s="150"/>
      <c r="F535" s="150"/>
      <c r="G535" s="149"/>
    </row>
    <row r="536" spans="1:7" x14ac:dyDescent="0.2">
      <c r="A536" s="146"/>
      <c r="B536" s="147"/>
      <c r="C536" s="148"/>
      <c r="D536" s="149"/>
      <c r="E536" s="150"/>
      <c r="F536" s="150"/>
      <c r="G536" s="149"/>
    </row>
    <row r="537" spans="1:7" x14ac:dyDescent="0.2">
      <c r="A537" s="146"/>
      <c r="B537" s="147"/>
      <c r="C537" s="148"/>
      <c r="D537" s="149"/>
      <c r="E537" s="150"/>
      <c r="F537" s="150"/>
      <c r="G537" s="149"/>
    </row>
    <row r="538" spans="1:7" x14ac:dyDescent="0.2">
      <c r="A538" s="146"/>
      <c r="B538" s="147"/>
      <c r="C538" s="148"/>
      <c r="D538" s="149"/>
      <c r="E538" s="150"/>
      <c r="F538" s="150"/>
      <c r="G538" s="149"/>
    </row>
    <row r="539" spans="1:7" x14ac:dyDescent="0.2">
      <c r="A539" s="146"/>
      <c r="B539" s="147"/>
      <c r="C539" s="148"/>
      <c r="D539" s="149"/>
      <c r="E539" s="150"/>
      <c r="F539" s="150"/>
      <c r="G539" s="149"/>
    </row>
    <row r="540" spans="1:7" x14ac:dyDescent="0.2">
      <c r="A540" s="146"/>
      <c r="B540" s="147"/>
      <c r="C540" s="148"/>
      <c r="D540" s="149"/>
      <c r="E540" s="150"/>
      <c r="F540" s="150"/>
      <c r="G540" s="149"/>
    </row>
    <row r="541" spans="1:7" x14ac:dyDescent="0.2">
      <c r="A541" s="146"/>
      <c r="B541" s="147"/>
      <c r="C541" s="148"/>
      <c r="D541" s="149"/>
      <c r="E541" s="150"/>
      <c r="F541" s="150"/>
      <c r="G541" s="149"/>
    </row>
    <row r="542" spans="1:7" x14ac:dyDescent="0.2">
      <c r="A542" s="146"/>
      <c r="B542" s="147"/>
      <c r="C542" s="148"/>
      <c r="D542" s="149"/>
      <c r="E542" s="150"/>
      <c r="F542" s="150"/>
      <c r="G542" s="149"/>
    </row>
    <row r="543" spans="1:7" x14ac:dyDescent="0.2">
      <c r="A543" s="146"/>
      <c r="B543" s="147"/>
      <c r="C543" s="148"/>
      <c r="D543" s="149"/>
      <c r="E543" s="150"/>
      <c r="F543" s="150"/>
      <c r="G543" s="149"/>
    </row>
    <row r="544" spans="1:7" x14ac:dyDescent="0.2">
      <c r="A544" s="146"/>
      <c r="B544" s="147"/>
      <c r="C544" s="148"/>
      <c r="D544" s="149"/>
      <c r="E544" s="150"/>
      <c r="F544" s="150"/>
      <c r="G544" s="149"/>
    </row>
    <row r="545" spans="1:7" x14ac:dyDescent="0.2">
      <c r="A545" s="146"/>
      <c r="B545" s="147"/>
      <c r="C545" s="148"/>
      <c r="D545" s="149"/>
      <c r="E545" s="150"/>
      <c r="F545" s="150"/>
      <c r="G545" s="149"/>
    </row>
    <row r="546" spans="1:7" x14ac:dyDescent="0.2">
      <c r="A546" s="146"/>
      <c r="B546" s="147"/>
      <c r="C546" s="148"/>
      <c r="D546" s="149"/>
      <c r="E546" s="150"/>
      <c r="F546" s="150"/>
      <c r="G546" s="149"/>
    </row>
    <row r="547" spans="1:7" x14ac:dyDescent="0.2">
      <c r="A547" s="146"/>
      <c r="B547" s="147"/>
      <c r="C547" s="148"/>
      <c r="D547" s="149"/>
      <c r="E547" s="150"/>
      <c r="F547" s="150"/>
      <c r="G547" s="149"/>
    </row>
    <row r="548" spans="1:7" x14ac:dyDescent="0.2">
      <c r="A548" s="146"/>
      <c r="B548" s="147"/>
      <c r="C548" s="148"/>
      <c r="D548" s="149"/>
      <c r="E548" s="150"/>
      <c r="F548" s="150"/>
      <c r="G548" s="149"/>
    </row>
    <row r="549" spans="1:7" x14ac:dyDescent="0.2">
      <c r="A549" s="146"/>
      <c r="B549" s="147"/>
      <c r="C549" s="148"/>
      <c r="D549" s="149"/>
      <c r="E549" s="150"/>
      <c r="F549" s="150"/>
      <c r="G549" s="149"/>
    </row>
    <row r="550" spans="1:7" x14ac:dyDescent="0.2">
      <c r="A550" s="146"/>
      <c r="B550" s="147"/>
      <c r="C550" s="148"/>
      <c r="D550" s="149"/>
      <c r="E550" s="150"/>
      <c r="F550" s="150"/>
      <c r="G550" s="149"/>
    </row>
    <row r="551" spans="1:7" x14ac:dyDescent="0.2">
      <c r="A551" s="146"/>
      <c r="B551" s="147"/>
      <c r="C551" s="148"/>
      <c r="D551" s="149"/>
      <c r="E551" s="150"/>
      <c r="F551" s="150"/>
      <c r="G551" s="149"/>
    </row>
    <row r="552" spans="1:7" x14ac:dyDescent="0.2">
      <c r="A552" s="146"/>
      <c r="B552" s="147"/>
      <c r="C552" s="148"/>
      <c r="D552" s="149"/>
      <c r="E552" s="150"/>
      <c r="F552" s="150"/>
      <c r="G552" s="149"/>
    </row>
    <row r="553" spans="1:7" x14ac:dyDescent="0.2">
      <c r="A553" s="146"/>
      <c r="B553" s="147"/>
      <c r="C553" s="148"/>
      <c r="D553" s="149"/>
      <c r="E553" s="150"/>
      <c r="F553" s="150"/>
      <c r="G553" s="149"/>
    </row>
    <row r="554" spans="1:7" x14ac:dyDescent="0.2">
      <c r="A554" s="146"/>
      <c r="B554" s="147"/>
      <c r="C554" s="148"/>
      <c r="D554" s="149"/>
      <c r="E554" s="150"/>
      <c r="F554" s="150"/>
      <c r="G554" s="149"/>
    </row>
    <row r="555" spans="1:7" x14ac:dyDescent="0.2">
      <c r="A555" s="146"/>
      <c r="B555" s="147"/>
      <c r="C555" s="148"/>
      <c r="D555" s="149"/>
      <c r="E555" s="150"/>
      <c r="F555" s="150"/>
      <c r="G555" s="149"/>
    </row>
    <row r="556" spans="1:7" x14ac:dyDescent="0.2">
      <c r="A556" s="146"/>
      <c r="B556" s="147"/>
      <c r="C556" s="148"/>
      <c r="D556" s="149"/>
      <c r="E556" s="150"/>
      <c r="F556" s="150"/>
      <c r="G556" s="149"/>
    </row>
    <row r="557" spans="1:7" x14ac:dyDescent="0.2">
      <c r="A557" s="146"/>
      <c r="B557" s="147"/>
      <c r="C557" s="148"/>
      <c r="D557" s="149"/>
      <c r="E557" s="150"/>
      <c r="F557" s="150"/>
      <c r="G557" s="149"/>
    </row>
    <row r="558" spans="1:7" x14ac:dyDescent="0.2">
      <c r="A558" s="146"/>
      <c r="B558" s="147"/>
      <c r="C558" s="148"/>
      <c r="D558" s="149"/>
      <c r="E558" s="150"/>
      <c r="F558" s="150"/>
      <c r="G558" s="149"/>
    </row>
    <row r="559" spans="1:7" x14ac:dyDescent="0.2">
      <c r="A559" s="146"/>
      <c r="B559" s="147"/>
      <c r="C559" s="148"/>
      <c r="D559" s="149"/>
      <c r="E559" s="150"/>
      <c r="F559" s="150"/>
      <c r="G559" s="149"/>
    </row>
    <row r="560" spans="1:7" x14ac:dyDescent="0.2">
      <c r="A560" s="146"/>
      <c r="B560" s="147"/>
      <c r="C560" s="148"/>
      <c r="D560" s="149"/>
      <c r="E560" s="150"/>
      <c r="F560" s="150"/>
      <c r="G560" s="149"/>
    </row>
    <row r="561" spans="1:7" x14ac:dyDescent="0.2">
      <c r="A561" s="146"/>
      <c r="B561" s="147"/>
      <c r="C561" s="148"/>
      <c r="D561" s="149"/>
      <c r="E561" s="150"/>
      <c r="F561" s="150"/>
      <c r="G561" s="149"/>
    </row>
    <row r="562" spans="1:7" x14ac:dyDescent="0.2">
      <c r="A562" s="146"/>
      <c r="B562" s="147"/>
      <c r="C562" s="148"/>
      <c r="D562" s="149"/>
      <c r="E562" s="150"/>
      <c r="F562" s="150"/>
      <c r="G562" s="149"/>
    </row>
    <row r="563" spans="1:7" x14ac:dyDescent="0.2">
      <c r="A563" s="146"/>
      <c r="B563" s="147"/>
      <c r="C563" s="148"/>
      <c r="D563" s="149"/>
      <c r="E563" s="150"/>
      <c r="F563" s="150"/>
      <c r="G563" s="149"/>
    </row>
    <row r="564" spans="1:7" x14ac:dyDescent="0.2">
      <c r="A564" s="146"/>
      <c r="B564" s="147"/>
      <c r="C564" s="148"/>
      <c r="D564" s="149"/>
      <c r="E564" s="150"/>
      <c r="F564" s="150"/>
      <c r="G564" s="149"/>
    </row>
    <row r="565" spans="1:7" x14ac:dyDescent="0.2">
      <c r="A565" s="146"/>
      <c r="B565" s="147"/>
      <c r="C565" s="148"/>
      <c r="D565" s="149"/>
      <c r="E565" s="150"/>
      <c r="F565" s="150"/>
      <c r="G565" s="149"/>
    </row>
    <row r="566" spans="1:7" x14ac:dyDescent="0.2">
      <c r="A566" s="146"/>
      <c r="B566" s="147"/>
      <c r="C566" s="148"/>
      <c r="D566" s="149"/>
      <c r="E566" s="150"/>
      <c r="F566" s="150"/>
      <c r="G566" s="149"/>
    </row>
    <row r="567" spans="1:7" x14ac:dyDescent="0.2">
      <c r="A567" s="146"/>
      <c r="B567" s="147"/>
      <c r="C567" s="148"/>
      <c r="D567" s="149"/>
      <c r="E567" s="150"/>
      <c r="F567" s="150"/>
      <c r="G567" s="149"/>
    </row>
    <row r="568" spans="1:7" x14ac:dyDescent="0.2">
      <c r="A568" s="146"/>
      <c r="B568" s="147"/>
      <c r="C568" s="148"/>
      <c r="D568" s="149"/>
      <c r="E568" s="150"/>
      <c r="F568" s="150"/>
      <c r="G568" s="149"/>
    </row>
    <row r="569" spans="1:7" x14ac:dyDescent="0.2">
      <c r="A569" s="146"/>
      <c r="B569" s="147"/>
      <c r="C569" s="148"/>
      <c r="D569" s="149"/>
      <c r="E569" s="150"/>
      <c r="F569" s="150"/>
      <c r="G569" s="149"/>
    </row>
    <row r="570" spans="1:7" x14ac:dyDescent="0.2">
      <c r="A570" s="146"/>
      <c r="B570" s="147"/>
      <c r="C570" s="148"/>
      <c r="D570" s="149"/>
      <c r="E570" s="150"/>
      <c r="F570" s="150"/>
      <c r="G570" s="149"/>
    </row>
    <row r="571" spans="1:7" x14ac:dyDescent="0.2">
      <c r="A571" s="146"/>
      <c r="B571" s="147"/>
      <c r="C571" s="148"/>
      <c r="D571" s="149"/>
      <c r="E571" s="150"/>
      <c r="F571" s="150"/>
      <c r="G571" s="149"/>
    </row>
    <row r="572" spans="1:7" x14ac:dyDescent="0.2">
      <c r="A572" s="146"/>
      <c r="B572" s="147"/>
      <c r="C572" s="148"/>
      <c r="D572" s="149"/>
      <c r="E572" s="150"/>
      <c r="F572" s="150"/>
      <c r="G572" s="149"/>
    </row>
    <row r="573" spans="1:7" x14ac:dyDescent="0.2">
      <c r="A573" s="146"/>
      <c r="B573" s="147"/>
      <c r="C573" s="148"/>
      <c r="D573" s="149"/>
      <c r="E573" s="150"/>
      <c r="F573" s="150"/>
      <c r="G573" s="149"/>
    </row>
    <row r="574" spans="1:7" x14ac:dyDescent="0.2">
      <c r="A574" s="146"/>
      <c r="B574" s="147"/>
      <c r="C574" s="148"/>
      <c r="D574" s="149"/>
      <c r="E574" s="150"/>
      <c r="F574" s="150"/>
      <c r="G574" s="149"/>
    </row>
    <row r="575" spans="1:7" x14ac:dyDescent="0.2">
      <c r="A575" s="146"/>
      <c r="B575" s="147"/>
      <c r="C575" s="148"/>
      <c r="D575" s="149"/>
      <c r="E575" s="150"/>
      <c r="F575" s="150"/>
      <c r="G575" s="149"/>
    </row>
    <row r="576" spans="1:7" x14ac:dyDescent="0.2">
      <c r="A576" s="146"/>
      <c r="B576" s="147"/>
      <c r="C576" s="148"/>
      <c r="D576" s="149"/>
      <c r="E576" s="150"/>
      <c r="F576" s="150"/>
      <c r="G576" s="149"/>
    </row>
    <row r="577" spans="1:7" x14ac:dyDescent="0.2">
      <c r="A577" s="146"/>
      <c r="B577" s="147"/>
      <c r="C577" s="148"/>
      <c r="D577" s="149"/>
      <c r="E577" s="150"/>
      <c r="F577" s="150"/>
      <c r="G577" s="149"/>
    </row>
    <row r="578" spans="1:7" x14ac:dyDescent="0.2">
      <c r="A578" s="146"/>
      <c r="B578" s="147"/>
      <c r="C578" s="148"/>
      <c r="D578" s="149"/>
      <c r="E578" s="150"/>
      <c r="F578" s="150"/>
      <c r="G578" s="149"/>
    </row>
    <row r="579" spans="1:7" x14ac:dyDescent="0.2">
      <c r="A579" s="146"/>
      <c r="B579" s="147"/>
      <c r="C579" s="148"/>
      <c r="D579" s="149"/>
      <c r="E579" s="150"/>
      <c r="F579" s="150"/>
      <c r="G579" s="149"/>
    </row>
    <row r="580" spans="1:7" x14ac:dyDescent="0.2">
      <c r="A580" s="146"/>
      <c r="B580" s="147"/>
      <c r="C580" s="148"/>
      <c r="D580" s="149"/>
      <c r="E580" s="150"/>
      <c r="F580" s="150"/>
      <c r="G580" s="149"/>
    </row>
    <row r="581" spans="1:7" x14ac:dyDescent="0.2">
      <c r="A581" s="146"/>
      <c r="B581" s="147"/>
      <c r="C581" s="148"/>
      <c r="D581" s="149"/>
      <c r="E581" s="150"/>
      <c r="F581" s="150"/>
      <c r="G581" s="149"/>
    </row>
    <row r="582" spans="1:7" x14ac:dyDescent="0.2">
      <c r="A582" s="146"/>
      <c r="B582" s="147"/>
      <c r="C582" s="148"/>
      <c r="D582" s="149"/>
      <c r="E582" s="150"/>
      <c r="F582" s="150"/>
      <c r="G582" s="149"/>
    </row>
    <row r="583" spans="1:7" x14ac:dyDescent="0.2">
      <c r="A583" s="146"/>
      <c r="B583" s="147"/>
      <c r="C583" s="148"/>
      <c r="D583" s="149"/>
      <c r="E583" s="150"/>
      <c r="F583" s="150"/>
      <c r="G583" s="149"/>
    </row>
    <row r="584" spans="1:7" x14ac:dyDescent="0.2">
      <c r="A584" s="146"/>
      <c r="B584" s="147"/>
      <c r="C584" s="148"/>
      <c r="D584" s="149"/>
      <c r="E584" s="150"/>
      <c r="F584" s="150"/>
      <c r="G584" s="149"/>
    </row>
    <row r="585" spans="1:7" x14ac:dyDescent="0.2">
      <c r="A585" s="146"/>
      <c r="B585" s="147"/>
      <c r="C585" s="148"/>
      <c r="D585" s="149"/>
      <c r="E585" s="150"/>
      <c r="F585" s="150"/>
      <c r="G585" s="149"/>
    </row>
    <row r="586" spans="1:7" x14ac:dyDescent="0.2">
      <c r="A586" s="146"/>
      <c r="B586" s="147"/>
      <c r="C586" s="148"/>
      <c r="D586" s="149"/>
      <c r="E586" s="150"/>
      <c r="F586" s="150"/>
      <c r="G586" s="149"/>
    </row>
    <row r="587" spans="1:7" x14ac:dyDescent="0.2">
      <c r="A587" s="146"/>
      <c r="B587" s="147"/>
      <c r="C587" s="148"/>
      <c r="D587" s="149"/>
      <c r="E587" s="150"/>
      <c r="F587" s="150"/>
      <c r="G587" s="149"/>
    </row>
    <row r="588" spans="1:7" x14ac:dyDescent="0.2">
      <c r="A588" s="146"/>
      <c r="B588" s="147"/>
      <c r="C588" s="148"/>
      <c r="D588" s="149"/>
      <c r="E588" s="150"/>
      <c r="F588" s="150"/>
      <c r="G588" s="149"/>
    </row>
    <row r="589" spans="1:7" x14ac:dyDescent="0.2">
      <c r="A589" s="146"/>
      <c r="B589" s="147"/>
      <c r="C589" s="148"/>
      <c r="D589" s="149"/>
      <c r="E589" s="150"/>
      <c r="F589" s="150"/>
      <c r="G589" s="149"/>
    </row>
    <row r="590" spans="1:7" x14ac:dyDescent="0.2">
      <c r="A590" s="146"/>
      <c r="B590" s="147"/>
      <c r="C590" s="148"/>
      <c r="D590" s="149"/>
      <c r="E590" s="150"/>
      <c r="F590" s="150"/>
      <c r="G590" s="149"/>
    </row>
    <row r="591" spans="1:7" x14ac:dyDescent="0.2">
      <c r="A591" s="146"/>
      <c r="B591" s="147"/>
      <c r="C591" s="148"/>
      <c r="D591" s="149"/>
      <c r="E591" s="150"/>
      <c r="F591" s="150"/>
      <c r="G591" s="149"/>
    </row>
    <row r="592" spans="1:7" x14ac:dyDescent="0.2">
      <c r="A592" s="146"/>
      <c r="B592" s="147"/>
      <c r="C592" s="148"/>
      <c r="D592" s="149"/>
      <c r="E592" s="150"/>
      <c r="F592" s="150"/>
      <c r="G592" s="149"/>
    </row>
    <row r="593" spans="1:7" x14ac:dyDescent="0.2">
      <c r="A593" s="146"/>
      <c r="B593" s="147"/>
      <c r="C593" s="148"/>
      <c r="D593" s="149"/>
      <c r="E593" s="150"/>
      <c r="F593" s="150"/>
      <c r="G593" s="149"/>
    </row>
    <row r="594" spans="1:7" x14ac:dyDescent="0.2">
      <c r="A594" s="146"/>
      <c r="B594" s="147"/>
      <c r="C594" s="148"/>
      <c r="D594" s="149"/>
      <c r="E594" s="150"/>
      <c r="F594" s="150"/>
      <c r="G594" s="149"/>
    </row>
    <row r="595" spans="1:7" x14ac:dyDescent="0.2">
      <c r="A595" s="146"/>
      <c r="B595" s="147"/>
      <c r="C595" s="148"/>
      <c r="D595" s="149"/>
      <c r="E595" s="150"/>
      <c r="F595" s="150"/>
      <c r="G595" s="149"/>
    </row>
    <row r="596" spans="1:7" x14ac:dyDescent="0.2">
      <c r="A596" s="146"/>
      <c r="B596" s="147"/>
      <c r="C596" s="148"/>
      <c r="D596" s="149"/>
      <c r="E596" s="150"/>
      <c r="F596" s="150"/>
      <c r="G596" s="149"/>
    </row>
    <row r="597" spans="1:7" x14ac:dyDescent="0.2">
      <c r="A597" s="146"/>
      <c r="B597" s="147"/>
      <c r="C597" s="148"/>
      <c r="D597" s="149"/>
      <c r="E597" s="150"/>
      <c r="F597" s="150"/>
      <c r="G597" s="149"/>
    </row>
    <row r="598" spans="1:7" x14ac:dyDescent="0.2">
      <c r="A598" s="146"/>
      <c r="B598" s="147"/>
      <c r="C598" s="148"/>
      <c r="D598" s="149"/>
      <c r="E598" s="150"/>
      <c r="F598" s="150"/>
      <c r="G598" s="149"/>
    </row>
    <row r="599" spans="1:7" x14ac:dyDescent="0.2">
      <c r="A599" s="146"/>
      <c r="B599" s="147"/>
      <c r="C599" s="148"/>
      <c r="D599" s="149"/>
      <c r="E599" s="150"/>
      <c r="F599" s="150"/>
      <c r="G599" s="149"/>
    </row>
    <row r="600" spans="1:7" x14ac:dyDescent="0.2">
      <c r="A600" s="146"/>
      <c r="B600" s="147"/>
      <c r="C600" s="148"/>
      <c r="D600" s="149"/>
      <c r="E600" s="150"/>
      <c r="F600" s="150"/>
      <c r="G600" s="149"/>
    </row>
    <row r="601" spans="1:7" x14ac:dyDescent="0.2">
      <c r="A601" s="146"/>
      <c r="B601" s="147"/>
      <c r="C601" s="148"/>
      <c r="D601" s="149"/>
      <c r="E601" s="150"/>
      <c r="F601" s="150"/>
      <c r="G601" s="149"/>
    </row>
    <row r="602" spans="1:7" x14ac:dyDescent="0.2">
      <c r="A602" s="146"/>
      <c r="B602" s="147"/>
      <c r="C602" s="148"/>
      <c r="D602" s="149"/>
      <c r="E602" s="150"/>
      <c r="F602" s="150"/>
      <c r="G602" s="149"/>
    </row>
    <row r="603" spans="1:7" x14ac:dyDescent="0.2">
      <c r="A603" s="146"/>
      <c r="B603" s="147"/>
      <c r="C603" s="148"/>
      <c r="D603" s="149"/>
      <c r="E603" s="150"/>
      <c r="F603" s="150"/>
      <c r="G603" s="149"/>
    </row>
    <row r="604" spans="1:7" x14ac:dyDescent="0.2">
      <c r="A604" s="146"/>
      <c r="B604" s="147"/>
      <c r="C604" s="148"/>
      <c r="D604" s="149"/>
      <c r="E604" s="150"/>
      <c r="F604" s="150"/>
      <c r="G604" s="149"/>
    </row>
    <row r="605" spans="1:7" x14ac:dyDescent="0.2">
      <c r="A605" s="146"/>
      <c r="B605" s="147"/>
      <c r="C605" s="148"/>
      <c r="D605" s="149"/>
      <c r="E605" s="150"/>
      <c r="F605" s="150"/>
      <c r="G605" s="149"/>
    </row>
    <row r="606" spans="1:7" x14ac:dyDescent="0.2">
      <c r="A606" s="146"/>
      <c r="B606" s="147"/>
      <c r="C606" s="148"/>
      <c r="D606" s="149"/>
      <c r="E606" s="150"/>
      <c r="F606" s="150"/>
      <c r="G606" s="149"/>
    </row>
    <row r="607" spans="1:7" x14ac:dyDescent="0.2">
      <c r="A607" s="146"/>
      <c r="B607" s="147"/>
      <c r="C607" s="148"/>
      <c r="D607" s="149"/>
      <c r="E607" s="150"/>
      <c r="F607" s="150"/>
      <c r="G607" s="149"/>
    </row>
    <row r="608" spans="1:7" x14ac:dyDescent="0.2">
      <c r="A608" s="146"/>
      <c r="B608" s="147"/>
      <c r="C608" s="148"/>
      <c r="D608" s="149"/>
      <c r="E608" s="150"/>
      <c r="F608" s="150"/>
      <c r="G608" s="149"/>
    </row>
    <row r="609" spans="1:7" x14ac:dyDescent="0.2">
      <c r="A609" s="146"/>
      <c r="B609" s="147"/>
      <c r="C609" s="148"/>
      <c r="D609" s="149"/>
      <c r="E609" s="150"/>
      <c r="F609" s="150"/>
      <c r="G609" s="149"/>
    </row>
    <row r="610" spans="1:7" x14ac:dyDescent="0.2">
      <c r="A610" s="146"/>
      <c r="B610" s="147"/>
      <c r="C610" s="148"/>
      <c r="D610" s="149"/>
      <c r="E610" s="150"/>
      <c r="F610" s="150"/>
      <c r="G610" s="149"/>
    </row>
    <row r="611" spans="1:7" x14ac:dyDescent="0.2">
      <c r="A611" s="146"/>
      <c r="B611" s="147"/>
      <c r="C611" s="148"/>
      <c r="D611" s="149"/>
      <c r="E611" s="150"/>
      <c r="F611" s="150"/>
      <c r="G611" s="149"/>
    </row>
    <row r="612" spans="1:7" x14ac:dyDescent="0.2">
      <c r="A612" s="146"/>
      <c r="B612" s="147"/>
      <c r="C612" s="148"/>
      <c r="D612" s="149"/>
      <c r="E612" s="150"/>
      <c r="F612" s="150"/>
      <c r="G612" s="149"/>
    </row>
    <row r="613" spans="1:7" x14ac:dyDescent="0.2">
      <c r="A613" s="146"/>
      <c r="B613" s="147"/>
      <c r="C613" s="148"/>
      <c r="D613" s="149"/>
      <c r="E613" s="150"/>
      <c r="F613" s="150"/>
      <c r="G613" s="149"/>
    </row>
    <row r="614" spans="1:7" x14ac:dyDescent="0.2">
      <c r="A614" s="146"/>
      <c r="B614" s="147"/>
      <c r="C614" s="148"/>
      <c r="D614" s="149"/>
      <c r="E614" s="150"/>
      <c r="F614" s="150"/>
      <c r="G614" s="149"/>
    </row>
    <row r="615" spans="1:7" x14ac:dyDescent="0.2">
      <c r="A615" s="146"/>
      <c r="B615" s="147"/>
      <c r="C615" s="148"/>
      <c r="D615" s="149"/>
      <c r="E615" s="150"/>
      <c r="F615" s="150"/>
      <c r="G615" s="149"/>
    </row>
    <row r="616" spans="1:7" x14ac:dyDescent="0.2">
      <c r="A616" s="146"/>
      <c r="B616" s="147"/>
      <c r="C616" s="148"/>
      <c r="D616" s="149"/>
      <c r="E616" s="150"/>
      <c r="F616" s="150"/>
      <c r="G616" s="149"/>
    </row>
    <row r="617" spans="1:7" x14ac:dyDescent="0.2">
      <c r="A617" s="146"/>
      <c r="B617" s="147"/>
      <c r="C617" s="148"/>
      <c r="D617" s="149"/>
      <c r="E617" s="150"/>
      <c r="F617" s="150"/>
      <c r="G617" s="149"/>
    </row>
    <row r="618" spans="1:7" x14ac:dyDescent="0.2">
      <c r="A618" s="146"/>
      <c r="B618" s="147"/>
      <c r="C618" s="148"/>
      <c r="D618" s="149"/>
      <c r="E618" s="150"/>
      <c r="F618" s="150"/>
      <c r="G618" s="149"/>
    </row>
    <row r="619" spans="1:7" x14ac:dyDescent="0.2">
      <c r="A619" s="146"/>
      <c r="B619" s="147"/>
      <c r="C619" s="148"/>
      <c r="D619" s="149"/>
      <c r="E619" s="150"/>
      <c r="F619" s="150"/>
      <c r="G619" s="149"/>
    </row>
    <row r="620" spans="1:7" x14ac:dyDescent="0.2">
      <c r="A620" s="146"/>
      <c r="B620" s="147"/>
      <c r="C620" s="148"/>
      <c r="D620" s="149"/>
      <c r="E620" s="150"/>
      <c r="F620" s="150"/>
      <c r="G620" s="149"/>
    </row>
    <row r="621" spans="1:7" x14ac:dyDescent="0.2">
      <c r="A621" s="146"/>
      <c r="B621" s="147"/>
      <c r="C621" s="148"/>
      <c r="D621" s="149"/>
      <c r="E621" s="150"/>
      <c r="F621" s="150"/>
      <c r="G621" s="149"/>
    </row>
    <row r="622" spans="1:7" x14ac:dyDescent="0.2">
      <c r="A622" s="146"/>
      <c r="B622" s="147"/>
      <c r="C622" s="148"/>
      <c r="D622" s="149"/>
      <c r="E622" s="150"/>
      <c r="F622" s="150"/>
      <c r="G622" s="149"/>
    </row>
    <row r="623" spans="1:7" x14ac:dyDescent="0.2">
      <c r="A623" s="146"/>
      <c r="B623" s="147"/>
      <c r="C623" s="148"/>
      <c r="D623" s="149"/>
      <c r="E623" s="150"/>
      <c r="F623" s="150"/>
      <c r="G623" s="149"/>
    </row>
    <row r="624" spans="1:7" x14ac:dyDescent="0.2">
      <c r="A624" s="146"/>
      <c r="B624" s="147"/>
      <c r="C624" s="148"/>
      <c r="D624" s="149"/>
      <c r="E624" s="150"/>
      <c r="F624" s="150"/>
      <c r="G624" s="149"/>
    </row>
    <row r="625" spans="1:7" x14ac:dyDescent="0.2">
      <c r="A625" s="146"/>
      <c r="B625" s="147"/>
      <c r="C625" s="148"/>
      <c r="D625" s="149"/>
      <c r="E625" s="150"/>
      <c r="F625" s="150"/>
      <c r="G625" s="149"/>
    </row>
    <row r="626" spans="1:7" x14ac:dyDescent="0.2">
      <c r="A626" s="146"/>
      <c r="B626" s="147"/>
      <c r="C626" s="148"/>
      <c r="D626" s="149"/>
      <c r="E626" s="150"/>
      <c r="F626" s="150"/>
      <c r="G626" s="149"/>
    </row>
    <row r="627" spans="1:7" x14ac:dyDescent="0.2">
      <c r="A627" s="146"/>
      <c r="B627" s="147"/>
      <c r="C627" s="148"/>
      <c r="D627" s="149"/>
      <c r="E627" s="150"/>
      <c r="F627" s="150"/>
      <c r="G627" s="149"/>
    </row>
    <row r="628" spans="1:7" x14ac:dyDescent="0.2">
      <c r="A628" s="146"/>
      <c r="B628" s="147"/>
      <c r="C628" s="148"/>
      <c r="D628" s="149"/>
      <c r="E628" s="150"/>
      <c r="F628" s="150"/>
      <c r="G628" s="149"/>
    </row>
    <row r="629" spans="1:7" x14ac:dyDescent="0.2">
      <c r="A629" s="146"/>
      <c r="B629" s="147"/>
      <c r="C629" s="148"/>
      <c r="D629" s="149"/>
      <c r="E629" s="150"/>
      <c r="F629" s="150"/>
      <c r="G629" s="149"/>
    </row>
    <row r="630" spans="1:7" x14ac:dyDescent="0.2">
      <c r="A630" s="146"/>
      <c r="B630" s="147"/>
      <c r="C630" s="148"/>
      <c r="D630" s="149"/>
      <c r="E630" s="150"/>
      <c r="F630" s="150"/>
      <c r="G630" s="149"/>
    </row>
    <row r="631" spans="1:7" x14ac:dyDescent="0.2">
      <c r="A631" s="146"/>
      <c r="B631" s="147"/>
      <c r="C631" s="148"/>
      <c r="D631" s="149"/>
      <c r="E631" s="150"/>
      <c r="F631" s="150"/>
      <c r="G631" s="149"/>
    </row>
    <row r="632" spans="1:7" x14ac:dyDescent="0.2">
      <c r="A632" s="146"/>
      <c r="B632" s="147"/>
      <c r="C632" s="148"/>
      <c r="D632" s="149"/>
      <c r="E632" s="150"/>
      <c r="F632" s="150"/>
      <c r="G632" s="149"/>
    </row>
    <row r="633" spans="1:7" x14ac:dyDescent="0.2">
      <c r="A633" s="146"/>
      <c r="B633" s="147"/>
      <c r="C633" s="148"/>
      <c r="D633" s="149"/>
      <c r="E633" s="150"/>
      <c r="F633" s="150"/>
      <c r="G633" s="149"/>
    </row>
    <row r="634" spans="1:7" x14ac:dyDescent="0.2">
      <c r="A634" s="146"/>
      <c r="B634" s="147"/>
      <c r="C634" s="148"/>
      <c r="D634" s="149"/>
      <c r="E634" s="150"/>
      <c r="F634" s="150"/>
      <c r="G634" s="149"/>
    </row>
    <row r="635" spans="1:7" x14ac:dyDescent="0.2">
      <c r="A635" s="146"/>
      <c r="B635" s="147"/>
      <c r="C635" s="148"/>
      <c r="D635" s="149"/>
      <c r="E635" s="150"/>
      <c r="F635" s="150"/>
      <c r="G635" s="149"/>
    </row>
    <row r="636" spans="1:7" x14ac:dyDescent="0.2">
      <c r="A636" s="146"/>
      <c r="B636" s="147"/>
      <c r="C636" s="148"/>
      <c r="D636" s="149"/>
      <c r="E636" s="150"/>
      <c r="F636" s="150"/>
      <c r="G636" s="149"/>
    </row>
    <row r="637" spans="1:7" x14ac:dyDescent="0.2">
      <c r="A637" s="146"/>
      <c r="B637" s="147"/>
      <c r="C637" s="148"/>
      <c r="D637" s="149"/>
      <c r="E637" s="150"/>
      <c r="F637" s="150"/>
      <c r="G637" s="149"/>
    </row>
    <row r="638" spans="1:7" x14ac:dyDescent="0.2">
      <c r="A638" s="146"/>
      <c r="B638" s="147"/>
      <c r="C638" s="148"/>
      <c r="D638" s="149"/>
      <c r="E638" s="150"/>
      <c r="F638" s="150"/>
      <c r="G638" s="149"/>
    </row>
    <row r="639" spans="1:7" x14ac:dyDescent="0.2">
      <c r="A639" s="146"/>
      <c r="B639" s="147"/>
      <c r="C639" s="148"/>
      <c r="D639" s="149"/>
      <c r="E639" s="150"/>
      <c r="F639" s="150"/>
      <c r="G639" s="149"/>
    </row>
    <row r="640" spans="1:7" x14ac:dyDescent="0.2">
      <c r="A640" s="146"/>
      <c r="B640" s="147"/>
      <c r="C640" s="148"/>
      <c r="D640" s="149"/>
      <c r="E640" s="150"/>
      <c r="F640" s="150"/>
      <c r="G640" s="149"/>
    </row>
    <row r="641" spans="1:7" x14ac:dyDescent="0.2">
      <c r="A641" s="146"/>
      <c r="B641" s="147"/>
      <c r="C641" s="148"/>
      <c r="D641" s="149"/>
      <c r="E641" s="150"/>
      <c r="F641" s="150"/>
      <c r="G641" s="149"/>
    </row>
    <row r="642" spans="1:7" x14ac:dyDescent="0.2">
      <c r="A642" s="146"/>
      <c r="B642" s="147"/>
      <c r="C642" s="148"/>
      <c r="D642" s="149"/>
      <c r="E642" s="150"/>
      <c r="F642" s="150"/>
      <c r="G642" s="149"/>
    </row>
    <row r="643" spans="1:7" x14ac:dyDescent="0.2">
      <c r="A643" s="146"/>
      <c r="B643" s="147"/>
      <c r="C643" s="148"/>
      <c r="D643" s="149"/>
      <c r="E643" s="150"/>
      <c r="F643" s="150"/>
      <c r="G643" s="149"/>
    </row>
    <row r="644" spans="1:7" x14ac:dyDescent="0.2">
      <c r="A644" s="146"/>
      <c r="B644" s="147"/>
      <c r="C644" s="148"/>
      <c r="D644" s="149"/>
      <c r="E644" s="150"/>
      <c r="F644" s="150"/>
      <c r="G644" s="149"/>
    </row>
    <row r="645" spans="1:7" x14ac:dyDescent="0.2">
      <c r="A645" s="146"/>
      <c r="B645" s="147"/>
      <c r="C645" s="148"/>
      <c r="D645" s="149"/>
      <c r="E645" s="150"/>
      <c r="F645" s="150"/>
      <c r="G645" s="149"/>
    </row>
    <row r="646" spans="1:7" x14ac:dyDescent="0.2">
      <c r="A646" s="146"/>
      <c r="B646" s="147"/>
      <c r="C646" s="148"/>
      <c r="D646" s="149"/>
      <c r="E646" s="150"/>
      <c r="F646" s="150"/>
      <c r="G646" s="149"/>
    </row>
    <row r="647" spans="1:7" x14ac:dyDescent="0.2">
      <c r="A647" s="146"/>
      <c r="B647" s="147"/>
      <c r="C647" s="148"/>
      <c r="D647" s="149"/>
      <c r="E647" s="150"/>
      <c r="F647" s="150"/>
      <c r="G647" s="149"/>
    </row>
    <row r="648" spans="1:7" x14ac:dyDescent="0.2">
      <c r="A648" s="146"/>
      <c r="B648" s="147"/>
      <c r="C648" s="148"/>
      <c r="D648" s="149"/>
      <c r="E648" s="150"/>
      <c r="F648" s="150"/>
      <c r="G648" s="149"/>
    </row>
    <row r="649" spans="1:7" x14ac:dyDescent="0.2">
      <c r="A649" s="146"/>
      <c r="B649" s="147"/>
      <c r="C649" s="148"/>
      <c r="D649" s="149"/>
      <c r="E649" s="150"/>
      <c r="F649" s="150"/>
      <c r="G649" s="149"/>
    </row>
    <row r="650" spans="1:7" x14ac:dyDescent="0.2">
      <c r="A650" s="146"/>
      <c r="B650" s="147"/>
      <c r="C650" s="148"/>
      <c r="D650" s="149"/>
      <c r="E650" s="150"/>
      <c r="F650" s="150"/>
      <c r="G650" s="149"/>
    </row>
    <row r="651" spans="1:7" x14ac:dyDescent="0.2">
      <c r="A651" s="146"/>
      <c r="B651" s="147"/>
      <c r="C651" s="148"/>
      <c r="D651" s="149"/>
      <c r="E651" s="150"/>
      <c r="F651" s="150"/>
      <c r="G651" s="149"/>
    </row>
    <row r="652" spans="1:7" x14ac:dyDescent="0.2">
      <c r="A652" s="146"/>
      <c r="B652" s="147"/>
      <c r="C652" s="148"/>
      <c r="D652" s="149"/>
      <c r="E652" s="150"/>
      <c r="F652" s="150"/>
      <c r="G652" s="149"/>
    </row>
    <row r="653" spans="1:7" x14ac:dyDescent="0.2">
      <c r="A653" s="146"/>
      <c r="B653" s="147"/>
      <c r="C653" s="148"/>
      <c r="D653" s="149"/>
      <c r="E653" s="150"/>
      <c r="F653" s="150"/>
      <c r="G653" s="149"/>
    </row>
    <row r="654" spans="1:7" x14ac:dyDescent="0.2">
      <c r="A654" s="146"/>
      <c r="B654" s="147"/>
      <c r="C654" s="148"/>
      <c r="D654" s="149"/>
      <c r="E654" s="150"/>
      <c r="F654" s="150"/>
      <c r="G654" s="149"/>
    </row>
    <row r="655" spans="1:7" x14ac:dyDescent="0.2">
      <c r="A655" s="146"/>
      <c r="B655" s="147"/>
      <c r="C655" s="148"/>
      <c r="D655" s="149"/>
      <c r="E655" s="150"/>
      <c r="F655" s="150"/>
      <c r="G655" s="149"/>
    </row>
    <row r="656" spans="1:7" x14ac:dyDescent="0.2">
      <c r="A656" s="146"/>
      <c r="B656" s="147"/>
      <c r="C656" s="148"/>
      <c r="D656" s="149"/>
      <c r="E656" s="150"/>
      <c r="F656" s="150"/>
      <c r="G656" s="149"/>
    </row>
    <row r="657" spans="1:7" x14ac:dyDescent="0.2">
      <c r="A657" s="146"/>
      <c r="B657" s="147"/>
      <c r="C657" s="148"/>
      <c r="D657" s="149"/>
      <c r="E657" s="150"/>
      <c r="F657" s="150"/>
      <c r="G657" s="149"/>
    </row>
    <row r="658" spans="1:7" x14ac:dyDescent="0.2">
      <c r="A658" s="146"/>
      <c r="B658" s="147"/>
      <c r="C658" s="148"/>
      <c r="D658" s="149"/>
      <c r="E658" s="150"/>
      <c r="F658" s="150"/>
      <c r="G658" s="149"/>
    </row>
    <row r="659" spans="1:7" x14ac:dyDescent="0.2">
      <c r="A659" s="146"/>
      <c r="B659" s="147"/>
      <c r="C659" s="148"/>
      <c r="D659" s="149"/>
      <c r="E659" s="150"/>
      <c r="F659" s="150"/>
      <c r="G659" s="149"/>
    </row>
    <row r="660" spans="1:7" x14ac:dyDescent="0.2">
      <c r="A660" s="146"/>
      <c r="B660" s="147"/>
      <c r="C660" s="148"/>
      <c r="D660" s="149"/>
      <c r="E660" s="150"/>
      <c r="F660" s="150"/>
      <c r="G660" s="149"/>
    </row>
    <row r="661" spans="1:7" x14ac:dyDescent="0.2">
      <c r="A661" s="146"/>
      <c r="B661" s="147"/>
      <c r="C661" s="148"/>
      <c r="D661" s="149"/>
      <c r="E661" s="150"/>
      <c r="F661" s="150"/>
      <c r="G661" s="149"/>
    </row>
    <row r="662" spans="1:7" x14ac:dyDescent="0.2">
      <c r="A662" s="146"/>
      <c r="B662" s="147"/>
      <c r="C662" s="148"/>
      <c r="D662" s="149"/>
      <c r="E662" s="150"/>
      <c r="F662" s="150"/>
      <c r="G662" s="149"/>
    </row>
    <row r="663" spans="1:7" x14ac:dyDescent="0.2">
      <c r="A663" s="146"/>
      <c r="B663" s="147"/>
      <c r="C663" s="148"/>
      <c r="D663" s="149"/>
      <c r="E663" s="150"/>
      <c r="F663" s="150"/>
      <c r="G663" s="149"/>
    </row>
    <row r="664" spans="1:7" x14ac:dyDescent="0.2">
      <c r="A664" s="146"/>
      <c r="B664" s="147"/>
      <c r="C664" s="148"/>
      <c r="D664" s="149"/>
      <c r="E664" s="150"/>
      <c r="F664" s="150"/>
      <c r="G664" s="149"/>
    </row>
    <row r="665" spans="1:7" x14ac:dyDescent="0.2">
      <c r="A665" s="146"/>
      <c r="B665" s="147"/>
      <c r="C665" s="148"/>
      <c r="D665" s="149"/>
      <c r="E665" s="150"/>
      <c r="F665" s="150"/>
      <c r="G665" s="149"/>
    </row>
    <row r="666" spans="1:7" x14ac:dyDescent="0.2">
      <c r="A666" s="146"/>
      <c r="B666" s="147"/>
      <c r="C666" s="148"/>
      <c r="D666" s="149"/>
      <c r="E666" s="150"/>
      <c r="F666" s="150"/>
      <c r="G666" s="149"/>
    </row>
    <row r="667" spans="1:7" x14ac:dyDescent="0.2">
      <c r="A667" s="146"/>
      <c r="B667" s="147"/>
      <c r="C667" s="148"/>
      <c r="D667" s="149"/>
      <c r="E667" s="150"/>
      <c r="F667" s="150"/>
      <c r="G667" s="149"/>
    </row>
    <row r="668" spans="1:7" x14ac:dyDescent="0.2">
      <c r="A668" s="146"/>
      <c r="B668" s="147"/>
      <c r="C668" s="148"/>
      <c r="D668" s="149"/>
      <c r="E668" s="150"/>
      <c r="F668" s="150"/>
      <c r="G668" s="149"/>
    </row>
    <row r="669" spans="1:7" x14ac:dyDescent="0.2">
      <c r="A669" s="146"/>
      <c r="B669" s="147"/>
      <c r="C669" s="148"/>
      <c r="D669" s="149"/>
      <c r="E669" s="150"/>
      <c r="F669" s="150"/>
      <c r="G669" s="149"/>
    </row>
    <row r="670" spans="1:7" x14ac:dyDescent="0.2">
      <c r="A670" s="146"/>
      <c r="B670" s="147"/>
      <c r="C670" s="148"/>
      <c r="D670" s="149"/>
      <c r="E670" s="150"/>
      <c r="F670" s="150"/>
      <c r="G670" s="149"/>
    </row>
    <row r="671" spans="1:7" x14ac:dyDescent="0.2">
      <c r="A671" s="146"/>
      <c r="B671" s="147"/>
      <c r="C671" s="148"/>
      <c r="D671" s="149"/>
      <c r="E671" s="150"/>
      <c r="F671" s="150"/>
      <c r="G671" s="149"/>
    </row>
    <row r="672" spans="1:7" x14ac:dyDescent="0.2">
      <c r="A672" s="146"/>
      <c r="B672" s="147"/>
      <c r="C672" s="148"/>
      <c r="D672" s="149"/>
      <c r="E672" s="150"/>
      <c r="F672" s="150"/>
      <c r="G672" s="149"/>
    </row>
    <row r="673" spans="1:7" x14ac:dyDescent="0.2">
      <c r="A673" s="146"/>
      <c r="B673" s="147"/>
      <c r="C673" s="148"/>
      <c r="D673" s="149"/>
      <c r="E673" s="150"/>
      <c r="F673" s="150"/>
      <c r="G673" s="149"/>
    </row>
    <row r="674" spans="1:7" x14ac:dyDescent="0.2">
      <c r="A674" s="146"/>
      <c r="B674" s="147"/>
      <c r="C674" s="148"/>
      <c r="D674" s="149"/>
      <c r="E674" s="150"/>
      <c r="F674" s="150"/>
      <c r="G674" s="149"/>
    </row>
    <row r="675" spans="1:7" x14ac:dyDescent="0.2">
      <c r="A675" s="146"/>
      <c r="B675" s="147"/>
      <c r="C675" s="148"/>
      <c r="D675" s="149"/>
      <c r="E675" s="150"/>
      <c r="F675" s="150"/>
      <c r="G675" s="149"/>
    </row>
    <row r="676" spans="1:7" x14ac:dyDescent="0.2">
      <c r="A676" s="146"/>
      <c r="B676" s="147"/>
      <c r="C676" s="148"/>
      <c r="D676" s="149"/>
      <c r="E676" s="150"/>
      <c r="F676" s="150"/>
      <c r="G676" s="149"/>
    </row>
    <row r="677" spans="1:7" x14ac:dyDescent="0.2">
      <c r="A677" s="146"/>
      <c r="B677" s="147"/>
      <c r="C677" s="148"/>
      <c r="D677" s="149"/>
      <c r="E677" s="150"/>
      <c r="F677" s="150"/>
      <c r="G677" s="149"/>
    </row>
    <row r="678" spans="1:7" x14ac:dyDescent="0.2">
      <c r="A678" s="146"/>
      <c r="B678" s="147"/>
      <c r="C678" s="148"/>
      <c r="D678" s="149"/>
      <c r="E678" s="150"/>
      <c r="F678" s="150"/>
      <c r="G678" s="149"/>
    </row>
    <row r="679" spans="1:7" x14ac:dyDescent="0.2">
      <c r="A679" s="146"/>
      <c r="B679" s="147"/>
      <c r="C679" s="148"/>
      <c r="D679" s="149"/>
      <c r="E679" s="150"/>
      <c r="F679" s="150"/>
      <c r="G679" s="149"/>
    </row>
    <row r="680" spans="1:7" x14ac:dyDescent="0.2">
      <c r="A680" s="146"/>
      <c r="B680" s="147"/>
      <c r="C680" s="148"/>
      <c r="D680" s="149"/>
      <c r="E680" s="150"/>
      <c r="F680" s="150"/>
      <c r="G680" s="149"/>
    </row>
    <row r="681" spans="1:7" x14ac:dyDescent="0.2">
      <c r="A681" s="146"/>
      <c r="B681" s="147"/>
      <c r="C681" s="148"/>
      <c r="D681" s="149"/>
      <c r="E681" s="150"/>
      <c r="F681" s="150"/>
      <c r="G681" s="149"/>
    </row>
    <row r="682" spans="1:7" x14ac:dyDescent="0.2">
      <c r="A682" s="146"/>
      <c r="B682" s="147"/>
      <c r="C682" s="148"/>
      <c r="D682" s="149"/>
      <c r="E682" s="150"/>
      <c r="F682" s="150"/>
      <c r="G682" s="149"/>
    </row>
    <row r="683" spans="1:7" x14ac:dyDescent="0.2">
      <c r="A683" s="146"/>
      <c r="B683" s="147"/>
      <c r="C683" s="148"/>
      <c r="D683" s="149"/>
      <c r="E683" s="150"/>
      <c r="F683" s="150"/>
      <c r="G683" s="149"/>
    </row>
    <row r="684" spans="1:7" x14ac:dyDescent="0.2">
      <c r="A684" s="146"/>
      <c r="B684" s="147"/>
      <c r="C684" s="148"/>
      <c r="D684" s="149"/>
      <c r="E684" s="150"/>
      <c r="F684" s="150"/>
      <c r="G684" s="149"/>
    </row>
    <row r="685" spans="1:7" x14ac:dyDescent="0.2">
      <c r="A685" s="146"/>
      <c r="B685" s="147"/>
      <c r="C685" s="148"/>
      <c r="D685" s="149"/>
      <c r="E685" s="150"/>
      <c r="F685" s="150"/>
      <c r="G685" s="149"/>
    </row>
    <row r="686" spans="1:7" x14ac:dyDescent="0.2">
      <c r="A686" s="146"/>
      <c r="B686" s="147"/>
      <c r="C686" s="148"/>
      <c r="D686" s="149"/>
      <c r="E686" s="150"/>
      <c r="F686" s="150"/>
      <c r="G686" s="149"/>
    </row>
    <row r="687" spans="1:7" x14ac:dyDescent="0.2">
      <c r="A687" s="146"/>
      <c r="B687" s="147"/>
      <c r="C687" s="148"/>
      <c r="D687" s="149"/>
      <c r="E687" s="150"/>
      <c r="F687" s="150"/>
      <c r="G687" s="149"/>
    </row>
    <row r="688" spans="1:7" x14ac:dyDescent="0.2">
      <c r="A688" s="146"/>
      <c r="B688" s="147"/>
      <c r="C688" s="148"/>
      <c r="D688" s="149"/>
      <c r="E688" s="150"/>
      <c r="F688" s="150"/>
      <c r="G688" s="149"/>
    </row>
    <row r="689" spans="1:7" x14ac:dyDescent="0.2">
      <c r="A689" s="146"/>
      <c r="B689" s="147"/>
      <c r="C689" s="148"/>
      <c r="D689" s="149"/>
      <c r="E689" s="150"/>
      <c r="F689" s="150"/>
      <c r="G689" s="149"/>
    </row>
    <row r="690" spans="1:7" x14ac:dyDescent="0.2">
      <c r="A690" s="146"/>
      <c r="B690" s="147"/>
      <c r="C690" s="148"/>
      <c r="D690" s="149"/>
      <c r="E690" s="150"/>
      <c r="F690" s="150"/>
      <c r="G690" s="149"/>
    </row>
    <row r="691" spans="1:7" x14ac:dyDescent="0.2">
      <c r="A691" s="146"/>
      <c r="B691" s="147"/>
      <c r="C691" s="148"/>
      <c r="D691" s="149"/>
      <c r="E691" s="150"/>
      <c r="F691" s="150"/>
      <c r="G691" s="149"/>
    </row>
    <row r="692" spans="1:7" x14ac:dyDescent="0.2">
      <c r="A692" s="146"/>
      <c r="B692" s="147"/>
      <c r="C692" s="148"/>
      <c r="D692" s="149"/>
      <c r="E692" s="150"/>
      <c r="F692" s="150"/>
      <c r="G692" s="149"/>
    </row>
    <row r="693" spans="1:7" x14ac:dyDescent="0.2">
      <c r="A693" s="146"/>
      <c r="B693" s="147"/>
      <c r="C693" s="148"/>
      <c r="D693" s="149"/>
      <c r="E693" s="150"/>
      <c r="F693" s="150"/>
      <c r="G693" s="149"/>
    </row>
    <row r="694" spans="1:7" x14ac:dyDescent="0.2">
      <c r="A694" s="146"/>
      <c r="B694" s="147"/>
      <c r="C694" s="148"/>
      <c r="D694" s="149"/>
      <c r="E694" s="150"/>
      <c r="F694" s="150"/>
      <c r="G694" s="149"/>
    </row>
    <row r="695" spans="1:7" x14ac:dyDescent="0.2">
      <c r="A695" s="146"/>
      <c r="B695" s="147"/>
      <c r="C695" s="148"/>
      <c r="D695" s="149"/>
      <c r="E695" s="150"/>
      <c r="F695" s="150"/>
      <c r="G695" s="149"/>
    </row>
    <row r="696" spans="1:7" x14ac:dyDescent="0.2">
      <c r="A696" s="146"/>
      <c r="B696" s="147"/>
      <c r="C696" s="148"/>
      <c r="D696" s="149"/>
      <c r="E696" s="150"/>
      <c r="F696" s="150"/>
      <c r="G696" s="149"/>
    </row>
    <row r="697" spans="1:7" x14ac:dyDescent="0.2">
      <c r="A697" s="146"/>
      <c r="B697" s="147"/>
      <c r="C697" s="148"/>
      <c r="D697" s="149"/>
      <c r="E697" s="150"/>
      <c r="F697" s="150"/>
      <c r="G697" s="149"/>
    </row>
    <row r="698" spans="1:7" x14ac:dyDescent="0.2">
      <c r="A698" s="146"/>
      <c r="B698" s="147"/>
      <c r="C698" s="148"/>
      <c r="D698" s="149"/>
      <c r="E698" s="150"/>
      <c r="F698" s="150"/>
      <c r="G698" s="149"/>
    </row>
    <row r="699" spans="1:7" x14ac:dyDescent="0.2">
      <c r="A699" s="146"/>
      <c r="B699" s="147"/>
      <c r="C699" s="148"/>
      <c r="D699" s="149"/>
      <c r="E699" s="150"/>
      <c r="F699" s="150"/>
      <c r="G699" s="149"/>
    </row>
    <row r="700" spans="1:7" x14ac:dyDescent="0.2">
      <c r="A700" s="146"/>
      <c r="B700" s="147"/>
      <c r="C700" s="148"/>
      <c r="D700" s="149"/>
      <c r="E700" s="150"/>
      <c r="F700" s="150"/>
      <c r="G700" s="149"/>
    </row>
    <row r="701" spans="1:7" x14ac:dyDescent="0.2">
      <c r="A701" s="146"/>
      <c r="B701" s="147"/>
      <c r="C701" s="148"/>
      <c r="D701" s="149"/>
      <c r="E701" s="150"/>
      <c r="F701" s="150"/>
      <c r="G701" s="149"/>
    </row>
    <row r="702" spans="1:7" x14ac:dyDescent="0.2">
      <c r="A702" s="146"/>
      <c r="B702" s="147"/>
      <c r="C702" s="148"/>
      <c r="D702" s="149"/>
      <c r="E702" s="150"/>
      <c r="F702" s="150"/>
      <c r="G702" s="149"/>
    </row>
    <row r="703" spans="1:7" x14ac:dyDescent="0.2">
      <c r="A703" s="146"/>
      <c r="B703" s="147"/>
      <c r="C703" s="148"/>
      <c r="D703" s="149"/>
      <c r="E703" s="150"/>
      <c r="F703" s="150"/>
      <c r="G703" s="149"/>
    </row>
    <row r="704" spans="1:7" x14ac:dyDescent="0.2">
      <c r="A704" s="146"/>
      <c r="B704" s="147"/>
      <c r="C704" s="148"/>
      <c r="D704" s="149"/>
      <c r="E704" s="150"/>
      <c r="F704" s="150"/>
      <c r="G704" s="149"/>
    </row>
    <row r="705" spans="1:7" x14ac:dyDescent="0.2">
      <c r="A705" s="146"/>
      <c r="B705" s="147"/>
      <c r="C705" s="148"/>
      <c r="D705" s="149"/>
      <c r="E705" s="150"/>
      <c r="F705" s="150"/>
      <c r="G705" s="149"/>
    </row>
    <row r="706" spans="1:7" x14ac:dyDescent="0.2">
      <c r="A706" s="146"/>
      <c r="B706" s="147"/>
      <c r="C706" s="148"/>
      <c r="D706" s="149"/>
      <c r="E706" s="150"/>
      <c r="F706" s="150"/>
      <c r="G706" s="149"/>
    </row>
    <row r="707" spans="1:7" x14ac:dyDescent="0.2">
      <c r="A707" s="146"/>
      <c r="B707" s="147"/>
      <c r="C707" s="148"/>
      <c r="D707" s="149"/>
      <c r="E707" s="150"/>
      <c r="F707" s="150"/>
      <c r="G707" s="149"/>
    </row>
    <row r="708" spans="1:7" x14ac:dyDescent="0.2">
      <c r="A708" s="146"/>
      <c r="B708" s="147"/>
      <c r="C708" s="148"/>
      <c r="D708" s="149"/>
      <c r="E708" s="150"/>
      <c r="F708" s="150"/>
      <c r="G708" s="149"/>
    </row>
    <row r="709" spans="1:7" x14ac:dyDescent="0.2">
      <c r="A709" s="146"/>
      <c r="B709" s="147"/>
      <c r="C709" s="148"/>
      <c r="D709" s="149"/>
      <c r="E709" s="150"/>
      <c r="F709" s="150"/>
      <c r="G709" s="149"/>
    </row>
    <row r="710" spans="1:7" x14ac:dyDescent="0.2">
      <c r="A710" s="146"/>
      <c r="B710" s="147"/>
      <c r="C710" s="148"/>
      <c r="D710" s="149"/>
      <c r="E710" s="150"/>
      <c r="F710" s="150"/>
      <c r="G710" s="149"/>
    </row>
    <row r="711" spans="1:7" x14ac:dyDescent="0.2">
      <c r="A711" s="146"/>
      <c r="B711" s="147"/>
      <c r="C711" s="148"/>
      <c r="D711" s="149"/>
      <c r="E711" s="150"/>
      <c r="F711" s="150"/>
      <c r="G711" s="149"/>
    </row>
    <row r="712" spans="1:7" x14ac:dyDescent="0.2">
      <c r="A712" s="146"/>
      <c r="B712" s="147"/>
      <c r="C712" s="148"/>
      <c r="D712" s="149"/>
      <c r="E712" s="150"/>
      <c r="F712" s="150"/>
      <c r="G712" s="149"/>
    </row>
    <row r="713" spans="1:7" x14ac:dyDescent="0.2">
      <c r="A713" s="146"/>
      <c r="B713" s="147"/>
      <c r="C713" s="148"/>
      <c r="D713" s="149"/>
      <c r="E713" s="150"/>
      <c r="F713" s="150"/>
      <c r="G713" s="149"/>
    </row>
    <row r="714" spans="1:7" x14ac:dyDescent="0.2">
      <c r="A714" s="146"/>
      <c r="B714" s="147"/>
      <c r="C714" s="148"/>
      <c r="D714" s="149"/>
      <c r="E714" s="150"/>
      <c r="F714" s="150"/>
      <c r="G714" s="149"/>
    </row>
    <row r="715" spans="1:7" x14ac:dyDescent="0.2">
      <c r="A715" s="146"/>
      <c r="B715" s="147"/>
      <c r="C715" s="148"/>
      <c r="D715" s="149"/>
      <c r="E715" s="150"/>
      <c r="F715" s="150"/>
      <c r="G715" s="149"/>
    </row>
    <row r="716" spans="1:7" x14ac:dyDescent="0.2">
      <c r="A716" s="146"/>
      <c r="B716" s="147"/>
      <c r="C716" s="148"/>
      <c r="D716" s="149"/>
      <c r="E716" s="150"/>
      <c r="F716" s="150"/>
      <c r="G716" s="149"/>
    </row>
    <row r="717" spans="1:7" x14ac:dyDescent="0.2">
      <c r="A717" s="146"/>
      <c r="B717" s="147"/>
      <c r="C717" s="148"/>
      <c r="D717" s="149"/>
      <c r="E717" s="150"/>
      <c r="F717" s="150"/>
      <c r="G717" s="149"/>
    </row>
    <row r="718" spans="1:7" x14ac:dyDescent="0.2">
      <c r="A718" s="146"/>
      <c r="B718" s="147"/>
      <c r="C718" s="148"/>
      <c r="D718" s="149"/>
      <c r="E718" s="150"/>
      <c r="F718" s="150"/>
      <c r="G718" s="149"/>
    </row>
    <row r="719" spans="1:7" x14ac:dyDescent="0.2">
      <c r="A719" s="146"/>
      <c r="B719" s="147"/>
      <c r="C719" s="148"/>
      <c r="D719" s="149"/>
      <c r="E719" s="150"/>
      <c r="F719" s="150"/>
      <c r="G719" s="149"/>
    </row>
    <row r="720" spans="1:7" x14ac:dyDescent="0.2">
      <c r="A720" s="146"/>
      <c r="B720" s="147"/>
      <c r="C720" s="148"/>
      <c r="D720" s="149"/>
      <c r="E720" s="150"/>
      <c r="F720" s="150"/>
      <c r="G720" s="149"/>
    </row>
    <row r="721" spans="1:7" x14ac:dyDescent="0.2">
      <c r="A721" s="146"/>
      <c r="B721" s="147"/>
      <c r="C721" s="148"/>
      <c r="D721" s="149"/>
      <c r="E721" s="150"/>
      <c r="F721" s="150"/>
      <c r="G721" s="149"/>
    </row>
    <row r="722" spans="1:7" x14ac:dyDescent="0.2">
      <c r="A722" s="146"/>
      <c r="B722" s="147"/>
      <c r="C722" s="148"/>
      <c r="D722" s="149"/>
      <c r="E722" s="150"/>
      <c r="F722" s="150"/>
      <c r="G722" s="149"/>
    </row>
    <row r="723" spans="1:7" x14ac:dyDescent="0.2">
      <c r="A723" s="146"/>
      <c r="B723" s="147"/>
      <c r="C723" s="148"/>
      <c r="D723" s="149"/>
      <c r="E723" s="150"/>
      <c r="F723" s="150"/>
      <c r="G723" s="149"/>
    </row>
    <row r="724" spans="1:7" x14ac:dyDescent="0.2">
      <c r="A724" s="146"/>
      <c r="B724" s="147"/>
      <c r="C724" s="148"/>
      <c r="D724" s="149"/>
      <c r="E724" s="150"/>
      <c r="F724" s="150"/>
      <c r="G724" s="149"/>
    </row>
    <row r="725" spans="1:7" x14ac:dyDescent="0.2">
      <c r="A725" s="146"/>
      <c r="B725" s="147"/>
      <c r="C725" s="148"/>
      <c r="D725" s="149"/>
      <c r="E725" s="150"/>
      <c r="F725" s="150"/>
      <c r="G725" s="149"/>
    </row>
    <row r="726" spans="1:7" x14ac:dyDescent="0.2">
      <c r="A726" s="146"/>
      <c r="B726" s="147"/>
      <c r="C726" s="148"/>
      <c r="D726" s="149"/>
      <c r="E726" s="150"/>
      <c r="F726" s="150"/>
      <c r="G726" s="149"/>
    </row>
    <row r="727" spans="1:7" x14ac:dyDescent="0.2">
      <c r="A727" s="146"/>
      <c r="B727" s="147"/>
      <c r="C727" s="148"/>
      <c r="D727" s="149"/>
      <c r="E727" s="150"/>
      <c r="F727" s="150"/>
      <c r="G727" s="149"/>
    </row>
    <row r="728" spans="1:7" x14ac:dyDescent="0.2">
      <c r="A728" s="146"/>
      <c r="B728" s="147"/>
      <c r="C728" s="148"/>
      <c r="D728" s="149"/>
      <c r="E728" s="150"/>
      <c r="F728" s="150"/>
      <c r="G728" s="149"/>
    </row>
    <row r="729" spans="1:7" x14ac:dyDescent="0.2">
      <c r="A729" s="146"/>
      <c r="B729" s="147"/>
      <c r="C729" s="148"/>
      <c r="D729" s="149"/>
      <c r="E729" s="150"/>
      <c r="F729" s="150"/>
      <c r="G729" s="149"/>
    </row>
    <row r="730" spans="1:7" x14ac:dyDescent="0.2">
      <c r="A730" s="146"/>
      <c r="B730" s="147"/>
      <c r="C730" s="148"/>
      <c r="D730" s="149"/>
      <c r="E730" s="150"/>
      <c r="F730" s="150"/>
      <c r="G730" s="149"/>
    </row>
    <row r="731" spans="1:7" x14ac:dyDescent="0.2">
      <c r="A731" s="146"/>
      <c r="B731" s="147"/>
      <c r="C731" s="148"/>
      <c r="D731" s="149"/>
      <c r="E731" s="150"/>
      <c r="F731" s="150"/>
      <c r="G731" s="149"/>
    </row>
    <row r="732" spans="1:7" x14ac:dyDescent="0.2">
      <c r="A732" s="146"/>
      <c r="B732" s="147"/>
      <c r="C732" s="148"/>
      <c r="D732" s="149"/>
      <c r="E732" s="150"/>
      <c r="F732" s="150"/>
      <c r="G732" s="149"/>
    </row>
    <row r="733" spans="1:7" x14ac:dyDescent="0.2">
      <c r="A733" s="146"/>
      <c r="B733" s="147"/>
      <c r="C733" s="148"/>
      <c r="D733" s="149"/>
      <c r="E733" s="150"/>
      <c r="F733" s="150"/>
      <c r="G733" s="149"/>
    </row>
    <row r="734" spans="1:7" x14ac:dyDescent="0.2">
      <c r="A734" s="146"/>
      <c r="B734" s="147"/>
      <c r="C734" s="148"/>
      <c r="D734" s="149"/>
      <c r="E734" s="150"/>
      <c r="F734" s="150"/>
      <c r="G734" s="149"/>
    </row>
    <row r="735" spans="1:7" x14ac:dyDescent="0.2">
      <c r="A735" s="146"/>
      <c r="B735" s="147"/>
      <c r="C735" s="148"/>
      <c r="D735" s="149"/>
      <c r="E735" s="150"/>
      <c r="F735" s="150"/>
      <c r="G735" s="149"/>
    </row>
    <row r="736" spans="1:7" x14ac:dyDescent="0.2">
      <c r="A736" s="146"/>
      <c r="B736" s="147"/>
      <c r="C736" s="148"/>
      <c r="D736" s="149"/>
      <c r="E736" s="150"/>
      <c r="F736" s="150"/>
      <c r="G736" s="149"/>
    </row>
    <row r="737" spans="1:7" x14ac:dyDescent="0.2">
      <c r="A737" s="146"/>
      <c r="B737" s="147"/>
      <c r="C737" s="148"/>
      <c r="D737" s="149"/>
      <c r="E737" s="150"/>
      <c r="F737" s="150"/>
      <c r="G737" s="149"/>
    </row>
    <row r="738" spans="1:7" x14ac:dyDescent="0.2">
      <c r="A738" s="146"/>
      <c r="B738" s="147"/>
      <c r="C738" s="148"/>
      <c r="D738" s="149"/>
      <c r="E738" s="150"/>
      <c r="F738" s="150"/>
      <c r="G738" s="149"/>
    </row>
    <row r="739" spans="1:7" x14ac:dyDescent="0.2">
      <c r="A739" s="146"/>
      <c r="B739" s="147"/>
      <c r="C739" s="148"/>
      <c r="D739" s="149"/>
      <c r="E739" s="150"/>
      <c r="F739" s="150"/>
      <c r="G739" s="149"/>
    </row>
    <row r="740" spans="1:7" x14ac:dyDescent="0.2">
      <c r="A740" s="146"/>
      <c r="B740" s="147"/>
      <c r="C740" s="148"/>
      <c r="D740" s="149"/>
      <c r="E740" s="150"/>
      <c r="F740" s="150"/>
      <c r="G740" s="149"/>
    </row>
    <row r="741" spans="1:7" x14ac:dyDescent="0.2">
      <c r="A741" s="146"/>
      <c r="B741" s="147"/>
      <c r="C741" s="148"/>
      <c r="D741" s="149"/>
      <c r="E741" s="150"/>
      <c r="F741" s="150"/>
      <c r="G741" s="149"/>
    </row>
    <row r="742" spans="1:7" x14ac:dyDescent="0.2">
      <c r="A742" s="146"/>
      <c r="B742" s="147"/>
      <c r="C742" s="148"/>
      <c r="D742" s="149"/>
      <c r="E742" s="150"/>
      <c r="F742" s="150"/>
      <c r="G742" s="149"/>
    </row>
    <row r="743" spans="1:7" x14ac:dyDescent="0.2">
      <c r="A743" s="146"/>
      <c r="B743" s="147"/>
      <c r="C743" s="148"/>
      <c r="D743" s="149"/>
      <c r="E743" s="150"/>
      <c r="F743" s="150"/>
      <c r="G743" s="149"/>
    </row>
    <row r="744" spans="1:7" x14ac:dyDescent="0.2">
      <c r="A744" s="146"/>
      <c r="B744" s="147"/>
      <c r="C744" s="148"/>
      <c r="D744" s="149"/>
      <c r="E744" s="150"/>
      <c r="F744" s="150"/>
      <c r="G744" s="149"/>
    </row>
    <row r="745" spans="1:7" x14ac:dyDescent="0.2">
      <c r="A745" s="146"/>
      <c r="B745" s="147"/>
      <c r="C745" s="148"/>
      <c r="D745" s="149"/>
      <c r="E745" s="150"/>
      <c r="F745" s="150"/>
      <c r="G745" s="149"/>
    </row>
    <row r="746" spans="1:7" x14ac:dyDescent="0.2">
      <c r="A746" s="146"/>
      <c r="B746" s="147"/>
      <c r="C746" s="148"/>
      <c r="D746" s="149"/>
      <c r="E746" s="150"/>
      <c r="F746" s="150"/>
      <c r="G746" s="149"/>
    </row>
    <row r="747" spans="1:7" x14ac:dyDescent="0.2">
      <c r="A747" s="146"/>
      <c r="B747" s="147"/>
      <c r="C747" s="148"/>
      <c r="D747" s="149"/>
      <c r="E747" s="150"/>
      <c r="F747" s="150"/>
      <c r="G747" s="149"/>
    </row>
    <row r="748" spans="1:7" x14ac:dyDescent="0.2">
      <c r="A748" s="146"/>
      <c r="B748" s="147"/>
      <c r="C748" s="148"/>
      <c r="D748" s="149"/>
      <c r="E748" s="150"/>
      <c r="F748" s="150"/>
      <c r="G748" s="149"/>
    </row>
    <row r="749" spans="1:7" x14ac:dyDescent="0.2">
      <c r="A749" s="146"/>
      <c r="B749" s="147"/>
      <c r="C749" s="148"/>
      <c r="D749" s="149"/>
      <c r="E749" s="150"/>
      <c r="F749" s="150"/>
      <c r="G749" s="149"/>
    </row>
    <row r="750" spans="1:7" x14ac:dyDescent="0.2">
      <c r="A750" s="146"/>
      <c r="B750" s="147"/>
      <c r="C750" s="148"/>
      <c r="D750" s="149"/>
      <c r="E750" s="150"/>
      <c r="F750" s="150"/>
      <c r="G750" s="149"/>
    </row>
    <row r="751" spans="1:7" x14ac:dyDescent="0.2">
      <c r="A751" s="146"/>
      <c r="B751" s="147"/>
      <c r="C751" s="148"/>
      <c r="D751" s="149"/>
      <c r="E751" s="150"/>
      <c r="F751" s="150"/>
      <c r="G751" s="149"/>
    </row>
    <row r="752" spans="1:7" x14ac:dyDescent="0.2">
      <c r="A752" s="146"/>
      <c r="B752" s="147"/>
      <c r="C752" s="148"/>
      <c r="D752" s="149"/>
      <c r="E752" s="150"/>
      <c r="F752" s="150"/>
      <c r="G752" s="149"/>
    </row>
    <row r="753" spans="1:7" x14ac:dyDescent="0.2">
      <c r="A753" s="146"/>
      <c r="B753" s="147"/>
      <c r="C753" s="148"/>
      <c r="D753" s="149"/>
      <c r="E753" s="150"/>
      <c r="F753" s="150"/>
      <c r="G753" s="149"/>
    </row>
    <row r="754" spans="1:7" x14ac:dyDescent="0.2">
      <c r="A754" s="146"/>
      <c r="B754" s="147"/>
      <c r="C754" s="148"/>
      <c r="D754" s="149"/>
      <c r="E754" s="150"/>
      <c r="F754" s="150"/>
      <c r="G754" s="149"/>
    </row>
    <row r="755" spans="1:7" x14ac:dyDescent="0.2">
      <c r="A755" s="146"/>
      <c r="B755" s="147"/>
      <c r="C755" s="148"/>
      <c r="D755" s="149"/>
      <c r="E755" s="150"/>
      <c r="F755" s="150"/>
      <c r="G755" s="149"/>
    </row>
    <row r="756" spans="1:7" x14ac:dyDescent="0.2">
      <c r="A756" s="146"/>
      <c r="B756" s="147"/>
      <c r="C756" s="148"/>
      <c r="D756" s="149"/>
      <c r="E756" s="150"/>
      <c r="F756" s="150"/>
      <c r="G756" s="149"/>
    </row>
    <row r="757" spans="1:7" x14ac:dyDescent="0.2">
      <c r="A757" s="146"/>
      <c r="B757" s="147"/>
      <c r="C757" s="148"/>
      <c r="D757" s="149"/>
      <c r="E757" s="150"/>
      <c r="F757" s="150"/>
      <c r="G757" s="149"/>
    </row>
    <row r="758" spans="1:7" x14ac:dyDescent="0.2">
      <c r="A758" s="146"/>
      <c r="B758" s="147"/>
      <c r="C758" s="148"/>
      <c r="D758" s="149"/>
      <c r="E758" s="150"/>
      <c r="F758" s="150"/>
      <c r="G758" s="149"/>
    </row>
    <row r="759" spans="1:7" x14ac:dyDescent="0.2">
      <c r="A759" s="146"/>
      <c r="B759" s="147"/>
      <c r="C759" s="148"/>
      <c r="D759" s="149"/>
      <c r="E759" s="150"/>
      <c r="F759" s="150"/>
      <c r="G759" s="149"/>
    </row>
    <row r="760" spans="1:7" x14ac:dyDescent="0.2">
      <c r="A760" s="146"/>
      <c r="B760" s="147"/>
      <c r="C760" s="148"/>
      <c r="D760" s="149"/>
      <c r="E760" s="150"/>
      <c r="F760" s="150"/>
      <c r="G760" s="149"/>
    </row>
    <row r="761" spans="1:7" x14ac:dyDescent="0.2">
      <c r="A761" s="146"/>
      <c r="B761" s="147"/>
      <c r="C761" s="148"/>
      <c r="D761" s="149"/>
      <c r="E761" s="150"/>
      <c r="F761" s="150"/>
      <c r="G761" s="149"/>
    </row>
    <row r="762" spans="1:7" x14ac:dyDescent="0.2">
      <c r="A762" s="146"/>
      <c r="B762" s="147"/>
      <c r="C762" s="148"/>
      <c r="D762" s="149"/>
      <c r="E762" s="150"/>
      <c r="F762" s="150"/>
      <c r="G762" s="149"/>
    </row>
    <row r="763" spans="1:7" x14ac:dyDescent="0.2">
      <c r="A763" s="146"/>
      <c r="B763" s="147"/>
      <c r="C763" s="148"/>
      <c r="D763" s="149"/>
      <c r="E763" s="150"/>
      <c r="F763" s="150"/>
      <c r="G763" s="149"/>
    </row>
    <row r="764" spans="1:7" x14ac:dyDescent="0.2">
      <c r="A764" s="146"/>
      <c r="B764" s="147"/>
      <c r="C764" s="148"/>
      <c r="D764" s="149"/>
      <c r="E764" s="150"/>
      <c r="F764" s="150"/>
      <c r="G764" s="149"/>
    </row>
    <row r="765" spans="1:7" x14ac:dyDescent="0.2">
      <c r="A765" s="146"/>
      <c r="B765" s="147"/>
      <c r="C765" s="148"/>
      <c r="D765" s="149"/>
      <c r="E765" s="150"/>
      <c r="F765" s="150"/>
      <c r="G765" s="149"/>
    </row>
    <row r="766" spans="1:7" x14ac:dyDescent="0.2">
      <c r="A766" s="146"/>
      <c r="B766" s="147"/>
      <c r="C766" s="148"/>
      <c r="D766" s="149"/>
      <c r="E766" s="150"/>
      <c r="F766" s="150"/>
      <c r="G766" s="149"/>
    </row>
    <row r="767" spans="1:7" x14ac:dyDescent="0.2">
      <c r="A767" s="146"/>
      <c r="B767" s="147"/>
      <c r="C767" s="148"/>
      <c r="D767" s="149"/>
      <c r="E767" s="150"/>
      <c r="F767" s="150"/>
      <c r="G767" s="149"/>
    </row>
    <row r="768" spans="1:7" x14ac:dyDescent="0.2">
      <c r="A768" s="146"/>
      <c r="B768" s="147"/>
      <c r="C768" s="148"/>
      <c r="D768" s="149"/>
      <c r="E768" s="150"/>
      <c r="F768" s="150"/>
      <c r="G768" s="149"/>
    </row>
    <row r="769" spans="1:7" x14ac:dyDescent="0.2">
      <c r="A769" s="146"/>
      <c r="B769" s="147"/>
      <c r="C769" s="148"/>
      <c r="D769" s="149"/>
      <c r="E769" s="150"/>
      <c r="F769" s="150"/>
      <c r="G769" s="149"/>
    </row>
    <row r="770" spans="1:7" x14ac:dyDescent="0.2">
      <c r="A770" s="146"/>
      <c r="B770" s="147"/>
      <c r="C770" s="148"/>
      <c r="D770" s="149"/>
      <c r="E770" s="150"/>
      <c r="F770" s="150"/>
      <c r="G770" s="149"/>
    </row>
    <row r="771" spans="1:7" x14ac:dyDescent="0.2">
      <c r="A771" s="146"/>
      <c r="B771" s="147"/>
      <c r="C771" s="148"/>
      <c r="D771" s="149"/>
      <c r="E771" s="150"/>
      <c r="F771" s="150"/>
      <c r="G771" s="149"/>
    </row>
    <row r="772" spans="1:7" x14ac:dyDescent="0.2">
      <c r="A772" s="146"/>
      <c r="B772" s="147"/>
      <c r="C772" s="148"/>
      <c r="D772" s="149"/>
      <c r="E772" s="150"/>
      <c r="F772" s="150"/>
      <c r="G772" s="149"/>
    </row>
    <row r="773" spans="1:7" x14ac:dyDescent="0.2">
      <c r="A773" s="146"/>
      <c r="B773" s="147"/>
      <c r="C773" s="148"/>
      <c r="D773" s="149"/>
      <c r="E773" s="150"/>
      <c r="F773" s="150"/>
      <c r="G773" s="149"/>
    </row>
    <row r="774" spans="1:7" x14ac:dyDescent="0.2">
      <c r="A774" s="146"/>
      <c r="B774" s="147"/>
      <c r="C774" s="148"/>
      <c r="D774" s="149"/>
      <c r="E774" s="150"/>
      <c r="F774" s="150"/>
      <c r="G774" s="149"/>
    </row>
    <row r="775" spans="1:7" x14ac:dyDescent="0.2">
      <c r="A775" s="146"/>
      <c r="B775" s="147"/>
      <c r="C775" s="148"/>
      <c r="D775" s="149"/>
      <c r="E775" s="150"/>
      <c r="F775" s="150"/>
      <c r="G775" s="149"/>
    </row>
    <row r="776" spans="1:7" x14ac:dyDescent="0.2">
      <c r="A776" s="146"/>
      <c r="B776" s="147"/>
      <c r="C776" s="148"/>
      <c r="D776" s="149"/>
      <c r="E776" s="150"/>
      <c r="F776" s="150"/>
      <c r="G776" s="149"/>
    </row>
    <row r="777" spans="1:7" x14ac:dyDescent="0.2">
      <c r="A777" s="146"/>
      <c r="B777" s="147"/>
      <c r="C777" s="148"/>
      <c r="D777" s="149"/>
      <c r="E777" s="150"/>
      <c r="F777" s="150"/>
      <c r="G777" s="149"/>
    </row>
    <row r="778" spans="1:7" x14ac:dyDescent="0.2">
      <c r="A778" s="146"/>
      <c r="B778" s="147"/>
      <c r="C778" s="148"/>
      <c r="D778" s="149"/>
      <c r="E778" s="150"/>
      <c r="F778" s="150"/>
      <c r="G778" s="149"/>
    </row>
    <row r="779" spans="1:7" x14ac:dyDescent="0.2">
      <c r="A779" s="146"/>
      <c r="B779" s="147"/>
      <c r="C779" s="148"/>
      <c r="D779" s="149"/>
      <c r="E779" s="150"/>
      <c r="F779" s="150"/>
      <c r="G779" s="149"/>
    </row>
    <row r="780" spans="1:7" x14ac:dyDescent="0.2">
      <c r="A780" s="146"/>
      <c r="B780" s="147"/>
      <c r="C780" s="148"/>
      <c r="D780" s="149"/>
      <c r="E780" s="150"/>
      <c r="F780" s="150"/>
      <c r="G780" s="149"/>
    </row>
    <row r="781" spans="1:7" x14ac:dyDescent="0.2">
      <c r="A781" s="146"/>
      <c r="B781" s="147"/>
      <c r="C781" s="148"/>
      <c r="D781" s="149"/>
      <c r="E781" s="150"/>
      <c r="F781" s="150"/>
      <c r="G781" s="149"/>
    </row>
    <row r="782" spans="1:7" x14ac:dyDescent="0.2">
      <c r="A782" s="146"/>
      <c r="B782" s="147"/>
      <c r="C782" s="148"/>
      <c r="D782" s="149"/>
      <c r="E782" s="150"/>
      <c r="F782" s="150"/>
      <c r="G782" s="149"/>
    </row>
    <row r="783" spans="1:7" x14ac:dyDescent="0.2">
      <c r="A783" s="146"/>
      <c r="B783" s="147"/>
      <c r="C783" s="148"/>
      <c r="D783" s="149"/>
      <c r="E783" s="150"/>
      <c r="F783" s="150"/>
      <c r="G783" s="149"/>
    </row>
    <row r="784" spans="1:7" x14ac:dyDescent="0.2">
      <c r="A784" s="146"/>
      <c r="B784" s="147"/>
      <c r="C784" s="148"/>
      <c r="D784" s="149"/>
      <c r="E784" s="150"/>
      <c r="F784" s="150"/>
      <c r="G784" s="149"/>
    </row>
    <row r="785" spans="1:7" x14ac:dyDescent="0.2">
      <c r="A785" s="146"/>
      <c r="B785" s="147"/>
      <c r="C785" s="148"/>
      <c r="D785" s="149"/>
      <c r="E785" s="150"/>
      <c r="F785" s="150"/>
      <c r="G785" s="149"/>
    </row>
    <row r="786" spans="1:7" x14ac:dyDescent="0.2">
      <c r="A786" s="146"/>
      <c r="B786" s="147"/>
      <c r="C786" s="148"/>
      <c r="D786" s="149"/>
      <c r="E786" s="150"/>
      <c r="F786" s="150"/>
      <c r="G786" s="149"/>
    </row>
    <row r="787" spans="1:7" x14ac:dyDescent="0.2">
      <c r="A787" s="146"/>
      <c r="B787" s="147"/>
      <c r="C787" s="148"/>
      <c r="D787" s="149"/>
      <c r="E787" s="150"/>
      <c r="F787" s="150"/>
      <c r="G787" s="149"/>
    </row>
    <row r="788" spans="1:7" x14ac:dyDescent="0.2">
      <c r="A788" s="146"/>
      <c r="B788" s="147"/>
      <c r="C788" s="148"/>
      <c r="D788" s="149"/>
      <c r="E788" s="150"/>
      <c r="F788" s="150"/>
      <c r="G788" s="149"/>
    </row>
    <row r="789" spans="1:7" x14ac:dyDescent="0.2">
      <c r="A789" s="146"/>
      <c r="B789" s="147"/>
      <c r="C789" s="148"/>
      <c r="D789" s="149"/>
      <c r="E789" s="150"/>
      <c r="F789" s="150"/>
      <c r="G789" s="149"/>
    </row>
    <row r="790" spans="1:7" x14ac:dyDescent="0.2">
      <c r="A790" s="146"/>
      <c r="B790" s="147"/>
      <c r="C790" s="148"/>
      <c r="D790" s="149"/>
      <c r="E790" s="150"/>
      <c r="F790" s="150"/>
      <c r="G790" s="149"/>
    </row>
    <row r="791" spans="1:7" x14ac:dyDescent="0.2">
      <c r="A791" s="146"/>
      <c r="B791" s="147"/>
      <c r="C791" s="148"/>
      <c r="D791" s="149"/>
      <c r="E791" s="150"/>
      <c r="F791" s="150"/>
      <c r="G791" s="149"/>
    </row>
    <row r="792" spans="1:7" x14ac:dyDescent="0.2">
      <c r="A792" s="146"/>
      <c r="B792" s="147"/>
      <c r="C792" s="148"/>
      <c r="D792" s="149"/>
      <c r="E792" s="150"/>
      <c r="F792" s="150"/>
      <c r="G792" s="149"/>
    </row>
    <row r="793" spans="1:7" x14ac:dyDescent="0.2">
      <c r="A793" s="146"/>
      <c r="B793" s="147"/>
      <c r="C793" s="148"/>
      <c r="D793" s="149"/>
      <c r="E793" s="150"/>
      <c r="F793" s="150"/>
      <c r="G793" s="149"/>
    </row>
    <row r="794" spans="1:7" x14ac:dyDescent="0.2">
      <c r="A794" s="146"/>
      <c r="B794" s="147"/>
      <c r="C794" s="148"/>
      <c r="D794" s="149"/>
      <c r="E794" s="150"/>
      <c r="F794" s="150"/>
      <c r="G794" s="149"/>
    </row>
    <row r="795" spans="1:7" x14ac:dyDescent="0.2">
      <c r="A795" s="146"/>
      <c r="B795" s="147"/>
      <c r="C795" s="148"/>
      <c r="D795" s="149"/>
      <c r="E795" s="150"/>
      <c r="F795" s="150"/>
      <c r="G795" s="149"/>
    </row>
    <row r="796" spans="1:7" x14ac:dyDescent="0.2">
      <c r="A796" s="146"/>
      <c r="B796" s="147"/>
      <c r="C796" s="148"/>
      <c r="D796" s="149"/>
      <c r="E796" s="150"/>
      <c r="F796" s="150"/>
      <c r="G796" s="149"/>
    </row>
    <row r="797" spans="1:7" x14ac:dyDescent="0.2">
      <c r="A797" s="146"/>
      <c r="B797" s="147"/>
      <c r="C797" s="148"/>
      <c r="D797" s="149"/>
      <c r="E797" s="150"/>
      <c r="F797" s="150"/>
      <c r="G797" s="149"/>
    </row>
    <row r="798" spans="1:7" x14ac:dyDescent="0.2">
      <c r="A798" s="146"/>
      <c r="B798" s="147"/>
      <c r="C798" s="148"/>
      <c r="D798" s="149"/>
      <c r="E798" s="150"/>
      <c r="F798" s="150"/>
      <c r="G798" s="149"/>
    </row>
    <row r="799" spans="1:7" x14ac:dyDescent="0.2">
      <c r="A799" s="146"/>
      <c r="B799" s="147"/>
      <c r="C799" s="148"/>
      <c r="D799" s="149"/>
      <c r="E799" s="150"/>
      <c r="F799" s="150"/>
      <c r="G799" s="149"/>
    </row>
    <row r="800" spans="1:7" x14ac:dyDescent="0.2">
      <c r="A800" s="146"/>
      <c r="B800" s="147"/>
      <c r="C800" s="148"/>
      <c r="D800" s="149"/>
      <c r="E800" s="150"/>
      <c r="F800" s="150"/>
      <c r="G800" s="149"/>
    </row>
    <row r="801" spans="1:7" x14ac:dyDescent="0.2">
      <c r="A801" s="146"/>
      <c r="B801" s="147"/>
      <c r="C801" s="148"/>
      <c r="D801" s="149"/>
      <c r="E801" s="150"/>
      <c r="F801" s="150"/>
      <c r="G801" s="149"/>
    </row>
    <row r="802" spans="1:7" x14ac:dyDescent="0.2">
      <c r="A802" s="146"/>
      <c r="B802" s="147"/>
      <c r="C802" s="148"/>
      <c r="D802" s="149"/>
      <c r="E802" s="150"/>
      <c r="F802" s="150"/>
      <c r="G802" s="149"/>
    </row>
    <row r="803" spans="1:7" x14ac:dyDescent="0.2">
      <c r="A803" s="146"/>
      <c r="B803" s="147"/>
      <c r="C803" s="148"/>
      <c r="D803" s="149"/>
      <c r="E803" s="150"/>
      <c r="F803" s="150"/>
      <c r="G803" s="149"/>
    </row>
    <row r="804" spans="1:7" x14ac:dyDescent="0.2">
      <c r="A804" s="146"/>
      <c r="B804" s="147"/>
      <c r="C804" s="148"/>
      <c r="D804" s="149"/>
      <c r="E804" s="150"/>
      <c r="F804" s="150"/>
      <c r="G804" s="149"/>
    </row>
    <row r="805" spans="1:7" x14ac:dyDescent="0.2">
      <c r="A805" s="146"/>
      <c r="B805" s="147"/>
      <c r="C805" s="148"/>
      <c r="D805" s="149"/>
      <c r="E805" s="150"/>
      <c r="F805" s="150"/>
      <c r="G805" s="149"/>
    </row>
    <row r="806" spans="1:7" x14ac:dyDescent="0.2">
      <c r="A806" s="146"/>
      <c r="B806" s="147"/>
      <c r="C806" s="148"/>
      <c r="D806" s="149"/>
      <c r="E806" s="150"/>
      <c r="F806" s="150"/>
      <c r="G806" s="149"/>
    </row>
    <row r="807" spans="1:7" x14ac:dyDescent="0.2">
      <c r="A807" s="146"/>
      <c r="B807" s="147"/>
      <c r="C807" s="148"/>
      <c r="D807" s="149"/>
      <c r="E807" s="150"/>
      <c r="F807" s="150"/>
      <c r="G807" s="149"/>
    </row>
    <row r="808" spans="1:7" x14ac:dyDescent="0.2">
      <c r="A808" s="146"/>
      <c r="B808" s="147"/>
      <c r="C808" s="148"/>
      <c r="D808" s="149"/>
      <c r="E808" s="150"/>
      <c r="F808" s="150"/>
      <c r="G808" s="149"/>
    </row>
    <row r="809" spans="1:7" x14ac:dyDescent="0.2">
      <c r="A809" s="146"/>
      <c r="B809" s="147"/>
      <c r="C809" s="148"/>
      <c r="D809" s="149"/>
      <c r="E809" s="150"/>
      <c r="F809" s="150"/>
      <c r="G809" s="149"/>
    </row>
    <row r="810" spans="1:7" x14ac:dyDescent="0.2">
      <c r="A810" s="146"/>
      <c r="B810" s="147"/>
      <c r="C810" s="148"/>
      <c r="D810" s="149"/>
      <c r="E810" s="150"/>
      <c r="F810" s="150"/>
      <c r="G810" s="149"/>
    </row>
    <row r="811" spans="1:7" x14ac:dyDescent="0.2">
      <c r="A811" s="146"/>
      <c r="B811" s="147"/>
      <c r="C811" s="148"/>
      <c r="D811" s="149"/>
      <c r="E811" s="150"/>
      <c r="F811" s="150"/>
      <c r="G811" s="149"/>
    </row>
    <row r="812" spans="1:7" x14ac:dyDescent="0.2">
      <c r="A812" s="146"/>
      <c r="B812" s="147"/>
      <c r="C812" s="148"/>
      <c r="D812" s="149"/>
      <c r="E812" s="150"/>
      <c r="F812" s="150"/>
      <c r="G812" s="149"/>
    </row>
    <row r="813" spans="1:7" x14ac:dyDescent="0.2">
      <c r="A813" s="146"/>
      <c r="B813" s="147"/>
      <c r="C813" s="148"/>
      <c r="D813" s="149"/>
      <c r="E813" s="150"/>
      <c r="F813" s="150"/>
      <c r="G813" s="149"/>
    </row>
    <row r="814" spans="1:7" x14ac:dyDescent="0.2">
      <c r="A814" s="146"/>
      <c r="B814" s="147"/>
      <c r="C814" s="148"/>
      <c r="D814" s="149"/>
      <c r="E814" s="150"/>
      <c r="F814" s="150"/>
      <c r="G814" s="149"/>
    </row>
    <row r="815" spans="1:7" x14ac:dyDescent="0.2">
      <c r="A815" s="146"/>
      <c r="B815" s="147"/>
      <c r="C815" s="148"/>
      <c r="D815" s="149"/>
      <c r="E815" s="150"/>
      <c r="F815" s="150"/>
      <c r="G815" s="149"/>
    </row>
    <row r="816" spans="1:7" x14ac:dyDescent="0.2">
      <c r="A816" s="146"/>
      <c r="B816" s="147"/>
      <c r="C816" s="148"/>
      <c r="D816" s="149"/>
      <c r="E816" s="150"/>
      <c r="F816" s="150"/>
      <c r="G816" s="149"/>
    </row>
    <row r="817" spans="1:7" x14ac:dyDescent="0.2">
      <c r="A817" s="146"/>
      <c r="B817" s="147"/>
      <c r="C817" s="148"/>
      <c r="D817" s="149"/>
      <c r="E817" s="150"/>
      <c r="F817" s="150"/>
      <c r="G817" s="149"/>
    </row>
    <row r="818" spans="1:7" x14ac:dyDescent="0.2">
      <c r="A818" s="146"/>
      <c r="B818" s="147"/>
      <c r="C818" s="148"/>
      <c r="D818" s="149"/>
      <c r="E818" s="150"/>
      <c r="F818" s="150"/>
      <c r="G818" s="149"/>
    </row>
    <row r="819" spans="1:7" x14ac:dyDescent="0.2">
      <c r="A819" s="146"/>
      <c r="B819" s="147"/>
      <c r="C819" s="148"/>
      <c r="D819" s="149"/>
      <c r="E819" s="150"/>
      <c r="F819" s="150"/>
      <c r="G819" s="149"/>
    </row>
    <row r="820" spans="1:7" x14ac:dyDescent="0.2">
      <c r="A820" s="146"/>
      <c r="B820" s="147"/>
      <c r="C820" s="148"/>
      <c r="D820" s="149"/>
      <c r="E820" s="150"/>
      <c r="F820" s="150"/>
      <c r="G820" s="149"/>
    </row>
    <row r="821" spans="1:7" x14ac:dyDescent="0.2">
      <c r="A821" s="146"/>
      <c r="B821" s="147"/>
      <c r="C821" s="148"/>
      <c r="D821" s="149"/>
      <c r="E821" s="150"/>
      <c r="F821" s="150"/>
      <c r="G821" s="149"/>
    </row>
    <row r="822" spans="1:7" x14ac:dyDescent="0.2">
      <c r="A822" s="146"/>
      <c r="B822" s="147"/>
      <c r="C822" s="148"/>
      <c r="D822" s="149"/>
      <c r="E822" s="150"/>
      <c r="F822" s="150"/>
      <c r="G822" s="149"/>
    </row>
    <row r="823" spans="1:7" x14ac:dyDescent="0.2">
      <c r="A823" s="146"/>
      <c r="B823" s="147"/>
      <c r="C823" s="148"/>
      <c r="D823" s="149"/>
      <c r="E823" s="150"/>
      <c r="F823" s="150"/>
      <c r="G823" s="149"/>
    </row>
    <row r="824" spans="1:7" x14ac:dyDescent="0.2">
      <c r="A824" s="146"/>
      <c r="B824" s="147"/>
      <c r="C824" s="148"/>
      <c r="D824" s="149"/>
      <c r="E824" s="150"/>
      <c r="F824" s="150"/>
      <c r="G824" s="149"/>
    </row>
    <row r="825" spans="1:7" x14ac:dyDescent="0.2">
      <c r="A825" s="146"/>
      <c r="B825" s="147"/>
      <c r="C825" s="148"/>
      <c r="D825" s="149"/>
      <c r="E825" s="150"/>
      <c r="F825" s="150"/>
      <c r="G825" s="149"/>
    </row>
    <row r="826" spans="1:7" x14ac:dyDescent="0.2">
      <c r="A826" s="146"/>
      <c r="B826" s="147"/>
      <c r="C826" s="148"/>
      <c r="D826" s="149"/>
      <c r="E826" s="150"/>
      <c r="F826" s="150"/>
      <c r="G826" s="149"/>
    </row>
    <row r="827" spans="1:7" x14ac:dyDescent="0.2">
      <c r="A827" s="146"/>
      <c r="B827" s="147"/>
      <c r="C827" s="148"/>
      <c r="D827" s="149"/>
      <c r="E827" s="150"/>
      <c r="F827" s="150"/>
      <c r="G827" s="149"/>
    </row>
    <row r="828" spans="1:7" x14ac:dyDescent="0.2">
      <c r="A828" s="146"/>
      <c r="B828" s="147"/>
      <c r="C828" s="148"/>
      <c r="D828" s="149"/>
      <c r="E828" s="150"/>
      <c r="F828" s="150"/>
      <c r="G828" s="149"/>
    </row>
    <row r="829" spans="1:7" x14ac:dyDescent="0.2">
      <c r="A829" s="146"/>
      <c r="B829" s="147"/>
      <c r="C829" s="148"/>
      <c r="D829" s="149"/>
      <c r="E829" s="150"/>
      <c r="F829" s="150"/>
      <c r="G829" s="149"/>
    </row>
    <row r="830" spans="1:7" x14ac:dyDescent="0.2">
      <c r="A830" s="146"/>
      <c r="B830" s="147"/>
      <c r="C830" s="148"/>
      <c r="D830" s="149"/>
      <c r="E830" s="150"/>
      <c r="F830" s="150"/>
      <c r="G830" s="149"/>
    </row>
    <row r="831" spans="1:7" x14ac:dyDescent="0.2">
      <c r="A831" s="146"/>
      <c r="B831" s="147"/>
      <c r="C831" s="148"/>
      <c r="D831" s="149"/>
      <c r="E831" s="150"/>
      <c r="F831" s="150"/>
      <c r="G831" s="149"/>
    </row>
    <row r="832" spans="1:7" x14ac:dyDescent="0.2">
      <c r="A832" s="146"/>
      <c r="B832" s="147"/>
      <c r="C832" s="148"/>
      <c r="D832" s="149"/>
      <c r="E832" s="150"/>
      <c r="F832" s="150"/>
      <c r="G832" s="149"/>
    </row>
    <row r="833" spans="1:7" x14ac:dyDescent="0.2">
      <c r="A833" s="146"/>
      <c r="B833" s="147"/>
      <c r="C833" s="148"/>
      <c r="D833" s="149"/>
      <c r="E833" s="150"/>
      <c r="F833" s="150"/>
      <c r="G833" s="149"/>
    </row>
    <row r="834" spans="1:7" x14ac:dyDescent="0.2">
      <c r="A834" s="146"/>
      <c r="B834" s="147"/>
      <c r="C834" s="148"/>
      <c r="D834" s="149"/>
      <c r="E834" s="150"/>
      <c r="F834" s="150"/>
      <c r="G834" s="149"/>
    </row>
    <row r="835" spans="1:7" x14ac:dyDescent="0.2">
      <c r="A835" s="146"/>
      <c r="B835" s="147"/>
      <c r="C835" s="148"/>
      <c r="D835" s="149"/>
      <c r="E835" s="150"/>
      <c r="F835" s="150"/>
      <c r="G835" s="149"/>
    </row>
    <row r="836" spans="1:7" x14ac:dyDescent="0.2">
      <c r="A836" s="146"/>
      <c r="B836" s="147"/>
      <c r="C836" s="148"/>
      <c r="D836" s="149"/>
      <c r="E836" s="150"/>
      <c r="F836" s="150"/>
      <c r="G836" s="149"/>
    </row>
    <row r="837" spans="1:7" x14ac:dyDescent="0.2">
      <c r="A837" s="146"/>
      <c r="B837" s="147"/>
      <c r="C837" s="148"/>
      <c r="D837" s="149"/>
      <c r="E837" s="150"/>
      <c r="F837" s="150"/>
      <c r="G837" s="149"/>
    </row>
    <row r="838" spans="1:7" x14ac:dyDescent="0.2">
      <c r="A838" s="146"/>
      <c r="B838" s="147"/>
      <c r="C838" s="148"/>
      <c r="D838" s="149"/>
      <c r="E838" s="150"/>
      <c r="F838" s="150"/>
      <c r="G838" s="149"/>
    </row>
    <row r="839" spans="1:7" x14ac:dyDescent="0.2">
      <c r="A839" s="146"/>
      <c r="B839" s="147"/>
      <c r="C839" s="148"/>
      <c r="D839" s="149"/>
      <c r="E839" s="150"/>
      <c r="F839" s="150"/>
      <c r="G839" s="149"/>
    </row>
    <row r="840" spans="1:7" x14ac:dyDescent="0.2">
      <c r="A840" s="146"/>
      <c r="B840" s="147"/>
      <c r="C840" s="148"/>
      <c r="D840" s="149"/>
      <c r="E840" s="150"/>
      <c r="F840" s="150"/>
      <c r="G840" s="149"/>
    </row>
    <row r="841" spans="1:7" x14ac:dyDescent="0.2">
      <c r="A841" s="146"/>
      <c r="B841" s="147"/>
      <c r="C841" s="148"/>
      <c r="D841" s="149"/>
      <c r="E841" s="150"/>
      <c r="F841" s="150"/>
      <c r="G841" s="149"/>
    </row>
    <row r="842" spans="1:7" x14ac:dyDescent="0.2">
      <c r="A842" s="146"/>
      <c r="B842" s="147"/>
      <c r="C842" s="148"/>
      <c r="D842" s="149"/>
      <c r="E842" s="150"/>
      <c r="F842" s="150"/>
      <c r="G842" s="149"/>
    </row>
    <row r="843" spans="1:7" x14ac:dyDescent="0.2">
      <c r="A843" s="146"/>
      <c r="B843" s="147"/>
      <c r="C843" s="148"/>
      <c r="D843" s="149"/>
      <c r="E843" s="150"/>
      <c r="F843" s="150"/>
      <c r="G843" s="149"/>
    </row>
    <row r="844" spans="1:7" x14ac:dyDescent="0.2">
      <c r="A844" s="146"/>
      <c r="B844" s="147"/>
      <c r="C844" s="148"/>
      <c r="D844" s="149"/>
      <c r="E844" s="150"/>
      <c r="F844" s="150"/>
      <c r="G844" s="149"/>
    </row>
    <row r="845" spans="1:7" x14ac:dyDescent="0.2">
      <c r="A845" s="146"/>
      <c r="B845" s="147"/>
      <c r="C845" s="148"/>
      <c r="D845" s="149"/>
      <c r="E845" s="150"/>
      <c r="F845" s="150"/>
      <c r="G845" s="149"/>
    </row>
    <row r="846" spans="1:7" x14ac:dyDescent="0.2">
      <c r="A846" s="146"/>
      <c r="B846" s="147"/>
      <c r="C846" s="148"/>
      <c r="D846" s="149"/>
      <c r="E846" s="150"/>
      <c r="F846" s="150"/>
      <c r="G846" s="149"/>
    </row>
    <row r="847" spans="1:7" x14ac:dyDescent="0.2">
      <c r="A847" s="146"/>
      <c r="B847" s="147"/>
      <c r="C847" s="148"/>
      <c r="D847" s="149"/>
      <c r="E847" s="150"/>
      <c r="F847" s="150"/>
      <c r="G847" s="149"/>
    </row>
    <row r="848" spans="1:7" x14ac:dyDescent="0.2">
      <c r="A848" s="146"/>
      <c r="B848" s="147"/>
      <c r="C848" s="148"/>
      <c r="D848" s="149"/>
      <c r="E848" s="150"/>
      <c r="F848" s="150"/>
      <c r="G848" s="149"/>
    </row>
    <row r="849" spans="1:7" x14ac:dyDescent="0.2">
      <c r="A849" s="146"/>
      <c r="B849" s="147"/>
      <c r="C849" s="148"/>
      <c r="D849" s="149"/>
      <c r="E849" s="150"/>
      <c r="F849" s="150"/>
      <c r="G849" s="149"/>
    </row>
    <row r="850" spans="1:7" x14ac:dyDescent="0.2">
      <c r="A850" s="146"/>
      <c r="B850" s="147"/>
      <c r="C850" s="148"/>
      <c r="D850" s="149"/>
      <c r="E850" s="150"/>
      <c r="F850" s="150"/>
      <c r="G850" s="149"/>
    </row>
    <row r="851" spans="1:7" x14ac:dyDescent="0.2">
      <c r="A851" s="146"/>
      <c r="B851" s="147"/>
      <c r="C851" s="148"/>
      <c r="D851" s="149"/>
      <c r="E851" s="150"/>
      <c r="F851" s="150"/>
      <c r="G851" s="149"/>
    </row>
    <row r="852" spans="1:7" x14ac:dyDescent="0.2">
      <c r="A852" s="146"/>
      <c r="B852" s="147"/>
      <c r="C852" s="148"/>
      <c r="D852" s="149"/>
      <c r="E852" s="150"/>
      <c r="F852" s="150"/>
      <c r="G852" s="149"/>
    </row>
    <row r="853" spans="1:7" x14ac:dyDescent="0.2">
      <c r="A853" s="146"/>
      <c r="B853" s="147"/>
      <c r="C853" s="148"/>
      <c r="D853" s="149"/>
      <c r="E853" s="150"/>
      <c r="F853" s="150"/>
      <c r="G853" s="149"/>
    </row>
    <row r="854" spans="1:7" x14ac:dyDescent="0.2">
      <c r="A854" s="146"/>
      <c r="B854" s="147"/>
      <c r="C854" s="148"/>
      <c r="D854" s="149"/>
      <c r="E854" s="150"/>
      <c r="F854" s="150"/>
      <c r="G854" s="149"/>
    </row>
    <row r="855" spans="1:7" x14ac:dyDescent="0.2">
      <c r="A855" s="146"/>
      <c r="B855" s="147"/>
      <c r="C855" s="148"/>
      <c r="D855" s="149"/>
      <c r="E855" s="150"/>
      <c r="F855" s="150"/>
      <c r="G855" s="149"/>
    </row>
    <row r="856" spans="1:7" x14ac:dyDescent="0.2">
      <c r="A856" s="146"/>
      <c r="B856" s="147"/>
      <c r="C856" s="148"/>
      <c r="D856" s="149"/>
      <c r="E856" s="150"/>
      <c r="F856" s="150"/>
      <c r="G856" s="149"/>
    </row>
    <row r="857" spans="1:7" x14ac:dyDescent="0.2">
      <c r="A857" s="146"/>
      <c r="B857" s="147"/>
      <c r="C857" s="148"/>
      <c r="D857" s="149"/>
      <c r="E857" s="150"/>
      <c r="F857" s="150"/>
      <c r="G857" s="149"/>
    </row>
    <row r="858" spans="1:7" x14ac:dyDescent="0.2">
      <c r="A858" s="146"/>
      <c r="B858" s="147"/>
      <c r="C858" s="148"/>
      <c r="D858" s="149"/>
      <c r="E858" s="150"/>
      <c r="F858" s="150"/>
      <c r="G858" s="149"/>
    </row>
    <row r="859" spans="1:7" x14ac:dyDescent="0.2">
      <c r="A859" s="146"/>
      <c r="B859" s="147"/>
      <c r="C859" s="148"/>
      <c r="D859" s="149"/>
      <c r="E859" s="150"/>
      <c r="F859" s="150"/>
      <c r="G859" s="149"/>
    </row>
    <row r="860" spans="1:7" x14ac:dyDescent="0.2">
      <c r="A860" s="146"/>
      <c r="B860" s="147"/>
      <c r="C860" s="148"/>
      <c r="D860" s="149"/>
      <c r="E860" s="150"/>
      <c r="F860" s="150"/>
      <c r="G860" s="149"/>
    </row>
    <row r="861" spans="1:7" x14ac:dyDescent="0.2">
      <c r="A861" s="146"/>
      <c r="B861" s="147"/>
      <c r="C861" s="148"/>
      <c r="D861" s="149"/>
      <c r="E861" s="150"/>
      <c r="F861" s="150"/>
      <c r="G861" s="149"/>
    </row>
    <row r="862" spans="1:7" x14ac:dyDescent="0.2">
      <c r="A862" s="146"/>
      <c r="B862" s="147"/>
      <c r="C862" s="148"/>
      <c r="D862" s="149"/>
      <c r="E862" s="150"/>
      <c r="F862" s="150"/>
      <c r="G862" s="149"/>
    </row>
    <row r="863" spans="1:7" x14ac:dyDescent="0.2">
      <c r="A863" s="146"/>
      <c r="B863" s="147"/>
      <c r="C863" s="148"/>
      <c r="D863" s="149"/>
      <c r="E863" s="150"/>
      <c r="F863" s="150"/>
      <c r="G863" s="149"/>
    </row>
    <row r="864" spans="1:7" x14ac:dyDescent="0.2">
      <c r="A864" s="146"/>
      <c r="B864" s="147"/>
      <c r="C864" s="148"/>
      <c r="D864" s="149"/>
      <c r="E864" s="150"/>
      <c r="F864" s="150"/>
      <c r="G864" s="149"/>
    </row>
    <row r="865" spans="1:7" x14ac:dyDescent="0.2">
      <c r="A865" s="146"/>
      <c r="B865" s="147"/>
      <c r="C865" s="148"/>
      <c r="D865" s="149"/>
      <c r="E865" s="150"/>
      <c r="F865" s="150"/>
      <c r="G865" s="149"/>
    </row>
    <row r="866" spans="1:7" x14ac:dyDescent="0.2">
      <c r="A866" s="146"/>
      <c r="B866" s="147"/>
      <c r="C866" s="148"/>
      <c r="D866" s="149"/>
      <c r="E866" s="150"/>
      <c r="F866" s="150"/>
      <c r="G866" s="149"/>
    </row>
    <row r="867" spans="1:7" x14ac:dyDescent="0.2">
      <c r="A867" s="146"/>
      <c r="B867" s="147"/>
      <c r="C867" s="148"/>
      <c r="D867" s="149"/>
      <c r="E867" s="150"/>
      <c r="F867" s="150"/>
      <c r="G867" s="149"/>
    </row>
    <row r="868" spans="1:7" x14ac:dyDescent="0.2">
      <c r="A868" s="146"/>
      <c r="B868" s="147"/>
      <c r="C868" s="148"/>
      <c r="D868" s="149"/>
      <c r="E868" s="150"/>
      <c r="F868" s="150"/>
      <c r="G868" s="149"/>
    </row>
    <row r="869" spans="1:7" x14ac:dyDescent="0.2">
      <c r="A869" s="146"/>
      <c r="B869" s="147"/>
      <c r="C869" s="148"/>
      <c r="D869" s="149"/>
      <c r="E869" s="150"/>
      <c r="F869" s="150"/>
      <c r="G869" s="149"/>
    </row>
    <row r="870" spans="1:7" x14ac:dyDescent="0.2">
      <c r="A870" s="146"/>
      <c r="B870" s="147"/>
      <c r="C870" s="148"/>
      <c r="D870" s="149"/>
      <c r="E870" s="150"/>
      <c r="F870" s="150"/>
      <c r="G870" s="149"/>
    </row>
    <row r="871" spans="1:7" x14ac:dyDescent="0.2">
      <c r="A871" s="146"/>
      <c r="B871" s="147"/>
      <c r="C871" s="148"/>
      <c r="D871" s="149"/>
      <c r="E871" s="150"/>
      <c r="F871" s="150"/>
      <c r="G871" s="149"/>
    </row>
    <row r="872" spans="1:7" x14ac:dyDescent="0.2">
      <c r="A872" s="146"/>
      <c r="B872" s="147"/>
      <c r="C872" s="148"/>
      <c r="D872" s="149"/>
      <c r="E872" s="150"/>
      <c r="F872" s="150"/>
      <c r="G872" s="149"/>
    </row>
    <row r="873" spans="1:7" x14ac:dyDescent="0.2">
      <c r="A873" s="146"/>
      <c r="B873" s="147"/>
      <c r="C873" s="148"/>
      <c r="D873" s="149"/>
      <c r="E873" s="150"/>
      <c r="F873" s="150"/>
      <c r="G873" s="149"/>
    </row>
    <row r="874" spans="1:7" x14ac:dyDescent="0.2">
      <c r="A874" s="146"/>
      <c r="B874" s="147"/>
      <c r="C874" s="148"/>
      <c r="D874" s="149"/>
      <c r="E874" s="150"/>
      <c r="F874" s="150"/>
      <c r="G874" s="149"/>
    </row>
    <row r="875" spans="1:7" x14ac:dyDescent="0.2">
      <c r="A875" s="146"/>
      <c r="B875" s="147"/>
      <c r="C875" s="148"/>
      <c r="D875" s="149"/>
      <c r="E875" s="150"/>
      <c r="F875" s="150"/>
      <c r="G875" s="149"/>
    </row>
    <row r="876" spans="1:7" x14ac:dyDescent="0.2">
      <c r="A876" s="146"/>
      <c r="B876" s="147"/>
      <c r="C876" s="148"/>
      <c r="D876" s="149"/>
      <c r="E876" s="150"/>
      <c r="F876" s="150"/>
      <c r="G876" s="149"/>
    </row>
    <row r="877" spans="1:7" x14ac:dyDescent="0.2">
      <c r="A877" s="146"/>
      <c r="B877" s="147"/>
      <c r="C877" s="148"/>
      <c r="D877" s="149"/>
      <c r="E877" s="150"/>
      <c r="F877" s="150"/>
      <c r="G877" s="149"/>
    </row>
    <row r="878" spans="1:7" x14ac:dyDescent="0.2">
      <c r="A878" s="146"/>
      <c r="B878" s="147"/>
      <c r="C878" s="148"/>
      <c r="D878" s="149"/>
      <c r="E878" s="150"/>
      <c r="F878" s="150"/>
      <c r="G878" s="149"/>
    </row>
    <row r="879" spans="1:7" x14ac:dyDescent="0.2">
      <c r="A879" s="146"/>
      <c r="B879" s="147"/>
      <c r="C879" s="148"/>
      <c r="D879" s="149"/>
      <c r="E879" s="150"/>
      <c r="F879" s="150"/>
      <c r="G879" s="149"/>
    </row>
    <row r="880" spans="1:7" x14ac:dyDescent="0.2">
      <c r="A880" s="146"/>
      <c r="B880" s="147"/>
      <c r="C880" s="148"/>
      <c r="D880" s="149"/>
      <c r="E880" s="150"/>
      <c r="F880" s="150"/>
      <c r="G880" s="149"/>
    </row>
    <row r="881" spans="1:7" x14ac:dyDescent="0.2">
      <c r="A881" s="146"/>
      <c r="B881" s="147"/>
      <c r="C881" s="148"/>
      <c r="D881" s="149"/>
      <c r="E881" s="150"/>
      <c r="F881" s="150"/>
      <c r="G881" s="149"/>
    </row>
    <row r="882" spans="1:7" x14ac:dyDescent="0.2">
      <c r="A882" s="146"/>
      <c r="B882" s="147"/>
      <c r="C882" s="148"/>
      <c r="D882" s="149"/>
      <c r="E882" s="150"/>
      <c r="F882" s="150"/>
      <c r="G882" s="149"/>
    </row>
    <row r="883" spans="1:7" x14ac:dyDescent="0.2">
      <c r="A883" s="146"/>
      <c r="B883" s="147"/>
      <c r="C883" s="148"/>
      <c r="D883" s="149"/>
      <c r="E883" s="150"/>
      <c r="F883" s="150"/>
      <c r="G883" s="149"/>
    </row>
    <row r="884" spans="1:7" x14ac:dyDescent="0.2">
      <c r="A884" s="146"/>
      <c r="B884" s="147"/>
      <c r="C884" s="148"/>
      <c r="D884" s="149"/>
      <c r="E884" s="150"/>
      <c r="F884" s="150"/>
      <c r="G884" s="149"/>
    </row>
    <row r="885" spans="1:7" x14ac:dyDescent="0.2">
      <c r="A885" s="146"/>
      <c r="B885" s="147"/>
      <c r="C885" s="148"/>
      <c r="D885" s="149"/>
      <c r="E885" s="150"/>
      <c r="F885" s="150"/>
      <c r="G885" s="149"/>
    </row>
    <row r="886" spans="1:7" x14ac:dyDescent="0.2">
      <c r="A886" s="146"/>
      <c r="B886" s="147"/>
      <c r="C886" s="148"/>
      <c r="D886" s="149"/>
      <c r="E886" s="150"/>
      <c r="F886" s="150"/>
      <c r="G886" s="149"/>
    </row>
    <row r="887" spans="1:7" x14ac:dyDescent="0.2">
      <c r="A887" s="146"/>
      <c r="B887" s="147"/>
      <c r="C887" s="148"/>
      <c r="D887" s="149"/>
      <c r="E887" s="150"/>
      <c r="F887" s="150"/>
      <c r="G887" s="149"/>
    </row>
    <row r="888" spans="1:7" x14ac:dyDescent="0.2">
      <c r="A888" s="146"/>
      <c r="B888" s="147"/>
      <c r="C888" s="148"/>
      <c r="D888" s="149"/>
      <c r="E888" s="150"/>
      <c r="F888" s="150"/>
      <c r="G888" s="149"/>
    </row>
    <row r="889" spans="1:7" x14ac:dyDescent="0.2">
      <c r="A889" s="146"/>
      <c r="B889" s="147"/>
      <c r="C889" s="148"/>
      <c r="D889" s="149"/>
      <c r="E889" s="150"/>
      <c r="F889" s="150"/>
      <c r="G889" s="149"/>
    </row>
    <row r="890" spans="1:7" x14ac:dyDescent="0.2">
      <c r="A890" s="146"/>
      <c r="B890" s="147"/>
      <c r="C890" s="148"/>
      <c r="D890" s="149"/>
      <c r="E890" s="150"/>
      <c r="F890" s="150"/>
      <c r="G890" s="149"/>
    </row>
    <row r="891" spans="1:7" x14ac:dyDescent="0.2">
      <c r="A891" s="146"/>
      <c r="B891" s="147"/>
      <c r="C891" s="148"/>
      <c r="D891" s="149"/>
      <c r="E891" s="150"/>
      <c r="F891" s="150"/>
      <c r="G891" s="149"/>
    </row>
    <row r="892" spans="1:7" x14ac:dyDescent="0.2">
      <c r="A892" s="146"/>
      <c r="B892" s="147"/>
      <c r="C892" s="148"/>
      <c r="D892" s="149"/>
      <c r="E892" s="150"/>
      <c r="F892" s="150"/>
      <c r="G892" s="149"/>
    </row>
    <row r="893" spans="1:7" x14ac:dyDescent="0.2">
      <c r="A893" s="146"/>
      <c r="B893" s="147"/>
      <c r="C893" s="148"/>
      <c r="D893" s="149"/>
      <c r="E893" s="150"/>
      <c r="F893" s="150"/>
      <c r="G893" s="149"/>
    </row>
    <row r="894" spans="1:7" x14ac:dyDescent="0.2">
      <c r="A894" s="146"/>
      <c r="B894" s="147"/>
      <c r="C894" s="148"/>
      <c r="D894" s="149"/>
      <c r="E894" s="150"/>
      <c r="F894" s="150"/>
      <c r="G894" s="149"/>
    </row>
    <row r="895" spans="1:7" x14ac:dyDescent="0.2">
      <c r="A895" s="146"/>
      <c r="B895" s="147"/>
      <c r="C895" s="148"/>
      <c r="D895" s="149"/>
      <c r="E895" s="150"/>
      <c r="F895" s="150"/>
      <c r="G895" s="149"/>
    </row>
    <row r="896" spans="1:7" x14ac:dyDescent="0.2">
      <c r="A896" s="146"/>
      <c r="B896" s="147"/>
      <c r="C896" s="148"/>
      <c r="D896" s="149"/>
      <c r="E896" s="150"/>
      <c r="F896" s="150"/>
      <c r="G896" s="149"/>
    </row>
    <row r="897" spans="1:7" x14ac:dyDescent="0.2">
      <c r="A897" s="146"/>
      <c r="B897" s="147"/>
      <c r="C897" s="148"/>
      <c r="D897" s="149"/>
      <c r="E897" s="150"/>
      <c r="F897" s="150"/>
      <c r="G897" s="149"/>
    </row>
    <row r="898" spans="1:7" x14ac:dyDescent="0.2">
      <c r="A898" s="146"/>
      <c r="B898" s="147"/>
      <c r="C898" s="148"/>
      <c r="D898" s="149"/>
      <c r="E898" s="150"/>
      <c r="F898" s="150"/>
      <c r="G898" s="149"/>
    </row>
    <row r="899" spans="1:7" x14ac:dyDescent="0.2">
      <c r="A899" s="146"/>
      <c r="B899" s="147"/>
      <c r="C899" s="148"/>
      <c r="D899" s="149"/>
      <c r="E899" s="150"/>
      <c r="F899" s="150"/>
      <c r="G899" s="149"/>
    </row>
    <row r="900" spans="1:7" x14ac:dyDescent="0.2">
      <c r="A900" s="146"/>
      <c r="B900" s="147"/>
      <c r="C900" s="148"/>
      <c r="D900" s="149"/>
      <c r="E900" s="150"/>
      <c r="F900" s="150"/>
      <c r="G900" s="149"/>
    </row>
    <row r="901" spans="1:7" x14ac:dyDescent="0.2">
      <c r="A901" s="146"/>
      <c r="B901" s="147"/>
      <c r="C901" s="148"/>
      <c r="D901" s="149"/>
      <c r="E901" s="150"/>
      <c r="F901" s="150"/>
      <c r="G901" s="149"/>
    </row>
    <row r="902" spans="1:7" x14ac:dyDescent="0.2">
      <c r="A902" s="146"/>
      <c r="B902" s="147"/>
      <c r="C902" s="148"/>
      <c r="D902" s="149"/>
      <c r="E902" s="150"/>
      <c r="F902" s="150"/>
      <c r="G902" s="149"/>
    </row>
    <row r="903" spans="1:7" x14ac:dyDescent="0.2">
      <c r="A903" s="146"/>
      <c r="B903" s="147"/>
      <c r="C903" s="148"/>
      <c r="D903" s="149"/>
      <c r="E903" s="150"/>
      <c r="F903" s="150"/>
      <c r="G903" s="149"/>
    </row>
    <row r="904" spans="1:7" x14ac:dyDescent="0.2">
      <c r="A904" s="146"/>
      <c r="B904" s="147"/>
      <c r="C904" s="148"/>
      <c r="D904" s="149"/>
      <c r="E904" s="150"/>
      <c r="F904" s="150"/>
      <c r="G904" s="149"/>
    </row>
    <row r="905" spans="1:7" x14ac:dyDescent="0.2">
      <c r="A905" s="146"/>
      <c r="B905" s="147"/>
      <c r="C905" s="148"/>
      <c r="D905" s="149"/>
      <c r="E905" s="150"/>
      <c r="F905" s="150"/>
      <c r="G905" s="149"/>
    </row>
    <row r="906" spans="1:7" x14ac:dyDescent="0.2">
      <c r="A906" s="146"/>
      <c r="B906" s="147"/>
      <c r="C906" s="148"/>
      <c r="D906" s="149"/>
      <c r="E906" s="150"/>
      <c r="F906" s="150"/>
      <c r="G906" s="149"/>
    </row>
    <row r="907" spans="1:7" x14ac:dyDescent="0.2">
      <c r="A907" s="146"/>
      <c r="B907" s="147"/>
      <c r="C907" s="148"/>
      <c r="D907" s="149"/>
      <c r="E907" s="150"/>
      <c r="F907" s="150"/>
      <c r="G907" s="149"/>
    </row>
    <row r="908" spans="1:7" x14ac:dyDescent="0.2">
      <c r="A908" s="146"/>
      <c r="B908" s="147"/>
      <c r="C908" s="148"/>
      <c r="D908" s="149"/>
      <c r="E908" s="150"/>
      <c r="F908" s="150"/>
      <c r="G908" s="149"/>
    </row>
    <row r="909" spans="1:7" x14ac:dyDescent="0.2">
      <c r="A909" s="146"/>
      <c r="B909" s="147"/>
      <c r="C909" s="148"/>
      <c r="D909" s="149"/>
      <c r="E909" s="150"/>
      <c r="F909" s="150"/>
      <c r="G909" s="149"/>
    </row>
    <row r="910" spans="1:7" x14ac:dyDescent="0.2">
      <c r="A910" s="146"/>
      <c r="B910" s="147"/>
      <c r="C910" s="148"/>
      <c r="D910" s="149"/>
      <c r="E910" s="150"/>
      <c r="F910" s="150"/>
      <c r="G910" s="149"/>
    </row>
    <row r="911" spans="1:7" x14ac:dyDescent="0.2">
      <c r="A911" s="146"/>
      <c r="B911" s="147"/>
      <c r="C911" s="148"/>
      <c r="D911" s="149"/>
      <c r="E911" s="150"/>
      <c r="F911" s="150"/>
      <c r="G911" s="149"/>
    </row>
    <row r="912" spans="1:7" x14ac:dyDescent="0.2">
      <c r="A912" s="146"/>
      <c r="B912" s="147"/>
      <c r="C912" s="148"/>
      <c r="D912" s="149"/>
      <c r="E912" s="150"/>
      <c r="F912" s="150"/>
      <c r="G912" s="149"/>
    </row>
    <row r="913" spans="1:7" x14ac:dyDescent="0.2">
      <c r="A913" s="146"/>
      <c r="B913" s="147"/>
      <c r="C913" s="148"/>
      <c r="D913" s="149"/>
      <c r="E913" s="150"/>
      <c r="F913" s="150"/>
      <c r="G913" s="149"/>
    </row>
    <row r="914" spans="1:7" x14ac:dyDescent="0.2">
      <c r="A914" s="146"/>
      <c r="B914" s="147"/>
      <c r="C914" s="148"/>
      <c r="D914" s="149"/>
      <c r="E914" s="150"/>
      <c r="F914" s="150"/>
      <c r="G914" s="149"/>
    </row>
    <row r="915" spans="1:7" x14ac:dyDescent="0.2">
      <c r="A915" s="146"/>
      <c r="B915" s="147"/>
      <c r="C915" s="148"/>
      <c r="D915" s="149"/>
      <c r="E915" s="150"/>
      <c r="F915" s="150"/>
      <c r="G915" s="149"/>
    </row>
    <row r="916" spans="1:7" x14ac:dyDescent="0.2">
      <c r="A916" s="146"/>
      <c r="B916" s="147"/>
      <c r="C916" s="148"/>
      <c r="D916" s="149"/>
      <c r="E916" s="150"/>
      <c r="F916" s="150"/>
      <c r="G916" s="149"/>
    </row>
    <row r="917" spans="1:7" x14ac:dyDescent="0.2">
      <c r="A917" s="146"/>
      <c r="B917" s="147"/>
      <c r="C917" s="148"/>
      <c r="D917" s="149"/>
      <c r="E917" s="150"/>
      <c r="F917" s="150"/>
      <c r="G917" s="149"/>
    </row>
    <row r="918" spans="1:7" x14ac:dyDescent="0.2">
      <c r="A918" s="146"/>
      <c r="B918" s="147"/>
      <c r="C918" s="148"/>
      <c r="D918" s="149"/>
      <c r="E918" s="150"/>
      <c r="F918" s="150"/>
      <c r="G918" s="149"/>
    </row>
    <row r="919" spans="1:7" x14ac:dyDescent="0.2">
      <c r="A919" s="146"/>
      <c r="B919" s="147"/>
      <c r="C919" s="148"/>
      <c r="D919" s="149"/>
      <c r="E919" s="150"/>
      <c r="F919" s="150"/>
      <c r="G919" s="149"/>
    </row>
    <row r="920" spans="1:7" x14ac:dyDescent="0.2">
      <c r="A920" s="146"/>
      <c r="B920" s="147"/>
      <c r="C920" s="148"/>
      <c r="D920" s="149"/>
      <c r="E920" s="150"/>
      <c r="F920" s="150"/>
      <c r="G920" s="149"/>
    </row>
    <row r="921" spans="1:7" x14ac:dyDescent="0.2">
      <c r="A921" s="146"/>
      <c r="B921" s="147"/>
      <c r="C921" s="148"/>
      <c r="D921" s="149"/>
      <c r="E921" s="150"/>
      <c r="F921" s="150"/>
      <c r="G921" s="149"/>
    </row>
    <row r="922" spans="1:7" x14ac:dyDescent="0.2">
      <c r="A922" s="146"/>
      <c r="B922" s="147"/>
      <c r="C922" s="148"/>
      <c r="D922" s="149"/>
      <c r="E922" s="150"/>
      <c r="F922" s="150"/>
      <c r="G922" s="149"/>
    </row>
    <row r="923" spans="1:7" x14ac:dyDescent="0.2">
      <c r="A923" s="146"/>
      <c r="B923" s="147"/>
      <c r="C923" s="148"/>
      <c r="D923" s="149"/>
      <c r="E923" s="150"/>
      <c r="F923" s="150"/>
      <c r="G923" s="149"/>
    </row>
    <row r="924" spans="1:7" x14ac:dyDescent="0.2">
      <c r="A924" s="146"/>
      <c r="B924" s="147"/>
      <c r="C924" s="148"/>
      <c r="D924" s="149"/>
      <c r="E924" s="150"/>
      <c r="F924" s="150"/>
      <c r="G924" s="149"/>
    </row>
    <row r="925" spans="1:7" x14ac:dyDescent="0.2">
      <c r="A925" s="146"/>
      <c r="B925" s="147"/>
      <c r="C925" s="148"/>
      <c r="D925" s="149"/>
      <c r="E925" s="150"/>
      <c r="F925" s="150"/>
      <c r="G925" s="149"/>
    </row>
    <row r="926" spans="1:7" x14ac:dyDescent="0.2">
      <c r="A926" s="146"/>
      <c r="B926" s="147"/>
      <c r="C926" s="148"/>
      <c r="D926" s="149"/>
      <c r="E926" s="150"/>
      <c r="F926" s="150"/>
      <c r="G926" s="149"/>
    </row>
    <row r="927" spans="1:7" x14ac:dyDescent="0.2">
      <c r="A927" s="146"/>
      <c r="B927" s="147"/>
      <c r="C927" s="148"/>
      <c r="D927" s="149"/>
      <c r="E927" s="150"/>
      <c r="F927" s="150"/>
      <c r="G927" s="149"/>
    </row>
    <row r="928" spans="1:7" x14ac:dyDescent="0.2">
      <c r="A928" s="146"/>
      <c r="B928" s="147"/>
      <c r="C928" s="148"/>
      <c r="D928" s="149"/>
      <c r="E928" s="150"/>
      <c r="F928" s="150"/>
      <c r="G928" s="149"/>
    </row>
    <row r="929" spans="1:7" x14ac:dyDescent="0.2">
      <c r="A929" s="146"/>
      <c r="B929" s="147"/>
      <c r="C929" s="148"/>
      <c r="D929" s="149"/>
      <c r="E929" s="150"/>
      <c r="F929" s="150"/>
      <c r="G929" s="149"/>
    </row>
    <row r="930" spans="1:7" x14ac:dyDescent="0.2">
      <c r="A930" s="146"/>
      <c r="B930" s="147"/>
      <c r="C930" s="148"/>
      <c r="D930" s="149"/>
      <c r="E930" s="150"/>
      <c r="F930" s="150"/>
      <c r="G930" s="149"/>
    </row>
    <row r="931" spans="1:7" x14ac:dyDescent="0.2">
      <c r="A931" s="146"/>
      <c r="B931" s="147"/>
      <c r="C931" s="148"/>
      <c r="D931" s="149"/>
      <c r="E931" s="150"/>
      <c r="F931" s="150"/>
      <c r="G931" s="149"/>
    </row>
    <row r="932" spans="1:7" x14ac:dyDescent="0.2">
      <c r="A932" s="146"/>
      <c r="B932" s="147"/>
      <c r="C932" s="148"/>
      <c r="D932" s="149"/>
      <c r="E932" s="150"/>
      <c r="F932" s="150"/>
      <c r="G932" s="149"/>
    </row>
    <row r="933" spans="1:7" x14ac:dyDescent="0.2">
      <c r="A933" s="146"/>
      <c r="B933" s="147"/>
      <c r="C933" s="148"/>
      <c r="D933" s="149"/>
      <c r="E933" s="150"/>
      <c r="F933" s="150"/>
      <c r="G933" s="149"/>
    </row>
    <row r="934" spans="1:7" x14ac:dyDescent="0.2">
      <c r="A934" s="146"/>
      <c r="B934" s="147"/>
      <c r="C934" s="148"/>
      <c r="D934" s="149"/>
      <c r="E934" s="150"/>
      <c r="F934" s="150"/>
      <c r="G934" s="149"/>
    </row>
    <row r="935" spans="1:7" x14ac:dyDescent="0.2">
      <c r="A935" s="146"/>
      <c r="B935" s="147"/>
      <c r="C935" s="148"/>
      <c r="D935" s="149"/>
      <c r="E935" s="150"/>
      <c r="F935" s="150"/>
      <c r="G935" s="149"/>
    </row>
    <row r="936" spans="1:7" x14ac:dyDescent="0.2">
      <c r="A936" s="146"/>
      <c r="B936" s="147"/>
      <c r="C936" s="148"/>
      <c r="D936" s="149"/>
      <c r="E936" s="150"/>
      <c r="F936" s="150"/>
      <c r="G936" s="149"/>
    </row>
    <row r="937" spans="1:7" x14ac:dyDescent="0.2">
      <c r="A937" s="146"/>
      <c r="B937" s="147"/>
      <c r="C937" s="148"/>
      <c r="D937" s="149"/>
      <c r="E937" s="150"/>
      <c r="F937" s="150"/>
      <c r="G937" s="149"/>
    </row>
    <row r="938" spans="1:7" x14ac:dyDescent="0.2">
      <c r="A938" s="146"/>
      <c r="B938" s="147"/>
      <c r="C938" s="148"/>
      <c r="D938" s="149"/>
      <c r="E938" s="150"/>
      <c r="F938" s="150"/>
      <c r="G938" s="149"/>
    </row>
    <row r="939" spans="1:7" x14ac:dyDescent="0.2">
      <c r="A939" s="146"/>
      <c r="B939" s="147"/>
      <c r="C939" s="148"/>
      <c r="D939" s="149"/>
      <c r="E939" s="150"/>
      <c r="F939" s="150"/>
      <c r="G939" s="149"/>
    </row>
    <row r="940" spans="1:7" x14ac:dyDescent="0.2">
      <c r="A940" s="146"/>
      <c r="B940" s="147"/>
      <c r="C940" s="148"/>
      <c r="D940" s="149"/>
      <c r="E940" s="150"/>
      <c r="F940" s="150"/>
      <c r="G940" s="149"/>
    </row>
    <row r="941" spans="1:7" x14ac:dyDescent="0.2">
      <c r="A941" s="146"/>
      <c r="B941" s="147"/>
      <c r="C941" s="148"/>
      <c r="D941" s="149"/>
      <c r="E941" s="150"/>
      <c r="F941" s="150"/>
      <c r="G941" s="149"/>
    </row>
    <row r="942" spans="1:7" x14ac:dyDescent="0.2">
      <c r="A942" s="146"/>
      <c r="B942" s="147"/>
      <c r="C942" s="148"/>
      <c r="D942" s="149"/>
      <c r="E942" s="150"/>
      <c r="F942" s="150"/>
      <c r="G942" s="149"/>
    </row>
    <row r="943" spans="1:7" x14ac:dyDescent="0.2">
      <c r="A943" s="146"/>
      <c r="B943" s="147"/>
      <c r="C943" s="148"/>
      <c r="D943" s="149"/>
      <c r="E943" s="150"/>
      <c r="F943" s="150"/>
      <c r="G943" s="149"/>
    </row>
    <row r="944" spans="1:7" x14ac:dyDescent="0.2">
      <c r="A944" s="146"/>
      <c r="B944" s="147"/>
      <c r="C944" s="148"/>
      <c r="D944" s="149"/>
      <c r="E944" s="150"/>
      <c r="F944" s="150"/>
      <c r="G944" s="149"/>
    </row>
    <row r="945" spans="1:7" x14ac:dyDescent="0.2">
      <c r="A945" s="146"/>
      <c r="B945" s="147"/>
      <c r="C945" s="148"/>
      <c r="D945" s="149"/>
      <c r="E945" s="150"/>
      <c r="F945" s="150"/>
      <c r="G945" s="149"/>
    </row>
    <row r="946" spans="1:7" x14ac:dyDescent="0.2">
      <c r="A946" s="146"/>
      <c r="B946" s="147"/>
      <c r="C946" s="148"/>
      <c r="D946" s="149"/>
      <c r="E946" s="150"/>
      <c r="F946" s="150"/>
      <c r="G946" s="149"/>
    </row>
    <row r="947" spans="1:7" x14ac:dyDescent="0.2">
      <c r="A947" s="146"/>
      <c r="B947" s="147"/>
      <c r="C947" s="148"/>
      <c r="D947" s="149"/>
      <c r="E947" s="150"/>
      <c r="F947" s="150"/>
      <c r="G947" s="149"/>
    </row>
    <row r="948" spans="1:7" x14ac:dyDescent="0.2">
      <c r="A948" s="146"/>
      <c r="B948" s="147"/>
      <c r="C948" s="148"/>
      <c r="D948" s="149"/>
      <c r="E948" s="150"/>
      <c r="F948" s="150"/>
      <c r="G948" s="149"/>
    </row>
    <row r="949" spans="1:7" x14ac:dyDescent="0.2">
      <c r="A949" s="146"/>
      <c r="B949" s="147"/>
      <c r="C949" s="148"/>
      <c r="D949" s="149"/>
      <c r="E949" s="150"/>
      <c r="F949" s="150"/>
      <c r="G949" s="149"/>
    </row>
    <row r="950" spans="1:7" x14ac:dyDescent="0.2">
      <c r="A950" s="146"/>
      <c r="B950" s="147"/>
      <c r="C950" s="148"/>
      <c r="D950" s="149"/>
      <c r="E950" s="150"/>
      <c r="F950" s="150"/>
      <c r="G950" s="149"/>
    </row>
    <row r="951" spans="1:7" x14ac:dyDescent="0.2">
      <c r="A951" s="146"/>
      <c r="B951" s="147"/>
      <c r="C951" s="148"/>
      <c r="D951" s="149"/>
      <c r="E951" s="150"/>
      <c r="F951" s="150"/>
      <c r="G951" s="149"/>
    </row>
    <row r="952" spans="1:7" x14ac:dyDescent="0.2">
      <c r="A952" s="146"/>
      <c r="B952" s="147"/>
      <c r="C952" s="148"/>
      <c r="D952" s="149"/>
      <c r="E952" s="150"/>
      <c r="F952" s="150"/>
      <c r="G952" s="149"/>
    </row>
    <row r="953" spans="1:7" x14ac:dyDescent="0.2">
      <c r="A953" s="146"/>
      <c r="B953" s="147"/>
      <c r="C953" s="148"/>
      <c r="D953" s="149"/>
      <c r="E953" s="150"/>
      <c r="F953" s="150"/>
      <c r="G953" s="149"/>
    </row>
    <row r="954" spans="1:7" x14ac:dyDescent="0.2">
      <c r="A954" s="146"/>
      <c r="B954" s="147"/>
      <c r="C954" s="148"/>
      <c r="D954" s="149"/>
      <c r="E954" s="150"/>
      <c r="F954" s="150"/>
      <c r="G954" s="149"/>
    </row>
    <row r="955" spans="1:7" x14ac:dyDescent="0.2">
      <c r="A955" s="146"/>
      <c r="B955" s="147"/>
      <c r="C955" s="148"/>
      <c r="D955" s="149"/>
      <c r="E955" s="150"/>
      <c r="F955" s="150"/>
      <c r="G955" s="149"/>
    </row>
    <row r="956" spans="1:7" x14ac:dyDescent="0.2">
      <c r="A956" s="146"/>
      <c r="B956" s="147"/>
      <c r="C956" s="148"/>
      <c r="D956" s="149"/>
      <c r="E956" s="150"/>
      <c r="F956" s="150"/>
      <c r="G956" s="149"/>
    </row>
    <row r="957" spans="1:7" x14ac:dyDescent="0.2">
      <c r="A957" s="146"/>
      <c r="B957" s="147"/>
      <c r="C957" s="148"/>
      <c r="D957" s="149"/>
      <c r="E957" s="150"/>
      <c r="F957" s="150"/>
      <c r="G957" s="149"/>
    </row>
    <row r="958" spans="1:7" x14ac:dyDescent="0.2">
      <c r="A958" s="146"/>
      <c r="B958" s="147"/>
      <c r="C958" s="148"/>
      <c r="D958" s="149"/>
      <c r="E958" s="150"/>
      <c r="F958" s="150"/>
      <c r="G958" s="149"/>
    </row>
    <row r="959" spans="1:7" x14ac:dyDescent="0.2">
      <c r="A959" s="146"/>
      <c r="B959" s="147"/>
      <c r="C959" s="148"/>
      <c r="D959" s="149"/>
      <c r="E959" s="150"/>
      <c r="F959" s="150"/>
      <c r="G959" s="149"/>
    </row>
    <row r="960" spans="1:7" x14ac:dyDescent="0.2">
      <c r="A960" s="146"/>
      <c r="B960" s="147"/>
      <c r="C960" s="148"/>
      <c r="D960" s="149"/>
      <c r="E960" s="150"/>
      <c r="F960" s="150"/>
      <c r="G960" s="149"/>
    </row>
    <row r="961" spans="1:7" x14ac:dyDescent="0.2">
      <c r="A961" s="146"/>
      <c r="B961" s="147"/>
      <c r="C961" s="148"/>
      <c r="D961" s="149"/>
      <c r="E961" s="150"/>
      <c r="F961" s="150"/>
      <c r="G961" s="149"/>
    </row>
    <row r="962" spans="1:7" x14ac:dyDescent="0.2">
      <c r="A962" s="146"/>
      <c r="B962" s="147"/>
      <c r="C962" s="148"/>
      <c r="D962" s="149"/>
      <c r="E962" s="150"/>
      <c r="F962" s="150"/>
      <c r="G962" s="149"/>
    </row>
    <row r="963" spans="1:7" x14ac:dyDescent="0.2">
      <c r="A963" s="146"/>
      <c r="B963" s="147"/>
      <c r="C963" s="148"/>
      <c r="D963" s="149"/>
      <c r="E963" s="150"/>
      <c r="F963" s="150"/>
      <c r="G963" s="149"/>
    </row>
    <row r="964" spans="1:7" x14ac:dyDescent="0.2">
      <c r="A964" s="146"/>
      <c r="B964" s="147"/>
      <c r="C964" s="148"/>
      <c r="D964" s="149"/>
      <c r="E964" s="150"/>
      <c r="F964" s="150"/>
      <c r="G964" s="149"/>
    </row>
    <row r="965" spans="1:7" x14ac:dyDescent="0.2">
      <c r="A965" s="146"/>
      <c r="B965" s="147"/>
      <c r="C965" s="148"/>
      <c r="D965" s="149"/>
      <c r="E965" s="150"/>
      <c r="F965" s="150"/>
      <c r="G965" s="149"/>
    </row>
    <row r="966" spans="1:7" x14ac:dyDescent="0.2">
      <c r="A966" s="146"/>
      <c r="B966" s="147"/>
      <c r="C966" s="148"/>
      <c r="D966" s="149"/>
      <c r="E966" s="150"/>
      <c r="F966" s="150"/>
      <c r="G966" s="149"/>
    </row>
    <row r="967" spans="1:7" x14ac:dyDescent="0.2">
      <c r="A967" s="146"/>
      <c r="B967" s="147"/>
      <c r="C967" s="148"/>
      <c r="D967" s="149"/>
      <c r="E967" s="150"/>
      <c r="F967" s="150"/>
      <c r="G967" s="149"/>
    </row>
    <row r="968" spans="1:7" x14ac:dyDescent="0.2">
      <c r="A968" s="146"/>
      <c r="B968" s="147"/>
      <c r="C968" s="148"/>
      <c r="D968" s="149"/>
      <c r="E968" s="150"/>
      <c r="F968" s="150"/>
      <c r="G968" s="149"/>
    </row>
    <row r="969" spans="1:7" x14ac:dyDescent="0.2">
      <c r="A969" s="146"/>
      <c r="B969" s="147"/>
      <c r="C969" s="148"/>
      <c r="D969" s="149"/>
      <c r="E969" s="150"/>
      <c r="F969" s="150"/>
      <c r="G969" s="149"/>
    </row>
    <row r="970" spans="1:7" x14ac:dyDescent="0.2">
      <c r="A970" s="146"/>
      <c r="B970" s="147"/>
      <c r="C970" s="148"/>
      <c r="D970" s="149"/>
      <c r="E970" s="150"/>
      <c r="F970" s="150"/>
      <c r="G970" s="149"/>
    </row>
    <row r="971" spans="1:7" x14ac:dyDescent="0.2">
      <c r="A971" s="146"/>
      <c r="B971" s="147"/>
      <c r="C971" s="148"/>
      <c r="D971" s="149"/>
      <c r="E971" s="150"/>
      <c r="F971" s="150"/>
      <c r="G971" s="149"/>
    </row>
    <row r="972" spans="1:7" x14ac:dyDescent="0.2">
      <c r="A972" s="146"/>
      <c r="B972" s="147"/>
      <c r="C972" s="148"/>
      <c r="D972" s="149"/>
      <c r="E972" s="150"/>
      <c r="F972" s="150"/>
      <c r="G972" s="149"/>
    </row>
    <row r="973" spans="1:7" x14ac:dyDescent="0.2">
      <c r="A973" s="146"/>
      <c r="B973" s="147"/>
      <c r="C973" s="148"/>
      <c r="D973" s="149"/>
      <c r="E973" s="150"/>
      <c r="F973" s="150"/>
      <c r="G973" s="149"/>
    </row>
    <row r="974" spans="1:7" x14ac:dyDescent="0.2">
      <c r="A974" s="146"/>
      <c r="B974" s="147"/>
      <c r="C974" s="148"/>
      <c r="D974" s="149"/>
      <c r="E974" s="150"/>
      <c r="F974" s="150"/>
      <c r="G974" s="149"/>
    </row>
    <row r="975" spans="1:7" x14ac:dyDescent="0.2">
      <c r="A975" s="146"/>
      <c r="B975" s="147"/>
      <c r="C975" s="148"/>
      <c r="D975" s="149"/>
      <c r="E975" s="150"/>
      <c r="F975" s="150"/>
      <c r="G975" s="149"/>
    </row>
    <row r="976" spans="1:7" x14ac:dyDescent="0.2">
      <c r="A976" s="146"/>
      <c r="B976" s="147"/>
      <c r="C976" s="148"/>
      <c r="D976" s="149"/>
      <c r="E976" s="150"/>
      <c r="F976" s="150"/>
      <c r="G976" s="149"/>
    </row>
    <row r="977" spans="1:7" x14ac:dyDescent="0.2">
      <c r="A977" s="146"/>
      <c r="B977" s="147"/>
      <c r="C977" s="148"/>
      <c r="D977" s="149"/>
      <c r="E977" s="150"/>
      <c r="F977" s="150"/>
      <c r="G977" s="149"/>
    </row>
    <row r="978" spans="1:7" x14ac:dyDescent="0.2">
      <c r="A978" s="146"/>
      <c r="B978" s="147"/>
      <c r="C978" s="148"/>
      <c r="D978" s="149"/>
      <c r="E978" s="150"/>
      <c r="F978" s="150"/>
      <c r="G978" s="149"/>
    </row>
    <row r="979" spans="1:7" x14ac:dyDescent="0.2">
      <c r="A979" s="146"/>
      <c r="B979" s="147"/>
      <c r="C979" s="148"/>
      <c r="D979" s="149"/>
      <c r="E979" s="150"/>
      <c r="F979" s="150"/>
      <c r="G979" s="149"/>
    </row>
    <row r="980" spans="1:7" x14ac:dyDescent="0.2">
      <c r="A980" s="146"/>
      <c r="B980" s="147"/>
      <c r="C980" s="148"/>
      <c r="D980" s="149"/>
      <c r="E980" s="150"/>
      <c r="F980" s="150"/>
      <c r="G980" s="149"/>
    </row>
    <row r="981" spans="1:7" x14ac:dyDescent="0.2">
      <c r="A981" s="146"/>
      <c r="B981" s="147"/>
      <c r="C981" s="148"/>
      <c r="D981" s="149"/>
      <c r="E981" s="150"/>
      <c r="F981" s="150"/>
      <c r="G981" s="149"/>
    </row>
    <row r="982" spans="1:7" x14ac:dyDescent="0.2">
      <c r="A982" s="146"/>
      <c r="B982" s="147"/>
      <c r="C982" s="148"/>
      <c r="D982" s="149"/>
      <c r="E982" s="150"/>
      <c r="F982" s="150"/>
      <c r="G982" s="149"/>
    </row>
    <row r="983" spans="1:7" x14ac:dyDescent="0.2">
      <c r="A983" s="146"/>
      <c r="B983" s="147"/>
      <c r="C983" s="148"/>
      <c r="D983" s="149"/>
      <c r="E983" s="150"/>
      <c r="F983" s="150"/>
      <c r="G983" s="149"/>
    </row>
    <row r="984" spans="1:7" x14ac:dyDescent="0.2">
      <c r="A984" s="146"/>
      <c r="B984" s="147"/>
      <c r="C984" s="148"/>
      <c r="D984" s="149"/>
      <c r="E984" s="150"/>
      <c r="F984" s="150"/>
      <c r="G984" s="149"/>
    </row>
    <row r="985" spans="1:7" x14ac:dyDescent="0.2">
      <c r="A985" s="146"/>
      <c r="B985" s="147"/>
      <c r="C985" s="148"/>
      <c r="D985" s="149"/>
      <c r="E985" s="150"/>
      <c r="F985" s="150"/>
      <c r="G985" s="149"/>
    </row>
    <row r="986" spans="1:7" x14ac:dyDescent="0.2">
      <c r="A986" s="146"/>
      <c r="B986" s="147"/>
      <c r="C986" s="148"/>
      <c r="D986" s="149"/>
      <c r="E986" s="150"/>
      <c r="F986" s="150"/>
      <c r="G986" s="149"/>
    </row>
    <row r="987" spans="1:7" x14ac:dyDescent="0.2">
      <c r="A987" s="146"/>
      <c r="B987" s="147"/>
      <c r="C987" s="148"/>
      <c r="D987" s="149"/>
      <c r="E987" s="150"/>
      <c r="F987" s="150"/>
      <c r="G987" s="149"/>
    </row>
    <row r="988" spans="1:7" x14ac:dyDescent="0.2">
      <c r="A988" s="146"/>
      <c r="B988" s="147"/>
      <c r="C988" s="148"/>
      <c r="D988" s="149"/>
      <c r="E988" s="150"/>
      <c r="F988" s="150"/>
      <c r="G988" s="149"/>
    </row>
    <row r="989" spans="1:7" x14ac:dyDescent="0.2">
      <c r="A989" s="146"/>
      <c r="B989" s="147"/>
      <c r="C989" s="148"/>
      <c r="D989" s="149"/>
      <c r="E989" s="150"/>
      <c r="F989" s="150"/>
      <c r="G989" s="149"/>
    </row>
    <row r="990" spans="1:7" x14ac:dyDescent="0.2">
      <c r="A990" s="146"/>
      <c r="B990" s="147"/>
      <c r="C990" s="148"/>
      <c r="D990" s="149"/>
      <c r="E990" s="150"/>
      <c r="F990" s="150"/>
      <c r="G990" s="149"/>
    </row>
    <row r="991" spans="1:7" x14ac:dyDescent="0.2">
      <c r="A991" s="146"/>
      <c r="B991" s="147"/>
      <c r="C991" s="148"/>
      <c r="D991" s="149"/>
      <c r="E991" s="150"/>
      <c r="F991" s="150"/>
      <c r="G991" s="149"/>
    </row>
    <row r="992" spans="1:7" x14ac:dyDescent="0.2">
      <c r="A992" s="146"/>
      <c r="B992" s="147"/>
      <c r="C992" s="148"/>
      <c r="D992" s="149"/>
      <c r="E992" s="150"/>
      <c r="F992" s="150"/>
      <c r="G992" s="149"/>
    </row>
    <row r="993" spans="1:7" x14ac:dyDescent="0.2">
      <c r="A993" s="146"/>
      <c r="B993" s="147"/>
      <c r="C993" s="148"/>
      <c r="D993" s="149"/>
      <c r="E993" s="150"/>
      <c r="F993" s="150"/>
      <c r="G993" s="149"/>
    </row>
    <row r="994" spans="1:7" x14ac:dyDescent="0.2">
      <c r="A994" s="146"/>
      <c r="B994" s="147"/>
      <c r="C994" s="148"/>
      <c r="D994" s="149"/>
      <c r="E994" s="150"/>
      <c r="F994" s="150"/>
      <c r="G994" s="149"/>
    </row>
    <row r="995" spans="1:7" x14ac:dyDescent="0.2">
      <c r="A995" s="146"/>
      <c r="B995" s="147"/>
      <c r="C995" s="148"/>
      <c r="D995" s="149"/>
      <c r="E995" s="150"/>
      <c r="F995" s="150"/>
      <c r="G995" s="149"/>
    </row>
    <row r="996" spans="1:7" x14ac:dyDescent="0.2">
      <c r="A996" s="146"/>
      <c r="B996" s="147"/>
      <c r="C996" s="148"/>
      <c r="D996" s="149"/>
      <c r="E996" s="150"/>
      <c r="F996" s="150"/>
      <c r="G996" s="149"/>
    </row>
    <row r="997" spans="1:7" x14ac:dyDescent="0.2">
      <c r="A997" s="146"/>
      <c r="B997" s="147"/>
      <c r="C997" s="148"/>
      <c r="D997" s="149"/>
      <c r="E997" s="150"/>
      <c r="F997" s="150"/>
      <c r="G997" s="149"/>
    </row>
    <row r="998" spans="1:7" x14ac:dyDescent="0.2">
      <c r="A998" s="146"/>
      <c r="B998" s="147"/>
      <c r="C998" s="148"/>
      <c r="D998" s="149"/>
      <c r="E998" s="150"/>
      <c r="F998" s="150"/>
      <c r="G998" s="149"/>
    </row>
    <row r="999" spans="1:7" x14ac:dyDescent="0.2">
      <c r="A999" s="146"/>
      <c r="B999" s="147"/>
      <c r="C999" s="148"/>
      <c r="D999" s="149"/>
      <c r="E999" s="150"/>
      <c r="F999" s="150"/>
      <c r="G999" s="149"/>
    </row>
    <row r="1000" spans="1:7" x14ac:dyDescent="0.2">
      <c r="A1000" s="146"/>
      <c r="B1000" s="147"/>
      <c r="C1000" s="148"/>
      <c r="D1000" s="149"/>
      <c r="E1000" s="150"/>
      <c r="F1000" s="150"/>
      <c r="G1000" s="149"/>
    </row>
    <row r="1001" spans="1:7" x14ac:dyDescent="0.2">
      <c r="A1001" s="146"/>
      <c r="B1001" s="147"/>
      <c r="C1001" s="148"/>
      <c r="D1001" s="149"/>
      <c r="E1001" s="150"/>
      <c r="F1001" s="150"/>
      <c r="G1001" s="149"/>
    </row>
    <row r="1002" spans="1:7" x14ac:dyDescent="0.2">
      <c r="A1002" s="146"/>
      <c r="B1002" s="147"/>
      <c r="C1002" s="148"/>
      <c r="D1002" s="149"/>
      <c r="E1002" s="150"/>
      <c r="F1002" s="150"/>
      <c r="G1002" s="149"/>
    </row>
    <row r="1003" spans="1:7" x14ac:dyDescent="0.2">
      <c r="A1003" s="146"/>
      <c r="B1003" s="147"/>
      <c r="C1003" s="148"/>
      <c r="D1003" s="149"/>
      <c r="E1003" s="150"/>
      <c r="F1003" s="150"/>
      <c r="G1003" s="149"/>
    </row>
    <row r="1004" spans="1:7" x14ac:dyDescent="0.2">
      <c r="A1004" s="146"/>
      <c r="B1004" s="147"/>
      <c r="C1004" s="148"/>
      <c r="D1004" s="149"/>
      <c r="E1004" s="150"/>
      <c r="F1004" s="150"/>
      <c r="G1004" s="149"/>
    </row>
    <row r="1005" spans="1:7" x14ac:dyDescent="0.2">
      <c r="A1005" s="146"/>
      <c r="B1005" s="147"/>
      <c r="C1005" s="148"/>
      <c r="D1005" s="149"/>
      <c r="E1005" s="150"/>
      <c r="F1005" s="150"/>
      <c r="G1005" s="149"/>
    </row>
    <row r="1006" spans="1:7" x14ac:dyDescent="0.2">
      <c r="A1006" s="146"/>
      <c r="B1006" s="147"/>
      <c r="C1006" s="148"/>
      <c r="D1006" s="149"/>
      <c r="E1006" s="150"/>
      <c r="F1006" s="150"/>
      <c r="G1006" s="149"/>
    </row>
    <row r="1007" spans="1:7" x14ac:dyDescent="0.2">
      <c r="A1007" s="146"/>
      <c r="B1007" s="147"/>
      <c r="C1007" s="148"/>
      <c r="D1007" s="149"/>
      <c r="E1007" s="150"/>
      <c r="F1007" s="150"/>
      <c r="G1007" s="149"/>
    </row>
    <row r="1008" spans="1:7" x14ac:dyDescent="0.2">
      <c r="A1008" s="146"/>
      <c r="B1008" s="147"/>
      <c r="C1008" s="148"/>
      <c r="D1008" s="149"/>
      <c r="E1008" s="150"/>
      <c r="F1008" s="150"/>
      <c r="G1008" s="149"/>
    </row>
    <row r="1009" spans="1:7" x14ac:dyDescent="0.2">
      <c r="A1009" s="146"/>
      <c r="B1009" s="147"/>
      <c r="C1009" s="148"/>
      <c r="D1009" s="149"/>
      <c r="E1009" s="150"/>
      <c r="F1009" s="150"/>
      <c r="G1009" s="149"/>
    </row>
    <row r="1010" spans="1:7" x14ac:dyDescent="0.2">
      <c r="A1010" s="146"/>
      <c r="B1010" s="147"/>
      <c r="C1010" s="148"/>
      <c r="D1010" s="149"/>
      <c r="E1010" s="150"/>
      <c r="F1010" s="150"/>
      <c r="G1010" s="149"/>
    </row>
    <row r="1011" spans="1:7" x14ac:dyDescent="0.2">
      <c r="A1011" s="146"/>
      <c r="B1011" s="147"/>
      <c r="C1011" s="148"/>
      <c r="D1011" s="149"/>
      <c r="E1011" s="150"/>
      <c r="F1011" s="150"/>
      <c r="G1011" s="149"/>
    </row>
    <row r="1012" spans="1:7" x14ac:dyDescent="0.2">
      <c r="A1012" s="146"/>
      <c r="B1012" s="147"/>
      <c r="C1012" s="148"/>
      <c r="D1012" s="149"/>
      <c r="E1012" s="150"/>
      <c r="F1012" s="150"/>
      <c r="G1012" s="149"/>
    </row>
    <row r="1013" spans="1:7" x14ac:dyDescent="0.2">
      <c r="A1013" s="146"/>
      <c r="B1013" s="147"/>
      <c r="C1013" s="148"/>
      <c r="D1013" s="149"/>
      <c r="E1013" s="150"/>
      <c r="F1013" s="150"/>
      <c r="G1013" s="149"/>
    </row>
    <row r="1014" spans="1:7" x14ac:dyDescent="0.2">
      <c r="A1014" s="146"/>
      <c r="B1014" s="147"/>
      <c r="C1014" s="148"/>
      <c r="D1014" s="149"/>
      <c r="E1014" s="150"/>
      <c r="F1014" s="150"/>
      <c r="G1014" s="149"/>
    </row>
    <row r="1015" spans="1:7" x14ac:dyDescent="0.2">
      <c r="A1015" s="146"/>
      <c r="B1015" s="147"/>
      <c r="C1015" s="148"/>
      <c r="D1015" s="149"/>
      <c r="E1015" s="150"/>
      <c r="F1015" s="150"/>
      <c r="G1015" s="149"/>
    </row>
    <row r="1016" spans="1:7" x14ac:dyDescent="0.2">
      <c r="A1016" s="146"/>
      <c r="B1016" s="147"/>
      <c r="C1016" s="148"/>
      <c r="D1016" s="149"/>
      <c r="E1016" s="150"/>
      <c r="F1016" s="150"/>
      <c r="G1016" s="149"/>
    </row>
    <row r="1017" spans="1:7" x14ac:dyDescent="0.2">
      <c r="A1017" s="146"/>
      <c r="B1017" s="147"/>
      <c r="C1017" s="148"/>
      <c r="D1017" s="149"/>
      <c r="E1017" s="150"/>
      <c r="F1017" s="150"/>
      <c r="G1017" s="149"/>
    </row>
    <row r="1018" spans="1:7" x14ac:dyDescent="0.2">
      <c r="A1018" s="146"/>
      <c r="B1018" s="147"/>
      <c r="C1018" s="148"/>
      <c r="D1018" s="149"/>
      <c r="E1018" s="150"/>
      <c r="F1018" s="150"/>
      <c r="G1018" s="149"/>
    </row>
    <row r="1019" spans="1:7" x14ac:dyDescent="0.2">
      <c r="A1019" s="146"/>
      <c r="B1019" s="147"/>
      <c r="C1019" s="148"/>
      <c r="D1019" s="149"/>
      <c r="E1019" s="150"/>
      <c r="F1019" s="150"/>
      <c r="G1019" s="149"/>
    </row>
    <row r="1020" spans="1:7" x14ac:dyDescent="0.2">
      <c r="A1020" s="146"/>
      <c r="B1020" s="147"/>
      <c r="C1020" s="148"/>
      <c r="D1020" s="149"/>
      <c r="E1020" s="150"/>
      <c r="F1020" s="150"/>
      <c r="G1020" s="149"/>
    </row>
    <row r="1021" spans="1:7" x14ac:dyDescent="0.2">
      <c r="A1021" s="146"/>
      <c r="B1021" s="147"/>
      <c r="C1021" s="148"/>
      <c r="D1021" s="149"/>
      <c r="E1021" s="150"/>
      <c r="F1021" s="150"/>
      <c r="G1021" s="149"/>
    </row>
    <row r="1022" spans="1:7" x14ac:dyDescent="0.2">
      <c r="A1022" s="146"/>
      <c r="B1022" s="147"/>
      <c r="C1022" s="148"/>
      <c r="D1022" s="149"/>
      <c r="E1022" s="150"/>
      <c r="F1022" s="150"/>
      <c r="G1022" s="149"/>
    </row>
    <row r="1023" spans="1:7" x14ac:dyDescent="0.2">
      <c r="A1023" s="146"/>
      <c r="B1023" s="147"/>
      <c r="C1023" s="148"/>
      <c r="D1023" s="149"/>
      <c r="E1023" s="150"/>
      <c r="F1023" s="150"/>
      <c r="G1023" s="149"/>
    </row>
    <row r="1024" spans="1:7" x14ac:dyDescent="0.2">
      <c r="A1024" s="146"/>
      <c r="B1024" s="147"/>
      <c r="C1024" s="148"/>
      <c r="D1024" s="149"/>
      <c r="E1024" s="150"/>
      <c r="F1024" s="150"/>
      <c r="G1024" s="149"/>
    </row>
    <row r="1025" spans="1:7" x14ac:dyDescent="0.2">
      <c r="A1025" s="146"/>
      <c r="B1025" s="147"/>
      <c r="C1025" s="148"/>
      <c r="D1025" s="149"/>
      <c r="E1025" s="150"/>
      <c r="F1025" s="150"/>
      <c r="G1025" s="149"/>
    </row>
    <row r="1026" spans="1:7" x14ac:dyDescent="0.2">
      <c r="A1026" s="146"/>
      <c r="B1026" s="147"/>
      <c r="C1026" s="148"/>
      <c r="D1026" s="149"/>
      <c r="E1026" s="150"/>
      <c r="F1026" s="150"/>
      <c r="G1026" s="149"/>
    </row>
    <row r="1027" spans="1:7" x14ac:dyDescent="0.2">
      <c r="A1027" s="146"/>
      <c r="B1027" s="147"/>
      <c r="C1027" s="148"/>
      <c r="D1027" s="149"/>
      <c r="E1027" s="150"/>
      <c r="F1027" s="150"/>
      <c r="G1027" s="149"/>
    </row>
    <row r="1028" spans="1:7" x14ac:dyDescent="0.2">
      <c r="A1028" s="146"/>
      <c r="B1028" s="147"/>
      <c r="C1028" s="148"/>
      <c r="D1028" s="149"/>
      <c r="E1028" s="150"/>
      <c r="F1028" s="150"/>
      <c r="G1028" s="149"/>
    </row>
    <row r="1029" spans="1:7" x14ac:dyDescent="0.2">
      <c r="A1029" s="146"/>
      <c r="B1029" s="147"/>
      <c r="C1029" s="148"/>
      <c r="D1029" s="149"/>
      <c r="E1029" s="150"/>
      <c r="F1029" s="150"/>
      <c r="G1029" s="149"/>
    </row>
    <row r="1030" spans="1:7" x14ac:dyDescent="0.2">
      <c r="A1030" s="146"/>
      <c r="B1030" s="147"/>
      <c r="C1030" s="148"/>
      <c r="D1030" s="149"/>
      <c r="E1030" s="150"/>
      <c r="F1030" s="150"/>
      <c r="G1030" s="149"/>
    </row>
    <row r="1031" spans="1:7" x14ac:dyDescent="0.2">
      <c r="A1031" s="146"/>
      <c r="B1031" s="147"/>
      <c r="C1031" s="148"/>
      <c r="D1031" s="149"/>
      <c r="E1031" s="150"/>
      <c r="F1031" s="150"/>
      <c r="G1031" s="149"/>
    </row>
    <row r="1032" spans="1:7" x14ac:dyDescent="0.2">
      <c r="A1032" s="146"/>
      <c r="B1032" s="147"/>
      <c r="C1032" s="148"/>
      <c r="D1032" s="149"/>
      <c r="E1032" s="150"/>
      <c r="F1032" s="150"/>
      <c r="G1032" s="149"/>
    </row>
    <row r="1033" spans="1:7" x14ac:dyDescent="0.2">
      <c r="A1033" s="146"/>
      <c r="B1033" s="147"/>
      <c r="C1033" s="148"/>
      <c r="D1033" s="149"/>
      <c r="E1033" s="150"/>
      <c r="F1033" s="150"/>
      <c r="G1033" s="149"/>
    </row>
    <row r="1034" spans="1:7" x14ac:dyDescent="0.2">
      <c r="A1034" s="146"/>
      <c r="B1034" s="147"/>
      <c r="C1034" s="148"/>
      <c r="D1034" s="149"/>
      <c r="E1034" s="150"/>
      <c r="F1034" s="150"/>
      <c r="G1034" s="149"/>
    </row>
    <row r="1035" spans="1:7" x14ac:dyDescent="0.2">
      <c r="A1035" s="146"/>
      <c r="B1035" s="147"/>
      <c r="C1035" s="148"/>
      <c r="D1035" s="149"/>
      <c r="E1035" s="150"/>
      <c r="F1035" s="150"/>
      <c r="G1035" s="149"/>
    </row>
    <row r="1036" spans="1:7" x14ac:dyDescent="0.2">
      <c r="A1036" s="146"/>
      <c r="B1036" s="147"/>
      <c r="C1036" s="148"/>
      <c r="D1036" s="149"/>
      <c r="E1036" s="150"/>
      <c r="F1036" s="150"/>
      <c r="G1036" s="149"/>
    </row>
    <row r="1037" spans="1:7" x14ac:dyDescent="0.2">
      <c r="A1037" s="146"/>
      <c r="B1037" s="147"/>
      <c r="C1037" s="148"/>
      <c r="D1037" s="149"/>
      <c r="E1037" s="150"/>
      <c r="F1037" s="150"/>
      <c r="G1037" s="149"/>
    </row>
    <row r="1038" spans="1:7" x14ac:dyDescent="0.2">
      <c r="A1038" s="146"/>
      <c r="B1038" s="147"/>
      <c r="C1038" s="148"/>
      <c r="D1038" s="149"/>
      <c r="E1038" s="150"/>
      <c r="F1038" s="150"/>
      <c r="G1038" s="149"/>
    </row>
    <row r="1039" spans="1:7" x14ac:dyDescent="0.2">
      <c r="A1039" s="146"/>
      <c r="B1039" s="147"/>
      <c r="C1039" s="148"/>
      <c r="D1039" s="149"/>
      <c r="E1039" s="150"/>
      <c r="F1039" s="150"/>
      <c r="G1039" s="149"/>
    </row>
    <row r="1040" spans="1:7" x14ac:dyDescent="0.2">
      <c r="A1040" s="146"/>
      <c r="B1040" s="147"/>
      <c r="C1040" s="148"/>
      <c r="D1040" s="149"/>
      <c r="E1040" s="150"/>
      <c r="F1040" s="150"/>
      <c r="G1040" s="149"/>
    </row>
    <row r="1041" spans="1:7" x14ac:dyDescent="0.2">
      <c r="A1041" s="146"/>
      <c r="B1041" s="147"/>
      <c r="C1041" s="148"/>
      <c r="D1041" s="149"/>
      <c r="E1041" s="150"/>
      <c r="F1041" s="150"/>
      <c r="G1041" s="149"/>
    </row>
    <row r="1042" spans="1:7" x14ac:dyDescent="0.2">
      <c r="A1042" s="146"/>
      <c r="B1042" s="147"/>
      <c r="C1042" s="148"/>
      <c r="D1042" s="149"/>
      <c r="E1042" s="150"/>
      <c r="F1042" s="150"/>
      <c r="G1042" s="149"/>
    </row>
    <row r="1043" spans="1:7" x14ac:dyDescent="0.2">
      <c r="A1043" s="146"/>
      <c r="B1043" s="147"/>
      <c r="C1043" s="148"/>
      <c r="D1043" s="149"/>
      <c r="E1043" s="150"/>
      <c r="F1043" s="150"/>
      <c r="G1043" s="149"/>
    </row>
    <row r="1044" spans="1:7" x14ac:dyDescent="0.2">
      <c r="A1044" s="146"/>
      <c r="B1044" s="147"/>
      <c r="C1044" s="148"/>
      <c r="D1044" s="149"/>
      <c r="E1044" s="150"/>
      <c r="F1044" s="150"/>
      <c r="G1044" s="149"/>
    </row>
    <row r="1045" spans="1:7" x14ac:dyDescent="0.2">
      <c r="A1045" s="146"/>
      <c r="B1045" s="147"/>
      <c r="C1045" s="148"/>
      <c r="D1045" s="149"/>
      <c r="E1045" s="150"/>
      <c r="F1045" s="150"/>
      <c r="G1045" s="149"/>
    </row>
    <row r="1046" spans="1:7" x14ac:dyDescent="0.2">
      <c r="A1046" s="146"/>
      <c r="B1046" s="147"/>
      <c r="C1046" s="148"/>
      <c r="D1046" s="149"/>
      <c r="E1046" s="150"/>
      <c r="F1046" s="150"/>
      <c r="G1046" s="149"/>
    </row>
    <row r="1047" spans="1:7" x14ac:dyDescent="0.2">
      <c r="A1047" s="146"/>
      <c r="B1047" s="147"/>
      <c r="C1047" s="148"/>
      <c r="D1047" s="149"/>
      <c r="E1047" s="150"/>
      <c r="F1047" s="150"/>
      <c r="G1047" s="149"/>
    </row>
    <row r="1048" spans="1:7" x14ac:dyDescent="0.2">
      <c r="A1048" s="146"/>
      <c r="B1048" s="147"/>
      <c r="C1048" s="148"/>
      <c r="D1048" s="149"/>
      <c r="E1048" s="150"/>
      <c r="F1048" s="150"/>
      <c r="G1048" s="149"/>
    </row>
    <row r="1049" spans="1:7" x14ac:dyDescent="0.2">
      <c r="A1049" s="146"/>
      <c r="B1049" s="147"/>
      <c r="C1049" s="148"/>
      <c r="D1049" s="149"/>
      <c r="E1049" s="150"/>
      <c r="F1049" s="150"/>
      <c r="G1049" s="149"/>
    </row>
    <row r="1050" spans="1:7" x14ac:dyDescent="0.2">
      <c r="A1050" s="146"/>
      <c r="B1050" s="147"/>
      <c r="C1050" s="148"/>
      <c r="D1050" s="149"/>
      <c r="E1050" s="150"/>
      <c r="F1050" s="150"/>
      <c r="G1050" s="149"/>
    </row>
    <row r="1051" spans="1:7" x14ac:dyDescent="0.2">
      <c r="A1051" s="146"/>
      <c r="B1051" s="147"/>
      <c r="C1051" s="148"/>
      <c r="D1051" s="149"/>
      <c r="E1051" s="150"/>
      <c r="F1051" s="150"/>
      <c r="G1051" s="149"/>
    </row>
    <row r="1052" spans="1:7" x14ac:dyDescent="0.2">
      <c r="A1052" s="146"/>
      <c r="B1052" s="147"/>
      <c r="C1052" s="148"/>
      <c r="D1052" s="149"/>
      <c r="E1052" s="150"/>
      <c r="F1052" s="150"/>
      <c r="G1052" s="149"/>
    </row>
    <row r="1053" spans="1:7" x14ac:dyDescent="0.2">
      <c r="A1053" s="146"/>
      <c r="B1053" s="147"/>
      <c r="C1053" s="148"/>
      <c r="D1053" s="149"/>
      <c r="E1053" s="150"/>
      <c r="F1053" s="150"/>
      <c r="G1053" s="149"/>
    </row>
    <row r="1054" spans="1:7" x14ac:dyDescent="0.2">
      <c r="A1054" s="146"/>
      <c r="B1054" s="147"/>
      <c r="C1054" s="148"/>
      <c r="D1054" s="149"/>
      <c r="E1054" s="150"/>
      <c r="F1054" s="150"/>
      <c r="G1054" s="149"/>
    </row>
    <row r="1055" spans="1:7" x14ac:dyDescent="0.2">
      <c r="A1055" s="146"/>
      <c r="B1055" s="147"/>
      <c r="C1055" s="148"/>
      <c r="D1055" s="149"/>
      <c r="E1055" s="150"/>
      <c r="F1055" s="150"/>
      <c r="G1055" s="149"/>
    </row>
    <row r="1056" spans="1:7" x14ac:dyDescent="0.2">
      <c r="A1056" s="146"/>
      <c r="B1056" s="147"/>
      <c r="C1056" s="148"/>
      <c r="D1056" s="149"/>
      <c r="E1056" s="150"/>
      <c r="F1056" s="150"/>
      <c r="G1056" s="149"/>
    </row>
    <row r="1057" spans="1:7" x14ac:dyDescent="0.2">
      <c r="A1057" s="146"/>
      <c r="B1057" s="147"/>
      <c r="C1057" s="148"/>
      <c r="D1057" s="149"/>
      <c r="E1057" s="150"/>
      <c r="F1057" s="150"/>
      <c r="G1057" s="149"/>
    </row>
    <row r="1058" spans="1:7" x14ac:dyDescent="0.2">
      <c r="A1058" s="146"/>
      <c r="B1058" s="147"/>
      <c r="C1058" s="148"/>
      <c r="D1058" s="149"/>
      <c r="E1058" s="150"/>
      <c r="F1058" s="150"/>
      <c r="G1058" s="149"/>
    </row>
    <row r="1059" spans="1:7" x14ac:dyDescent="0.2">
      <c r="A1059" s="146"/>
      <c r="B1059" s="147"/>
      <c r="C1059" s="148"/>
      <c r="D1059" s="149"/>
      <c r="E1059" s="150"/>
      <c r="F1059" s="150"/>
      <c r="G1059" s="149"/>
    </row>
    <row r="1060" spans="1:7" x14ac:dyDescent="0.2">
      <c r="A1060" s="146"/>
      <c r="B1060" s="147"/>
      <c r="C1060" s="148"/>
      <c r="D1060" s="149"/>
      <c r="E1060" s="150"/>
      <c r="F1060" s="150"/>
      <c r="G1060" s="149"/>
    </row>
    <row r="1061" spans="1:7" x14ac:dyDescent="0.2">
      <c r="A1061" s="146"/>
      <c r="B1061" s="147"/>
      <c r="C1061" s="148"/>
      <c r="D1061" s="149"/>
      <c r="E1061" s="150"/>
      <c r="F1061" s="150"/>
      <c r="G1061" s="149"/>
    </row>
    <row r="1062" spans="1:7" x14ac:dyDescent="0.2">
      <c r="A1062" s="146"/>
      <c r="B1062" s="147"/>
      <c r="C1062" s="148"/>
      <c r="D1062" s="149"/>
      <c r="E1062" s="150"/>
      <c r="F1062" s="150"/>
      <c r="G1062" s="149"/>
    </row>
    <row r="1063" spans="1:7" x14ac:dyDescent="0.2">
      <c r="A1063" s="146"/>
      <c r="B1063" s="147"/>
      <c r="C1063" s="148"/>
      <c r="D1063" s="149"/>
      <c r="E1063" s="150"/>
      <c r="F1063" s="150"/>
      <c r="G1063" s="149"/>
    </row>
    <row r="1064" spans="1:7" x14ac:dyDescent="0.2">
      <c r="A1064" s="146"/>
      <c r="B1064" s="147"/>
      <c r="C1064" s="148"/>
      <c r="D1064" s="149"/>
      <c r="E1064" s="150"/>
      <c r="F1064" s="150"/>
      <c r="G1064" s="149"/>
    </row>
    <row r="1065" spans="1:7" x14ac:dyDescent="0.2">
      <c r="A1065" s="146"/>
      <c r="B1065" s="147"/>
      <c r="C1065" s="148"/>
      <c r="D1065" s="149"/>
      <c r="E1065" s="150"/>
      <c r="F1065" s="150"/>
      <c r="G1065" s="149"/>
    </row>
    <row r="1066" spans="1:7" x14ac:dyDescent="0.2">
      <c r="A1066" s="146"/>
      <c r="B1066" s="147"/>
      <c r="C1066" s="148"/>
      <c r="D1066" s="149"/>
      <c r="E1066" s="150"/>
      <c r="F1066" s="150"/>
      <c r="G1066" s="149"/>
    </row>
    <row r="1067" spans="1:7" x14ac:dyDescent="0.2">
      <c r="A1067" s="146"/>
      <c r="B1067" s="147"/>
      <c r="C1067" s="148"/>
      <c r="D1067" s="149"/>
      <c r="E1067" s="150"/>
      <c r="F1067" s="150"/>
      <c r="G1067" s="149"/>
    </row>
    <row r="1068" spans="1:7" x14ac:dyDescent="0.2">
      <c r="A1068" s="146"/>
      <c r="B1068" s="147"/>
      <c r="C1068" s="148"/>
      <c r="D1068" s="149"/>
      <c r="E1068" s="150"/>
      <c r="F1068" s="150"/>
      <c r="G1068" s="149"/>
    </row>
    <row r="1069" spans="1:7" x14ac:dyDescent="0.2">
      <c r="A1069" s="146"/>
      <c r="B1069" s="147"/>
      <c r="C1069" s="148"/>
      <c r="D1069" s="149"/>
      <c r="E1069" s="150"/>
      <c r="F1069" s="150"/>
      <c r="G1069" s="149"/>
    </row>
    <row r="1070" spans="1:7" x14ac:dyDescent="0.2">
      <c r="A1070" s="146"/>
      <c r="B1070" s="147"/>
      <c r="C1070" s="148"/>
      <c r="D1070" s="149"/>
      <c r="E1070" s="150"/>
      <c r="F1070" s="150"/>
      <c r="G1070" s="149"/>
    </row>
    <row r="1071" spans="1:7" x14ac:dyDescent="0.2">
      <c r="A1071" s="146"/>
      <c r="B1071" s="147"/>
      <c r="C1071" s="148"/>
      <c r="D1071" s="149"/>
      <c r="E1071" s="150"/>
      <c r="F1071" s="150"/>
      <c r="G1071" s="149"/>
    </row>
    <row r="1072" spans="1:7" x14ac:dyDescent="0.2">
      <c r="A1072" s="146"/>
      <c r="B1072" s="147"/>
      <c r="C1072" s="148"/>
      <c r="D1072" s="149"/>
      <c r="E1072" s="150"/>
      <c r="F1072" s="150"/>
      <c r="G1072" s="149"/>
    </row>
    <row r="1073" spans="1:7" x14ac:dyDescent="0.2">
      <c r="A1073" s="146"/>
      <c r="B1073" s="147"/>
      <c r="C1073" s="148"/>
      <c r="D1073" s="149"/>
      <c r="E1073" s="150"/>
      <c r="F1073" s="150"/>
      <c r="G1073" s="149"/>
    </row>
    <row r="1074" spans="1:7" x14ac:dyDescent="0.2">
      <c r="A1074" s="146"/>
      <c r="B1074" s="147"/>
      <c r="C1074" s="148"/>
      <c r="D1074" s="149"/>
      <c r="E1074" s="150"/>
      <c r="F1074" s="150"/>
      <c r="G1074" s="149"/>
    </row>
    <row r="1075" spans="1:7" x14ac:dyDescent="0.2">
      <c r="A1075" s="146"/>
      <c r="B1075" s="147"/>
      <c r="C1075" s="148"/>
      <c r="D1075" s="149"/>
      <c r="E1075" s="150"/>
      <c r="F1075" s="150"/>
      <c r="G1075" s="149"/>
    </row>
    <row r="1076" spans="1:7" x14ac:dyDescent="0.2">
      <c r="A1076" s="146"/>
      <c r="B1076" s="147"/>
      <c r="C1076" s="148"/>
      <c r="D1076" s="149"/>
      <c r="E1076" s="150"/>
      <c r="F1076" s="150"/>
      <c r="G1076" s="149"/>
    </row>
    <row r="1077" spans="1:7" x14ac:dyDescent="0.2">
      <c r="A1077" s="146"/>
      <c r="B1077" s="147"/>
      <c r="C1077" s="148"/>
      <c r="D1077" s="149"/>
      <c r="E1077" s="150"/>
      <c r="F1077" s="150"/>
      <c r="G1077" s="149"/>
    </row>
    <row r="1078" spans="1:7" x14ac:dyDescent="0.2">
      <c r="A1078" s="146"/>
      <c r="B1078" s="147"/>
      <c r="C1078" s="148"/>
      <c r="D1078" s="149"/>
      <c r="E1078" s="150"/>
      <c r="F1078" s="150"/>
      <c r="G1078" s="149"/>
    </row>
    <row r="1079" spans="1:7" x14ac:dyDescent="0.2">
      <c r="A1079" s="146"/>
      <c r="B1079" s="147"/>
      <c r="C1079" s="148"/>
      <c r="D1079" s="149"/>
      <c r="E1079" s="150"/>
      <c r="F1079" s="150"/>
      <c r="G1079" s="149"/>
    </row>
    <row r="1080" spans="1:7" x14ac:dyDescent="0.2">
      <c r="A1080" s="146"/>
      <c r="B1080" s="147"/>
      <c r="C1080" s="148"/>
      <c r="D1080" s="149"/>
      <c r="E1080" s="150"/>
      <c r="F1080" s="150"/>
      <c r="G1080" s="149"/>
    </row>
    <row r="1081" spans="1:7" x14ac:dyDescent="0.2">
      <c r="A1081" s="146"/>
      <c r="B1081" s="147"/>
      <c r="C1081" s="148"/>
      <c r="D1081" s="149"/>
      <c r="E1081" s="150"/>
      <c r="F1081" s="150"/>
      <c r="G1081" s="149"/>
    </row>
    <row r="1082" spans="1:7" x14ac:dyDescent="0.2">
      <c r="A1082" s="146"/>
      <c r="B1082" s="147"/>
      <c r="C1082" s="148"/>
      <c r="D1082" s="149"/>
      <c r="E1082" s="150"/>
      <c r="F1082" s="150"/>
      <c r="G1082" s="149"/>
    </row>
    <row r="1083" spans="1:7" x14ac:dyDescent="0.2">
      <c r="A1083" s="146"/>
      <c r="B1083" s="147"/>
      <c r="C1083" s="148"/>
      <c r="D1083" s="149"/>
      <c r="E1083" s="150"/>
      <c r="F1083" s="150"/>
      <c r="G1083" s="149"/>
    </row>
    <row r="1084" spans="1:7" x14ac:dyDescent="0.2">
      <c r="A1084" s="146"/>
      <c r="B1084" s="147"/>
      <c r="C1084" s="148"/>
      <c r="D1084" s="149"/>
      <c r="E1084" s="150"/>
      <c r="F1084" s="150"/>
      <c r="G1084" s="149"/>
    </row>
    <row r="1085" spans="1:7" x14ac:dyDescent="0.2">
      <c r="A1085" s="146"/>
      <c r="B1085" s="147"/>
      <c r="C1085" s="148"/>
      <c r="D1085" s="149"/>
      <c r="E1085" s="150"/>
      <c r="F1085" s="150"/>
      <c r="G1085" s="149"/>
    </row>
    <row r="1086" spans="1:7" x14ac:dyDescent="0.2">
      <c r="A1086" s="146"/>
      <c r="B1086" s="147"/>
      <c r="C1086" s="148"/>
      <c r="D1086" s="149"/>
      <c r="E1086" s="150"/>
      <c r="F1086" s="150"/>
      <c r="G1086" s="149"/>
    </row>
    <row r="1087" spans="1:7" x14ac:dyDescent="0.2">
      <c r="A1087" s="146"/>
      <c r="B1087" s="147"/>
      <c r="C1087" s="148"/>
      <c r="D1087" s="149"/>
      <c r="E1087" s="150"/>
      <c r="F1087" s="150"/>
      <c r="G1087" s="149"/>
    </row>
    <row r="1088" spans="1:7" x14ac:dyDescent="0.2">
      <c r="A1088" s="146"/>
      <c r="B1088" s="147"/>
      <c r="C1088" s="148"/>
      <c r="D1088" s="149"/>
      <c r="E1088" s="150"/>
      <c r="F1088" s="150"/>
      <c r="G1088" s="149"/>
    </row>
    <row r="1089" spans="1:7" x14ac:dyDescent="0.2">
      <c r="A1089" s="146"/>
      <c r="B1089" s="147"/>
      <c r="C1089" s="148"/>
      <c r="D1089" s="149"/>
      <c r="E1089" s="150"/>
      <c r="F1089" s="150"/>
      <c r="G1089" s="149"/>
    </row>
    <row r="1090" spans="1:7" x14ac:dyDescent="0.2">
      <c r="A1090" s="146"/>
      <c r="B1090" s="147"/>
      <c r="C1090" s="148"/>
      <c r="D1090" s="149"/>
      <c r="E1090" s="150"/>
      <c r="F1090" s="150"/>
      <c r="G1090" s="149"/>
    </row>
    <row r="1091" spans="1:7" x14ac:dyDescent="0.2">
      <c r="A1091" s="146"/>
      <c r="B1091" s="147"/>
      <c r="C1091" s="148"/>
      <c r="D1091" s="149"/>
      <c r="E1091" s="150"/>
      <c r="F1091" s="150"/>
      <c r="G1091" s="149"/>
    </row>
    <row r="1092" spans="1:7" x14ac:dyDescent="0.2">
      <c r="A1092" s="146"/>
      <c r="B1092" s="147"/>
      <c r="C1092" s="148"/>
      <c r="D1092" s="149"/>
      <c r="E1092" s="150"/>
      <c r="F1092" s="150"/>
      <c r="G1092" s="149"/>
    </row>
    <row r="1093" spans="1:7" x14ac:dyDescent="0.2">
      <c r="A1093" s="146"/>
      <c r="B1093" s="147"/>
      <c r="C1093" s="148"/>
      <c r="D1093" s="149"/>
      <c r="E1093" s="150"/>
      <c r="F1093" s="150"/>
      <c r="G1093" s="149"/>
    </row>
    <row r="1094" spans="1:7" x14ac:dyDescent="0.2">
      <c r="A1094" s="146"/>
      <c r="B1094" s="147"/>
      <c r="C1094" s="148"/>
      <c r="D1094" s="149"/>
      <c r="E1094" s="150"/>
      <c r="F1094" s="150"/>
      <c r="G1094" s="149"/>
    </row>
    <row r="1095" spans="1:7" x14ac:dyDescent="0.2">
      <c r="A1095" s="146"/>
      <c r="B1095" s="147"/>
      <c r="C1095" s="148"/>
      <c r="D1095" s="149"/>
      <c r="E1095" s="150"/>
      <c r="F1095" s="150"/>
      <c r="G1095" s="149"/>
    </row>
    <row r="1096" spans="1:7" x14ac:dyDescent="0.2">
      <c r="A1096" s="146"/>
      <c r="B1096" s="147"/>
      <c r="C1096" s="148"/>
      <c r="D1096" s="149"/>
      <c r="E1096" s="150"/>
      <c r="F1096" s="150"/>
      <c r="G1096" s="149"/>
    </row>
    <row r="1097" spans="1:7" x14ac:dyDescent="0.2">
      <c r="A1097" s="146"/>
      <c r="B1097" s="147"/>
      <c r="C1097" s="148"/>
      <c r="D1097" s="149"/>
      <c r="E1097" s="150"/>
      <c r="F1097" s="150"/>
      <c r="G1097" s="149"/>
    </row>
    <row r="1098" spans="1:7" x14ac:dyDescent="0.2">
      <c r="A1098" s="146"/>
      <c r="B1098" s="147"/>
      <c r="C1098" s="148"/>
      <c r="D1098" s="149"/>
      <c r="E1098" s="150"/>
      <c r="F1098" s="150"/>
      <c r="G1098" s="149"/>
    </row>
    <row r="1099" spans="1:7" x14ac:dyDescent="0.2">
      <c r="A1099" s="146"/>
      <c r="B1099" s="147"/>
      <c r="C1099" s="148"/>
      <c r="D1099" s="149"/>
      <c r="E1099" s="150"/>
      <c r="F1099" s="150"/>
      <c r="G1099" s="149"/>
    </row>
    <row r="1100" spans="1:7" x14ac:dyDescent="0.2">
      <c r="A1100" s="146"/>
      <c r="B1100" s="147"/>
      <c r="C1100" s="148"/>
      <c r="D1100" s="149"/>
      <c r="E1100" s="150"/>
      <c r="F1100" s="150"/>
      <c r="G1100" s="149"/>
    </row>
    <row r="1101" spans="1:7" x14ac:dyDescent="0.2">
      <c r="A1101" s="146"/>
      <c r="B1101" s="147"/>
      <c r="C1101" s="148"/>
      <c r="D1101" s="149"/>
      <c r="E1101" s="150"/>
      <c r="F1101" s="150"/>
      <c r="G1101" s="149"/>
    </row>
    <row r="1102" spans="1:7" x14ac:dyDescent="0.2">
      <c r="A1102" s="146"/>
      <c r="B1102" s="147"/>
      <c r="C1102" s="148"/>
      <c r="D1102" s="149"/>
      <c r="E1102" s="150"/>
      <c r="F1102" s="150"/>
      <c r="G1102" s="149"/>
    </row>
    <row r="1103" spans="1:7" x14ac:dyDescent="0.2">
      <c r="A1103" s="146"/>
      <c r="B1103" s="147"/>
      <c r="C1103" s="148"/>
      <c r="D1103" s="149"/>
      <c r="E1103" s="150"/>
      <c r="F1103" s="150"/>
      <c r="G1103" s="149"/>
    </row>
    <row r="1104" spans="1:7" x14ac:dyDescent="0.2">
      <c r="A1104" s="146"/>
      <c r="B1104" s="147"/>
      <c r="C1104" s="148"/>
      <c r="D1104" s="149"/>
      <c r="E1104" s="150"/>
      <c r="F1104" s="150"/>
      <c r="G1104" s="149"/>
    </row>
    <row r="1105" spans="1:7" x14ac:dyDescent="0.2">
      <c r="A1105" s="146"/>
      <c r="B1105" s="147"/>
      <c r="C1105" s="148"/>
      <c r="D1105" s="149"/>
      <c r="E1105" s="150"/>
      <c r="F1105" s="150"/>
      <c r="G1105" s="149"/>
    </row>
    <row r="1106" spans="1:7" x14ac:dyDescent="0.2">
      <c r="A1106" s="146"/>
      <c r="B1106" s="147"/>
      <c r="C1106" s="148"/>
      <c r="D1106" s="149"/>
      <c r="E1106" s="150"/>
      <c r="F1106" s="150"/>
      <c r="G1106" s="149"/>
    </row>
    <row r="1107" spans="1:7" x14ac:dyDescent="0.2">
      <c r="A1107" s="146"/>
      <c r="B1107" s="147"/>
      <c r="C1107" s="148"/>
      <c r="D1107" s="149"/>
      <c r="E1107" s="150"/>
      <c r="F1107" s="150"/>
      <c r="G1107" s="149"/>
    </row>
    <row r="1108" spans="1:7" x14ac:dyDescent="0.2">
      <c r="A1108" s="146"/>
      <c r="B1108" s="147"/>
      <c r="C1108" s="148"/>
      <c r="D1108" s="149"/>
      <c r="E1108" s="150"/>
      <c r="F1108" s="150"/>
      <c r="G1108" s="149"/>
    </row>
    <row r="1109" spans="1:7" x14ac:dyDescent="0.2">
      <c r="A1109" s="146"/>
      <c r="B1109" s="147"/>
      <c r="C1109" s="148"/>
      <c r="D1109" s="149"/>
      <c r="E1109" s="150"/>
      <c r="F1109" s="150"/>
      <c r="G1109" s="149"/>
    </row>
    <row r="1110" spans="1:7" x14ac:dyDescent="0.2">
      <c r="A1110" s="146"/>
      <c r="B1110" s="147"/>
      <c r="C1110" s="148"/>
      <c r="D1110" s="149"/>
      <c r="E1110" s="150"/>
      <c r="F1110" s="150"/>
      <c r="G1110" s="149"/>
    </row>
    <row r="1111" spans="1:7" x14ac:dyDescent="0.2">
      <c r="A1111" s="146"/>
      <c r="B1111" s="147"/>
      <c r="C1111" s="148"/>
      <c r="D1111" s="149"/>
      <c r="E1111" s="150"/>
      <c r="F1111" s="150"/>
      <c r="G1111" s="149"/>
    </row>
    <row r="1112" spans="1:7" x14ac:dyDescent="0.2">
      <c r="A1112" s="146"/>
      <c r="B1112" s="147"/>
      <c r="C1112" s="148"/>
      <c r="D1112" s="149"/>
      <c r="E1112" s="150"/>
      <c r="F1112" s="150"/>
      <c r="G1112" s="149"/>
    </row>
    <row r="1113" spans="1:7" x14ac:dyDescent="0.2">
      <c r="A1113" s="146"/>
      <c r="B1113" s="147"/>
      <c r="C1113" s="148"/>
      <c r="D1113" s="149"/>
      <c r="E1113" s="150"/>
      <c r="F1113" s="150"/>
      <c r="G1113" s="149"/>
    </row>
    <row r="1114" spans="1:7" x14ac:dyDescent="0.2">
      <c r="A1114" s="146"/>
      <c r="B1114" s="147"/>
      <c r="C1114" s="148"/>
      <c r="D1114" s="149"/>
      <c r="E1114" s="150"/>
      <c r="F1114" s="150"/>
      <c r="G1114" s="149"/>
    </row>
    <row r="1115" spans="1:7" x14ac:dyDescent="0.2">
      <c r="A1115" s="146"/>
      <c r="B1115" s="147"/>
      <c r="C1115" s="148"/>
      <c r="D1115" s="149"/>
      <c r="E1115" s="150"/>
      <c r="F1115" s="150"/>
      <c r="G1115" s="149"/>
    </row>
    <row r="1116" spans="1:7" x14ac:dyDescent="0.2">
      <c r="A1116" s="146"/>
      <c r="B1116" s="147"/>
      <c r="C1116" s="148"/>
      <c r="D1116" s="149"/>
      <c r="E1116" s="150"/>
      <c r="F1116" s="150"/>
      <c r="G1116" s="149"/>
    </row>
    <row r="1117" spans="1:7" x14ac:dyDescent="0.2">
      <c r="A1117" s="146"/>
      <c r="B1117" s="147"/>
      <c r="C1117" s="148"/>
      <c r="D1117" s="149"/>
      <c r="E1117" s="150"/>
      <c r="F1117" s="150"/>
      <c r="G1117" s="149"/>
    </row>
    <row r="1118" spans="1:7" x14ac:dyDescent="0.2">
      <c r="A1118" s="146"/>
      <c r="B1118" s="147"/>
      <c r="C1118" s="148"/>
      <c r="D1118" s="149"/>
      <c r="E1118" s="150"/>
      <c r="F1118" s="150"/>
      <c r="G1118" s="149"/>
    </row>
    <row r="1119" spans="1:7" x14ac:dyDescent="0.2">
      <c r="A1119" s="146"/>
      <c r="B1119" s="147"/>
      <c r="C1119" s="148"/>
      <c r="D1119" s="149"/>
      <c r="E1119" s="150"/>
      <c r="F1119" s="150"/>
      <c r="G1119" s="149"/>
    </row>
    <row r="1120" spans="1:7" x14ac:dyDescent="0.2">
      <c r="A1120" s="146"/>
      <c r="B1120" s="147"/>
      <c r="C1120" s="148"/>
      <c r="D1120" s="149"/>
      <c r="E1120" s="150"/>
      <c r="F1120" s="150"/>
      <c r="G1120" s="149"/>
    </row>
    <row r="1121" spans="1:7" x14ac:dyDescent="0.2">
      <c r="A1121" s="146"/>
      <c r="B1121" s="147"/>
      <c r="C1121" s="148"/>
      <c r="D1121" s="149"/>
      <c r="E1121" s="150"/>
      <c r="F1121" s="150"/>
      <c r="G1121" s="149"/>
    </row>
    <row r="1122" spans="1:7" x14ac:dyDescent="0.2">
      <c r="A1122" s="146"/>
      <c r="B1122" s="147"/>
      <c r="C1122" s="148"/>
      <c r="D1122" s="149"/>
      <c r="E1122" s="150"/>
      <c r="F1122" s="150"/>
      <c r="G1122" s="149"/>
    </row>
    <row r="1123" spans="1:7" x14ac:dyDescent="0.2">
      <c r="A1123" s="146"/>
      <c r="B1123" s="147"/>
      <c r="C1123" s="148"/>
      <c r="D1123" s="149"/>
      <c r="E1123" s="150"/>
      <c r="F1123" s="150"/>
      <c r="G1123" s="149"/>
    </row>
    <row r="1124" spans="1:7" x14ac:dyDescent="0.2">
      <c r="A1124" s="146"/>
      <c r="B1124" s="147"/>
      <c r="C1124" s="148"/>
      <c r="D1124" s="149"/>
      <c r="E1124" s="150"/>
      <c r="F1124" s="150"/>
      <c r="G1124" s="149"/>
    </row>
    <row r="1125" spans="1:7" x14ac:dyDescent="0.2">
      <c r="A1125" s="146"/>
      <c r="B1125" s="147"/>
      <c r="C1125" s="148"/>
      <c r="D1125" s="149"/>
      <c r="E1125" s="150"/>
      <c r="F1125" s="150"/>
      <c r="G1125" s="149"/>
    </row>
    <row r="1126" spans="1:7" x14ac:dyDescent="0.2">
      <c r="A1126" s="146"/>
      <c r="B1126" s="147"/>
      <c r="C1126" s="148"/>
      <c r="D1126" s="149"/>
      <c r="E1126" s="150"/>
      <c r="F1126" s="150"/>
      <c r="G1126" s="149"/>
    </row>
    <row r="1127" spans="1:7" x14ac:dyDescent="0.2">
      <c r="A1127" s="146"/>
      <c r="B1127" s="147"/>
      <c r="C1127" s="148"/>
      <c r="D1127" s="149"/>
      <c r="E1127" s="150"/>
      <c r="F1127" s="150"/>
      <c r="G1127" s="149"/>
    </row>
    <row r="1128" spans="1:7" x14ac:dyDescent="0.2">
      <c r="A1128" s="146"/>
      <c r="B1128" s="147"/>
      <c r="C1128" s="148"/>
      <c r="D1128" s="149"/>
      <c r="E1128" s="150"/>
      <c r="F1128" s="150"/>
      <c r="G1128" s="149"/>
    </row>
    <row r="1129" spans="1:7" x14ac:dyDescent="0.2">
      <c r="A1129" s="146"/>
      <c r="B1129" s="147"/>
      <c r="C1129" s="148"/>
      <c r="D1129" s="149"/>
      <c r="E1129" s="150"/>
      <c r="F1129" s="150"/>
      <c r="G1129" s="149"/>
    </row>
    <row r="1130" spans="1:7" x14ac:dyDescent="0.2">
      <c r="A1130" s="146"/>
      <c r="B1130" s="147"/>
      <c r="C1130" s="148"/>
      <c r="D1130" s="149"/>
      <c r="E1130" s="150"/>
      <c r="F1130" s="150"/>
      <c r="G1130" s="149"/>
    </row>
    <row r="1131" spans="1:7" x14ac:dyDescent="0.2">
      <c r="A1131" s="146"/>
      <c r="B1131" s="147"/>
      <c r="C1131" s="148"/>
      <c r="D1131" s="149"/>
      <c r="E1131" s="150"/>
      <c r="F1131" s="150"/>
      <c r="G1131" s="149"/>
    </row>
    <row r="1132" spans="1:7" x14ac:dyDescent="0.2">
      <c r="A1132" s="146"/>
      <c r="B1132" s="147"/>
      <c r="C1132" s="148"/>
      <c r="D1132" s="149"/>
      <c r="E1132" s="150"/>
      <c r="F1132" s="150"/>
      <c r="G1132" s="149"/>
    </row>
    <row r="1133" spans="1:7" x14ac:dyDescent="0.2">
      <c r="A1133" s="146"/>
      <c r="B1133" s="147"/>
      <c r="C1133" s="148"/>
      <c r="D1133" s="149"/>
      <c r="E1133" s="150"/>
      <c r="F1133" s="150"/>
      <c r="G1133" s="149"/>
    </row>
    <row r="1134" spans="1:7" x14ac:dyDescent="0.2">
      <c r="A1134" s="146"/>
      <c r="B1134" s="147"/>
      <c r="C1134" s="148"/>
      <c r="D1134" s="149"/>
      <c r="E1134" s="150"/>
      <c r="F1134" s="150"/>
      <c r="G1134" s="149"/>
    </row>
    <row r="1135" spans="1:7" x14ac:dyDescent="0.2">
      <c r="A1135" s="146"/>
      <c r="B1135" s="147"/>
      <c r="C1135" s="148"/>
      <c r="D1135" s="149"/>
      <c r="E1135" s="150"/>
      <c r="F1135" s="150"/>
      <c r="G1135" s="149"/>
    </row>
    <row r="1136" spans="1:7" x14ac:dyDescent="0.2">
      <c r="A1136" s="146"/>
      <c r="B1136" s="147"/>
      <c r="C1136" s="148"/>
      <c r="D1136" s="149"/>
      <c r="E1136" s="150"/>
      <c r="F1136" s="150"/>
      <c r="G1136" s="149"/>
    </row>
    <row r="1137" spans="1:7" x14ac:dyDescent="0.2">
      <c r="A1137" s="146"/>
      <c r="B1137" s="147"/>
      <c r="C1137" s="148"/>
      <c r="D1137" s="149"/>
      <c r="E1137" s="150"/>
      <c r="F1137" s="150"/>
      <c r="G1137" s="149"/>
    </row>
    <row r="1138" spans="1:7" x14ac:dyDescent="0.2">
      <c r="A1138" s="146"/>
      <c r="B1138" s="147"/>
      <c r="C1138" s="148"/>
      <c r="D1138" s="149"/>
      <c r="E1138" s="150"/>
      <c r="F1138" s="150"/>
      <c r="G1138" s="149"/>
    </row>
    <row r="1139" spans="1:7" x14ac:dyDescent="0.2">
      <c r="A1139" s="146"/>
      <c r="B1139" s="147"/>
      <c r="C1139" s="148"/>
      <c r="D1139" s="149"/>
      <c r="E1139" s="150"/>
      <c r="F1139" s="150"/>
      <c r="G1139" s="149"/>
    </row>
    <row r="1140" spans="1:7" x14ac:dyDescent="0.2">
      <c r="A1140" s="146"/>
      <c r="B1140" s="147"/>
      <c r="C1140" s="148"/>
      <c r="D1140" s="149"/>
      <c r="E1140" s="150"/>
      <c r="F1140" s="150"/>
      <c r="G1140" s="149"/>
    </row>
    <row r="1141" spans="1:7" x14ac:dyDescent="0.2">
      <c r="A1141" s="146"/>
      <c r="B1141" s="147"/>
      <c r="C1141" s="148"/>
      <c r="D1141" s="149"/>
      <c r="E1141" s="150"/>
      <c r="F1141" s="150"/>
      <c r="G1141" s="149"/>
    </row>
    <row r="1142" spans="1:7" x14ac:dyDescent="0.2">
      <c r="A1142" s="146"/>
      <c r="B1142" s="147"/>
      <c r="C1142" s="148"/>
      <c r="D1142" s="149"/>
      <c r="E1142" s="150"/>
      <c r="F1142" s="150"/>
      <c r="G1142" s="149"/>
    </row>
    <row r="1143" spans="1:7" x14ac:dyDescent="0.2">
      <c r="A1143" s="146"/>
      <c r="B1143" s="147"/>
      <c r="C1143" s="148"/>
      <c r="D1143" s="149"/>
      <c r="E1143" s="150"/>
      <c r="F1143" s="150"/>
      <c r="G1143" s="149"/>
    </row>
    <row r="1144" spans="1:7" x14ac:dyDescent="0.2">
      <c r="A1144" s="146"/>
      <c r="B1144" s="147"/>
      <c r="C1144" s="148"/>
      <c r="D1144" s="149"/>
      <c r="E1144" s="150"/>
      <c r="F1144" s="150"/>
      <c r="G1144" s="149"/>
    </row>
    <row r="1145" spans="1:7" x14ac:dyDescent="0.2">
      <c r="A1145" s="146"/>
      <c r="B1145" s="147"/>
      <c r="C1145" s="148"/>
      <c r="D1145" s="149"/>
      <c r="E1145" s="150"/>
      <c r="F1145" s="150"/>
      <c r="G1145" s="149"/>
    </row>
    <row r="1146" spans="1:7" x14ac:dyDescent="0.2">
      <c r="A1146" s="146"/>
      <c r="B1146" s="147"/>
      <c r="C1146" s="148"/>
      <c r="D1146" s="149"/>
      <c r="E1146" s="150"/>
      <c r="F1146" s="150"/>
      <c r="G1146" s="149"/>
    </row>
    <row r="1147" spans="1:7" x14ac:dyDescent="0.2">
      <c r="A1147" s="146"/>
      <c r="B1147" s="147"/>
      <c r="C1147" s="148"/>
      <c r="D1147" s="149"/>
      <c r="E1147" s="150"/>
      <c r="F1147" s="150"/>
      <c r="G1147" s="149"/>
    </row>
    <row r="1148" spans="1:7" x14ac:dyDescent="0.2">
      <c r="A1148" s="146"/>
      <c r="B1148" s="147"/>
      <c r="C1148" s="148"/>
      <c r="D1148" s="149"/>
      <c r="E1148" s="150"/>
      <c r="F1148" s="150"/>
      <c r="G1148" s="149"/>
    </row>
    <row r="1149" spans="1:7" x14ac:dyDescent="0.2">
      <c r="A1149" s="146"/>
      <c r="B1149" s="147"/>
      <c r="C1149" s="148"/>
      <c r="D1149" s="149"/>
      <c r="E1149" s="150"/>
      <c r="F1149" s="150"/>
      <c r="G1149" s="149"/>
    </row>
    <row r="1150" spans="1:7" x14ac:dyDescent="0.2">
      <c r="A1150" s="146"/>
      <c r="B1150" s="147"/>
      <c r="C1150" s="148"/>
      <c r="D1150" s="149"/>
      <c r="E1150" s="150"/>
      <c r="F1150" s="150"/>
      <c r="G1150" s="149"/>
    </row>
    <row r="1151" spans="1:7" x14ac:dyDescent="0.2">
      <c r="A1151" s="146"/>
      <c r="B1151" s="147"/>
      <c r="C1151" s="148"/>
      <c r="D1151" s="149"/>
      <c r="E1151" s="150"/>
      <c r="F1151" s="150"/>
      <c r="G1151" s="149"/>
    </row>
    <row r="1152" spans="1:7" x14ac:dyDescent="0.2">
      <c r="A1152" s="146"/>
      <c r="B1152" s="147"/>
      <c r="C1152" s="148"/>
      <c r="D1152" s="149"/>
      <c r="E1152" s="150"/>
      <c r="F1152" s="150"/>
      <c r="G1152" s="149"/>
    </row>
    <row r="1153" spans="1:7" x14ac:dyDescent="0.2">
      <c r="A1153" s="146"/>
      <c r="B1153" s="147"/>
      <c r="C1153" s="148"/>
      <c r="D1153" s="149"/>
      <c r="E1153" s="150"/>
      <c r="F1153" s="150"/>
      <c r="G1153" s="149"/>
    </row>
    <row r="1154" spans="1:7" x14ac:dyDescent="0.2">
      <c r="A1154" s="146"/>
      <c r="B1154" s="147"/>
      <c r="C1154" s="148"/>
      <c r="D1154" s="149"/>
      <c r="E1154" s="150"/>
      <c r="F1154" s="150"/>
      <c r="G1154" s="149"/>
    </row>
    <row r="1155" spans="1:7" x14ac:dyDescent="0.2">
      <c r="A1155" s="146"/>
      <c r="B1155" s="147"/>
      <c r="C1155" s="148"/>
      <c r="D1155" s="149"/>
      <c r="E1155" s="150"/>
      <c r="F1155" s="150"/>
      <c r="G1155" s="149"/>
    </row>
    <row r="1156" spans="1:7" x14ac:dyDescent="0.2">
      <c r="A1156" s="146"/>
      <c r="B1156" s="147"/>
      <c r="C1156" s="148"/>
      <c r="D1156" s="149"/>
      <c r="E1156" s="150"/>
      <c r="F1156" s="150"/>
      <c r="G1156" s="149"/>
    </row>
    <row r="1157" spans="1:7" x14ac:dyDescent="0.2">
      <c r="A1157" s="146"/>
      <c r="B1157" s="147"/>
      <c r="C1157" s="148"/>
      <c r="D1157" s="149"/>
      <c r="E1157" s="150"/>
      <c r="F1157" s="150"/>
      <c r="G1157" s="149"/>
    </row>
    <row r="1158" spans="1:7" x14ac:dyDescent="0.2">
      <c r="A1158" s="146"/>
      <c r="B1158" s="147"/>
      <c r="C1158" s="148"/>
      <c r="D1158" s="149"/>
      <c r="E1158" s="150"/>
      <c r="F1158" s="150"/>
      <c r="G1158" s="149"/>
    </row>
    <row r="1159" spans="1:7" x14ac:dyDescent="0.2">
      <c r="A1159" s="146"/>
      <c r="B1159" s="147"/>
      <c r="C1159" s="148"/>
      <c r="D1159" s="149"/>
      <c r="E1159" s="150"/>
      <c r="F1159" s="150"/>
      <c r="G1159" s="149"/>
    </row>
    <row r="1160" spans="1:7" x14ac:dyDescent="0.2">
      <c r="A1160" s="146"/>
      <c r="B1160" s="147"/>
      <c r="C1160" s="148"/>
      <c r="D1160" s="149"/>
      <c r="E1160" s="150"/>
      <c r="F1160" s="150"/>
      <c r="G1160" s="149"/>
    </row>
    <row r="1161" spans="1:7" x14ac:dyDescent="0.2">
      <c r="A1161" s="146"/>
      <c r="B1161" s="147"/>
      <c r="C1161" s="148"/>
      <c r="D1161" s="149"/>
      <c r="E1161" s="150"/>
      <c r="F1161" s="150"/>
      <c r="G1161" s="149"/>
    </row>
    <row r="1162" spans="1:7" x14ac:dyDescent="0.2">
      <c r="A1162" s="146"/>
      <c r="B1162" s="147"/>
      <c r="C1162" s="148"/>
      <c r="D1162" s="149"/>
      <c r="E1162" s="150"/>
      <c r="F1162" s="150"/>
      <c r="G1162" s="149"/>
    </row>
    <row r="1163" spans="1:7" x14ac:dyDescent="0.2">
      <c r="A1163" s="146"/>
      <c r="B1163" s="147"/>
      <c r="C1163" s="148"/>
      <c r="D1163" s="149"/>
      <c r="E1163" s="150"/>
      <c r="F1163" s="150"/>
      <c r="G1163" s="149"/>
    </row>
    <row r="1164" spans="1:7" x14ac:dyDescent="0.2">
      <c r="A1164" s="146"/>
      <c r="B1164" s="147"/>
      <c r="C1164" s="148"/>
      <c r="D1164" s="149"/>
      <c r="E1164" s="150"/>
      <c r="F1164" s="150"/>
      <c r="G1164" s="149"/>
    </row>
    <row r="1165" spans="1:7" x14ac:dyDescent="0.2">
      <c r="A1165" s="146"/>
      <c r="B1165" s="147"/>
      <c r="C1165" s="148"/>
      <c r="D1165" s="149"/>
      <c r="E1165" s="150"/>
      <c r="F1165" s="150"/>
      <c r="G1165" s="149"/>
    </row>
    <row r="1166" spans="1:7" x14ac:dyDescent="0.2">
      <c r="A1166" s="146"/>
      <c r="B1166" s="147"/>
      <c r="C1166" s="148"/>
      <c r="D1166" s="149"/>
      <c r="E1166" s="150"/>
      <c r="F1166" s="150"/>
      <c r="G1166" s="149"/>
    </row>
    <row r="1167" spans="1:7" x14ac:dyDescent="0.2">
      <c r="A1167" s="146"/>
      <c r="B1167" s="147"/>
      <c r="C1167" s="148"/>
      <c r="D1167" s="149"/>
      <c r="E1167" s="150"/>
      <c r="F1167" s="150"/>
      <c r="G1167" s="149"/>
    </row>
    <row r="1168" spans="1:7" x14ac:dyDescent="0.2">
      <c r="A1168" s="146"/>
      <c r="B1168" s="147"/>
      <c r="C1168" s="148"/>
      <c r="D1168" s="149"/>
      <c r="E1168" s="150"/>
      <c r="F1168" s="150"/>
      <c r="G1168" s="149"/>
    </row>
    <row r="1169" spans="1:7" x14ac:dyDescent="0.2">
      <c r="A1169" s="146"/>
      <c r="B1169" s="147"/>
      <c r="C1169" s="148"/>
      <c r="D1169" s="149"/>
      <c r="E1169" s="150"/>
      <c r="F1169" s="150"/>
      <c r="G1169" s="149"/>
    </row>
    <row r="1170" spans="1:7" x14ac:dyDescent="0.2">
      <c r="A1170" s="146"/>
      <c r="B1170" s="147"/>
      <c r="C1170" s="148"/>
      <c r="D1170" s="149"/>
      <c r="E1170" s="150"/>
      <c r="F1170" s="150"/>
      <c r="G1170" s="149"/>
    </row>
    <row r="1171" spans="1:7" x14ac:dyDescent="0.2">
      <c r="A1171" s="146"/>
      <c r="B1171" s="147"/>
      <c r="C1171" s="148"/>
      <c r="D1171" s="149"/>
      <c r="E1171" s="150"/>
      <c r="F1171" s="150"/>
      <c r="G1171" s="149"/>
    </row>
    <row r="1172" spans="1:7" x14ac:dyDescent="0.2">
      <c r="A1172" s="146"/>
      <c r="B1172" s="147"/>
      <c r="C1172" s="148"/>
      <c r="D1172" s="149"/>
      <c r="E1172" s="150"/>
      <c r="F1172" s="150"/>
      <c r="G1172" s="149"/>
    </row>
    <row r="1173" spans="1:7" x14ac:dyDescent="0.2">
      <c r="A1173" s="146"/>
      <c r="B1173" s="147"/>
      <c r="C1173" s="148"/>
      <c r="D1173" s="149"/>
      <c r="E1173" s="150"/>
      <c r="F1173" s="150"/>
      <c r="G1173" s="149"/>
    </row>
    <row r="1174" spans="1:7" x14ac:dyDescent="0.2">
      <c r="A1174" s="146"/>
      <c r="B1174" s="147"/>
      <c r="C1174" s="148"/>
      <c r="D1174" s="149"/>
      <c r="E1174" s="150"/>
      <c r="F1174" s="150"/>
      <c r="G1174" s="149"/>
    </row>
    <row r="1175" spans="1:7" x14ac:dyDescent="0.2">
      <c r="A1175" s="146"/>
      <c r="B1175" s="147"/>
      <c r="C1175" s="148"/>
      <c r="D1175" s="149"/>
      <c r="E1175" s="150"/>
      <c r="F1175" s="150"/>
      <c r="G1175" s="149"/>
    </row>
    <row r="1176" spans="1:7" x14ac:dyDescent="0.2">
      <c r="A1176" s="146"/>
      <c r="B1176" s="147"/>
      <c r="C1176" s="148"/>
      <c r="D1176" s="149"/>
      <c r="E1176" s="150"/>
      <c r="F1176" s="150"/>
      <c r="G1176" s="149"/>
    </row>
    <row r="1177" spans="1:7" x14ac:dyDescent="0.2">
      <c r="A1177" s="146"/>
      <c r="B1177" s="147"/>
      <c r="C1177" s="148"/>
      <c r="D1177" s="149"/>
      <c r="E1177" s="150"/>
      <c r="F1177" s="150"/>
      <c r="G1177" s="149"/>
    </row>
    <row r="1178" spans="1:7" x14ac:dyDescent="0.2">
      <c r="A1178" s="146"/>
      <c r="B1178" s="147"/>
      <c r="C1178" s="148"/>
      <c r="D1178" s="149"/>
      <c r="E1178" s="150"/>
      <c r="F1178" s="150"/>
      <c r="G1178" s="149"/>
    </row>
    <row r="1179" spans="1:7" x14ac:dyDescent="0.2">
      <c r="A1179" s="146"/>
      <c r="B1179" s="147"/>
      <c r="C1179" s="148"/>
      <c r="D1179" s="149"/>
      <c r="E1179" s="150"/>
      <c r="F1179" s="150"/>
      <c r="G1179" s="149"/>
    </row>
    <row r="1180" spans="1:7" x14ac:dyDescent="0.2">
      <c r="A1180" s="146"/>
      <c r="B1180" s="147"/>
      <c r="C1180" s="148"/>
      <c r="D1180" s="149"/>
      <c r="E1180" s="150"/>
      <c r="F1180" s="150"/>
      <c r="G1180" s="149"/>
    </row>
    <row r="1181" spans="1:7" x14ac:dyDescent="0.2">
      <c r="A1181" s="146"/>
      <c r="B1181" s="147"/>
      <c r="C1181" s="148"/>
      <c r="D1181" s="149"/>
      <c r="E1181" s="150"/>
      <c r="F1181" s="150"/>
      <c r="G1181" s="149"/>
    </row>
    <row r="1182" spans="1:7" x14ac:dyDescent="0.2">
      <c r="A1182" s="146"/>
      <c r="B1182" s="147"/>
      <c r="C1182" s="148"/>
      <c r="D1182" s="149"/>
      <c r="E1182" s="150"/>
      <c r="F1182" s="150"/>
      <c r="G1182" s="149"/>
    </row>
    <row r="1183" spans="1:7" x14ac:dyDescent="0.2">
      <c r="A1183" s="146"/>
      <c r="B1183" s="147"/>
      <c r="C1183" s="148"/>
      <c r="D1183" s="149"/>
      <c r="E1183" s="150"/>
      <c r="F1183" s="150"/>
      <c r="G1183" s="149"/>
    </row>
    <row r="1184" spans="1:7" x14ac:dyDescent="0.2">
      <c r="A1184" s="146"/>
      <c r="B1184" s="147"/>
      <c r="C1184" s="148"/>
      <c r="D1184" s="149"/>
      <c r="E1184" s="150"/>
      <c r="F1184" s="150"/>
      <c r="G1184" s="149"/>
    </row>
    <row r="1185" spans="1:7" x14ac:dyDescent="0.2">
      <c r="A1185" s="146"/>
      <c r="B1185" s="147"/>
      <c r="C1185" s="148"/>
      <c r="D1185" s="149"/>
      <c r="E1185" s="150"/>
      <c r="F1185" s="150"/>
      <c r="G1185" s="149"/>
    </row>
    <row r="1186" spans="1:7" x14ac:dyDescent="0.2">
      <c r="A1186" s="146"/>
      <c r="B1186" s="147"/>
      <c r="C1186" s="148"/>
      <c r="D1186" s="149"/>
      <c r="E1186" s="150"/>
      <c r="F1186" s="150"/>
      <c r="G1186" s="149"/>
    </row>
    <row r="1187" spans="1:7" x14ac:dyDescent="0.2">
      <c r="A1187" s="146"/>
      <c r="B1187" s="147"/>
      <c r="C1187" s="148"/>
      <c r="D1187" s="149"/>
      <c r="E1187" s="150"/>
      <c r="F1187" s="150"/>
      <c r="G1187" s="149"/>
    </row>
    <row r="1188" spans="1:7" x14ac:dyDescent="0.2">
      <c r="A1188" s="146"/>
      <c r="B1188" s="147"/>
      <c r="C1188" s="148"/>
      <c r="D1188" s="149"/>
      <c r="E1188" s="150"/>
      <c r="F1188" s="150"/>
      <c r="G1188" s="149"/>
    </row>
    <row r="1189" spans="1:7" x14ac:dyDescent="0.2">
      <c r="A1189" s="146"/>
      <c r="B1189" s="147"/>
      <c r="C1189" s="148"/>
      <c r="D1189" s="149"/>
      <c r="E1189" s="150"/>
      <c r="F1189" s="150"/>
      <c r="G1189" s="149"/>
    </row>
    <row r="1190" spans="1:7" x14ac:dyDescent="0.2">
      <c r="A1190" s="146"/>
      <c r="B1190" s="147"/>
      <c r="C1190" s="148"/>
      <c r="D1190" s="149"/>
      <c r="E1190" s="150"/>
      <c r="F1190" s="150"/>
      <c r="G1190" s="149"/>
    </row>
    <row r="1191" spans="1:7" x14ac:dyDescent="0.2">
      <c r="A1191" s="146"/>
      <c r="B1191" s="147"/>
      <c r="C1191" s="148"/>
      <c r="D1191" s="149"/>
      <c r="E1191" s="150"/>
      <c r="F1191" s="150"/>
      <c r="G1191" s="149"/>
    </row>
    <row r="1192" spans="1:7" x14ac:dyDescent="0.2">
      <c r="A1192" s="146"/>
      <c r="B1192" s="147"/>
      <c r="C1192" s="148"/>
      <c r="D1192" s="149"/>
      <c r="E1192" s="150"/>
      <c r="F1192" s="150"/>
      <c r="G1192" s="149"/>
    </row>
    <row r="1193" spans="1:7" x14ac:dyDescent="0.2">
      <c r="A1193" s="146"/>
      <c r="B1193" s="147"/>
      <c r="C1193" s="148"/>
      <c r="D1193" s="149"/>
      <c r="E1193" s="150"/>
      <c r="F1193" s="150"/>
      <c r="G1193" s="149"/>
    </row>
    <row r="1194" spans="1:7" x14ac:dyDescent="0.2">
      <c r="A1194" s="146"/>
      <c r="B1194" s="147"/>
      <c r="C1194" s="148"/>
      <c r="D1194" s="149"/>
      <c r="E1194" s="150"/>
      <c r="F1194" s="150"/>
      <c r="G1194" s="149"/>
    </row>
    <row r="1195" spans="1:7" x14ac:dyDescent="0.2">
      <c r="A1195" s="146"/>
      <c r="B1195" s="147"/>
      <c r="C1195" s="148"/>
      <c r="D1195" s="149"/>
      <c r="E1195" s="150"/>
      <c r="F1195" s="150"/>
      <c r="G1195" s="149"/>
    </row>
    <row r="1196" spans="1:7" x14ac:dyDescent="0.2">
      <c r="A1196" s="146"/>
      <c r="B1196" s="147"/>
      <c r="C1196" s="148"/>
      <c r="D1196" s="149"/>
      <c r="E1196" s="150"/>
      <c r="F1196" s="150"/>
      <c r="G1196" s="149"/>
    </row>
    <row r="1197" spans="1:7" x14ac:dyDescent="0.2">
      <c r="A1197" s="146"/>
      <c r="B1197" s="147"/>
      <c r="C1197" s="148"/>
      <c r="D1197" s="149"/>
      <c r="E1197" s="150"/>
      <c r="F1197" s="150"/>
      <c r="G1197" s="149"/>
    </row>
    <row r="1198" spans="1:7" x14ac:dyDescent="0.2">
      <c r="A1198" s="146"/>
      <c r="B1198" s="147"/>
      <c r="C1198" s="148"/>
      <c r="D1198" s="149"/>
      <c r="E1198" s="150"/>
      <c r="F1198" s="150"/>
      <c r="G1198" s="149"/>
    </row>
    <row r="1199" spans="1:7" x14ac:dyDescent="0.2">
      <c r="A1199" s="146"/>
      <c r="B1199" s="147"/>
      <c r="C1199" s="148"/>
      <c r="D1199" s="149"/>
      <c r="E1199" s="150"/>
      <c r="F1199" s="150"/>
      <c r="G1199" s="149"/>
    </row>
    <row r="1200" spans="1:7" x14ac:dyDescent="0.2">
      <c r="A1200" s="146"/>
      <c r="B1200" s="147"/>
      <c r="C1200" s="148"/>
      <c r="D1200" s="149"/>
      <c r="E1200" s="150"/>
      <c r="F1200" s="150"/>
      <c r="G1200" s="149"/>
    </row>
    <row r="1201" spans="1:7" x14ac:dyDescent="0.2">
      <c r="A1201" s="146"/>
      <c r="B1201" s="147"/>
      <c r="C1201" s="148"/>
      <c r="D1201" s="149"/>
      <c r="E1201" s="150"/>
      <c r="F1201" s="150"/>
      <c r="G1201" s="149"/>
    </row>
    <row r="1202" spans="1:7" x14ac:dyDescent="0.2">
      <c r="A1202" s="146"/>
      <c r="B1202" s="147"/>
      <c r="C1202" s="148"/>
      <c r="D1202" s="149"/>
      <c r="E1202" s="150"/>
      <c r="F1202" s="150"/>
      <c r="G1202" s="149"/>
    </row>
    <row r="1203" spans="1:7" x14ac:dyDescent="0.2">
      <c r="A1203" s="146"/>
      <c r="B1203" s="147"/>
      <c r="C1203" s="148"/>
      <c r="D1203" s="149"/>
      <c r="E1203" s="150"/>
      <c r="F1203" s="150"/>
      <c r="G1203" s="149"/>
    </row>
    <row r="1204" spans="1:7" x14ac:dyDescent="0.2">
      <c r="A1204" s="146"/>
      <c r="B1204" s="147"/>
      <c r="C1204" s="148"/>
      <c r="D1204" s="149"/>
      <c r="E1204" s="150"/>
      <c r="F1204" s="150"/>
      <c r="G1204" s="149"/>
    </row>
    <row r="1205" spans="1:7" x14ac:dyDescent="0.2">
      <c r="A1205" s="146"/>
      <c r="B1205" s="147"/>
      <c r="C1205" s="148"/>
      <c r="D1205" s="149"/>
      <c r="E1205" s="150"/>
      <c r="F1205" s="150"/>
      <c r="G1205" s="149"/>
    </row>
    <row r="1206" spans="1:7" x14ac:dyDescent="0.2">
      <c r="A1206" s="146"/>
      <c r="B1206" s="147"/>
      <c r="C1206" s="148"/>
      <c r="D1206" s="149"/>
      <c r="E1206" s="150"/>
      <c r="F1206" s="150"/>
      <c r="G1206" s="149"/>
    </row>
    <row r="1207" spans="1:7" x14ac:dyDescent="0.2">
      <c r="A1207" s="146"/>
      <c r="B1207" s="147"/>
      <c r="C1207" s="148"/>
      <c r="D1207" s="149"/>
      <c r="E1207" s="150"/>
      <c r="F1207" s="150"/>
      <c r="G1207" s="149"/>
    </row>
    <row r="1208" spans="1:7" x14ac:dyDescent="0.2">
      <c r="A1208" s="146"/>
      <c r="B1208" s="147"/>
      <c r="C1208" s="148"/>
      <c r="D1208" s="149"/>
      <c r="E1208" s="150"/>
      <c r="F1208" s="150"/>
      <c r="G1208" s="149"/>
    </row>
    <row r="1209" spans="1:7" x14ac:dyDescent="0.2">
      <c r="A1209" s="146"/>
      <c r="B1209" s="147"/>
      <c r="C1209" s="148"/>
      <c r="D1209" s="149"/>
      <c r="E1209" s="150"/>
      <c r="F1209" s="150"/>
      <c r="G1209" s="149"/>
    </row>
    <row r="1210" spans="1:7" x14ac:dyDescent="0.2">
      <c r="A1210" s="146"/>
      <c r="B1210" s="147"/>
      <c r="C1210" s="148"/>
      <c r="D1210" s="149"/>
      <c r="E1210" s="150"/>
      <c r="F1210" s="150"/>
      <c r="G1210" s="149"/>
    </row>
    <row r="1211" spans="1:7" x14ac:dyDescent="0.2">
      <c r="A1211" s="146"/>
      <c r="B1211" s="147"/>
      <c r="C1211" s="148"/>
      <c r="D1211" s="149"/>
      <c r="E1211" s="150"/>
      <c r="F1211" s="150"/>
      <c r="G1211" s="149"/>
    </row>
    <row r="1212" spans="1:7" x14ac:dyDescent="0.2">
      <c r="A1212" s="146"/>
      <c r="B1212" s="147"/>
      <c r="C1212" s="148"/>
      <c r="D1212" s="149"/>
      <c r="E1212" s="150"/>
      <c r="F1212" s="150"/>
      <c r="G1212" s="149"/>
    </row>
    <row r="1213" spans="1:7" x14ac:dyDescent="0.2">
      <c r="A1213" s="146"/>
      <c r="B1213" s="147"/>
      <c r="C1213" s="148"/>
      <c r="D1213" s="149"/>
      <c r="E1213" s="150"/>
      <c r="F1213" s="150"/>
      <c r="G1213" s="149"/>
    </row>
    <row r="1214" spans="1:7" x14ac:dyDescent="0.2">
      <c r="A1214" s="146"/>
      <c r="B1214" s="147"/>
      <c r="C1214" s="148"/>
      <c r="D1214" s="149"/>
      <c r="E1214" s="150"/>
      <c r="F1214" s="150"/>
      <c r="G1214" s="149"/>
    </row>
    <row r="1215" spans="1:7" x14ac:dyDescent="0.2">
      <c r="A1215" s="146"/>
      <c r="B1215" s="147"/>
      <c r="C1215" s="148"/>
      <c r="D1215" s="149"/>
      <c r="E1215" s="150"/>
      <c r="F1215" s="150"/>
      <c r="G1215" s="149"/>
    </row>
    <row r="1216" spans="1:7" x14ac:dyDescent="0.2">
      <c r="A1216" s="146"/>
      <c r="B1216" s="147"/>
      <c r="C1216" s="148"/>
      <c r="D1216" s="149"/>
      <c r="E1216" s="150"/>
      <c r="F1216" s="150"/>
      <c r="G1216" s="149"/>
    </row>
    <row r="1217" spans="1:7" x14ac:dyDescent="0.2">
      <c r="A1217" s="146"/>
      <c r="B1217" s="147"/>
      <c r="C1217" s="148"/>
      <c r="D1217" s="149"/>
      <c r="E1217" s="150"/>
      <c r="F1217" s="150"/>
      <c r="G1217" s="149"/>
    </row>
    <row r="1218" spans="1:7" x14ac:dyDescent="0.2">
      <c r="A1218" s="146"/>
      <c r="B1218" s="147"/>
      <c r="C1218" s="148"/>
      <c r="D1218" s="149"/>
      <c r="E1218" s="150"/>
      <c r="F1218" s="150"/>
      <c r="G1218" s="149"/>
    </row>
    <row r="1219" spans="1:7" x14ac:dyDescent="0.2">
      <c r="A1219" s="146"/>
      <c r="B1219" s="147"/>
      <c r="C1219" s="148"/>
      <c r="D1219" s="149"/>
      <c r="E1219" s="150"/>
      <c r="F1219" s="150"/>
      <c r="G1219" s="149"/>
    </row>
    <row r="1220" spans="1:7" x14ac:dyDescent="0.2">
      <c r="A1220" s="146"/>
      <c r="B1220" s="147"/>
      <c r="C1220" s="148"/>
      <c r="D1220" s="149"/>
      <c r="E1220" s="150"/>
      <c r="F1220" s="150"/>
      <c r="G1220" s="149"/>
    </row>
    <row r="1221" spans="1:7" x14ac:dyDescent="0.2">
      <c r="A1221" s="146"/>
      <c r="B1221" s="147"/>
      <c r="C1221" s="148"/>
      <c r="D1221" s="149"/>
      <c r="E1221" s="150"/>
      <c r="F1221" s="150"/>
      <c r="G1221" s="149"/>
    </row>
    <row r="1222" spans="1:7" x14ac:dyDescent="0.2">
      <c r="A1222" s="146"/>
      <c r="B1222" s="147"/>
      <c r="C1222" s="148"/>
      <c r="D1222" s="149"/>
      <c r="E1222" s="150"/>
      <c r="F1222" s="150"/>
      <c r="G1222" s="149"/>
    </row>
    <row r="1223" spans="1:7" x14ac:dyDescent="0.2">
      <c r="A1223" s="146"/>
      <c r="B1223" s="147"/>
      <c r="C1223" s="148"/>
      <c r="D1223" s="149"/>
      <c r="E1223" s="150"/>
      <c r="F1223" s="150"/>
      <c r="G1223" s="149"/>
    </row>
    <row r="1224" spans="1:7" x14ac:dyDescent="0.2">
      <c r="A1224" s="146"/>
      <c r="B1224" s="147"/>
      <c r="C1224" s="148"/>
      <c r="D1224" s="149"/>
      <c r="E1224" s="150"/>
      <c r="F1224" s="150"/>
      <c r="G1224" s="149"/>
    </row>
    <row r="1225" spans="1:7" x14ac:dyDescent="0.2">
      <c r="A1225" s="146"/>
      <c r="B1225" s="147"/>
      <c r="C1225" s="148"/>
      <c r="D1225" s="149"/>
      <c r="E1225" s="150"/>
      <c r="F1225" s="150"/>
      <c r="G1225" s="149"/>
    </row>
    <row r="1226" spans="1:7" x14ac:dyDescent="0.2">
      <c r="A1226" s="146"/>
      <c r="B1226" s="147"/>
      <c r="C1226" s="148"/>
      <c r="D1226" s="149"/>
      <c r="E1226" s="150"/>
      <c r="F1226" s="150"/>
      <c r="G1226" s="149"/>
    </row>
    <row r="1227" spans="1:7" x14ac:dyDescent="0.2">
      <c r="A1227" s="146"/>
      <c r="B1227" s="147"/>
      <c r="C1227" s="148"/>
      <c r="D1227" s="149"/>
      <c r="E1227" s="150"/>
      <c r="F1227" s="150"/>
      <c r="G1227" s="149"/>
    </row>
    <row r="1228" spans="1:7" x14ac:dyDescent="0.2">
      <c r="A1228" s="146"/>
      <c r="B1228" s="147"/>
      <c r="C1228" s="148"/>
      <c r="D1228" s="149"/>
      <c r="E1228" s="150"/>
      <c r="F1228" s="150"/>
      <c r="G1228" s="149"/>
    </row>
    <row r="1229" spans="1:7" x14ac:dyDescent="0.2">
      <c r="A1229" s="146"/>
      <c r="B1229" s="147"/>
      <c r="C1229" s="148"/>
      <c r="D1229" s="149"/>
      <c r="E1229" s="150"/>
      <c r="F1229" s="150"/>
      <c r="G1229" s="149"/>
    </row>
    <row r="1230" spans="1:7" x14ac:dyDescent="0.2">
      <c r="A1230" s="146"/>
      <c r="B1230" s="147"/>
      <c r="C1230" s="148"/>
      <c r="D1230" s="149"/>
      <c r="E1230" s="150"/>
      <c r="F1230" s="150"/>
      <c r="G1230" s="149"/>
    </row>
    <row r="1231" spans="1:7" x14ac:dyDescent="0.2">
      <c r="A1231" s="146"/>
      <c r="B1231" s="147"/>
      <c r="C1231" s="148"/>
      <c r="D1231" s="149"/>
      <c r="E1231" s="150"/>
      <c r="F1231" s="150"/>
      <c r="G1231" s="149"/>
    </row>
    <row r="1232" spans="1:7" x14ac:dyDescent="0.2">
      <c r="A1232" s="146"/>
      <c r="B1232" s="147"/>
      <c r="C1232" s="148"/>
      <c r="D1232" s="149"/>
      <c r="E1232" s="150"/>
      <c r="F1232" s="150"/>
      <c r="G1232" s="149"/>
    </row>
    <row r="1233" spans="1:7" x14ac:dyDescent="0.2">
      <c r="A1233" s="146"/>
      <c r="B1233" s="147"/>
      <c r="C1233" s="148"/>
      <c r="D1233" s="149"/>
      <c r="E1233" s="150"/>
      <c r="F1233" s="150"/>
      <c r="G1233" s="149"/>
    </row>
    <row r="1234" spans="1:7" x14ac:dyDescent="0.2">
      <c r="A1234" s="146"/>
      <c r="B1234" s="147"/>
      <c r="C1234" s="148"/>
      <c r="D1234" s="149"/>
      <c r="E1234" s="150"/>
      <c r="F1234" s="150"/>
      <c r="G1234" s="149"/>
    </row>
    <row r="1235" spans="1:7" x14ac:dyDescent="0.2">
      <c r="A1235" s="146"/>
      <c r="B1235" s="147"/>
      <c r="C1235" s="148"/>
      <c r="D1235" s="149"/>
      <c r="E1235" s="150"/>
      <c r="F1235" s="150"/>
      <c r="G1235" s="149"/>
    </row>
    <row r="1236" spans="1:7" x14ac:dyDescent="0.2">
      <c r="A1236" s="146"/>
      <c r="B1236" s="147"/>
      <c r="C1236" s="148"/>
      <c r="D1236" s="149"/>
      <c r="E1236" s="150"/>
      <c r="F1236" s="150"/>
      <c r="G1236" s="149"/>
    </row>
    <row r="1237" spans="1:7" x14ac:dyDescent="0.2">
      <c r="A1237" s="146"/>
      <c r="B1237" s="147"/>
      <c r="C1237" s="148"/>
      <c r="D1237" s="149"/>
      <c r="E1237" s="150"/>
      <c r="F1237" s="150"/>
      <c r="G1237" s="149"/>
    </row>
    <row r="1238" spans="1:7" x14ac:dyDescent="0.2">
      <c r="A1238" s="146"/>
      <c r="B1238" s="147"/>
      <c r="C1238" s="148"/>
      <c r="D1238" s="149"/>
      <c r="E1238" s="150"/>
      <c r="F1238" s="150"/>
      <c r="G1238" s="149"/>
    </row>
    <row r="1239" spans="1:7" x14ac:dyDescent="0.2">
      <c r="A1239" s="146"/>
      <c r="B1239" s="147"/>
      <c r="C1239" s="148"/>
      <c r="D1239" s="149"/>
      <c r="E1239" s="150"/>
      <c r="F1239" s="150"/>
      <c r="G1239" s="149"/>
    </row>
    <row r="1240" spans="1:7" x14ac:dyDescent="0.2">
      <c r="A1240" s="146"/>
      <c r="B1240" s="147"/>
      <c r="C1240" s="148"/>
      <c r="D1240" s="149"/>
      <c r="E1240" s="150"/>
      <c r="F1240" s="150"/>
      <c r="G1240" s="149"/>
    </row>
    <row r="1241" spans="1:7" x14ac:dyDescent="0.2">
      <c r="A1241" s="146"/>
      <c r="B1241" s="147"/>
      <c r="C1241" s="148"/>
      <c r="D1241" s="149"/>
      <c r="E1241" s="150"/>
      <c r="F1241" s="150"/>
      <c r="G1241" s="149"/>
    </row>
    <row r="1242" spans="1:7" x14ac:dyDescent="0.2">
      <c r="A1242" s="146"/>
      <c r="B1242" s="147"/>
      <c r="C1242" s="148"/>
      <c r="D1242" s="149"/>
      <c r="E1242" s="150"/>
      <c r="F1242" s="150"/>
      <c r="G1242" s="149"/>
    </row>
    <row r="1243" spans="1:7" x14ac:dyDescent="0.2">
      <c r="A1243" s="146"/>
      <c r="B1243" s="147"/>
      <c r="C1243" s="148"/>
      <c r="D1243" s="149"/>
      <c r="E1243" s="150"/>
      <c r="F1243" s="150"/>
      <c r="G1243" s="149"/>
    </row>
    <row r="1244" spans="1:7" x14ac:dyDescent="0.2">
      <c r="A1244" s="146"/>
      <c r="B1244" s="147"/>
      <c r="C1244" s="148"/>
      <c r="D1244" s="149"/>
      <c r="E1244" s="150"/>
      <c r="F1244" s="150"/>
      <c r="G1244" s="149"/>
    </row>
    <row r="1245" spans="1:7" x14ac:dyDescent="0.2">
      <c r="A1245" s="146"/>
      <c r="B1245" s="147"/>
      <c r="C1245" s="148"/>
      <c r="D1245" s="149"/>
      <c r="E1245" s="150"/>
      <c r="F1245" s="150"/>
      <c r="G1245" s="149"/>
    </row>
    <row r="1246" spans="1:7" x14ac:dyDescent="0.2">
      <c r="A1246" s="146"/>
      <c r="B1246" s="147"/>
      <c r="C1246" s="148"/>
      <c r="D1246" s="149"/>
      <c r="E1246" s="150"/>
      <c r="F1246" s="150"/>
      <c r="G1246" s="149"/>
    </row>
    <row r="1247" spans="1:7" x14ac:dyDescent="0.2">
      <c r="A1247" s="146"/>
      <c r="B1247" s="147"/>
      <c r="C1247" s="148"/>
      <c r="D1247" s="149"/>
      <c r="E1247" s="150"/>
      <c r="F1247" s="150"/>
      <c r="G1247" s="149"/>
    </row>
    <row r="1248" spans="1:7" x14ac:dyDescent="0.2">
      <c r="A1248" s="146"/>
      <c r="B1248" s="147"/>
      <c r="C1248" s="148"/>
      <c r="D1248" s="149"/>
      <c r="E1248" s="150"/>
      <c r="F1248" s="150"/>
      <c r="G1248" s="149"/>
    </row>
    <row r="1249" spans="1:7" x14ac:dyDescent="0.2">
      <c r="A1249" s="146"/>
      <c r="B1249" s="147"/>
      <c r="C1249" s="148"/>
      <c r="D1249" s="149"/>
      <c r="E1249" s="150"/>
      <c r="F1249" s="150"/>
      <c r="G1249" s="149"/>
    </row>
    <row r="1250" spans="1:7" x14ac:dyDescent="0.2">
      <c r="A1250" s="146"/>
      <c r="B1250" s="147"/>
      <c r="C1250" s="148"/>
      <c r="D1250" s="149"/>
      <c r="E1250" s="150"/>
      <c r="F1250" s="150"/>
      <c r="G1250" s="149"/>
    </row>
    <row r="1251" spans="1:7" x14ac:dyDescent="0.2">
      <c r="A1251" s="146"/>
      <c r="B1251" s="147"/>
      <c r="C1251" s="148"/>
      <c r="D1251" s="149"/>
      <c r="E1251" s="150"/>
      <c r="F1251" s="150"/>
      <c r="G1251" s="149"/>
    </row>
    <row r="1252" spans="1:7" x14ac:dyDescent="0.2">
      <c r="A1252" s="146"/>
      <c r="B1252" s="147"/>
      <c r="C1252" s="148"/>
      <c r="D1252" s="149"/>
      <c r="E1252" s="150"/>
      <c r="F1252" s="150"/>
      <c r="G1252" s="149"/>
    </row>
    <row r="1253" spans="1:7" x14ac:dyDescent="0.2">
      <c r="A1253" s="146"/>
      <c r="B1253" s="147"/>
      <c r="C1253" s="148"/>
      <c r="D1253" s="149"/>
      <c r="E1253" s="150"/>
      <c r="F1253" s="150"/>
      <c r="G1253" s="149"/>
    </row>
    <row r="1254" spans="1:7" x14ac:dyDescent="0.2">
      <c r="A1254" s="146"/>
      <c r="B1254" s="147"/>
      <c r="C1254" s="148"/>
      <c r="D1254" s="149"/>
      <c r="E1254" s="150"/>
      <c r="F1254" s="150"/>
      <c r="G1254" s="149"/>
    </row>
    <row r="1255" spans="1:7" x14ac:dyDescent="0.2">
      <c r="A1255" s="146"/>
      <c r="B1255" s="147"/>
      <c r="C1255" s="148"/>
      <c r="D1255" s="149"/>
      <c r="E1255" s="150"/>
      <c r="F1255" s="150"/>
      <c r="G1255" s="149"/>
    </row>
    <row r="1256" spans="1:7" x14ac:dyDescent="0.2">
      <c r="A1256" s="146"/>
      <c r="B1256" s="147"/>
      <c r="C1256" s="148"/>
      <c r="D1256" s="149"/>
      <c r="E1256" s="150"/>
      <c r="F1256" s="150"/>
      <c r="G1256" s="149"/>
    </row>
    <row r="1257" spans="1:7" x14ac:dyDescent="0.2">
      <c r="A1257" s="146"/>
      <c r="B1257" s="147"/>
      <c r="C1257" s="148"/>
      <c r="D1257" s="149"/>
      <c r="E1257" s="150"/>
      <c r="F1257" s="150"/>
      <c r="G1257" s="149"/>
    </row>
    <row r="1258" spans="1:7" x14ac:dyDescent="0.2">
      <c r="A1258" s="146"/>
      <c r="B1258" s="147"/>
      <c r="C1258" s="148"/>
      <c r="D1258" s="149"/>
      <c r="E1258" s="150"/>
      <c r="F1258" s="150"/>
      <c r="G1258" s="149"/>
    </row>
    <row r="1259" spans="1:7" x14ac:dyDescent="0.2">
      <c r="A1259" s="146"/>
      <c r="B1259" s="147"/>
      <c r="C1259" s="148"/>
      <c r="D1259" s="149"/>
      <c r="E1259" s="150"/>
      <c r="F1259" s="150"/>
      <c r="G1259" s="149"/>
    </row>
    <row r="1260" spans="1:7" x14ac:dyDescent="0.2">
      <c r="A1260" s="146"/>
      <c r="B1260" s="147"/>
      <c r="C1260" s="148"/>
      <c r="D1260" s="149"/>
      <c r="E1260" s="150"/>
      <c r="F1260" s="150"/>
      <c r="G1260" s="149"/>
    </row>
    <row r="1261" spans="1:7" x14ac:dyDescent="0.2">
      <c r="A1261" s="146"/>
      <c r="B1261" s="147"/>
      <c r="C1261" s="148"/>
      <c r="D1261" s="149"/>
      <c r="E1261" s="150"/>
      <c r="F1261" s="150"/>
      <c r="G1261" s="149"/>
    </row>
    <row r="1262" spans="1:7" x14ac:dyDescent="0.2">
      <c r="A1262" s="146"/>
      <c r="B1262" s="147"/>
      <c r="C1262" s="148"/>
      <c r="D1262" s="149"/>
      <c r="E1262" s="150"/>
      <c r="F1262" s="150"/>
      <c r="G1262" s="149"/>
    </row>
    <row r="1263" spans="1:7" x14ac:dyDescent="0.2">
      <c r="A1263" s="146"/>
      <c r="B1263" s="147"/>
      <c r="C1263" s="148"/>
      <c r="D1263" s="149"/>
      <c r="E1263" s="150"/>
      <c r="F1263" s="150"/>
      <c r="G1263" s="149"/>
    </row>
    <row r="1264" spans="1:7" x14ac:dyDescent="0.2">
      <c r="A1264" s="146"/>
      <c r="B1264" s="147"/>
      <c r="C1264" s="148"/>
      <c r="D1264" s="149"/>
      <c r="E1264" s="150"/>
      <c r="F1264" s="150"/>
      <c r="G1264" s="149"/>
    </row>
    <row r="1265" spans="1:7" x14ac:dyDescent="0.2">
      <c r="A1265" s="146"/>
      <c r="B1265" s="147"/>
      <c r="C1265" s="148"/>
      <c r="D1265" s="149"/>
      <c r="E1265" s="150"/>
      <c r="F1265" s="150"/>
      <c r="G1265" s="149"/>
    </row>
    <row r="1266" spans="1:7" x14ac:dyDescent="0.2">
      <c r="A1266" s="146"/>
      <c r="B1266" s="147"/>
      <c r="C1266" s="148"/>
      <c r="D1266" s="149"/>
      <c r="E1266" s="150"/>
      <c r="F1266" s="150"/>
      <c r="G1266" s="149"/>
    </row>
    <row r="1267" spans="1:7" x14ac:dyDescent="0.2">
      <c r="A1267" s="146"/>
      <c r="B1267" s="147"/>
      <c r="C1267" s="148"/>
      <c r="D1267" s="149"/>
      <c r="E1267" s="150"/>
      <c r="F1267" s="150"/>
      <c r="G1267" s="149"/>
    </row>
    <row r="1268" spans="1:7" x14ac:dyDescent="0.2">
      <c r="A1268" s="146"/>
      <c r="B1268" s="147"/>
      <c r="C1268" s="148"/>
      <c r="D1268" s="149"/>
      <c r="E1268" s="150"/>
      <c r="F1268" s="150"/>
      <c r="G1268" s="149"/>
    </row>
    <row r="1269" spans="1:7" x14ac:dyDescent="0.2">
      <c r="A1269" s="146"/>
      <c r="B1269" s="147"/>
      <c r="C1269" s="148"/>
      <c r="D1269" s="149"/>
      <c r="E1269" s="150"/>
      <c r="F1269" s="150"/>
      <c r="G1269" s="149"/>
    </row>
    <row r="1270" spans="1:7" x14ac:dyDescent="0.2">
      <c r="A1270" s="146"/>
      <c r="B1270" s="147"/>
      <c r="C1270" s="148"/>
      <c r="D1270" s="149"/>
      <c r="E1270" s="150"/>
      <c r="F1270" s="150"/>
      <c r="G1270" s="149"/>
    </row>
    <row r="1271" spans="1:7" x14ac:dyDescent="0.2">
      <c r="A1271" s="146"/>
      <c r="B1271" s="147"/>
      <c r="C1271" s="148"/>
      <c r="D1271" s="149"/>
      <c r="E1271" s="150"/>
      <c r="F1271" s="150"/>
      <c r="G1271" s="149"/>
    </row>
    <row r="1272" spans="1:7" x14ac:dyDescent="0.2">
      <c r="A1272" s="146"/>
      <c r="B1272" s="147"/>
      <c r="C1272" s="148"/>
      <c r="D1272" s="149"/>
      <c r="E1272" s="150"/>
      <c r="F1272" s="150"/>
      <c r="G1272" s="149"/>
    </row>
    <row r="1273" spans="1:7" x14ac:dyDescent="0.2">
      <c r="A1273" s="146"/>
      <c r="B1273" s="147"/>
      <c r="C1273" s="148"/>
      <c r="D1273" s="149"/>
      <c r="E1273" s="150"/>
      <c r="F1273" s="150"/>
      <c r="G1273" s="149"/>
    </row>
    <row r="1274" spans="1:7" x14ac:dyDescent="0.2">
      <c r="A1274" s="146"/>
      <c r="B1274" s="147"/>
      <c r="C1274" s="148"/>
      <c r="D1274" s="149"/>
      <c r="E1274" s="150"/>
      <c r="F1274" s="150"/>
      <c r="G1274" s="149"/>
    </row>
    <row r="1275" spans="1:7" x14ac:dyDescent="0.2">
      <c r="A1275" s="146"/>
      <c r="B1275" s="147"/>
      <c r="C1275" s="148"/>
      <c r="D1275" s="149"/>
      <c r="E1275" s="150"/>
      <c r="F1275" s="150"/>
      <c r="G1275" s="149"/>
    </row>
    <row r="1276" spans="1:7" x14ac:dyDescent="0.2">
      <c r="A1276" s="146"/>
      <c r="B1276" s="147"/>
      <c r="C1276" s="148"/>
      <c r="D1276" s="149"/>
      <c r="E1276" s="150"/>
      <c r="F1276" s="150"/>
      <c r="G1276" s="149"/>
    </row>
    <row r="1277" spans="1:7" x14ac:dyDescent="0.2">
      <c r="A1277" s="146"/>
      <c r="B1277" s="147"/>
      <c r="C1277" s="148"/>
      <c r="D1277" s="149"/>
      <c r="E1277" s="150"/>
      <c r="F1277" s="150"/>
      <c r="G1277" s="149"/>
    </row>
    <row r="1278" spans="1:7" x14ac:dyDescent="0.2">
      <c r="A1278" s="146"/>
      <c r="B1278" s="147"/>
      <c r="C1278" s="148"/>
      <c r="D1278" s="149"/>
      <c r="E1278" s="150"/>
      <c r="F1278" s="150"/>
      <c r="G1278" s="149"/>
    </row>
    <row r="1279" spans="1:7" x14ac:dyDescent="0.2">
      <c r="A1279" s="146"/>
      <c r="B1279" s="147"/>
      <c r="C1279" s="148"/>
      <c r="D1279" s="149"/>
      <c r="E1279" s="150"/>
      <c r="F1279" s="150"/>
      <c r="G1279" s="149"/>
    </row>
    <row r="1280" spans="1:7" x14ac:dyDescent="0.2">
      <c r="A1280" s="146"/>
      <c r="B1280" s="147"/>
      <c r="C1280" s="148"/>
      <c r="D1280" s="149"/>
      <c r="E1280" s="150"/>
      <c r="F1280" s="150"/>
      <c r="G1280" s="149"/>
    </row>
    <row r="1281" spans="1:7" x14ac:dyDescent="0.2">
      <c r="A1281" s="146"/>
      <c r="B1281" s="147"/>
      <c r="C1281" s="148"/>
      <c r="D1281" s="149"/>
      <c r="E1281" s="150"/>
      <c r="F1281" s="150"/>
      <c r="G1281" s="149"/>
    </row>
    <row r="1282" spans="1:7" x14ac:dyDescent="0.2">
      <c r="A1282" s="146"/>
      <c r="B1282" s="147"/>
      <c r="C1282" s="148"/>
      <c r="D1282" s="149"/>
      <c r="E1282" s="150"/>
      <c r="F1282" s="150"/>
      <c r="G1282" s="149"/>
    </row>
    <row r="1283" spans="1:7" x14ac:dyDescent="0.2">
      <c r="A1283" s="146"/>
      <c r="B1283" s="147"/>
      <c r="C1283" s="148"/>
      <c r="D1283" s="149"/>
      <c r="E1283" s="150"/>
      <c r="F1283" s="150"/>
      <c r="G1283" s="149"/>
    </row>
    <row r="1284" spans="1:7" x14ac:dyDescent="0.2">
      <c r="A1284" s="146"/>
      <c r="B1284" s="147"/>
      <c r="C1284" s="148"/>
      <c r="D1284" s="149"/>
      <c r="E1284" s="150"/>
      <c r="F1284" s="150"/>
      <c r="G1284" s="149"/>
    </row>
    <row r="1285" spans="1:7" x14ac:dyDescent="0.2">
      <c r="A1285" s="146"/>
      <c r="B1285" s="147"/>
      <c r="C1285" s="148"/>
      <c r="D1285" s="149"/>
      <c r="E1285" s="150"/>
      <c r="F1285" s="150"/>
      <c r="G1285" s="149"/>
    </row>
    <row r="1286" spans="1:7" x14ac:dyDescent="0.2">
      <c r="A1286" s="146"/>
      <c r="B1286" s="147"/>
      <c r="C1286" s="148"/>
      <c r="D1286" s="149"/>
      <c r="E1286" s="150"/>
      <c r="F1286" s="150"/>
      <c r="G1286" s="149"/>
    </row>
    <row r="1287" spans="1:7" x14ac:dyDescent="0.2">
      <c r="A1287" s="146"/>
      <c r="B1287" s="147"/>
      <c r="C1287" s="148"/>
      <c r="D1287" s="149"/>
      <c r="E1287" s="150"/>
      <c r="F1287" s="150"/>
      <c r="G1287" s="149"/>
    </row>
    <row r="1288" spans="1:7" x14ac:dyDescent="0.2">
      <c r="A1288" s="146"/>
      <c r="B1288" s="147"/>
      <c r="C1288" s="148"/>
      <c r="D1288" s="149"/>
      <c r="E1288" s="150"/>
      <c r="F1288" s="150"/>
      <c r="G1288" s="149"/>
    </row>
    <row r="1289" spans="1:7" x14ac:dyDescent="0.2">
      <c r="A1289" s="146"/>
      <c r="B1289" s="147"/>
      <c r="C1289" s="148"/>
      <c r="D1289" s="149"/>
      <c r="E1289" s="150"/>
      <c r="F1289" s="150"/>
      <c r="G1289" s="149"/>
    </row>
    <row r="1290" spans="1:7" x14ac:dyDescent="0.2">
      <c r="A1290" s="146"/>
      <c r="B1290" s="147"/>
      <c r="C1290" s="148"/>
      <c r="D1290" s="149"/>
      <c r="E1290" s="150"/>
      <c r="F1290" s="150"/>
      <c r="G1290" s="149"/>
    </row>
    <row r="1291" spans="1:7" x14ac:dyDescent="0.2">
      <c r="A1291" s="146"/>
      <c r="B1291" s="147"/>
      <c r="C1291" s="148"/>
      <c r="D1291" s="149"/>
      <c r="E1291" s="150"/>
      <c r="F1291" s="150"/>
      <c r="G1291" s="149"/>
    </row>
    <row r="1292" spans="1:7" x14ac:dyDescent="0.2">
      <c r="A1292" s="146"/>
      <c r="B1292" s="147"/>
      <c r="C1292" s="148"/>
      <c r="D1292" s="149"/>
      <c r="E1292" s="150"/>
      <c r="F1292" s="150"/>
      <c r="G1292" s="149"/>
    </row>
    <row r="1293" spans="1:7" x14ac:dyDescent="0.2">
      <c r="A1293" s="146"/>
      <c r="B1293" s="147"/>
      <c r="C1293" s="148"/>
      <c r="D1293" s="149"/>
      <c r="E1293" s="150"/>
      <c r="F1293" s="150"/>
      <c r="G1293" s="149"/>
    </row>
    <row r="1294" spans="1:7" x14ac:dyDescent="0.2">
      <c r="A1294" s="146"/>
      <c r="B1294" s="147"/>
      <c r="C1294" s="148"/>
      <c r="D1294" s="149"/>
      <c r="E1294" s="150"/>
      <c r="F1294" s="150"/>
      <c r="G1294" s="149"/>
    </row>
    <row r="1295" spans="1:7" x14ac:dyDescent="0.2">
      <c r="A1295" s="146"/>
      <c r="B1295" s="147"/>
      <c r="C1295" s="148"/>
      <c r="D1295" s="149"/>
      <c r="E1295" s="150"/>
      <c r="F1295" s="150"/>
      <c r="G1295" s="149"/>
    </row>
    <row r="1296" spans="1:7" x14ac:dyDescent="0.2">
      <c r="A1296" s="146"/>
      <c r="B1296" s="147"/>
      <c r="C1296" s="148"/>
      <c r="D1296" s="149"/>
      <c r="E1296" s="150"/>
      <c r="F1296" s="150"/>
      <c r="G1296" s="149"/>
    </row>
    <row r="1297" spans="1:7" x14ac:dyDescent="0.2">
      <c r="A1297" s="146"/>
      <c r="B1297" s="147"/>
      <c r="C1297" s="148"/>
      <c r="D1297" s="149"/>
      <c r="E1297" s="150"/>
      <c r="F1297" s="150"/>
      <c r="G1297" s="149"/>
    </row>
    <row r="1298" spans="1:7" x14ac:dyDescent="0.2">
      <c r="A1298" s="146"/>
      <c r="B1298" s="147"/>
      <c r="C1298" s="148"/>
      <c r="D1298" s="149"/>
      <c r="E1298" s="150"/>
      <c r="F1298" s="150"/>
      <c r="G1298" s="149"/>
    </row>
    <row r="1299" spans="1:7" x14ac:dyDescent="0.2">
      <c r="A1299" s="146"/>
      <c r="B1299" s="147"/>
      <c r="C1299" s="148"/>
      <c r="D1299" s="149"/>
      <c r="E1299" s="150"/>
      <c r="F1299" s="150"/>
      <c r="G1299" s="149"/>
    </row>
    <row r="1300" spans="1:7" x14ac:dyDescent="0.2">
      <c r="A1300" s="146"/>
      <c r="B1300" s="147"/>
      <c r="C1300" s="148"/>
      <c r="D1300" s="149"/>
      <c r="E1300" s="150"/>
      <c r="F1300" s="150"/>
      <c r="G1300" s="149"/>
    </row>
    <row r="1301" spans="1:7" x14ac:dyDescent="0.2">
      <c r="A1301" s="146"/>
      <c r="B1301" s="147"/>
      <c r="C1301" s="148"/>
      <c r="D1301" s="149"/>
      <c r="E1301" s="150"/>
      <c r="F1301" s="150"/>
      <c r="G1301" s="149"/>
    </row>
    <row r="1302" spans="1:7" x14ac:dyDescent="0.2">
      <c r="A1302" s="146"/>
      <c r="B1302" s="147"/>
      <c r="C1302" s="148"/>
      <c r="D1302" s="149"/>
      <c r="E1302" s="150"/>
      <c r="F1302" s="150"/>
      <c r="G1302" s="149"/>
    </row>
    <row r="1303" spans="1:7" x14ac:dyDescent="0.2">
      <c r="A1303" s="146"/>
      <c r="B1303" s="147"/>
      <c r="C1303" s="148"/>
      <c r="D1303" s="149"/>
      <c r="E1303" s="150"/>
      <c r="F1303" s="150"/>
      <c r="G1303" s="149"/>
    </row>
    <row r="1304" spans="1:7" x14ac:dyDescent="0.2">
      <c r="A1304" s="146"/>
      <c r="B1304" s="147"/>
      <c r="C1304" s="148"/>
      <c r="D1304" s="149"/>
      <c r="E1304" s="150"/>
      <c r="F1304" s="150"/>
      <c r="G1304" s="149"/>
    </row>
    <row r="1305" spans="1:7" x14ac:dyDescent="0.2">
      <c r="A1305" s="146"/>
      <c r="B1305" s="147"/>
      <c r="C1305" s="148"/>
      <c r="D1305" s="149"/>
      <c r="E1305" s="150"/>
      <c r="F1305" s="150"/>
      <c r="G1305" s="149"/>
    </row>
    <row r="1306" spans="1:7" x14ac:dyDescent="0.2">
      <c r="A1306" s="146"/>
      <c r="B1306" s="147"/>
      <c r="C1306" s="148"/>
      <c r="D1306" s="149"/>
      <c r="E1306" s="150"/>
      <c r="F1306" s="150"/>
      <c r="G1306" s="149"/>
    </row>
    <row r="1307" spans="1:7" x14ac:dyDescent="0.2">
      <c r="A1307" s="146"/>
      <c r="B1307" s="147"/>
      <c r="C1307" s="148"/>
      <c r="D1307" s="149"/>
      <c r="E1307" s="150"/>
      <c r="F1307" s="150"/>
      <c r="G1307" s="149"/>
    </row>
    <row r="1308" spans="1:7" x14ac:dyDescent="0.2">
      <c r="A1308" s="146"/>
      <c r="B1308" s="147"/>
      <c r="C1308" s="148"/>
      <c r="D1308" s="149"/>
      <c r="E1308" s="150"/>
      <c r="F1308" s="150"/>
      <c r="G1308" s="149"/>
    </row>
    <row r="1309" spans="1:7" x14ac:dyDescent="0.2">
      <c r="A1309" s="146"/>
      <c r="B1309" s="147"/>
      <c r="C1309" s="148"/>
      <c r="D1309" s="149"/>
      <c r="E1309" s="150"/>
      <c r="F1309" s="150"/>
      <c r="G1309" s="149"/>
    </row>
    <row r="1310" spans="1:7" x14ac:dyDescent="0.2">
      <c r="A1310" s="146"/>
      <c r="B1310" s="147"/>
      <c r="C1310" s="148"/>
      <c r="D1310" s="149"/>
      <c r="E1310" s="150"/>
      <c r="F1310" s="150"/>
      <c r="G1310" s="149"/>
    </row>
    <row r="1311" spans="1:7" x14ac:dyDescent="0.2">
      <c r="A1311" s="146"/>
      <c r="B1311" s="147"/>
      <c r="C1311" s="148"/>
      <c r="D1311" s="149"/>
      <c r="E1311" s="150"/>
      <c r="F1311" s="150"/>
      <c r="G1311" s="149"/>
    </row>
    <row r="1312" spans="1:7" x14ac:dyDescent="0.2">
      <c r="A1312" s="146"/>
      <c r="B1312" s="147"/>
      <c r="C1312" s="148"/>
      <c r="D1312" s="149"/>
      <c r="E1312" s="150"/>
      <c r="F1312" s="150"/>
      <c r="G1312" s="149"/>
    </row>
    <row r="1313" spans="1:7" x14ac:dyDescent="0.2">
      <c r="A1313" s="146"/>
      <c r="B1313" s="147"/>
      <c r="C1313" s="148"/>
      <c r="D1313" s="149"/>
      <c r="E1313" s="150"/>
      <c r="F1313" s="150"/>
      <c r="G1313" s="149"/>
    </row>
    <row r="1314" spans="1:7" x14ac:dyDescent="0.2">
      <c r="A1314" s="146"/>
      <c r="B1314" s="147"/>
      <c r="C1314" s="148"/>
      <c r="D1314" s="149"/>
      <c r="E1314" s="150"/>
      <c r="F1314" s="150"/>
      <c r="G1314" s="149"/>
    </row>
    <row r="1315" spans="1:7" x14ac:dyDescent="0.2">
      <c r="A1315" s="146"/>
      <c r="B1315" s="147"/>
      <c r="C1315" s="148"/>
      <c r="D1315" s="149"/>
      <c r="E1315" s="150"/>
      <c r="F1315" s="150"/>
      <c r="G1315" s="149"/>
    </row>
    <row r="1316" spans="1:7" x14ac:dyDescent="0.2">
      <c r="A1316" s="146"/>
      <c r="B1316" s="147"/>
      <c r="C1316" s="148"/>
      <c r="D1316" s="149"/>
      <c r="E1316" s="150"/>
      <c r="F1316" s="150"/>
      <c r="G1316" s="149"/>
    </row>
    <row r="1317" spans="1:7" x14ac:dyDescent="0.2">
      <c r="A1317" s="146"/>
      <c r="B1317" s="147"/>
      <c r="C1317" s="148"/>
      <c r="D1317" s="149"/>
      <c r="E1317" s="150"/>
      <c r="F1317" s="150"/>
      <c r="G1317" s="149"/>
    </row>
    <row r="1318" spans="1:7" x14ac:dyDescent="0.2">
      <c r="A1318" s="146"/>
      <c r="B1318" s="147"/>
      <c r="C1318" s="148"/>
      <c r="D1318" s="149"/>
      <c r="E1318" s="150"/>
      <c r="F1318" s="150"/>
      <c r="G1318" s="149"/>
    </row>
    <row r="1319" spans="1:7" x14ac:dyDescent="0.2">
      <c r="A1319" s="146"/>
      <c r="B1319" s="147"/>
      <c r="C1319" s="148"/>
      <c r="D1319" s="149"/>
      <c r="E1319" s="150"/>
      <c r="F1319" s="150"/>
      <c r="G1319" s="149"/>
    </row>
    <row r="1320" spans="1:7" x14ac:dyDescent="0.2">
      <c r="A1320" s="146"/>
      <c r="B1320" s="147"/>
      <c r="C1320" s="148"/>
      <c r="D1320" s="149"/>
      <c r="E1320" s="150"/>
      <c r="F1320" s="150"/>
      <c r="G1320" s="149"/>
    </row>
    <row r="1321" spans="1:7" x14ac:dyDescent="0.2">
      <c r="A1321" s="146"/>
      <c r="B1321" s="147"/>
      <c r="C1321" s="148"/>
      <c r="D1321" s="149"/>
      <c r="E1321" s="150"/>
      <c r="F1321" s="150"/>
      <c r="G1321" s="149"/>
    </row>
    <row r="1322" spans="1:7" x14ac:dyDescent="0.2">
      <c r="A1322" s="146"/>
      <c r="B1322" s="147"/>
      <c r="C1322" s="148"/>
      <c r="D1322" s="149"/>
      <c r="E1322" s="150"/>
      <c r="F1322" s="150"/>
      <c r="G1322" s="149"/>
    </row>
    <row r="1323" spans="1:7" x14ac:dyDescent="0.2">
      <c r="A1323" s="146"/>
      <c r="B1323" s="147"/>
      <c r="C1323" s="148"/>
      <c r="D1323" s="149"/>
      <c r="E1323" s="150"/>
      <c r="F1323" s="150"/>
      <c r="G1323" s="149"/>
    </row>
    <row r="1324" spans="1:7" x14ac:dyDescent="0.2">
      <c r="A1324" s="146"/>
      <c r="B1324" s="147"/>
      <c r="C1324" s="148"/>
      <c r="D1324" s="149"/>
      <c r="E1324" s="150"/>
      <c r="F1324" s="150"/>
      <c r="G1324" s="149"/>
    </row>
    <row r="1325" spans="1:7" x14ac:dyDescent="0.2">
      <c r="A1325" s="146"/>
      <c r="B1325" s="147"/>
      <c r="C1325" s="148"/>
      <c r="D1325" s="149"/>
      <c r="E1325" s="150"/>
      <c r="F1325" s="150"/>
      <c r="G1325" s="149"/>
    </row>
    <row r="1326" spans="1:7" x14ac:dyDescent="0.2">
      <c r="A1326" s="146"/>
      <c r="B1326" s="147"/>
      <c r="C1326" s="148"/>
      <c r="D1326" s="149"/>
      <c r="E1326" s="150"/>
      <c r="F1326" s="150"/>
      <c r="G1326" s="149"/>
    </row>
    <row r="1327" spans="1:7" x14ac:dyDescent="0.2">
      <c r="A1327" s="146"/>
      <c r="B1327" s="147"/>
      <c r="C1327" s="148"/>
      <c r="D1327" s="149"/>
      <c r="E1327" s="150"/>
      <c r="F1327" s="150"/>
      <c r="G1327" s="149"/>
    </row>
    <row r="1328" spans="1:7" x14ac:dyDescent="0.2">
      <c r="A1328" s="146"/>
      <c r="B1328" s="147"/>
      <c r="C1328" s="148"/>
      <c r="D1328" s="149"/>
      <c r="E1328" s="150"/>
      <c r="F1328" s="150"/>
      <c r="G1328" s="149"/>
    </row>
    <row r="1329" spans="1:7" x14ac:dyDescent="0.2">
      <c r="A1329" s="146"/>
      <c r="B1329" s="147"/>
      <c r="C1329" s="148"/>
      <c r="D1329" s="149"/>
      <c r="E1329" s="150"/>
      <c r="F1329" s="150"/>
      <c r="G1329" s="149"/>
    </row>
    <row r="1330" spans="1:7" x14ac:dyDescent="0.2">
      <c r="A1330" s="146"/>
      <c r="B1330" s="147"/>
      <c r="C1330" s="148"/>
      <c r="D1330" s="149"/>
      <c r="E1330" s="150"/>
      <c r="F1330" s="150"/>
      <c r="G1330" s="149"/>
    </row>
    <row r="1331" spans="1:7" x14ac:dyDescent="0.2">
      <c r="A1331" s="146"/>
      <c r="B1331" s="147"/>
      <c r="C1331" s="148"/>
      <c r="D1331" s="149"/>
      <c r="E1331" s="150"/>
      <c r="F1331" s="150"/>
      <c r="G1331" s="149"/>
    </row>
    <row r="1332" spans="1:7" x14ac:dyDescent="0.2">
      <c r="A1332" s="146"/>
      <c r="B1332" s="147"/>
      <c r="C1332" s="148"/>
      <c r="D1332" s="149"/>
      <c r="E1332" s="150"/>
      <c r="F1332" s="150"/>
      <c r="G1332" s="149"/>
    </row>
    <row r="1333" spans="1:7" x14ac:dyDescent="0.2">
      <c r="A1333" s="146"/>
      <c r="B1333" s="147"/>
      <c r="C1333" s="148"/>
      <c r="D1333" s="149"/>
      <c r="E1333" s="150"/>
      <c r="F1333" s="150"/>
      <c r="G1333" s="149"/>
    </row>
    <row r="1334" spans="1:7" x14ac:dyDescent="0.2">
      <c r="A1334" s="146"/>
      <c r="B1334" s="147"/>
      <c r="C1334" s="148"/>
      <c r="D1334" s="149"/>
      <c r="E1334" s="150"/>
      <c r="F1334" s="150"/>
      <c r="G1334" s="149"/>
    </row>
    <row r="1335" spans="1:7" x14ac:dyDescent="0.2">
      <c r="A1335" s="146"/>
      <c r="B1335" s="147"/>
      <c r="C1335" s="148"/>
      <c r="D1335" s="149"/>
      <c r="E1335" s="150"/>
      <c r="F1335" s="150"/>
      <c r="G1335" s="149"/>
    </row>
    <row r="1336" spans="1:7" x14ac:dyDescent="0.2">
      <c r="A1336" s="146"/>
      <c r="B1336" s="147"/>
      <c r="C1336" s="148"/>
      <c r="D1336" s="149"/>
      <c r="E1336" s="150"/>
      <c r="F1336" s="150"/>
      <c r="G1336" s="149"/>
    </row>
    <row r="1337" spans="1:7" x14ac:dyDescent="0.2">
      <c r="A1337" s="146"/>
      <c r="B1337" s="147"/>
      <c r="C1337" s="148"/>
      <c r="D1337" s="149"/>
      <c r="E1337" s="150"/>
      <c r="F1337" s="150"/>
      <c r="G1337" s="149"/>
    </row>
    <row r="1338" spans="1:7" x14ac:dyDescent="0.2">
      <c r="A1338" s="146"/>
      <c r="B1338" s="147"/>
      <c r="C1338" s="148"/>
      <c r="D1338" s="149"/>
      <c r="E1338" s="150"/>
      <c r="F1338" s="150"/>
      <c r="G1338" s="149"/>
    </row>
    <row r="1339" spans="1:7" x14ac:dyDescent="0.2">
      <c r="A1339" s="146"/>
      <c r="B1339" s="147"/>
      <c r="C1339" s="148"/>
      <c r="D1339" s="149"/>
      <c r="E1339" s="150"/>
      <c r="F1339" s="150"/>
      <c r="G1339" s="149"/>
    </row>
    <row r="1340" spans="1:7" x14ac:dyDescent="0.2">
      <c r="A1340" s="146"/>
      <c r="B1340" s="147"/>
      <c r="C1340" s="148"/>
      <c r="D1340" s="149"/>
      <c r="E1340" s="150"/>
      <c r="F1340" s="150"/>
      <c r="G1340" s="149"/>
    </row>
    <row r="1341" spans="1:7" x14ac:dyDescent="0.2">
      <c r="A1341" s="146"/>
      <c r="B1341" s="147"/>
      <c r="C1341" s="148"/>
      <c r="D1341" s="149"/>
      <c r="E1341" s="150"/>
      <c r="F1341" s="150"/>
      <c r="G1341" s="149"/>
    </row>
    <row r="1342" spans="1:7" x14ac:dyDescent="0.2">
      <c r="A1342" s="146"/>
      <c r="B1342" s="147"/>
      <c r="C1342" s="148"/>
      <c r="D1342" s="149"/>
      <c r="E1342" s="150"/>
      <c r="F1342" s="150"/>
      <c r="G1342" s="149"/>
    </row>
    <row r="1343" spans="1:7" x14ac:dyDescent="0.2">
      <c r="A1343" s="146"/>
      <c r="B1343" s="147"/>
      <c r="C1343" s="148"/>
      <c r="D1343" s="149"/>
      <c r="E1343" s="150"/>
      <c r="F1343" s="150"/>
      <c r="G1343" s="149"/>
    </row>
    <row r="1344" spans="1:7" x14ac:dyDescent="0.2">
      <c r="A1344" s="146"/>
      <c r="B1344" s="147"/>
      <c r="C1344" s="148"/>
      <c r="D1344" s="149"/>
      <c r="E1344" s="150"/>
      <c r="F1344" s="150"/>
      <c r="G1344" s="149"/>
    </row>
    <row r="1345" spans="1:7" x14ac:dyDescent="0.2">
      <c r="A1345" s="146"/>
      <c r="B1345" s="147"/>
      <c r="C1345" s="148"/>
      <c r="D1345" s="149"/>
      <c r="E1345" s="150"/>
      <c r="F1345" s="150"/>
      <c r="G1345" s="149"/>
    </row>
    <row r="1346" spans="1:7" x14ac:dyDescent="0.2">
      <c r="A1346" s="146"/>
      <c r="B1346" s="147"/>
      <c r="C1346" s="148"/>
      <c r="D1346" s="149"/>
      <c r="E1346" s="150"/>
      <c r="F1346" s="150"/>
      <c r="G1346" s="149"/>
    </row>
    <row r="1347" spans="1:7" x14ac:dyDescent="0.2">
      <c r="A1347" s="146"/>
      <c r="B1347" s="147"/>
      <c r="C1347" s="148"/>
      <c r="D1347" s="149"/>
      <c r="E1347" s="150"/>
      <c r="F1347" s="150"/>
      <c r="G1347" s="149"/>
    </row>
    <row r="1348" spans="1:7" x14ac:dyDescent="0.2">
      <c r="A1348" s="146"/>
      <c r="B1348" s="147"/>
      <c r="C1348" s="148"/>
      <c r="D1348" s="149"/>
      <c r="E1348" s="150"/>
      <c r="F1348" s="150"/>
      <c r="G1348" s="149"/>
    </row>
    <row r="1349" spans="1:7" x14ac:dyDescent="0.2">
      <c r="A1349" s="146"/>
      <c r="B1349" s="147"/>
      <c r="C1349" s="148"/>
      <c r="D1349" s="149"/>
      <c r="E1349" s="150"/>
      <c r="F1349" s="150"/>
      <c r="G1349" s="149"/>
    </row>
    <row r="1350" spans="1:7" x14ac:dyDescent="0.2">
      <c r="A1350" s="146"/>
      <c r="B1350" s="147"/>
      <c r="C1350" s="148"/>
      <c r="D1350" s="149"/>
      <c r="E1350" s="150"/>
      <c r="F1350" s="150"/>
      <c r="G1350" s="149"/>
    </row>
    <row r="1351" spans="1:7" x14ac:dyDescent="0.2">
      <c r="A1351" s="146"/>
      <c r="B1351" s="147"/>
      <c r="C1351" s="148"/>
      <c r="D1351" s="149"/>
      <c r="E1351" s="150"/>
      <c r="F1351" s="150"/>
      <c r="G1351" s="149"/>
    </row>
    <row r="1352" spans="1:7" x14ac:dyDescent="0.2">
      <c r="A1352" s="146"/>
      <c r="B1352" s="147"/>
      <c r="C1352" s="148"/>
      <c r="D1352" s="149"/>
      <c r="E1352" s="150"/>
      <c r="F1352" s="150"/>
      <c r="G1352" s="149"/>
    </row>
    <row r="1353" spans="1:7" x14ac:dyDescent="0.2">
      <c r="A1353" s="146"/>
      <c r="B1353" s="147"/>
      <c r="C1353" s="148"/>
      <c r="D1353" s="149"/>
      <c r="E1353" s="150"/>
      <c r="F1353" s="150"/>
      <c r="G1353" s="149"/>
    </row>
    <row r="1354" spans="1:7" x14ac:dyDescent="0.2">
      <c r="A1354" s="146"/>
      <c r="B1354" s="147"/>
      <c r="C1354" s="148"/>
      <c r="D1354" s="149"/>
      <c r="E1354" s="150"/>
      <c r="F1354" s="150"/>
      <c r="G1354" s="149"/>
    </row>
    <row r="1355" spans="1:7" x14ac:dyDescent="0.2">
      <c r="A1355" s="146"/>
      <c r="B1355" s="147"/>
      <c r="C1355" s="148"/>
      <c r="D1355" s="149"/>
      <c r="E1355" s="150"/>
      <c r="F1355" s="150"/>
      <c r="G1355" s="149"/>
    </row>
    <row r="1356" spans="1:7" x14ac:dyDescent="0.2">
      <c r="A1356" s="146"/>
      <c r="B1356" s="147"/>
      <c r="C1356" s="148"/>
      <c r="D1356" s="149"/>
      <c r="E1356" s="150"/>
      <c r="F1356" s="150"/>
      <c r="G1356" s="149"/>
    </row>
    <row r="1357" spans="1:7" x14ac:dyDescent="0.2">
      <c r="A1357" s="146"/>
      <c r="B1357" s="147"/>
      <c r="C1357" s="148"/>
      <c r="D1357" s="149"/>
      <c r="E1357" s="150"/>
      <c r="F1357" s="150"/>
      <c r="G1357" s="149"/>
    </row>
    <row r="1358" spans="1:7" x14ac:dyDescent="0.2">
      <c r="A1358" s="146"/>
      <c r="B1358" s="147"/>
      <c r="C1358" s="148"/>
      <c r="D1358" s="149"/>
      <c r="E1358" s="150"/>
      <c r="F1358" s="150"/>
      <c r="G1358" s="149"/>
    </row>
    <row r="1359" spans="1:7" x14ac:dyDescent="0.2">
      <c r="A1359" s="146"/>
      <c r="B1359" s="147"/>
      <c r="C1359" s="148"/>
      <c r="D1359" s="149"/>
      <c r="E1359" s="150"/>
      <c r="F1359" s="150"/>
      <c r="G1359" s="149"/>
    </row>
    <row r="1360" spans="1:7" x14ac:dyDescent="0.2">
      <c r="A1360" s="146"/>
      <c r="B1360" s="147"/>
      <c r="C1360" s="148"/>
      <c r="D1360" s="149"/>
      <c r="E1360" s="150"/>
      <c r="F1360" s="150"/>
      <c r="G1360" s="149"/>
    </row>
    <row r="1361" spans="1:7" x14ac:dyDescent="0.2">
      <c r="A1361" s="146"/>
      <c r="B1361" s="147"/>
      <c r="C1361" s="148"/>
      <c r="D1361" s="149"/>
      <c r="E1361" s="150"/>
      <c r="F1361" s="150"/>
      <c r="G1361" s="149"/>
    </row>
    <row r="1362" spans="1:7" x14ac:dyDescent="0.2">
      <c r="A1362" s="146"/>
      <c r="B1362" s="147"/>
      <c r="C1362" s="148"/>
      <c r="D1362" s="149"/>
      <c r="E1362" s="150"/>
      <c r="F1362" s="150"/>
      <c r="G1362" s="149"/>
    </row>
    <row r="1363" spans="1:7" x14ac:dyDescent="0.2">
      <c r="A1363" s="146"/>
      <c r="B1363" s="147"/>
      <c r="C1363" s="148"/>
      <c r="D1363" s="149"/>
      <c r="E1363" s="150"/>
      <c r="F1363" s="150"/>
      <c r="G1363" s="149"/>
    </row>
    <row r="1364" spans="1:7" x14ac:dyDescent="0.2">
      <c r="A1364" s="146"/>
      <c r="B1364" s="147"/>
      <c r="C1364" s="148"/>
      <c r="D1364" s="149"/>
      <c r="E1364" s="150"/>
      <c r="F1364" s="150"/>
      <c r="G1364" s="149"/>
    </row>
    <row r="1365" spans="1:7" x14ac:dyDescent="0.2">
      <c r="A1365" s="146"/>
      <c r="B1365" s="147"/>
      <c r="C1365" s="148"/>
      <c r="D1365" s="149"/>
      <c r="E1365" s="150"/>
      <c r="F1365" s="150"/>
      <c r="G1365" s="149"/>
    </row>
    <row r="1366" spans="1:7" x14ac:dyDescent="0.2">
      <c r="A1366" s="146"/>
      <c r="B1366" s="147"/>
      <c r="C1366" s="148"/>
      <c r="D1366" s="149"/>
      <c r="E1366" s="150"/>
      <c r="F1366" s="150"/>
      <c r="G1366" s="149"/>
    </row>
    <row r="1367" spans="1:7" x14ac:dyDescent="0.2">
      <c r="A1367" s="146"/>
      <c r="B1367" s="147"/>
      <c r="C1367" s="148"/>
      <c r="D1367" s="149"/>
      <c r="E1367" s="150"/>
      <c r="F1367" s="150"/>
      <c r="G1367" s="149"/>
    </row>
    <row r="1368" spans="1:7" x14ac:dyDescent="0.2">
      <c r="A1368" s="146"/>
      <c r="B1368" s="147"/>
      <c r="C1368" s="148"/>
      <c r="D1368" s="149"/>
      <c r="E1368" s="150"/>
      <c r="F1368" s="150"/>
      <c r="G1368" s="149"/>
    </row>
    <row r="1369" spans="1:7" x14ac:dyDescent="0.2">
      <c r="A1369" s="146"/>
      <c r="B1369" s="147"/>
      <c r="C1369" s="148"/>
      <c r="D1369" s="149"/>
      <c r="E1369" s="150"/>
      <c r="F1369" s="150"/>
      <c r="G1369" s="149"/>
    </row>
    <row r="1370" spans="1:7" x14ac:dyDescent="0.2">
      <c r="A1370" s="146"/>
      <c r="B1370" s="147"/>
      <c r="C1370" s="148"/>
      <c r="D1370" s="149"/>
      <c r="E1370" s="150"/>
      <c r="F1370" s="150"/>
      <c r="G1370" s="149"/>
    </row>
    <row r="1371" spans="1:7" x14ac:dyDescent="0.2">
      <c r="A1371" s="146"/>
      <c r="B1371" s="147"/>
      <c r="C1371" s="148"/>
      <c r="D1371" s="149"/>
      <c r="E1371" s="150"/>
      <c r="F1371" s="150"/>
      <c r="G1371" s="149"/>
    </row>
    <row r="1372" spans="1:7" x14ac:dyDescent="0.2">
      <c r="A1372" s="146"/>
      <c r="B1372" s="147"/>
      <c r="C1372" s="148"/>
      <c r="D1372" s="149"/>
      <c r="E1372" s="150"/>
      <c r="F1372" s="150"/>
      <c r="G1372" s="149"/>
    </row>
    <row r="1373" spans="1:7" x14ac:dyDescent="0.2">
      <c r="A1373" s="146"/>
      <c r="B1373" s="147"/>
      <c r="C1373" s="148"/>
      <c r="D1373" s="149"/>
      <c r="E1373" s="150"/>
      <c r="F1373" s="150"/>
      <c r="G1373" s="149"/>
    </row>
    <row r="1374" spans="1:7" x14ac:dyDescent="0.2">
      <c r="A1374" s="146"/>
      <c r="B1374" s="147"/>
      <c r="C1374" s="148"/>
      <c r="D1374" s="149"/>
      <c r="E1374" s="150"/>
      <c r="F1374" s="150"/>
      <c r="G1374" s="149"/>
    </row>
    <row r="1375" spans="1:7" x14ac:dyDescent="0.2">
      <c r="A1375" s="146"/>
      <c r="B1375" s="147"/>
      <c r="C1375" s="148"/>
      <c r="D1375" s="149"/>
      <c r="E1375" s="150"/>
      <c r="F1375" s="150"/>
      <c r="G1375" s="149"/>
    </row>
    <row r="1376" spans="1:7" x14ac:dyDescent="0.2">
      <c r="A1376" s="146"/>
      <c r="B1376" s="147"/>
      <c r="C1376" s="148"/>
      <c r="D1376" s="149"/>
      <c r="E1376" s="150"/>
      <c r="F1376" s="150"/>
      <c r="G1376" s="149"/>
    </row>
    <row r="1377" spans="1:7" x14ac:dyDescent="0.2">
      <c r="A1377" s="146"/>
      <c r="B1377" s="147"/>
      <c r="C1377" s="148"/>
      <c r="D1377" s="149"/>
      <c r="E1377" s="150"/>
      <c r="F1377" s="150"/>
      <c r="G1377" s="149"/>
    </row>
    <row r="1378" spans="1:7" x14ac:dyDescent="0.2">
      <c r="A1378" s="146"/>
      <c r="B1378" s="147"/>
      <c r="C1378" s="148"/>
      <c r="D1378" s="149"/>
      <c r="E1378" s="150"/>
      <c r="F1378" s="150"/>
      <c r="G1378" s="149"/>
    </row>
    <row r="1379" spans="1:7" x14ac:dyDescent="0.2">
      <c r="A1379" s="146"/>
      <c r="B1379" s="147"/>
      <c r="C1379" s="148"/>
      <c r="D1379" s="149"/>
      <c r="E1379" s="150"/>
      <c r="F1379" s="150"/>
      <c r="G1379" s="149"/>
    </row>
    <row r="1380" spans="1:7" x14ac:dyDescent="0.2">
      <c r="A1380" s="146"/>
      <c r="B1380" s="147"/>
      <c r="C1380" s="148"/>
      <c r="D1380" s="149"/>
      <c r="E1380" s="150"/>
      <c r="F1380" s="150"/>
      <c r="G1380" s="149"/>
    </row>
    <row r="1381" spans="1:7" x14ac:dyDescent="0.2">
      <c r="A1381" s="146"/>
      <c r="B1381" s="147"/>
      <c r="C1381" s="148"/>
      <c r="D1381" s="149"/>
      <c r="E1381" s="150"/>
      <c r="F1381" s="150"/>
      <c r="G1381" s="149"/>
    </row>
    <row r="1382" spans="1:7" x14ac:dyDescent="0.2">
      <c r="A1382" s="146"/>
      <c r="B1382" s="147"/>
      <c r="C1382" s="148"/>
      <c r="D1382" s="149"/>
      <c r="E1382" s="150"/>
      <c r="F1382" s="150"/>
      <c r="G1382" s="149"/>
    </row>
    <row r="1383" spans="1:7" x14ac:dyDescent="0.2">
      <c r="A1383" s="146"/>
      <c r="B1383" s="147"/>
      <c r="C1383" s="148"/>
      <c r="D1383" s="149"/>
      <c r="E1383" s="150"/>
      <c r="F1383" s="150"/>
      <c r="G1383" s="149"/>
    </row>
    <row r="1384" spans="1:7" x14ac:dyDescent="0.2">
      <c r="A1384" s="146"/>
      <c r="B1384" s="147"/>
      <c r="C1384" s="148"/>
      <c r="D1384" s="149"/>
      <c r="E1384" s="150"/>
      <c r="F1384" s="150"/>
      <c r="G1384" s="149"/>
    </row>
    <row r="1385" spans="1:7" x14ac:dyDescent="0.2">
      <c r="A1385" s="146"/>
      <c r="B1385" s="147"/>
      <c r="C1385" s="148"/>
      <c r="D1385" s="149"/>
      <c r="E1385" s="150"/>
      <c r="F1385" s="150"/>
      <c r="G1385" s="149"/>
    </row>
    <row r="1386" spans="1:7" x14ac:dyDescent="0.2">
      <c r="A1386" s="146"/>
      <c r="B1386" s="147"/>
      <c r="C1386" s="148"/>
      <c r="D1386" s="149"/>
      <c r="E1386" s="150"/>
      <c r="F1386" s="150"/>
      <c r="G1386" s="149"/>
    </row>
    <row r="1387" spans="1:7" x14ac:dyDescent="0.2">
      <c r="A1387" s="146"/>
      <c r="B1387" s="147"/>
      <c r="C1387" s="148"/>
      <c r="D1387" s="149"/>
      <c r="E1387" s="150"/>
      <c r="F1387" s="150"/>
      <c r="G1387" s="149"/>
    </row>
    <row r="1388" spans="1:7" x14ac:dyDescent="0.2">
      <c r="A1388" s="146"/>
      <c r="B1388" s="147"/>
      <c r="C1388" s="148"/>
      <c r="D1388" s="149"/>
      <c r="E1388" s="150"/>
      <c r="F1388" s="150"/>
      <c r="G1388" s="149"/>
    </row>
    <row r="1389" spans="1:7" x14ac:dyDescent="0.2">
      <c r="A1389" s="146"/>
      <c r="B1389" s="147"/>
      <c r="C1389" s="148"/>
      <c r="D1389" s="149"/>
      <c r="E1389" s="150"/>
      <c r="F1389" s="150"/>
      <c r="G1389" s="149"/>
    </row>
    <row r="1390" spans="1:7" x14ac:dyDescent="0.2">
      <c r="A1390" s="146"/>
      <c r="B1390" s="147"/>
      <c r="C1390" s="148"/>
      <c r="D1390" s="149"/>
      <c r="E1390" s="150"/>
      <c r="F1390" s="150"/>
      <c r="G1390" s="149"/>
    </row>
    <row r="1391" spans="1:7" x14ac:dyDescent="0.2">
      <c r="A1391" s="146"/>
      <c r="B1391" s="147"/>
      <c r="C1391" s="148"/>
      <c r="D1391" s="149"/>
      <c r="E1391" s="150"/>
      <c r="F1391" s="150"/>
      <c r="G1391" s="149"/>
    </row>
    <row r="1392" spans="1:7" x14ac:dyDescent="0.2">
      <c r="A1392" s="146"/>
      <c r="B1392" s="147"/>
      <c r="C1392" s="148"/>
      <c r="D1392" s="149"/>
      <c r="E1392" s="150"/>
      <c r="F1392" s="150"/>
      <c r="G1392" s="149"/>
    </row>
    <row r="1393" spans="1:7" x14ac:dyDescent="0.2">
      <c r="A1393" s="146"/>
      <c r="B1393" s="147"/>
      <c r="C1393" s="148"/>
      <c r="D1393" s="149"/>
      <c r="E1393" s="150"/>
      <c r="F1393" s="150"/>
      <c r="G1393" s="149"/>
    </row>
    <row r="1394" spans="1:7" x14ac:dyDescent="0.2">
      <c r="A1394" s="146"/>
      <c r="B1394" s="147"/>
      <c r="C1394" s="148"/>
      <c r="D1394" s="149"/>
      <c r="E1394" s="150"/>
      <c r="F1394" s="150"/>
      <c r="G1394" s="149"/>
    </row>
    <row r="1395" spans="1:7" x14ac:dyDescent="0.2">
      <c r="A1395" s="146"/>
      <c r="B1395" s="147"/>
      <c r="C1395" s="148"/>
      <c r="D1395" s="149"/>
      <c r="E1395" s="150"/>
      <c r="F1395" s="150"/>
      <c r="G1395" s="149"/>
    </row>
    <row r="1396" spans="1:7" x14ac:dyDescent="0.2">
      <c r="A1396" s="146"/>
      <c r="B1396" s="147"/>
      <c r="C1396" s="148"/>
      <c r="D1396" s="149"/>
      <c r="E1396" s="150"/>
      <c r="F1396" s="150"/>
      <c r="G1396" s="149"/>
    </row>
    <row r="1397" spans="1:7" x14ac:dyDescent="0.2">
      <c r="A1397" s="146"/>
      <c r="B1397" s="147"/>
      <c r="C1397" s="148"/>
      <c r="D1397" s="149"/>
      <c r="E1397" s="150"/>
      <c r="F1397" s="150"/>
      <c r="G1397" s="149"/>
    </row>
    <row r="1398" spans="1:7" x14ac:dyDescent="0.2">
      <c r="A1398" s="146"/>
      <c r="B1398" s="147"/>
      <c r="C1398" s="148"/>
      <c r="D1398" s="149"/>
      <c r="E1398" s="150"/>
      <c r="F1398" s="150"/>
      <c r="G1398" s="149"/>
    </row>
    <row r="1399" spans="1:7" x14ac:dyDescent="0.2">
      <c r="A1399" s="146"/>
      <c r="B1399" s="147"/>
      <c r="C1399" s="148"/>
      <c r="D1399" s="149"/>
      <c r="E1399" s="150"/>
      <c r="F1399" s="150"/>
      <c r="G1399" s="149"/>
    </row>
    <row r="1400" spans="1:7" x14ac:dyDescent="0.2">
      <c r="A1400" s="146"/>
      <c r="B1400" s="147"/>
      <c r="C1400" s="148"/>
      <c r="D1400" s="149"/>
      <c r="E1400" s="150"/>
      <c r="F1400" s="150"/>
      <c r="G1400" s="149"/>
    </row>
    <row r="1401" spans="1:7" x14ac:dyDescent="0.2">
      <c r="A1401" s="146"/>
      <c r="B1401" s="147"/>
      <c r="C1401" s="148"/>
      <c r="D1401" s="149"/>
      <c r="E1401" s="150"/>
      <c r="F1401" s="150"/>
      <c r="G1401" s="149"/>
    </row>
    <row r="1402" spans="1:7" x14ac:dyDescent="0.2">
      <c r="A1402" s="146"/>
      <c r="B1402" s="147"/>
      <c r="C1402" s="148"/>
      <c r="D1402" s="149"/>
      <c r="E1402" s="150"/>
      <c r="F1402" s="150"/>
      <c r="G1402" s="149"/>
    </row>
    <row r="1403" spans="1:7" x14ac:dyDescent="0.2">
      <c r="A1403" s="146"/>
      <c r="B1403" s="147"/>
      <c r="C1403" s="148"/>
      <c r="D1403" s="149"/>
      <c r="E1403" s="150"/>
      <c r="F1403" s="150"/>
      <c r="G1403" s="149"/>
    </row>
    <row r="1404" spans="1:7" x14ac:dyDescent="0.2">
      <c r="A1404" s="146"/>
      <c r="B1404" s="147"/>
      <c r="C1404" s="148"/>
      <c r="D1404" s="149"/>
      <c r="E1404" s="150"/>
      <c r="F1404" s="150"/>
      <c r="G1404" s="149"/>
    </row>
    <row r="1405" spans="1:7" x14ac:dyDescent="0.2">
      <c r="A1405" s="146"/>
      <c r="B1405" s="147"/>
      <c r="C1405" s="148"/>
      <c r="D1405" s="149"/>
      <c r="E1405" s="150"/>
      <c r="F1405" s="150"/>
      <c r="G1405" s="149"/>
    </row>
    <row r="1406" spans="1:7" x14ac:dyDescent="0.2">
      <c r="A1406" s="146"/>
      <c r="B1406" s="147"/>
      <c r="C1406" s="148"/>
      <c r="D1406" s="149"/>
      <c r="E1406" s="150"/>
      <c r="F1406" s="150"/>
      <c r="G1406" s="149"/>
    </row>
    <row r="1407" spans="1:7" x14ac:dyDescent="0.2">
      <c r="A1407" s="146"/>
      <c r="B1407" s="147"/>
      <c r="C1407" s="148"/>
      <c r="D1407" s="149"/>
      <c r="E1407" s="150"/>
      <c r="F1407" s="150"/>
      <c r="G1407" s="149"/>
    </row>
    <row r="1408" spans="1:7" x14ac:dyDescent="0.2">
      <c r="A1408" s="146"/>
      <c r="B1408" s="147"/>
      <c r="C1408" s="148"/>
      <c r="D1408" s="149"/>
      <c r="E1408" s="150"/>
      <c r="F1408" s="150"/>
      <c r="G1408" s="149"/>
    </row>
    <row r="1409" spans="1:7" x14ac:dyDescent="0.2">
      <c r="A1409" s="146"/>
      <c r="B1409" s="147"/>
      <c r="C1409" s="148"/>
      <c r="D1409" s="149"/>
      <c r="E1409" s="150"/>
      <c r="F1409" s="150"/>
      <c r="G1409" s="149"/>
    </row>
    <row r="1410" spans="1:7" x14ac:dyDescent="0.2">
      <c r="A1410" s="146"/>
      <c r="B1410" s="147"/>
      <c r="C1410" s="148"/>
      <c r="D1410" s="149"/>
      <c r="E1410" s="150"/>
      <c r="F1410" s="150"/>
      <c r="G1410" s="149"/>
    </row>
    <row r="1411" spans="1:7" x14ac:dyDescent="0.2">
      <c r="A1411" s="146"/>
      <c r="B1411" s="147"/>
      <c r="C1411" s="148"/>
      <c r="D1411" s="149"/>
      <c r="E1411" s="150"/>
      <c r="F1411" s="150"/>
      <c r="G1411" s="149"/>
    </row>
    <row r="1412" spans="1:7" x14ac:dyDescent="0.2">
      <c r="A1412" s="146"/>
      <c r="B1412" s="147"/>
      <c r="C1412" s="148"/>
      <c r="D1412" s="149"/>
      <c r="E1412" s="150"/>
      <c r="F1412" s="150"/>
      <c r="G1412" s="149"/>
    </row>
    <row r="1413" spans="1:7" x14ac:dyDescent="0.2">
      <c r="A1413" s="146"/>
      <c r="B1413" s="147"/>
      <c r="C1413" s="148"/>
      <c r="D1413" s="149"/>
      <c r="E1413" s="150"/>
      <c r="F1413" s="150"/>
      <c r="G1413" s="149"/>
    </row>
    <row r="1414" spans="1:7" x14ac:dyDescent="0.2">
      <c r="A1414" s="146"/>
      <c r="B1414" s="147"/>
      <c r="C1414" s="148"/>
      <c r="D1414" s="149"/>
      <c r="E1414" s="150"/>
      <c r="F1414" s="150"/>
      <c r="G1414" s="149"/>
    </row>
    <row r="1415" spans="1:7" x14ac:dyDescent="0.2">
      <c r="A1415" s="146"/>
      <c r="B1415" s="147"/>
      <c r="C1415" s="148"/>
      <c r="D1415" s="149"/>
      <c r="E1415" s="150"/>
      <c r="F1415" s="150"/>
      <c r="G1415" s="149"/>
    </row>
    <row r="1416" spans="1:7" x14ac:dyDescent="0.2">
      <c r="A1416" s="146"/>
      <c r="B1416" s="147"/>
      <c r="C1416" s="148"/>
      <c r="D1416" s="149"/>
      <c r="E1416" s="150"/>
      <c r="F1416" s="150"/>
      <c r="G1416" s="149"/>
    </row>
    <row r="1417" spans="1:7" x14ac:dyDescent="0.2">
      <c r="A1417" s="146"/>
      <c r="B1417" s="147"/>
      <c r="C1417" s="148"/>
      <c r="D1417" s="149"/>
      <c r="E1417" s="150"/>
      <c r="F1417" s="150"/>
      <c r="G1417" s="149"/>
    </row>
    <row r="1418" spans="1:7" x14ac:dyDescent="0.2">
      <c r="A1418" s="146"/>
      <c r="B1418" s="147"/>
      <c r="C1418" s="148"/>
      <c r="D1418" s="149"/>
      <c r="E1418" s="150"/>
      <c r="F1418" s="150"/>
      <c r="G1418" s="149"/>
    </row>
    <row r="1419" spans="1:7" x14ac:dyDescent="0.2">
      <c r="A1419" s="146"/>
      <c r="B1419" s="147"/>
      <c r="C1419" s="148"/>
      <c r="D1419" s="149"/>
      <c r="E1419" s="150"/>
      <c r="F1419" s="150"/>
      <c r="G1419" s="149"/>
    </row>
    <row r="1420" spans="1:7" x14ac:dyDescent="0.2">
      <c r="A1420" s="146"/>
      <c r="B1420" s="147"/>
      <c r="C1420" s="148"/>
      <c r="D1420" s="149"/>
      <c r="E1420" s="150"/>
      <c r="F1420" s="150"/>
      <c r="G1420" s="149"/>
    </row>
    <row r="1421" spans="1:7" x14ac:dyDescent="0.2">
      <c r="A1421" s="146"/>
      <c r="B1421" s="147"/>
      <c r="C1421" s="148"/>
      <c r="D1421" s="149"/>
      <c r="E1421" s="150"/>
      <c r="F1421" s="150"/>
      <c r="G1421" s="149"/>
    </row>
    <row r="1422" spans="1:7" x14ac:dyDescent="0.2">
      <c r="A1422" s="146"/>
      <c r="B1422" s="147"/>
      <c r="C1422" s="148"/>
      <c r="D1422" s="149"/>
      <c r="E1422" s="150"/>
      <c r="F1422" s="150"/>
      <c r="G1422" s="149"/>
    </row>
    <row r="1423" spans="1:7" x14ac:dyDescent="0.2">
      <c r="A1423" s="146"/>
      <c r="B1423" s="147"/>
      <c r="C1423" s="148"/>
      <c r="D1423" s="149"/>
      <c r="E1423" s="150"/>
      <c r="F1423" s="150"/>
      <c r="G1423" s="149"/>
    </row>
    <row r="1424" spans="1:7" x14ac:dyDescent="0.2">
      <c r="A1424" s="146"/>
      <c r="B1424" s="147"/>
      <c r="C1424" s="148"/>
      <c r="D1424" s="149"/>
      <c r="E1424" s="150"/>
      <c r="F1424" s="150"/>
      <c r="G1424" s="149"/>
    </row>
    <row r="1425" spans="1:7" x14ac:dyDescent="0.2">
      <c r="A1425" s="146"/>
      <c r="B1425" s="147"/>
      <c r="C1425" s="148"/>
      <c r="D1425" s="149"/>
      <c r="E1425" s="150"/>
      <c r="F1425" s="150"/>
      <c r="G1425" s="149"/>
    </row>
    <row r="1426" spans="1:7" x14ac:dyDescent="0.2">
      <c r="A1426" s="146"/>
      <c r="B1426" s="147"/>
      <c r="C1426" s="148"/>
      <c r="D1426" s="149"/>
      <c r="E1426" s="150"/>
      <c r="F1426" s="150"/>
      <c r="G1426" s="149"/>
    </row>
    <row r="1427" spans="1:7" x14ac:dyDescent="0.2">
      <c r="A1427" s="146"/>
      <c r="B1427" s="147"/>
      <c r="C1427" s="148"/>
      <c r="D1427" s="149"/>
      <c r="E1427" s="150"/>
      <c r="F1427" s="150"/>
      <c r="G1427" s="149"/>
    </row>
    <row r="1428" spans="1:7" x14ac:dyDescent="0.2">
      <c r="A1428" s="146"/>
      <c r="B1428" s="147"/>
      <c r="C1428" s="148"/>
      <c r="D1428" s="149"/>
      <c r="E1428" s="150"/>
      <c r="F1428" s="150"/>
      <c r="G1428" s="149"/>
    </row>
    <row r="1429" spans="1:7" x14ac:dyDescent="0.2">
      <c r="A1429" s="146"/>
      <c r="B1429" s="147"/>
      <c r="C1429" s="148"/>
      <c r="D1429" s="149"/>
      <c r="E1429" s="150"/>
      <c r="F1429" s="150"/>
      <c r="G1429" s="149"/>
    </row>
    <row r="1430" spans="1:7" x14ac:dyDescent="0.2">
      <c r="A1430" s="146"/>
      <c r="B1430" s="147"/>
      <c r="C1430" s="148"/>
      <c r="D1430" s="149"/>
      <c r="E1430" s="150"/>
      <c r="F1430" s="150"/>
      <c r="G1430" s="149"/>
    </row>
    <row r="1431" spans="1:7" x14ac:dyDescent="0.2">
      <c r="A1431" s="146"/>
      <c r="B1431" s="147"/>
      <c r="C1431" s="148"/>
      <c r="D1431" s="149"/>
      <c r="E1431" s="150"/>
      <c r="F1431" s="150"/>
      <c r="G1431" s="149"/>
    </row>
    <row r="1432" spans="1:7" x14ac:dyDescent="0.2">
      <c r="A1432" s="146"/>
      <c r="B1432" s="147"/>
      <c r="C1432" s="148"/>
      <c r="D1432" s="149"/>
      <c r="E1432" s="150"/>
      <c r="F1432" s="150"/>
      <c r="G1432" s="149"/>
    </row>
    <row r="1433" spans="1:7" x14ac:dyDescent="0.2">
      <c r="A1433" s="146"/>
      <c r="B1433" s="147"/>
      <c r="C1433" s="148"/>
      <c r="D1433" s="149"/>
      <c r="E1433" s="150"/>
      <c r="F1433" s="150"/>
      <c r="G1433" s="149"/>
    </row>
    <row r="1434" spans="1:7" x14ac:dyDescent="0.2">
      <c r="A1434" s="146"/>
      <c r="B1434" s="147"/>
      <c r="C1434" s="148"/>
      <c r="D1434" s="149"/>
      <c r="E1434" s="150"/>
      <c r="F1434" s="150"/>
      <c r="G1434" s="149"/>
    </row>
    <row r="1435" spans="1:7" x14ac:dyDescent="0.2">
      <c r="A1435" s="146"/>
      <c r="B1435" s="147"/>
      <c r="C1435" s="148"/>
      <c r="D1435" s="149"/>
      <c r="E1435" s="150"/>
      <c r="F1435" s="150"/>
      <c r="G1435" s="149"/>
    </row>
    <row r="1436" spans="1:7" x14ac:dyDescent="0.2">
      <c r="A1436" s="146"/>
      <c r="B1436" s="147"/>
      <c r="C1436" s="148"/>
      <c r="D1436" s="149"/>
      <c r="E1436" s="150"/>
      <c r="F1436" s="150"/>
      <c r="G1436" s="149"/>
    </row>
    <row r="1437" spans="1:7" x14ac:dyDescent="0.2">
      <c r="A1437" s="146"/>
      <c r="B1437" s="147"/>
      <c r="C1437" s="148"/>
      <c r="D1437" s="149"/>
      <c r="E1437" s="150"/>
      <c r="F1437" s="150"/>
      <c r="G1437" s="149"/>
    </row>
    <row r="1438" spans="1:7" x14ac:dyDescent="0.2">
      <c r="A1438" s="146"/>
      <c r="B1438" s="147"/>
      <c r="C1438" s="148"/>
      <c r="D1438" s="149"/>
      <c r="E1438" s="150"/>
      <c r="F1438" s="150"/>
      <c r="G1438" s="149"/>
    </row>
    <row r="1439" spans="1:7" x14ac:dyDescent="0.2">
      <c r="A1439" s="146"/>
      <c r="B1439" s="147"/>
      <c r="C1439" s="148"/>
      <c r="D1439" s="149"/>
      <c r="E1439" s="150"/>
      <c r="F1439" s="150"/>
      <c r="G1439" s="149"/>
    </row>
    <row r="1440" spans="1:7" x14ac:dyDescent="0.2">
      <c r="A1440" s="146"/>
      <c r="B1440" s="147"/>
      <c r="C1440" s="148"/>
      <c r="D1440" s="149"/>
      <c r="E1440" s="150"/>
      <c r="F1440" s="150"/>
      <c r="G1440" s="149"/>
    </row>
    <row r="1441" spans="1:7" x14ac:dyDescent="0.2">
      <c r="A1441" s="146"/>
      <c r="B1441" s="147"/>
      <c r="C1441" s="148"/>
      <c r="D1441" s="149"/>
      <c r="E1441" s="150"/>
      <c r="F1441" s="150"/>
      <c r="G1441" s="149"/>
    </row>
    <row r="1442" spans="1:7" x14ac:dyDescent="0.2">
      <c r="A1442" s="146"/>
      <c r="B1442" s="147"/>
      <c r="C1442" s="148"/>
      <c r="D1442" s="149"/>
      <c r="E1442" s="150"/>
      <c r="F1442" s="150"/>
      <c r="G1442" s="149"/>
    </row>
    <row r="1443" spans="1:7" x14ac:dyDescent="0.2">
      <c r="A1443" s="146"/>
      <c r="B1443" s="147"/>
      <c r="C1443" s="148"/>
      <c r="D1443" s="149"/>
      <c r="E1443" s="150"/>
      <c r="F1443" s="150"/>
      <c r="G1443" s="149"/>
    </row>
    <row r="1444" spans="1:7" x14ac:dyDescent="0.2">
      <c r="A1444" s="146"/>
      <c r="B1444" s="147"/>
      <c r="C1444" s="148"/>
      <c r="D1444" s="149"/>
      <c r="E1444" s="150"/>
      <c r="F1444" s="150"/>
      <c r="G1444" s="149"/>
    </row>
    <row r="1445" spans="1:7" x14ac:dyDescent="0.2">
      <c r="A1445" s="146"/>
      <c r="B1445" s="147"/>
      <c r="C1445" s="148"/>
      <c r="D1445" s="149"/>
      <c r="E1445" s="150"/>
      <c r="F1445" s="150"/>
      <c r="G1445" s="149"/>
    </row>
    <row r="1446" spans="1:7" x14ac:dyDescent="0.2">
      <c r="A1446" s="146"/>
      <c r="B1446" s="147"/>
      <c r="C1446" s="148"/>
      <c r="D1446" s="149"/>
      <c r="E1446" s="150"/>
      <c r="F1446" s="150"/>
      <c r="G1446" s="149"/>
    </row>
    <row r="1447" spans="1:7" x14ac:dyDescent="0.2">
      <c r="A1447" s="146"/>
      <c r="B1447" s="147"/>
      <c r="C1447" s="148"/>
      <c r="D1447" s="149"/>
      <c r="E1447" s="150"/>
      <c r="F1447" s="150"/>
      <c r="G1447" s="149"/>
    </row>
    <row r="1448" spans="1:7" x14ac:dyDescent="0.2">
      <c r="A1448" s="146"/>
      <c r="B1448" s="147"/>
      <c r="C1448" s="148"/>
      <c r="D1448" s="149"/>
      <c r="E1448" s="150"/>
      <c r="F1448" s="150"/>
      <c r="G1448" s="149"/>
    </row>
    <row r="1449" spans="1:7" x14ac:dyDescent="0.2">
      <c r="A1449" s="146"/>
      <c r="B1449" s="147"/>
      <c r="C1449" s="148"/>
      <c r="D1449" s="149"/>
      <c r="E1449" s="150"/>
      <c r="F1449" s="150"/>
      <c r="G1449" s="149"/>
    </row>
    <row r="1450" spans="1:7" x14ac:dyDescent="0.2">
      <c r="A1450" s="146"/>
      <c r="B1450" s="147"/>
      <c r="C1450" s="148"/>
      <c r="D1450" s="149"/>
      <c r="E1450" s="150"/>
      <c r="F1450" s="150"/>
      <c r="G1450" s="149"/>
    </row>
    <row r="1451" spans="1:7" x14ac:dyDescent="0.2">
      <c r="A1451" s="146"/>
      <c r="B1451" s="147"/>
      <c r="C1451" s="148"/>
      <c r="D1451" s="149"/>
      <c r="E1451" s="150"/>
      <c r="F1451" s="150"/>
      <c r="G1451" s="149"/>
    </row>
    <row r="1452" spans="1:7" x14ac:dyDescent="0.2">
      <c r="A1452" s="146"/>
      <c r="B1452" s="147"/>
      <c r="C1452" s="148"/>
      <c r="D1452" s="149"/>
      <c r="E1452" s="150"/>
      <c r="F1452" s="150"/>
      <c r="G1452" s="149"/>
    </row>
    <row r="1453" spans="1:7" x14ac:dyDescent="0.2">
      <c r="A1453" s="146"/>
      <c r="B1453" s="147"/>
      <c r="C1453" s="148"/>
      <c r="D1453" s="149"/>
      <c r="E1453" s="150"/>
      <c r="F1453" s="150"/>
      <c r="G1453" s="149"/>
    </row>
    <row r="1454" spans="1:7" x14ac:dyDescent="0.2">
      <c r="A1454" s="146"/>
      <c r="B1454" s="147"/>
      <c r="C1454" s="148"/>
      <c r="D1454" s="149"/>
      <c r="E1454" s="150"/>
      <c r="F1454" s="150"/>
      <c r="G1454" s="149"/>
    </row>
    <row r="1455" spans="1:7" x14ac:dyDescent="0.2">
      <c r="A1455" s="146"/>
      <c r="B1455" s="147"/>
      <c r="C1455" s="148"/>
      <c r="D1455" s="149"/>
      <c r="E1455" s="150"/>
      <c r="F1455" s="150"/>
      <c r="G1455" s="149"/>
    </row>
    <row r="1456" spans="1:7" x14ac:dyDescent="0.2">
      <c r="A1456" s="146"/>
      <c r="B1456" s="147"/>
      <c r="C1456" s="148"/>
      <c r="D1456" s="149"/>
      <c r="E1456" s="150"/>
      <c r="F1456" s="150"/>
      <c r="G1456" s="149"/>
    </row>
    <row r="1457" spans="1:7" x14ac:dyDescent="0.2">
      <c r="A1457" s="146"/>
      <c r="B1457" s="147"/>
      <c r="C1457" s="148"/>
      <c r="D1457" s="149"/>
      <c r="E1457" s="150"/>
      <c r="F1457" s="150"/>
      <c r="G1457" s="149"/>
    </row>
    <row r="1458" spans="1:7" x14ac:dyDescent="0.2">
      <c r="A1458" s="146"/>
      <c r="B1458" s="147"/>
      <c r="C1458" s="148"/>
      <c r="D1458" s="149"/>
      <c r="E1458" s="150"/>
      <c r="F1458" s="150"/>
      <c r="G1458" s="149"/>
    </row>
    <row r="1459" spans="1:7" x14ac:dyDescent="0.2">
      <c r="A1459" s="146"/>
      <c r="B1459" s="147"/>
      <c r="C1459" s="148"/>
      <c r="D1459" s="149"/>
      <c r="E1459" s="150"/>
      <c r="F1459" s="150"/>
      <c r="G1459" s="149"/>
    </row>
    <row r="1460" spans="1:7" x14ac:dyDescent="0.2">
      <c r="A1460" s="146"/>
      <c r="B1460" s="147"/>
      <c r="C1460" s="148"/>
      <c r="D1460" s="149"/>
      <c r="E1460" s="150"/>
      <c r="F1460" s="150"/>
      <c r="G1460" s="149"/>
    </row>
    <row r="1461" spans="1:7" x14ac:dyDescent="0.2">
      <c r="A1461" s="146"/>
      <c r="B1461" s="147"/>
      <c r="C1461" s="148"/>
      <c r="D1461" s="149"/>
      <c r="E1461" s="150"/>
      <c r="F1461" s="150"/>
      <c r="G1461" s="149"/>
    </row>
    <row r="1462" spans="1:7" x14ac:dyDescent="0.2">
      <c r="A1462" s="146"/>
      <c r="B1462" s="147"/>
      <c r="C1462" s="148"/>
      <c r="D1462" s="149"/>
      <c r="E1462" s="150"/>
      <c r="F1462" s="150"/>
      <c r="G1462" s="149"/>
    </row>
    <row r="1463" spans="1:7" x14ac:dyDescent="0.2">
      <c r="A1463" s="146"/>
      <c r="B1463" s="147"/>
      <c r="C1463" s="148"/>
      <c r="D1463" s="149"/>
      <c r="E1463" s="150"/>
      <c r="F1463" s="150"/>
      <c r="G1463" s="149"/>
    </row>
    <row r="1464" spans="1:7" x14ac:dyDescent="0.2">
      <c r="A1464" s="146"/>
      <c r="B1464" s="147"/>
      <c r="C1464" s="148"/>
      <c r="D1464" s="149"/>
      <c r="E1464" s="150"/>
      <c r="F1464" s="150"/>
      <c r="G1464" s="149"/>
    </row>
    <row r="1465" spans="1:7" x14ac:dyDescent="0.2">
      <c r="A1465" s="146"/>
      <c r="B1465" s="147"/>
      <c r="C1465" s="148"/>
      <c r="D1465" s="149"/>
      <c r="E1465" s="150"/>
      <c r="F1465" s="150"/>
      <c r="G1465" s="149"/>
    </row>
    <row r="1466" spans="1:7" x14ac:dyDescent="0.2">
      <c r="A1466" s="146"/>
      <c r="B1466" s="147"/>
      <c r="C1466" s="148"/>
      <c r="D1466" s="149"/>
      <c r="E1466" s="150"/>
      <c r="F1466" s="150"/>
      <c r="G1466" s="149"/>
    </row>
    <row r="1467" spans="1:7" x14ac:dyDescent="0.2">
      <c r="A1467" s="146"/>
      <c r="B1467" s="147"/>
      <c r="C1467" s="148"/>
      <c r="D1467" s="149"/>
      <c r="E1467" s="150"/>
      <c r="F1467" s="150"/>
      <c r="G1467" s="149"/>
    </row>
    <row r="1468" spans="1:7" x14ac:dyDescent="0.2">
      <c r="A1468" s="146"/>
      <c r="B1468" s="147"/>
      <c r="C1468" s="148"/>
      <c r="D1468" s="149"/>
      <c r="E1468" s="150"/>
      <c r="F1468" s="150"/>
      <c r="G1468" s="149"/>
    </row>
    <row r="1469" spans="1:7" x14ac:dyDescent="0.2">
      <c r="A1469" s="146"/>
      <c r="B1469" s="147"/>
      <c r="C1469" s="148"/>
      <c r="D1469" s="149"/>
      <c r="E1469" s="150"/>
      <c r="F1469" s="150"/>
      <c r="G1469" s="149"/>
    </row>
    <row r="1470" spans="1:7" x14ac:dyDescent="0.2">
      <c r="A1470" s="146"/>
      <c r="B1470" s="147"/>
      <c r="C1470" s="148"/>
      <c r="D1470" s="149"/>
      <c r="E1470" s="150"/>
      <c r="F1470" s="150"/>
      <c r="G1470" s="149"/>
    </row>
    <row r="1471" spans="1:7" x14ac:dyDescent="0.2">
      <c r="A1471" s="146"/>
      <c r="B1471" s="147"/>
      <c r="C1471" s="148"/>
      <c r="D1471" s="149"/>
      <c r="E1471" s="150"/>
      <c r="F1471" s="150"/>
      <c r="G1471" s="149"/>
    </row>
    <row r="1472" spans="1:7" x14ac:dyDescent="0.2">
      <c r="A1472" s="146"/>
      <c r="B1472" s="147"/>
      <c r="C1472" s="148"/>
      <c r="D1472" s="149"/>
      <c r="E1472" s="150"/>
      <c r="F1472" s="150"/>
      <c r="G1472" s="149"/>
    </row>
    <row r="1473" spans="1:7" x14ac:dyDescent="0.2">
      <c r="A1473" s="146"/>
      <c r="B1473" s="147"/>
      <c r="C1473" s="148"/>
      <c r="D1473" s="149"/>
      <c r="E1473" s="150"/>
      <c r="F1473" s="150"/>
      <c r="G1473" s="149"/>
    </row>
    <row r="1474" spans="1:7" x14ac:dyDescent="0.2">
      <c r="A1474" s="146"/>
      <c r="B1474" s="147"/>
      <c r="C1474" s="148"/>
      <c r="D1474" s="149"/>
      <c r="E1474" s="150"/>
      <c r="F1474" s="150"/>
      <c r="G1474" s="149"/>
    </row>
    <row r="1475" spans="1:7" x14ac:dyDescent="0.2">
      <c r="A1475" s="146"/>
      <c r="B1475" s="147"/>
      <c r="C1475" s="148"/>
      <c r="D1475" s="149"/>
      <c r="E1475" s="150"/>
      <c r="F1475" s="150"/>
      <c r="G1475" s="149"/>
    </row>
    <row r="1476" spans="1:7" x14ac:dyDescent="0.2">
      <c r="A1476" s="146"/>
      <c r="B1476" s="147"/>
      <c r="C1476" s="148"/>
      <c r="D1476" s="149"/>
      <c r="E1476" s="150"/>
      <c r="F1476" s="150"/>
      <c r="G1476" s="149"/>
    </row>
    <row r="1477" spans="1:7" x14ac:dyDescent="0.2">
      <c r="A1477" s="146"/>
      <c r="B1477" s="147"/>
      <c r="C1477" s="148"/>
      <c r="D1477" s="149"/>
      <c r="E1477" s="150"/>
      <c r="F1477" s="150"/>
      <c r="G1477" s="149"/>
    </row>
    <row r="1478" spans="1:7" x14ac:dyDescent="0.2">
      <c r="A1478" s="146"/>
      <c r="B1478" s="147"/>
      <c r="C1478" s="148"/>
      <c r="D1478" s="149"/>
      <c r="E1478" s="150"/>
      <c r="F1478" s="150"/>
      <c r="G1478" s="149"/>
    </row>
    <row r="1479" spans="1:7" x14ac:dyDescent="0.2">
      <c r="A1479" s="146"/>
      <c r="B1479" s="147"/>
      <c r="C1479" s="148"/>
      <c r="D1479" s="149"/>
      <c r="E1479" s="150"/>
      <c r="F1479" s="150"/>
      <c r="G1479" s="149"/>
    </row>
    <row r="1480" spans="1:7" x14ac:dyDescent="0.2">
      <c r="A1480" s="146"/>
      <c r="B1480" s="147"/>
      <c r="C1480" s="148"/>
      <c r="D1480" s="149"/>
      <c r="E1480" s="150"/>
      <c r="F1480" s="150"/>
      <c r="G1480" s="149"/>
    </row>
    <row r="1481" spans="1:7" x14ac:dyDescent="0.2">
      <c r="A1481" s="146"/>
      <c r="B1481" s="147"/>
      <c r="C1481" s="148"/>
      <c r="D1481" s="149"/>
      <c r="E1481" s="150"/>
      <c r="F1481" s="150"/>
      <c r="G1481" s="149"/>
    </row>
    <row r="1482" spans="1:7" x14ac:dyDescent="0.2">
      <c r="A1482" s="146"/>
      <c r="B1482" s="147"/>
      <c r="C1482" s="148"/>
      <c r="D1482" s="149"/>
      <c r="E1482" s="150"/>
      <c r="F1482" s="150"/>
      <c r="G1482" s="149"/>
    </row>
    <row r="1483" spans="1:7" x14ac:dyDescent="0.2">
      <c r="A1483" s="146"/>
      <c r="B1483" s="147"/>
      <c r="C1483" s="148"/>
      <c r="D1483" s="149"/>
      <c r="E1483" s="150"/>
      <c r="F1483" s="150"/>
      <c r="G1483" s="149"/>
    </row>
    <row r="1484" spans="1:7" x14ac:dyDescent="0.2">
      <c r="A1484" s="146"/>
      <c r="B1484" s="147"/>
      <c r="C1484" s="148"/>
      <c r="D1484" s="149"/>
      <c r="E1484" s="150"/>
      <c r="F1484" s="150"/>
      <c r="G1484" s="149"/>
    </row>
    <row r="1485" spans="1:7" x14ac:dyDescent="0.2">
      <c r="A1485" s="146"/>
      <c r="B1485" s="147"/>
      <c r="C1485" s="148"/>
      <c r="D1485" s="149"/>
      <c r="E1485" s="150"/>
      <c r="F1485" s="150"/>
      <c r="G1485" s="149"/>
    </row>
    <row r="1486" spans="1:7" x14ac:dyDescent="0.2">
      <c r="A1486" s="146"/>
      <c r="B1486" s="147"/>
      <c r="C1486" s="148"/>
      <c r="D1486" s="149"/>
      <c r="E1486" s="150"/>
      <c r="F1486" s="150"/>
      <c r="G1486" s="149"/>
    </row>
    <row r="1487" spans="1:7" x14ac:dyDescent="0.2">
      <c r="A1487" s="146"/>
      <c r="B1487" s="147"/>
      <c r="C1487" s="148"/>
      <c r="D1487" s="149"/>
      <c r="E1487" s="150"/>
      <c r="F1487" s="150"/>
      <c r="G1487" s="149"/>
    </row>
    <row r="1488" spans="1:7" x14ac:dyDescent="0.2">
      <c r="A1488" s="146"/>
      <c r="B1488" s="147"/>
      <c r="C1488" s="148"/>
      <c r="D1488" s="149"/>
      <c r="E1488" s="150"/>
      <c r="F1488" s="150"/>
      <c r="G1488" s="149"/>
    </row>
    <row r="1489" spans="1:7" x14ac:dyDescent="0.2">
      <c r="A1489" s="146"/>
      <c r="B1489" s="147"/>
      <c r="C1489" s="148"/>
      <c r="D1489" s="149"/>
      <c r="E1489" s="150"/>
      <c r="F1489" s="150"/>
      <c r="G1489" s="149"/>
    </row>
    <row r="1490" spans="1:7" x14ac:dyDescent="0.2">
      <c r="A1490" s="146"/>
      <c r="B1490" s="147"/>
      <c r="C1490" s="148"/>
      <c r="D1490" s="149"/>
      <c r="E1490" s="150"/>
      <c r="F1490" s="150"/>
      <c r="G1490" s="149"/>
    </row>
    <row r="1491" spans="1:7" x14ac:dyDescent="0.2">
      <c r="A1491" s="146"/>
      <c r="B1491" s="147"/>
      <c r="C1491" s="148"/>
      <c r="D1491" s="149"/>
      <c r="E1491" s="150"/>
      <c r="F1491" s="150"/>
      <c r="G1491" s="149"/>
    </row>
    <row r="1492" spans="1:7" x14ac:dyDescent="0.2">
      <c r="A1492" s="146"/>
      <c r="B1492" s="147"/>
      <c r="C1492" s="148"/>
      <c r="D1492" s="149"/>
      <c r="E1492" s="150"/>
      <c r="F1492" s="150"/>
      <c r="G1492" s="149"/>
    </row>
    <row r="1493" spans="1:7" x14ac:dyDescent="0.2">
      <c r="A1493" s="146"/>
      <c r="B1493" s="147"/>
      <c r="C1493" s="148"/>
      <c r="D1493" s="149"/>
      <c r="E1493" s="150"/>
      <c r="F1493" s="150"/>
      <c r="G1493" s="149"/>
    </row>
    <row r="1494" spans="1:7" x14ac:dyDescent="0.2">
      <c r="A1494" s="146"/>
      <c r="B1494" s="147"/>
      <c r="C1494" s="148"/>
      <c r="D1494" s="149"/>
      <c r="E1494" s="150"/>
      <c r="F1494" s="150"/>
      <c r="G1494" s="149"/>
    </row>
    <row r="1495" spans="1:7" x14ac:dyDescent="0.2">
      <c r="A1495" s="146"/>
      <c r="B1495" s="147"/>
      <c r="C1495" s="148"/>
      <c r="D1495" s="149"/>
      <c r="E1495" s="150"/>
      <c r="F1495" s="150"/>
      <c r="G1495" s="149"/>
    </row>
    <row r="1496" spans="1:7" x14ac:dyDescent="0.2">
      <c r="A1496" s="146"/>
      <c r="B1496" s="147"/>
      <c r="C1496" s="148"/>
      <c r="D1496" s="149"/>
      <c r="E1496" s="150"/>
      <c r="F1496" s="150"/>
      <c r="G1496" s="149"/>
    </row>
    <row r="1497" spans="1:7" x14ac:dyDescent="0.2">
      <c r="A1497" s="146"/>
      <c r="B1497" s="147"/>
      <c r="C1497" s="148"/>
      <c r="D1497" s="149"/>
      <c r="E1497" s="150"/>
      <c r="F1497" s="150"/>
      <c r="G1497" s="149"/>
    </row>
    <row r="1498" spans="1:7" x14ac:dyDescent="0.2">
      <c r="A1498" s="146"/>
      <c r="B1498" s="147"/>
      <c r="C1498" s="148"/>
      <c r="D1498" s="149"/>
      <c r="E1498" s="150"/>
      <c r="F1498" s="150"/>
      <c r="G1498" s="149"/>
    </row>
    <row r="1499" spans="1:7" x14ac:dyDescent="0.2">
      <c r="A1499" s="146"/>
      <c r="B1499" s="147"/>
      <c r="C1499" s="148"/>
      <c r="D1499" s="149"/>
      <c r="E1499" s="150"/>
      <c r="F1499" s="150"/>
      <c r="G1499" s="149"/>
    </row>
    <row r="1500" spans="1:7" x14ac:dyDescent="0.2">
      <c r="A1500" s="146"/>
      <c r="B1500" s="147"/>
      <c r="C1500" s="148"/>
      <c r="D1500" s="149"/>
      <c r="E1500" s="150"/>
      <c r="F1500" s="150"/>
      <c r="G1500" s="149"/>
    </row>
    <row r="1501" spans="1:7" x14ac:dyDescent="0.2">
      <c r="A1501" s="146"/>
      <c r="B1501" s="147"/>
      <c r="C1501" s="148"/>
      <c r="D1501" s="149"/>
      <c r="E1501" s="150"/>
      <c r="F1501" s="150"/>
      <c r="G1501" s="149"/>
    </row>
    <row r="1502" spans="1:7" x14ac:dyDescent="0.2">
      <c r="A1502" s="146"/>
      <c r="B1502" s="147"/>
      <c r="C1502" s="148"/>
      <c r="D1502" s="149"/>
      <c r="E1502" s="150"/>
      <c r="F1502" s="150"/>
      <c r="G1502" s="149"/>
    </row>
    <row r="1503" spans="1:7" x14ac:dyDescent="0.2">
      <c r="A1503" s="146"/>
      <c r="B1503" s="147"/>
      <c r="C1503" s="148"/>
      <c r="D1503" s="149"/>
      <c r="E1503" s="150"/>
      <c r="F1503" s="150"/>
      <c r="G1503" s="149"/>
    </row>
    <row r="1504" spans="1:7" x14ac:dyDescent="0.2">
      <c r="A1504" s="146"/>
      <c r="B1504" s="147"/>
      <c r="C1504" s="148"/>
      <c r="D1504" s="149"/>
      <c r="E1504" s="150"/>
      <c r="F1504" s="150"/>
      <c r="G1504" s="149"/>
    </row>
    <row r="1505" spans="1:7" x14ac:dyDescent="0.2">
      <c r="A1505" s="146"/>
      <c r="B1505" s="147"/>
      <c r="C1505" s="148"/>
      <c r="D1505" s="149"/>
      <c r="E1505" s="150"/>
      <c r="F1505" s="150"/>
      <c r="G1505" s="149"/>
    </row>
    <row r="1506" spans="1:7" x14ac:dyDescent="0.2">
      <c r="A1506" s="146"/>
      <c r="B1506" s="147"/>
      <c r="C1506" s="148"/>
      <c r="D1506" s="149"/>
      <c r="E1506" s="150"/>
      <c r="F1506" s="150"/>
      <c r="G1506" s="149"/>
    </row>
    <row r="1507" spans="1:7" x14ac:dyDescent="0.2">
      <c r="A1507" s="146"/>
      <c r="B1507" s="147"/>
      <c r="C1507" s="148"/>
      <c r="D1507" s="149"/>
      <c r="E1507" s="150"/>
      <c r="F1507" s="150"/>
      <c r="G1507" s="149"/>
    </row>
    <row r="1508" spans="1:7" x14ac:dyDescent="0.2">
      <c r="A1508" s="146"/>
      <c r="B1508" s="147"/>
      <c r="C1508" s="148"/>
      <c r="D1508" s="149"/>
      <c r="E1508" s="150"/>
      <c r="F1508" s="150"/>
      <c r="G1508" s="149"/>
    </row>
    <row r="1509" spans="1:7" x14ac:dyDescent="0.2">
      <c r="A1509" s="146"/>
      <c r="B1509" s="147"/>
      <c r="C1509" s="148"/>
      <c r="D1509" s="149"/>
      <c r="E1509" s="150"/>
      <c r="F1509" s="150"/>
      <c r="G1509" s="149"/>
    </row>
    <row r="1510" spans="1:7" x14ac:dyDescent="0.2">
      <c r="A1510" s="146"/>
      <c r="B1510" s="147"/>
      <c r="C1510" s="148"/>
      <c r="D1510" s="149"/>
      <c r="E1510" s="150"/>
      <c r="F1510" s="150"/>
      <c r="G1510" s="149"/>
    </row>
    <row r="1511" spans="1:7" x14ac:dyDescent="0.2">
      <c r="A1511" s="146"/>
      <c r="B1511" s="147"/>
      <c r="C1511" s="148"/>
      <c r="D1511" s="149"/>
      <c r="E1511" s="150"/>
      <c r="F1511" s="150"/>
      <c r="G1511" s="149"/>
    </row>
    <row r="1512" spans="1:7" x14ac:dyDescent="0.2">
      <c r="A1512" s="146"/>
      <c r="B1512" s="147"/>
      <c r="C1512" s="148"/>
      <c r="D1512" s="149"/>
      <c r="E1512" s="150"/>
      <c r="F1512" s="150"/>
      <c r="G1512" s="149"/>
    </row>
    <row r="1513" spans="1:7" x14ac:dyDescent="0.2">
      <c r="A1513" s="146"/>
      <c r="B1513" s="147"/>
      <c r="C1513" s="148"/>
      <c r="D1513" s="149"/>
      <c r="E1513" s="150"/>
      <c r="F1513" s="150"/>
      <c r="G1513" s="149"/>
    </row>
    <row r="1514" spans="1:7" x14ac:dyDescent="0.2">
      <c r="A1514" s="146"/>
      <c r="B1514" s="147"/>
      <c r="C1514" s="148"/>
      <c r="D1514" s="149"/>
      <c r="E1514" s="150"/>
      <c r="F1514" s="150"/>
      <c r="G1514" s="149"/>
    </row>
    <row r="1515" spans="1:7" x14ac:dyDescent="0.2">
      <c r="A1515" s="146"/>
      <c r="B1515" s="147"/>
      <c r="C1515" s="148"/>
      <c r="D1515" s="149"/>
      <c r="E1515" s="150"/>
      <c r="F1515" s="150"/>
      <c r="G1515" s="149"/>
    </row>
    <row r="1516" spans="1:7" x14ac:dyDescent="0.2">
      <c r="A1516" s="146"/>
      <c r="B1516" s="147"/>
      <c r="C1516" s="148"/>
      <c r="D1516" s="149"/>
      <c r="E1516" s="150"/>
      <c r="F1516" s="150"/>
      <c r="G1516" s="149"/>
    </row>
    <row r="1517" spans="1:7" x14ac:dyDescent="0.2">
      <c r="A1517" s="146"/>
      <c r="B1517" s="147"/>
      <c r="C1517" s="148"/>
      <c r="D1517" s="149"/>
      <c r="E1517" s="150"/>
      <c r="F1517" s="150"/>
      <c r="G1517" s="149"/>
    </row>
    <row r="1518" spans="1:7" x14ac:dyDescent="0.2">
      <c r="A1518" s="146"/>
      <c r="B1518" s="147"/>
      <c r="C1518" s="148"/>
      <c r="D1518" s="149"/>
      <c r="E1518" s="150"/>
      <c r="F1518" s="150"/>
      <c r="G1518" s="149"/>
    </row>
    <row r="1519" spans="1:7" x14ac:dyDescent="0.2">
      <c r="A1519" s="146"/>
      <c r="B1519" s="147"/>
      <c r="C1519" s="148"/>
      <c r="D1519" s="149"/>
      <c r="E1519" s="150"/>
      <c r="F1519" s="150"/>
      <c r="G1519" s="149"/>
    </row>
    <row r="1520" spans="1:7" x14ac:dyDescent="0.2">
      <c r="A1520" s="146"/>
      <c r="B1520" s="147"/>
      <c r="C1520" s="148"/>
      <c r="D1520" s="149"/>
      <c r="E1520" s="150"/>
      <c r="F1520" s="150"/>
      <c r="G1520" s="149"/>
    </row>
    <row r="1521" spans="1:7" x14ac:dyDescent="0.2">
      <c r="A1521" s="146"/>
      <c r="B1521" s="147"/>
      <c r="C1521" s="148"/>
      <c r="D1521" s="149"/>
      <c r="E1521" s="150"/>
      <c r="F1521" s="150"/>
      <c r="G1521" s="149"/>
    </row>
    <row r="1522" spans="1:7" x14ac:dyDescent="0.2">
      <c r="A1522" s="146"/>
      <c r="B1522" s="147"/>
      <c r="C1522" s="148"/>
      <c r="D1522" s="149"/>
      <c r="E1522" s="150"/>
      <c r="F1522" s="150"/>
      <c r="G1522" s="149"/>
    </row>
    <row r="1523" spans="1:7" x14ac:dyDescent="0.2">
      <c r="A1523" s="146"/>
      <c r="B1523" s="147"/>
      <c r="C1523" s="148"/>
      <c r="D1523" s="149"/>
      <c r="E1523" s="150"/>
      <c r="F1523" s="150"/>
      <c r="G1523" s="149"/>
    </row>
    <row r="1524" spans="1:7" x14ac:dyDescent="0.2">
      <c r="A1524" s="146"/>
      <c r="B1524" s="147"/>
      <c r="C1524" s="148"/>
      <c r="D1524" s="149"/>
      <c r="E1524" s="150"/>
      <c r="F1524" s="150"/>
      <c r="G1524" s="149"/>
    </row>
    <row r="1525" spans="1:7" x14ac:dyDescent="0.2">
      <c r="A1525" s="146"/>
      <c r="B1525" s="147"/>
      <c r="C1525" s="148"/>
      <c r="D1525" s="149"/>
      <c r="E1525" s="150"/>
      <c r="F1525" s="150"/>
      <c r="G1525" s="149"/>
    </row>
    <row r="1526" spans="1:7" x14ac:dyDescent="0.2">
      <c r="A1526" s="146"/>
      <c r="B1526" s="147"/>
      <c r="C1526" s="148"/>
      <c r="D1526" s="149"/>
      <c r="E1526" s="150"/>
      <c r="F1526" s="150"/>
      <c r="G1526" s="149"/>
    </row>
    <row r="1527" spans="1:7" x14ac:dyDescent="0.2">
      <c r="A1527" s="146"/>
      <c r="B1527" s="147"/>
      <c r="C1527" s="148"/>
      <c r="D1527" s="149"/>
      <c r="E1527" s="150"/>
      <c r="F1527" s="150"/>
      <c r="G1527" s="149"/>
    </row>
    <row r="1528" spans="1:7" x14ac:dyDescent="0.2">
      <c r="A1528" s="146"/>
      <c r="B1528" s="147"/>
      <c r="C1528" s="148"/>
      <c r="D1528" s="149"/>
      <c r="E1528" s="150"/>
      <c r="F1528" s="150"/>
      <c r="G1528" s="149"/>
    </row>
    <row r="1529" spans="1:7" x14ac:dyDescent="0.2">
      <c r="A1529" s="146"/>
      <c r="B1529" s="147"/>
      <c r="C1529" s="148"/>
      <c r="D1529" s="149"/>
      <c r="E1529" s="150"/>
      <c r="F1529" s="150"/>
      <c r="G1529" s="149"/>
    </row>
    <row r="1530" spans="1:7" x14ac:dyDescent="0.2">
      <c r="A1530" s="146"/>
      <c r="B1530" s="147"/>
      <c r="C1530" s="148"/>
      <c r="D1530" s="149"/>
      <c r="E1530" s="150"/>
      <c r="F1530" s="150"/>
      <c r="G1530" s="149"/>
    </row>
    <row r="1531" spans="1:7" x14ac:dyDescent="0.2">
      <c r="A1531" s="146"/>
      <c r="B1531" s="147"/>
      <c r="C1531" s="148"/>
      <c r="D1531" s="149"/>
      <c r="E1531" s="150"/>
      <c r="F1531" s="150"/>
      <c r="G1531" s="149"/>
    </row>
    <row r="1532" spans="1:7" x14ac:dyDescent="0.2">
      <c r="A1532" s="146"/>
      <c r="B1532" s="147"/>
      <c r="C1532" s="148"/>
      <c r="D1532" s="149"/>
      <c r="E1532" s="150"/>
      <c r="F1532" s="150"/>
      <c r="G1532" s="149"/>
    </row>
    <row r="1533" spans="1:7" x14ac:dyDescent="0.2">
      <c r="A1533" s="146"/>
      <c r="B1533" s="147"/>
      <c r="C1533" s="148"/>
      <c r="D1533" s="149"/>
      <c r="E1533" s="150"/>
      <c r="F1533" s="150"/>
      <c r="G1533" s="149"/>
    </row>
    <row r="1534" spans="1:7" x14ac:dyDescent="0.2">
      <c r="A1534" s="146"/>
      <c r="B1534" s="147"/>
      <c r="C1534" s="148"/>
      <c r="D1534" s="149"/>
      <c r="E1534" s="150"/>
      <c r="F1534" s="150"/>
      <c r="G1534" s="149"/>
    </row>
    <row r="1535" spans="1:7" x14ac:dyDescent="0.2">
      <c r="A1535" s="146"/>
      <c r="B1535" s="147"/>
      <c r="C1535" s="148"/>
      <c r="D1535" s="149"/>
      <c r="E1535" s="150"/>
      <c r="F1535" s="150"/>
      <c r="G1535" s="149"/>
    </row>
    <row r="1536" spans="1:7" x14ac:dyDescent="0.2">
      <c r="A1536" s="146"/>
      <c r="B1536" s="147"/>
      <c r="C1536" s="148"/>
      <c r="D1536" s="149"/>
      <c r="E1536" s="150"/>
      <c r="F1536" s="150"/>
      <c r="G1536" s="149"/>
    </row>
    <row r="1537" spans="1:7" x14ac:dyDescent="0.2">
      <c r="A1537" s="146"/>
      <c r="B1537" s="147"/>
      <c r="C1537" s="148"/>
      <c r="D1537" s="149"/>
      <c r="E1537" s="150"/>
      <c r="F1537" s="150"/>
      <c r="G1537" s="149"/>
    </row>
    <row r="1538" spans="1:7" x14ac:dyDescent="0.2">
      <c r="A1538" s="146"/>
      <c r="B1538" s="147"/>
      <c r="C1538" s="148"/>
      <c r="D1538" s="149"/>
      <c r="E1538" s="150"/>
      <c r="F1538" s="150"/>
      <c r="G1538" s="149"/>
    </row>
    <row r="1539" spans="1:7" x14ac:dyDescent="0.2">
      <c r="A1539" s="146"/>
      <c r="B1539" s="147"/>
      <c r="C1539" s="148"/>
      <c r="D1539" s="149"/>
      <c r="E1539" s="150"/>
      <c r="F1539" s="150"/>
      <c r="G1539" s="149"/>
    </row>
    <row r="1540" spans="1:7" x14ac:dyDescent="0.2">
      <c r="A1540" s="146"/>
      <c r="B1540" s="147"/>
      <c r="C1540" s="148"/>
      <c r="D1540" s="149"/>
      <c r="E1540" s="150"/>
      <c r="F1540" s="150"/>
      <c r="G1540" s="149"/>
    </row>
    <row r="1541" spans="1:7" x14ac:dyDescent="0.2">
      <c r="A1541" s="146"/>
      <c r="B1541" s="147"/>
      <c r="C1541" s="148"/>
      <c r="D1541" s="149"/>
      <c r="E1541" s="150"/>
      <c r="F1541" s="150"/>
      <c r="G1541" s="149"/>
    </row>
    <row r="1542" spans="1:7" x14ac:dyDescent="0.2">
      <c r="A1542" s="146"/>
      <c r="B1542" s="147"/>
      <c r="C1542" s="148"/>
      <c r="D1542" s="149"/>
      <c r="E1542" s="150"/>
      <c r="F1542" s="150"/>
      <c r="G1542" s="149"/>
    </row>
    <row r="1543" spans="1:7" x14ac:dyDescent="0.2">
      <c r="A1543" s="146"/>
      <c r="B1543" s="147"/>
      <c r="C1543" s="148"/>
      <c r="D1543" s="149"/>
      <c r="E1543" s="150"/>
      <c r="F1543" s="150"/>
      <c r="G1543" s="149"/>
    </row>
    <row r="1544" spans="1:7" x14ac:dyDescent="0.2">
      <c r="A1544" s="146"/>
      <c r="B1544" s="147"/>
      <c r="C1544" s="148"/>
      <c r="D1544" s="149"/>
      <c r="E1544" s="150"/>
      <c r="F1544" s="150"/>
      <c r="G1544" s="149"/>
    </row>
    <row r="1545" spans="1:7" x14ac:dyDescent="0.2">
      <c r="A1545" s="146"/>
      <c r="B1545" s="147"/>
      <c r="C1545" s="148"/>
      <c r="D1545" s="149"/>
      <c r="E1545" s="150"/>
      <c r="F1545" s="150"/>
      <c r="G1545" s="149"/>
    </row>
    <row r="1546" spans="1:7" x14ac:dyDescent="0.2">
      <c r="A1546" s="146"/>
      <c r="B1546" s="147"/>
      <c r="C1546" s="148"/>
      <c r="D1546" s="149"/>
      <c r="E1546" s="150"/>
      <c r="F1546" s="150"/>
      <c r="G1546" s="149"/>
    </row>
    <row r="1547" spans="1:7" x14ac:dyDescent="0.2">
      <c r="A1547" s="146"/>
      <c r="B1547" s="147"/>
      <c r="C1547" s="148"/>
      <c r="D1547" s="149"/>
      <c r="E1547" s="150"/>
      <c r="F1547" s="150"/>
      <c r="G1547" s="149"/>
    </row>
    <row r="1548" spans="1:7" x14ac:dyDescent="0.2">
      <c r="A1548" s="146"/>
      <c r="B1548" s="147"/>
      <c r="C1548" s="148"/>
      <c r="D1548" s="149"/>
      <c r="E1548" s="150"/>
      <c r="F1548" s="150"/>
      <c r="G1548" s="149"/>
    </row>
    <row r="1549" spans="1:7" x14ac:dyDescent="0.2">
      <c r="A1549" s="146"/>
      <c r="B1549" s="147"/>
      <c r="C1549" s="148"/>
      <c r="D1549" s="149"/>
      <c r="E1549" s="150"/>
      <c r="F1549" s="150"/>
      <c r="G1549" s="149"/>
    </row>
    <row r="1550" spans="1:7" x14ac:dyDescent="0.2">
      <c r="A1550" s="146"/>
      <c r="B1550" s="147"/>
      <c r="C1550" s="148"/>
      <c r="D1550" s="149"/>
      <c r="E1550" s="150"/>
      <c r="F1550" s="150"/>
      <c r="G1550" s="149"/>
    </row>
    <row r="1551" spans="1:7" x14ac:dyDescent="0.2">
      <c r="A1551" s="146"/>
      <c r="B1551" s="147"/>
      <c r="C1551" s="148"/>
      <c r="D1551" s="149"/>
      <c r="E1551" s="150"/>
      <c r="F1551" s="150"/>
      <c r="G1551" s="149"/>
    </row>
    <row r="1552" spans="1:7" x14ac:dyDescent="0.2">
      <c r="A1552" s="146"/>
      <c r="B1552" s="147"/>
      <c r="C1552" s="148"/>
      <c r="D1552" s="149"/>
      <c r="E1552" s="150"/>
      <c r="F1552" s="150"/>
      <c r="G1552" s="149"/>
    </row>
    <row r="1553" spans="1:7" x14ac:dyDescent="0.2">
      <c r="A1553" s="146"/>
      <c r="B1553" s="147"/>
      <c r="C1553" s="148"/>
      <c r="D1553" s="149"/>
      <c r="E1553" s="150"/>
      <c r="F1553" s="150"/>
      <c r="G1553" s="149"/>
    </row>
    <row r="1554" spans="1:7" x14ac:dyDescent="0.2">
      <c r="A1554" s="146"/>
      <c r="B1554" s="147"/>
      <c r="C1554" s="148"/>
      <c r="D1554" s="149"/>
      <c r="E1554" s="150"/>
      <c r="F1554" s="150"/>
      <c r="G1554" s="149"/>
    </row>
    <row r="1555" spans="1:7" x14ac:dyDescent="0.2">
      <c r="A1555" s="146"/>
      <c r="B1555" s="147"/>
      <c r="C1555" s="148"/>
      <c r="D1555" s="149"/>
      <c r="E1555" s="150"/>
      <c r="F1555" s="150"/>
      <c r="G1555" s="149"/>
    </row>
    <row r="1556" spans="1:7" x14ac:dyDescent="0.2">
      <c r="A1556" s="146"/>
      <c r="B1556" s="147"/>
      <c r="C1556" s="148"/>
      <c r="D1556" s="149"/>
      <c r="E1556" s="150"/>
      <c r="F1556" s="150"/>
      <c r="G1556" s="149"/>
    </row>
    <row r="1557" spans="1:7" x14ac:dyDescent="0.2">
      <c r="A1557" s="146"/>
      <c r="B1557" s="147"/>
      <c r="C1557" s="148"/>
      <c r="D1557" s="149"/>
      <c r="E1557" s="150"/>
      <c r="F1557" s="150"/>
      <c r="G1557" s="149"/>
    </row>
    <row r="1558" spans="1:7" x14ac:dyDescent="0.2">
      <c r="A1558" s="146"/>
      <c r="B1558" s="147"/>
      <c r="C1558" s="148"/>
      <c r="D1558" s="149"/>
      <c r="E1558" s="150"/>
      <c r="F1558" s="150"/>
      <c r="G1558" s="149"/>
    </row>
    <row r="1559" spans="1:7" x14ac:dyDescent="0.2">
      <c r="A1559" s="146"/>
      <c r="B1559" s="147"/>
      <c r="C1559" s="148"/>
      <c r="D1559" s="149"/>
      <c r="E1559" s="150"/>
      <c r="F1559" s="150"/>
      <c r="G1559" s="149"/>
    </row>
    <row r="1560" spans="1:7" x14ac:dyDescent="0.2">
      <c r="A1560" s="146"/>
      <c r="B1560" s="147"/>
      <c r="C1560" s="148"/>
      <c r="D1560" s="149"/>
      <c r="E1560" s="150"/>
      <c r="F1560" s="150"/>
      <c r="G1560" s="149"/>
    </row>
    <row r="1561" spans="1:7" x14ac:dyDescent="0.2">
      <c r="A1561" s="146"/>
      <c r="B1561" s="147"/>
      <c r="C1561" s="148"/>
      <c r="D1561" s="149"/>
      <c r="E1561" s="150"/>
      <c r="F1561" s="150"/>
      <c r="G1561" s="149"/>
    </row>
    <row r="1562" spans="1:7" x14ac:dyDescent="0.2">
      <c r="A1562" s="146"/>
      <c r="B1562" s="147"/>
      <c r="C1562" s="148"/>
      <c r="D1562" s="149"/>
      <c r="E1562" s="150"/>
      <c r="F1562" s="150"/>
      <c r="G1562" s="149"/>
    </row>
    <row r="1563" spans="1:7" x14ac:dyDescent="0.2">
      <c r="A1563" s="146"/>
      <c r="B1563" s="147"/>
      <c r="C1563" s="148"/>
      <c r="D1563" s="149"/>
      <c r="E1563" s="150"/>
      <c r="F1563" s="150"/>
      <c r="G1563" s="149"/>
    </row>
    <row r="1564" spans="1:7" x14ac:dyDescent="0.2">
      <c r="A1564" s="146"/>
      <c r="B1564" s="147"/>
      <c r="C1564" s="148"/>
      <c r="D1564" s="149"/>
      <c r="E1564" s="150"/>
      <c r="F1564" s="150"/>
      <c r="G1564" s="149"/>
    </row>
    <row r="1565" spans="1:7" x14ac:dyDescent="0.2">
      <c r="A1565" s="146"/>
      <c r="B1565" s="147"/>
      <c r="C1565" s="148"/>
      <c r="D1565" s="149"/>
      <c r="E1565" s="150"/>
      <c r="F1565" s="150"/>
      <c r="G1565" s="149"/>
    </row>
    <row r="1566" spans="1:7" x14ac:dyDescent="0.2">
      <c r="A1566" s="146"/>
      <c r="B1566" s="147"/>
      <c r="C1566" s="148"/>
      <c r="D1566" s="149"/>
      <c r="E1566" s="150"/>
      <c r="F1566" s="150"/>
      <c r="G1566" s="149"/>
    </row>
    <row r="1567" spans="1:7" x14ac:dyDescent="0.2">
      <c r="A1567" s="146"/>
      <c r="B1567" s="147"/>
      <c r="C1567" s="148"/>
      <c r="D1567" s="149"/>
      <c r="E1567" s="150"/>
      <c r="F1567" s="150"/>
      <c r="G1567" s="149"/>
    </row>
    <row r="1568" spans="1:7" x14ac:dyDescent="0.2">
      <c r="A1568" s="146"/>
      <c r="B1568" s="147"/>
      <c r="C1568" s="148"/>
      <c r="D1568" s="149"/>
      <c r="E1568" s="150"/>
      <c r="F1568" s="150"/>
      <c r="G1568" s="149"/>
    </row>
    <row r="1569" spans="1:7" x14ac:dyDescent="0.2">
      <c r="A1569" s="146"/>
      <c r="B1569" s="147"/>
      <c r="C1569" s="148"/>
      <c r="D1569" s="149"/>
      <c r="E1569" s="150"/>
      <c r="F1569" s="150"/>
      <c r="G1569" s="149"/>
    </row>
    <row r="1570" spans="1:7" x14ac:dyDescent="0.2">
      <c r="A1570" s="146"/>
      <c r="B1570" s="147"/>
      <c r="C1570" s="148"/>
      <c r="D1570" s="149"/>
      <c r="E1570" s="150"/>
      <c r="F1570" s="150"/>
      <c r="G1570" s="149"/>
    </row>
    <row r="1571" spans="1:7" x14ac:dyDescent="0.2">
      <c r="A1571" s="146"/>
      <c r="B1571" s="147"/>
      <c r="C1571" s="148"/>
      <c r="D1571" s="149"/>
      <c r="E1571" s="150"/>
      <c r="F1571" s="150"/>
      <c r="G1571" s="149"/>
    </row>
    <row r="1572" spans="1:7" x14ac:dyDescent="0.2">
      <c r="A1572" s="146"/>
      <c r="B1572" s="147"/>
      <c r="C1572" s="148"/>
      <c r="D1572" s="149"/>
      <c r="E1572" s="150"/>
      <c r="F1572" s="150"/>
      <c r="G1572" s="149"/>
    </row>
    <row r="1573" spans="1:7" x14ac:dyDescent="0.2">
      <c r="A1573" s="146"/>
      <c r="B1573" s="147"/>
      <c r="C1573" s="148"/>
      <c r="D1573" s="149"/>
      <c r="E1573" s="150"/>
      <c r="F1573" s="150"/>
      <c r="G1573" s="149"/>
    </row>
    <row r="1574" spans="1:7" x14ac:dyDescent="0.2">
      <c r="A1574" s="146"/>
      <c r="B1574" s="147"/>
      <c r="C1574" s="148"/>
      <c r="D1574" s="149"/>
      <c r="E1574" s="150"/>
      <c r="F1574" s="150"/>
      <c r="G1574" s="149"/>
    </row>
    <row r="1575" spans="1:7" x14ac:dyDescent="0.2">
      <c r="A1575" s="146"/>
      <c r="B1575" s="147"/>
      <c r="C1575" s="148"/>
      <c r="D1575" s="149"/>
      <c r="E1575" s="150"/>
      <c r="F1575" s="150"/>
      <c r="G1575" s="149"/>
    </row>
    <row r="1576" spans="1:7" x14ac:dyDescent="0.2">
      <c r="A1576" s="146"/>
      <c r="B1576" s="147"/>
      <c r="C1576" s="148"/>
      <c r="D1576" s="149"/>
      <c r="E1576" s="150"/>
      <c r="F1576" s="150"/>
      <c r="G1576" s="149"/>
    </row>
    <row r="1577" spans="1:7" x14ac:dyDescent="0.2">
      <c r="A1577" s="146"/>
      <c r="B1577" s="147"/>
      <c r="C1577" s="148"/>
      <c r="D1577" s="149"/>
      <c r="E1577" s="150"/>
      <c r="F1577" s="150"/>
      <c r="G1577" s="149"/>
    </row>
    <row r="1578" spans="1:7" x14ac:dyDescent="0.2">
      <c r="A1578" s="146"/>
      <c r="B1578" s="147"/>
      <c r="C1578" s="148"/>
      <c r="D1578" s="149"/>
      <c r="E1578" s="150"/>
      <c r="F1578" s="150"/>
      <c r="G1578" s="149"/>
    </row>
    <row r="1579" spans="1:7" x14ac:dyDescent="0.2">
      <c r="A1579" s="146"/>
      <c r="B1579" s="147"/>
      <c r="C1579" s="148"/>
      <c r="D1579" s="149"/>
      <c r="E1579" s="150"/>
      <c r="F1579" s="150"/>
      <c r="G1579" s="149"/>
    </row>
    <row r="1580" spans="1:7" x14ac:dyDescent="0.2">
      <c r="A1580" s="146"/>
      <c r="B1580" s="147"/>
      <c r="C1580" s="148"/>
      <c r="D1580" s="149"/>
      <c r="E1580" s="150"/>
      <c r="F1580" s="150"/>
      <c r="G1580" s="149"/>
    </row>
    <row r="1581" spans="1:7" x14ac:dyDescent="0.2">
      <c r="A1581" s="146"/>
      <c r="B1581" s="147"/>
      <c r="C1581" s="148"/>
      <c r="D1581" s="149"/>
      <c r="E1581" s="150"/>
      <c r="F1581" s="150"/>
      <c r="G1581" s="149"/>
    </row>
    <row r="1582" spans="1:7" x14ac:dyDescent="0.2">
      <c r="A1582" s="146"/>
      <c r="B1582" s="147"/>
      <c r="C1582" s="148"/>
      <c r="D1582" s="149"/>
      <c r="E1582" s="150"/>
      <c r="F1582" s="150"/>
      <c r="G1582" s="149"/>
    </row>
    <row r="1583" spans="1:7" x14ac:dyDescent="0.2">
      <c r="A1583" s="146"/>
      <c r="B1583" s="147"/>
      <c r="C1583" s="148"/>
      <c r="D1583" s="149"/>
      <c r="E1583" s="150"/>
      <c r="F1583" s="150"/>
      <c r="G1583" s="149"/>
    </row>
    <row r="1584" spans="1:7" x14ac:dyDescent="0.2">
      <c r="A1584" s="146"/>
      <c r="B1584" s="147"/>
      <c r="C1584" s="148"/>
      <c r="D1584" s="149"/>
      <c r="E1584" s="150"/>
      <c r="F1584" s="150"/>
      <c r="G1584" s="149"/>
    </row>
    <row r="1585" spans="1:7" x14ac:dyDescent="0.2">
      <c r="A1585" s="146"/>
      <c r="B1585" s="147"/>
      <c r="C1585" s="148"/>
      <c r="D1585" s="149"/>
      <c r="E1585" s="150"/>
      <c r="F1585" s="150"/>
      <c r="G1585" s="149"/>
    </row>
    <row r="1586" spans="1:7" x14ac:dyDescent="0.2">
      <c r="A1586" s="146"/>
      <c r="B1586" s="147"/>
      <c r="C1586" s="148"/>
      <c r="D1586" s="149"/>
      <c r="E1586" s="150"/>
      <c r="F1586" s="150"/>
      <c r="G1586" s="149"/>
    </row>
    <row r="1587" spans="1:7" x14ac:dyDescent="0.2">
      <c r="A1587" s="146"/>
      <c r="B1587" s="147"/>
      <c r="C1587" s="148"/>
      <c r="D1587" s="149"/>
      <c r="E1587" s="150"/>
      <c r="F1587" s="150"/>
      <c r="G1587" s="149"/>
    </row>
    <row r="1588" spans="1:7" x14ac:dyDescent="0.2">
      <c r="A1588" s="146"/>
      <c r="B1588" s="147"/>
      <c r="C1588" s="148"/>
      <c r="D1588" s="149"/>
      <c r="E1588" s="150"/>
      <c r="F1588" s="150"/>
      <c r="G1588" s="149"/>
    </row>
    <row r="1589" spans="1:7" x14ac:dyDescent="0.2">
      <c r="A1589" s="146"/>
      <c r="B1589" s="147"/>
      <c r="C1589" s="148"/>
      <c r="D1589" s="149"/>
      <c r="E1589" s="150"/>
      <c r="F1589" s="150"/>
      <c r="G1589" s="149"/>
    </row>
    <row r="1590" spans="1:7" x14ac:dyDescent="0.2">
      <c r="A1590" s="146"/>
      <c r="B1590" s="147"/>
      <c r="C1590" s="148"/>
      <c r="D1590" s="149"/>
      <c r="E1590" s="150"/>
      <c r="F1590" s="150"/>
      <c r="G1590" s="149"/>
    </row>
    <row r="1591" spans="1:7" x14ac:dyDescent="0.2">
      <c r="A1591" s="146"/>
      <c r="B1591" s="147"/>
      <c r="C1591" s="148"/>
      <c r="D1591" s="149"/>
      <c r="E1591" s="150"/>
      <c r="F1591" s="150"/>
      <c r="G1591" s="149"/>
    </row>
    <row r="1592" spans="1:7" x14ac:dyDescent="0.2">
      <c r="A1592" s="146"/>
      <c r="B1592" s="147"/>
      <c r="C1592" s="148"/>
      <c r="D1592" s="149"/>
      <c r="E1592" s="150"/>
      <c r="F1592" s="150"/>
      <c r="G1592" s="149"/>
    </row>
    <row r="1593" spans="1:7" x14ac:dyDescent="0.2">
      <c r="A1593" s="146"/>
      <c r="B1593" s="147"/>
      <c r="C1593" s="148"/>
      <c r="D1593" s="149"/>
      <c r="E1593" s="150"/>
      <c r="F1593" s="150"/>
      <c r="G1593" s="149"/>
    </row>
    <row r="1594" spans="1:7" x14ac:dyDescent="0.2">
      <c r="A1594" s="146"/>
      <c r="B1594" s="147"/>
      <c r="C1594" s="148"/>
      <c r="D1594" s="149"/>
      <c r="E1594" s="150"/>
      <c r="F1594" s="150"/>
      <c r="G1594" s="149"/>
    </row>
    <row r="1595" spans="1:7" x14ac:dyDescent="0.2">
      <c r="A1595" s="146"/>
      <c r="B1595" s="147"/>
      <c r="C1595" s="148"/>
      <c r="D1595" s="149"/>
      <c r="E1595" s="150"/>
      <c r="F1595" s="150"/>
      <c r="G1595" s="149"/>
    </row>
    <row r="1596" spans="1:7" x14ac:dyDescent="0.2">
      <c r="A1596" s="146"/>
      <c r="B1596" s="147"/>
      <c r="C1596" s="148"/>
      <c r="D1596" s="149"/>
      <c r="E1596" s="150"/>
      <c r="F1596" s="150"/>
      <c r="G1596" s="149"/>
    </row>
    <row r="1597" spans="1:7" x14ac:dyDescent="0.2">
      <c r="A1597" s="146"/>
      <c r="B1597" s="147"/>
      <c r="C1597" s="148"/>
      <c r="D1597" s="149"/>
      <c r="E1597" s="150"/>
      <c r="F1597" s="150"/>
      <c r="G1597" s="149"/>
    </row>
    <row r="1598" spans="1:7" x14ac:dyDescent="0.2">
      <c r="A1598" s="146"/>
      <c r="B1598" s="147"/>
      <c r="C1598" s="148"/>
      <c r="D1598" s="149"/>
      <c r="E1598" s="150"/>
      <c r="F1598" s="150"/>
      <c r="G1598" s="149"/>
    </row>
    <row r="1599" spans="1:7" x14ac:dyDescent="0.2">
      <c r="A1599" s="146"/>
      <c r="B1599" s="147"/>
      <c r="C1599" s="148"/>
      <c r="D1599" s="149"/>
      <c r="E1599" s="150"/>
      <c r="F1599" s="150"/>
      <c r="G1599" s="149"/>
    </row>
    <row r="1600" spans="1:7" x14ac:dyDescent="0.2">
      <c r="A1600" s="146"/>
      <c r="B1600" s="147"/>
      <c r="C1600" s="148"/>
      <c r="D1600" s="149"/>
      <c r="E1600" s="150"/>
      <c r="F1600" s="150"/>
      <c r="G1600" s="149"/>
    </row>
    <row r="1601" spans="1:7" x14ac:dyDescent="0.2">
      <c r="A1601" s="146"/>
      <c r="B1601" s="147"/>
      <c r="C1601" s="148"/>
      <c r="D1601" s="149"/>
      <c r="E1601" s="150"/>
      <c r="F1601" s="150"/>
      <c r="G1601" s="149"/>
    </row>
    <row r="1602" spans="1:7" x14ac:dyDescent="0.2">
      <c r="A1602" s="146"/>
      <c r="B1602" s="147"/>
      <c r="C1602" s="148"/>
      <c r="D1602" s="149"/>
      <c r="E1602" s="150"/>
      <c r="F1602" s="150"/>
      <c r="G1602" s="149"/>
    </row>
    <row r="1603" spans="1:7" x14ac:dyDescent="0.2">
      <c r="A1603" s="146"/>
      <c r="B1603" s="147"/>
      <c r="C1603" s="148"/>
      <c r="D1603" s="149"/>
      <c r="E1603" s="150"/>
      <c r="F1603" s="150"/>
      <c r="G1603" s="149"/>
    </row>
    <row r="1604" spans="1:7" x14ac:dyDescent="0.2">
      <c r="A1604" s="146"/>
      <c r="B1604" s="147"/>
      <c r="C1604" s="148"/>
      <c r="D1604" s="149"/>
      <c r="E1604" s="150"/>
      <c r="F1604" s="150"/>
      <c r="G1604" s="149"/>
    </row>
    <row r="1605" spans="1:7" x14ac:dyDescent="0.2">
      <c r="A1605" s="146"/>
      <c r="B1605" s="147"/>
      <c r="C1605" s="148"/>
      <c r="D1605" s="149"/>
      <c r="E1605" s="150"/>
      <c r="F1605" s="150"/>
      <c r="G1605" s="149"/>
    </row>
    <row r="1606" spans="1:7" x14ac:dyDescent="0.2">
      <c r="A1606" s="146"/>
      <c r="B1606" s="147"/>
      <c r="C1606" s="148"/>
      <c r="D1606" s="149"/>
      <c r="E1606" s="150"/>
      <c r="F1606" s="150"/>
      <c r="G1606" s="149"/>
    </row>
    <row r="1607" spans="1:7" x14ac:dyDescent="0.2">
      <c r="A1607" s="146"/>
      <c r="B1607" s="147"/>
      <c r="C1607" s="148"/>
      <c r="D1607" s="149"/>
      <c r="E1607" s="150"/>
      <c r="F1607" s="150"/>
      <c r="G1607" s="149"/>
    </row>
    <row r="1608" spans="1:7" x14ac:dyDescent="0.2">
      <c r="A1608" s="146"/>
      <c r="B1608" s="147"/>
      <c r="C1608" s="148"/>
      <c r="D1608" s="149"/>
      <c r="E1608" s="150"/>
      <c r="F1608" s="150"/>
      <c r="G1608" s="149"/>
    </row>
    <row r="1609" spans="1:7" x14ac:dyDescent="0.2">
      <c r="A1609" s="146"/>
      <c r="B1609" s="147"/>
      <c r="C1609" s="148"/>
      <c r="D1609" s="149"/>
      <c r="E1609" s="150"/>
      <c r="F1609" s="150"/>
      <c r="G1609" s="149"/>
    </row>
    <row r="1610" spans="1:7" x14ac:dyDescent="0.2">
      <c r="A1610" s="146"/>
      <c r="B1610" s="147"/>
      <c r="C1610" s="148"/>
      <c r="D1610" s="149"/>
      <c r="E1610" s="150"/>
      <c r="F1610" s="150"/>
      <c r="G1610" s="149"/>
    </row>
    <row r="1611" spans="1:7" x14ac:dyDescent="0.2">
      <c r="A1611" s="146"/>
      <c r="B1611" s="147"/>
      <c r="C1611" s="148"/>
      <c r="D1611" s="149"/>
      <c r="E1611" s="150"/>
      <c r="F1611" s="150"/>
      <c r="G1611" s="149"/>
    </row>
    <row r="1612" spans="1:7" x14ac:dyDescent="0.2">
      <c r="A1612" s="146"/>
      <c r="B1612" s="147"/>
      <c r="C1612" s="148"/>
      <c r="D1612" s="149"/>
      <c r="E1612" s="150"/>
      <c r="F1612" s="150"/>
      <c r="G1612" s="149"/>
    </row>
    <row r="1613" spans="1:7" x14ac:dyDescent="0.2">
      <c r="A1613" s="146"/>
      <c r="B1613" s="147"/>
      <c r="C1613" s="148"/>
      <c r="D1613" s="149"/>
      <c r="E1613" s="150"/>
      <c r="F1613" s="150"/>
      <c r="G1613" s="149"/>
    </row>
    <row r="1614" spans="1:7" x14ac:dyDescent="0.2">
      <c r="A1614" s="146"/>
      <c r="B1614" s="147"/>
      <c r="C1614" s="148"/>
      <c r="D1614" s="149"/>
      <c r="E1614" s="150"/>
      <c r="F1614" s="150"/>
      <c r="G1614" s="149"/>
    </row>
    <row r="1615" spans="1:7" x14ac:dyDescent="0.2">
      <c r="A1615" s="146"/>
      <c r="B1615" s="147"/>
      <c r="C1615" s="148"/>
      <c r="D1615" s="149"/>
      <c r="E1615" s="150"/>
      <c r="F1615" s="150"/>
      <c r="G1615" s="149"/>
    </row>
    <row r="1616" spans="1:7" x14ac:dyDescent="0.2">
      <c r="A1616" s="146"/>
      <c r="B1616" s="147"/>
      <c r="C1616" s="148"/>
      <c r="D1616" s="149"/>
      <c r="E1616" s="150"/>
      <c r="F1616" s="150"/>
      <c r="G1616" s="149"/>
    </row>
    <row r="1617" spans="1:7" x14ac:dyDescent="0.2">
      <c r="A1617" s="146"/>
      <c r="B1617" s="147"/>
      <c r="C1617" s="148"/>
      <c r="D1617" s="149"/>
      <c r="E1617" s="150"/>
      <c r="F1617" s="150"/>
      <c r="G1617" s="149"/>
    </row>
    <row r="1618" spans="1:7" x14ac:dyDescent="0.2">
      <c r="A1618" s="146"/>
      <c r="B1618" s="147"/>
      <c r="C1618" s="148"/>
      <c r="D1618" s="149"/>
      <c r="E1618" s="150"/>
      <c r="F1618" s="150"/>
      <c r="G1618" s="149"/>
    </row>
    <row r="1619" spans="1:7" x14ac:dyDescent="0.2">
      <c r="A1619" s="146"/>
      <c r="B1619" s="147"/>
      <c r="C1619" s="148"/>
      <c r="D1619" s="149"/>
      <c r="E1619" s="150"/>
      <c r="F1619" s="150"/>
      <c r="G1619" s="149"/>
    </row>
    <row r="1620" spans="1:7" x14ac:dyDescent="0.2">
      <c r="A1620" s="146"/>
      <c r="B1620" s="147"/>
      <c r="C1620" s="148"/>
      <c r="D1620" s="149"/>
      <c r="E1620" s="150"/>
      <c r="F1620" s="150"/>
      <c r="G1620" s="149"/>
    </row>
    <row r="1621" spans="1:7" x14ac:dyDescent="0.2">
      <c r="A1621" s="146"/>
      <c r="B1621" s="147"/>
      <c r="C1621" s="148"/>
      <c r="D1621" s="149"/>
      <c r="E1621" s="150"/>
      <c r="F1621" s="150"/>
      <c r="G1621" s="149"/>
    </row>
    <row r="1622" spans="1:7" x14ac:dyDescent="0.2">
      <c r="A1622" s="146"/>
      <c r="B1622" s="147"/>
      <c r="C1622" s="148"/>
      <c r="D1622" s="149"/>
      <c r="E1622" s="150"/>
      <c r="F1622" s="150"/>
      <c r="G1622" s="149"/>
    </row>
    <row r="1623" spans="1:7" x14ac:dyDescent="0.2">
      <c r="A1623" s="146"/>
      <c r="B1623" s="147"/>
      <c r="C1623" s="148"/>
      <c r="D1623" s="149"/>
      <c r="E1623" s="150"/>
      <c r="F1623" s="150"/>
      <c r="G1623" s="149"/>
    </row>
    <row r="1624" spans="1:7" x14ac:dyDescent="0.2">
      <c r="A1624" s="146"/>
      <c r="B1624" s="147"/>
      <c r="C1624" s="148"/>
      <c r="D1624" s="149"/>
      <c r="E1624" s="150"/>
      <c r="F1624" s="150"/>
      <c r="G1624" s="149"/>
    </row>
    <row r="1625" spans="1:7" x14ac:dyDescent="0.2">
      <c r="A1625" s="146"/>
      <c r="B1625" s="147"/>
      <c r="C1625" s="148"/>
      <c r="D1625" s="149"/>
      <c r="E1625" s="150"/>
      <c r="F1625" s="150"/>
      <c r="G1625" s="149"/>
    </row>
    <row r="1626" spans="1:7" x14ac:dyDescent="0.2">
      <c r="A1626" s="146"/>
      <c r="B1626" s="147"/>
      <c r="C1626" s="148"/>
      <c r="D1626" s="149"/>
      <c r="E1626" s="150"/>
      <c r="F1626" s="150"/>
      <c r="G1626" s="149"/>
    </row>
    <row r="1627" spans="1:7" x14ac:dyDescent="0.2">
      <c r="A1627" s="146"/>
      <c r="B1627" s="147"/>
      <c r="C1627" s="148"/>
      <c r="D1627" s="149"/>
      <c r="E1627" s="150"/>
      <c r="F1627" s="150"/>
      <c r="G1627" s="149"/>
    </row>
    <row r="1628" spans="1:7" x14ac:dyDescent="0.2">
      <c r="A1628" s="146"/>
      <c r="B1628" s="147"/>
      <c r="C1628" s="148"/>
      <c r="D1628" s="149"/>
      <c r="E1628" s="150"/>
      <c r="F1628" s="150"/>
      <c r="G1628" s="149"/>
    </row>
    <row r="1629" spans="1:7" x14ac:dyDescent="0.2">
      <c r="A1629" s="146"/>
      <c r="B1629" s="147"/>
      <c r="C1629" s="148"/>
      <c r="D1629" s="149"/>
      <c r="E1629" s="150"/>
      <c r="F1629" s="150"/>
      <c r="G1629" s="149"/>
    </row>
    <row r="1630" spans="1:7" x14ac:dyDescent="0.2">
      <c r="A1630" s="146"/>
      <c r="B1630" s="147"/>
      <c r="C1630" s="148"/>
      <c r="D1630" s="149"/>
      <c r="E1630" s="150"/>
      <c r="F1630" s="150"/>
      <c r="G1630" s="149"/>
    </row>
    <row r="1631" spans="1:7" x14ac:dyDescent="0.2">
      <c r="A1631" s="146"/>
      <c r="B1631" s="147"/>
      <c r="C1631" s="148"/>
      <c r="D1631" s="149"/>
      <c r="E1631" s="150"/>
      <c r="F1631" s="150"/>
      <c r="G1631" s="149"/>
    </row>
    <row r="1632" spans="1:7" x14ac:dyDescent="0.2">
      <c r="A1632" s="146"/>
      <c r="B1632" s="147"/>
      <c r="C1632" s="148"/>
      <c r="D1632" s="149"/>
      <c r="E1632" s="150"/>
      <c r="F1632" s="150"/>
      <c r="G1632" s="149"/>
    </row>
    <row r="1633" spans="1:7" x14ac:dyDescent="0.2">
      <c r="A1633" s="146"/>
      <c r="B1633" s="147"/>
      <c r="C1633" s="148"/>
      <c r="D1633" s="149"/>
      <c r="E1633" s="150"/>
      <c r="F1633" s="150"/>
      <c r="G1633" s="149"/>
    </row>
    <row r="1634" spans="1:7" x14ac:dyDescent="0.2">
      <c r="A1634" s="146"/>
      <c r="B1634" s="147"/>
      <c r="C1634" s="148"/>
      <c r="D1634" s="149"/>
      <c r="E1634" s="150"/>
      <c r="F1634" s="150"/>
      <c r="G1634" s="149"/>
    </row>
    <row r="1635" spans="1:7" x14ac:dyDescent="0.2">
      <c r="A1635" s="146"/>
      <c r="B1635" s="147"/>
      <c r="C1635" s="148"/>
      <c r="D1635" s="149"/>
      <c r="E1635" s="150"/>
      <c r="F1635" s="150"/>
      <c r="G1635" s="149"/>
    </row>
    <row r="1636" spans="1:7" x14ac:dyDescent="0.2">
      <c r="A1636" s="146"/>
      <c r="B1636" s="147"/>
      <c r="C1636" s="148"/>
      <c r="D1636" s="149"/>
      <c r="E1636" s="150"/>
      <c r="F1636" s="150"/>
      <c r="G1636" s="149"/>
    </row>
    <row r="1637" spans="1:7" x14ac:dyDescent="0.2">
      <c r="A1637" s="146"/>
      <c r="B1637" s="147"/>
      <c r="C1637" s="148"/>
      <c r="D1637" s="149"/>
      <c r="E1637" s="150"/>
      <c r="F1637" s="150"/>
      <c r="G1637" s="149"/>
    </row>
    <row r="1638" spans="1:7" x14ac:dyDescent="0.2">
      <c r="A1638" s="146"/>
      <c r="B1638" s="147"/>
      <c r="C1638" s="148"/>
      <c r="D1638" s="149"/>
      <c r="E1638" s="150"/>
      <c r="F1638" s="150"/>
      <c r="G1638" s="149"/>
    </row>
    <row r="1639" spans="1:7" x14ac:dyDescent="0.2">
      <c r="A1639" s="146"/>
      <c r="B1639" s="147"/>
      <c r="C1639" s="148"/>
      <c r="D1639" s="149"/>
      <c r="E1639" s="150"/>
      <c r="F1639" s="150"/>
      <c r="G1639" s="149"/>
    </row>
    <row r="1640" spans="1:7" x14ac:dyDescent="0.2">
      <c r="A1640" s="146"/>
      <c r="B1640" s="147"/>
      <c r="C1640" s="148"/>
      <c r="D1640" s="149"/>
      <c r="E1640" s="150"/>
      <c r="F1640" s="150"/>
      <c r="G1640" s="149"/>
    </row>
    <row r="1641" spans="1:7" x14ac:dyDescent="0.2">
      <c r="A1641" s="146"/>
      <c r="B1641" s="147"/>
      <c r="C1641" s="148"/>
      <c r="D1641" s="149"/>
      <c r="E1641" s="150"/>
      <c r="F1641" s="150"/>
      <c r="G1641" s="149"/>
    </row>
    <row r="1642" spans="1:7" x14ac:dyDescent="0.2">
      <c r="A1642" s="146"/>
      <c r="B1642" s="147"/>
      <c r="C1642" s="148"/>
      <c r="D1642" s="149"/>
      <c r="E1642" s="150"/>
      <c r="F1642" s="150"/>
      <c r="G1642" s="149"/>
    </row>
    <row r="1643" spans="1:7" x14ac:dyDescent="0.2">
      <c r="A1643" s="146"/>
      <c r="B1643" s="147"/>
      <c r="C1643" s="148"/>
      <c r="D1643" s="149"/>
      <c r="E1643" s="150"/>
      <c r="F1643" s="150"/>
      <c r="G1643" s="149"/>
    </row>
    <row r="1644" spans="1:7" x14ac:dyDescent="0.2">
      <c r="A1644" s="146"/>
      <c r="B1644" s="147"/>
      <c r="C1644" s="148"/>
      <c r="D1644" s="149"/>
      <c r="E1644" s="150"/>
      <c r="F1644" s="150"/>
      <c r="G1644" s="149"/>
    </row>
    <row r="1645" spans="1:7" x14ac:dyDescent="0.2">
      <c r="A1645" s="146"/>
      <c r="B1645" s="147"/>
      <c r="C1645" s="148"/>
      <c r="D1645" s="149"/>
      <c r="E1645" s="150"/>
      <c r="F1645" s="150"/>
      <c r="G1645" s="149"/>
    </row>
    <row r="1646" spans="1:7" x14ac:dyDescent="0.2">
      <c r="A1646" s="146"/>
      <c r="B1646" s="147"/>
      <c r="C1646" s="148"/>
      <c r="D1646" s="149"/>
      <c r="E1646" s="150"/>
      <c r="F1646" s="150"/>
      <c r="G1646" s="149"/>
    </row>
    <row r="1647" spans="1:7" x14ac:dyDescent="0.2">
      <c r="A1647" s="146"/>
      <c r="B1647" s="147"/>
      <c r="C1647" s="148"/>
      <c r="D1647" s="149"/>
      <c r="E1647" s="150"/>
      <c r="F1647" s="150"/>
      <c r="G1647" s="149"/>
    </row>
    <row r="1648" spans="1:7" x14ac:dyDescent="0.2">
      <c r="A1648" s="146"/>
      <c r="B1648" s="147"/>
      <c r="C1648" s="148"/>
      <c r="D1648" s="149"/>
      <c r="E1648" s="150"/>
      <c r="F1648" s="150"/>
      <c r="G1648" s="149"/>
    </row>
    <row r="1649" spans="1:7" x14ac:dyDescent="0.2">
      <c r="A1649" s="146"/>
      <c r="B1649" s="147"/>
      <c r="C1649" s="148"/>
      <c r="D1649" s="149"/>
      <c r="E1649" s="150"/>
      <c r="F1649" s="150"/>
      <c r="G1649" s="149"/>
    </row>
    <row r="1650" spans="1:7" x14ac:dyDescent="0.2">
      <c r="A1650" s="146"/>
      <c r="B1650" s="147"/>
      <c r="C1650" s="148"/>
      <c r="D1650" s="149"/>
      <c r="E1650" s="150"/>
      <c r="F1650" s="150"/>
      <c r="G1650" s="149"/>
    </row>
    <row r="1651" spans="1:7" x14ac:dyDescent="0.2">
      <c r="A1651" s="146"/>
      <c r="B1651" s="147"/>
      <c r="C1651" s="148"/>
      <c r="D1651" s="149"/>
      <c r="E1651" s="150"/>
      <c r="F1651" s="150"/>
      <c r="G1651" s="149"/>
    </row>
    <row r="1652" spans="1:7" x14ac:dyDescent="0.2">
      <c r="A1652" s="146"/>
      <c r="B1652" s="147"/>
      <c r="C1652" s="148"/>
      <c r="D1652" s="149"/>
      <c r="E1652" s="150"/>
      <c r="F1652" s="150"/>
      <c r="G1652" s="149"/>
    </row>
    <row r="1653" spans="1:7" x14ac:dyDescent="0.2">
      <c r="A1653" s="146"/>
      <c r="B1653" s="147"/>
      <c r="C1653" s="148"/>
      <c r="D1653" s="149"/>
      <c r="E1653" s="150"/>
      <c r="F1653" s="150"/>
      <c r="G1653" s="149"/>
    </row>
    <row r="1654" spans="1:7" x14ac:dyDescent="0.2">
      <c r="A1654" s="146"/>
      <c r="B1654" s="147"/>
      <c r="C1654" s="148"/>
      <c r="D1654" s="149"/>
      <c r="E1654" s="150"/>
      <c r="F1654" s="150"/>
      <c r="G1654" s="149"/>
    </row>
    <row r="1655" spans="1:7" x14ac:dyDescent="0.2">
      <c r="A1655" s="146"/>
      <c r="B1655" s="147"/>
      <c r="C1655" s="148"/>
      <c r="D1655" s="149"/>
      <c r="E1655" s="150"/>
      <c r="F1655" s="150"/>
      <c r="G1655" s="149"/>
    </row>
    <row r="1656" spans="1:7" x14ac:dyDescent="0.2">
      <c r="A1656" s="146"/>
      <c r="B1656" s="147"/>
      <c r="C1656" s="148"/>
      <c r="D1656" s="149"/>
      <c r="E1656" s="150"/>
      <c r="F1656" s="150"/>
      <c r="G1656" s="149"/>
    </row>
    <row r="1657" spans="1:7" x14ac:dyDescent="0.2">
      <c r="A1657" s="146"/>
      <c r="B1657" s="147"/>
      <c r="C1657" s="148"/>
      <c r="D1657" s="149"/>
      <c r="E1657" s="150"/>
      <c r="F1657" s="150"/>
      <c r="G1657" s="149"/>
    </row>
    <row r="1658" spans="1:7" x14ac:dyDescent="0.2">
      <c r="A1658" s="146"/>
      <c r="B1658" s="147"/>
      <c r="C1658" s="148"/>
      <c r="D1658" s="149"/>
      <c r="E1658" s="150"/>
      <c r="F1658" s="150"/>
      <c r="G1658" s="149"/>
    </row>
    <row r="1659" spans="1:7" x14ac:dyDescent="0.2">
      <c r="A1659" s="146"/>
      <c r="B1659" s="147"/>
      <c r="C1659" s="148"/>
      <c r="D1659" s="149"/>
      <c r="E1659" s="150"/>
      <c r="F1659" s="150"/>
      <c r="G1659" s="149"/>
    </row>
    <row r="1660" spans="1:7" x14ac:dyDescent="0.2">
      <c r="A1660" s="146"/>
      <c r="B1660" s="147"/>
      <c r="C1660" s="148"/>
      <c r="D1660" s="149"/>
      <c r="E1660" s="150"/>
      <c r="F1660" s="150"/>
      <c r="G1660" s="149"/>
    </row>
    <row r="1661" spans="1:7" x14ac:dyDescent="0.2">
      <c r="A1661" s="146"/>
      <c r="B1661" s="147"/>
      <c r="C1661" s="148"/>
      <c r="D1661" s="149"/>
      <c r="E1661" s="150"/>
      <c r="F1661" s="150"/>
      <c r="G1661" s="149"/>
    </row>
    <row r="1662" spans="1:7" x14ac:dyDescent="0.2">
      <c r="A1662" s="146"/>
      <c r="B1662" s="147"/>
      <c r="C1662" s="148"/>
      <c r="D1662" s="149"/>
      <c r="E1662" s="150"/>
      <c r="F1662" s="150"/>
      <c r="G1662" s="149"/>
    </row>
    <row r="1663" spans="1:7" x14ac:dyDescent="0.2">
      <c r="A1663" s="146"/>
      <c r="B1663" s="147"/>
      <c r="C1663" s="148"/>
      <c r="D1663" s="149"/>
      <c r="E1663" s="150"/>
      <c r="F1663" s="150"/>
      <c r="G1663" s="149"/>
    </row>
    <row r="1664" spans="1:7" x14ac:dyDescent="0.2">
      <c r="A1664" s="146"/>
      <c r="B1664" s="147"/>
      <c r="C1664" s="148"/>
      <c r="D1664" s="149"/>
      <c r="E1664" s="150"/>
      <c r="F1664" s="150"/>
      <c r="G1664" s="149"/>
    </row>
    <row r="1665" spans="1:7" x14ac:dyDescent="0.2">
      <c r="A1665" s="146"/>
      <c r="B1665" s="147"/>
      <c r="C1665" s="148"/>
      <c r="D1665" s="149"/>
      <c r="E1665" s="150"/>
      <c r="F1665" s="150"/>
      <c r="G1665" s="149"/>
    </row>
    <row r="1666" spans="1:7" x14ac:dyDescent="0.2">
      <c r="A1666" s="146"/>
      <c r="B1666" s="147"/>
      <c r="C1666" s="148"/>
      <c r="D1666" s="149"/>
      <c r="E1666" s="150"/>
      <c r="F1666" s="150"/>
      <c r="G1666" s="149"/>
    </row>
    <row r="1667" spans="1:7" x14ac:dyDescent="0.2">
      <c r="A1667" s="146"/>
      <c r="B1667" s="147"/>
      <c r="C1667" s="148"/>
      <c r="D1667" s="149"/>
      <c r="E1667" s="150"/>
      <c r="F1667" s="150"/>
      <c r="G1667" s="149"/>
    </row>
    <row r="1668" spans="1:7" x14ac:dyDescent="0.2">
      <c r="A1668" s="146"/>
      <c r="B1668" s="147"/>
      <c r="C1668" s="148"/>
      <c r="D1668" s="149"/>
      <c r="E1668" s="150"/>
      <c r="F1668" s="150"/>
      <c r="G1668" s="149"/>
    </row>
    <row r="1669" spans="1:7" x14ac:dyDescent="0.2">
      <c r="A1669" s="146"/>
      <c r="B1669" s="147"/>
      <c r="C1669" s="148"/>
      <c r="D1669" s="149"/>
      <c r="E1669" s="150"/>
      <c r="F1669" s="150"/>
      <c r="G1669" s="149"/>
    </row>
    <row r="1670" spans="1:7" x14ac:dyDescent="0.2">
      <c r="A1670" s="146"/>
      <c r="B1670" s="147"/>
      <c r="C1670" s="148"/>
      <c r="D1670" s="149"/>
      <c r="E1670" s="150"/>
      <c r="F1670" s="150"/>
      <c r="G1670" s="149"/>
    </row>
    <row r="1671" spans="1:7" x14ac:dyDescent="0.2">
      <c r="A1671" s="146"/>
      <c r="B1671" s="147"/>
      <c r="C1671" s="148"/>
      <c r="D1671" s="149"/>
      <c r="E1671" s="150"/>
      <c r="F1671" s="150"/>
      <c r="G1671" s="149"/>
    </row>
    <row r="1672" spans="1:7" x14ac:dyDescent="0.2">
      <c r="A1672" s="146"/>
      <c r="B1672" s="147"/>
      <c r="C1672" s="148"/>
      <c r="D1672" s="149"/>
      <c r="E1672" s="150"/>
      <c r="F1672" s="150"/>
      <c r="G1672" s="149"/>
    </row>
    <row r="1673" spans="1:7" x14ac:dyDescent="0.2">
      <c r="A1673" s="146"/>
      <c r="B1673" s="147"/>
      <c r="C1673" s="148"/>
      <c r="D1673" s="149"/>
      <c r="E1673" s="150"/>
      <c r="F1673" s="150"/>
      <c r="G1673" s="149"/>
    </row>
    <row r="1674" spans="1:7" x14ac:dyDescent="0.2">
      <c r="A1674" s="146"/>
      <c r="B1674" s="147"/>
      <c r="C1674" s="148"/>
      <c r="D1674" s="149"/>
      <c r="E1674" s="150"/>
      <c r="F1674" s="150"/>
      <c r="G1674" s="149"/>
    </row>
    <row r="1675" spans="1:7" x14ac:dyDescent="0.2">
      <c r="A1675" s="146"/>
      <c r="B1675" s="147"/>
      <c r="C1675" s="148"/>
      <c r="D1675" s="149"/>
      <c r="E1675" s="150"/>
      <c r="F1675" s="150"/>
      <c r="G1675" s="149"/>
    </row>
    <row r="1676" spans="1:7" x14ac:dyDescent="0.2">
      <c r="A1676" s="146"/>
      <c r="B1676" s="147"/>
      <c r="C1676" s="148"/>
      <c r="D1676" s="149"/>
      <c r="E1676" s="150"/>
      <c r="F1676" s="150"/>
      <c r="G1676" s="149"/>
    </row>
    <row r="1677" spans="1:7" x14ac:dyDescent="0.2">
      <c r="A1677" s="146"/>
      <c r="B1677" s="147"/>
      <c r="C1677" s="148"/>
      <c r="D1677" s="149"/>
      <c r="E1677" s="150"/>
      <c r="F1677" s="150"/>
      <c r="G1677" s="149"/>
    </row>
    <row r="1678" spans="1:7" x14ac:dyDescent="0.2">
      <c r="A1678" s="146"/>
      <c r="B1678" s="147"/>
      <c r="C1678" s="148"/>
      <c r="D1678" s="149"/>
      <c r="E1678" s="150"/>
      <c r="F1678" s="150"/>
      <c r="G1678" s="149"/>
    </row>
    <row r="1679" spans="1:7" x14ac:dyDescent="0.2">
      <c r="A1679" s="146"/>
      <c r="B1679" s="147"/>
      <c r="C1679" s="148"/>
      <c r="D1679" s="149"/>
      <c r="E1679" s="150"/>
      <c r="F1679" s="150"/>
      <c r="G1679" s="149"/>
    </row>
    <row r="1680" spans="1:7" x14ac:dyDescent="0.2">
      <c r="A1680" s="146"/>
      <c r="B1680" s="147"/>
      <c r="C1680" s="148"/>
      <c r="D1680" s="149"/>
      <c r="E1680" s="150"/>
      <c r="F1680" s="150"/>
      <c r="G1680" s="149"/>
    </row>
    <row r="1681" spans="1:7" x14ac:dyDescent="0.2">
      <c r="A1681" s="146"/>
      <c r="B1681" s="147"/>
      <c r="C1681" s="148"/>
      <c r="D1681" s="149"/>
      <c r="E1681" s="150"/>
      <c r="F1681" s="150"/>
      <c r="G1681" s="149"/>
    </row>
    <row r="1682" spans="1:7" x14ac:dyDescent="0.2">
      <c r="A1682" s="146"/>
      <c r="B1682" s="147"/>
      <c r="C1682" s="148"/>
      <c r="D1682" s="149"/>
      <c r="E1682" s="150"/>
      <c r="F1682" s="150"/>
      <c r="G1682" s="149"/>
    </row>
    <row r="1683" spans="1:7" x14ac:dyDescent="0.2">
      <c r="A1683" s="146"/>
      <c r="B1683" s="147"/>
      <c r="C1683" s="148"/>
      <c r="D1683" s="149"/>
      <c r="E1683" s="150"/>
      <c r="F1683" s="150"/>
      <c r="G1683" s="149"/>
    </row>
    <row r="1684" spans="1:7" x14ac:dyDescent="0.2">
      <c r="A1684" s="146"/>
      <c r="B1684" s="147"/>
      <c r="C1684" s="148"/>
      <c r="D1684" s="149"/>
      <c r="E1684" s="150"/>
      <c r="F1684" s="150"/>
      <c r="G1684" s="149"/>
    </row>
    <row r="1685" spans="1:7" x14ac:dyDescent="0.2">
      <c r="A1685" s="146"/>
      <c r="B1685" s="147"/>
      <c r="C1685" s="148"/>
      <c r="D1685" s="149"/>
      <c r="E1685" s="150"/>
      <c r="F1685" s="150"/>
      <c r="G1685" s="149"/>
    </row>
    <row r="1686" spans="1:7" x14ac:dyDescent="0.2">
      <c r="A1686" s="146"/>
      <c r="B1686" s="147"/>
      <c r="C1686" s="148"/>
      <c r="D1686" s="149"/>
      <c r="E1686" s="150"/>
      <c r="F1686" s="150"/>
      <c r="G1686" s="149"/>
    </row>
    <row r="1687" spans="1:7" x14ac:dyDescent="0.2">
      <c r="A1687" s="146"/>
      <c r="B1687" s="147"/>
      <c r="C1687" s="148"/>
      <c r="D1687" s="149"/>
      <c r="E1687" s="150"/>
      <c r="F1687" s="150"/>
      <c r="G1687" s="149"/>
    </row>
    <row r="1688" spans="1:7" x14ac:dyDescent="0.2">
      <c r="A1688" s="146"/>
      <c r="B1688" s="147"/>
      <c r="C1688" s="148"/>
      <c r="D1688" s="149"/>
      <c r="E1688" s="150"/>
      <c r="F1688" s="150"/>
      <c r="G1688" s="149"/>
    </row>
    <row r="1689" spans="1:7" x14ac:dyDescent="0.2">
      <c r="A1689" s="146"/>
      <c r="B1689" s="147"/>
      <c r="C1689" s="148"/>
      <c r="D1689" s="149"/>
      <c r="E1689" s="150"/>
      <c r="F1689" s="150"/>
      <c r="G1689" s="149"/>
    </row>
    <row r="1690" spans="1:7" x14ac:dyDescent="0.2">
      <c r="A1690" s="146"/>
      <c r="B1690" s="147"/>
      <c r="C1690" s="148"/>
      <c r="D1690" s="149"/>
      <c r="E1690" s="150"/>
      <c r="F1690" s="150"/>
      <c r="G1690" s="149"/>
    </row>
    <row r="1691" spans="1:7" x14ac:dyDescent="0.2">
      <c r="A1691" s="146"/>
      <c r="B1691" s="147"/>
      <c r="C1691" s="148"/>
      <c r="D1691" s="149"/>
      <c r="E1691" s="150"/>
      <c r="F1691" s="150"/>
      <c r="G1691" s="149"/>
    </row>
    <row r="1692" spans="1:7" x14ac:dyDescent="0.2">
      <c r="A1692" s="146"/>
      <c r="B1692" s="147"/>
      <c r="C1692" s="148"/>
      <c r="D1692" s="149"/>
      <c r="E1692" s="150"/>
      <c r="F1692" s="150"/>
      <c r="G1692" s="149"/>
    </row>
    <row r="1693" spans="1:7" x14ac:dyDescent="0.2">
      <c r="A1693" s="146"/>
      <c r="B1693" s="147"/>
      <c r="C1693" s="148"/>
      <c r="D1693" s="149"/>
      <c r="E1693" s="150"/>
      <c r="F1693" s="150"/>
      <c r="G1693" s="149"/>
    </row>
    <row r="1694" spans="1:7" x14ac:dyDescent="0.2">
      <c r="A1694" s="146"/>
      <c r="B1694" s="147"/>
      <c r="C1694" s="148"/>
      <c r="D1694" s="149"/>
      <c r="E1694" s="150"/>
      <c r="F1694" s="150"/>
      <c r="G1694" s="149"/>
    </row>
    <row r="1695" spans="1:7" x14ac:dyDescent="0.2">
      <c r="A1695" s="146"/>
      <c r="B1695" s="147"/>
      <c r="C1695" s="148"/>
      <c r="D1695" s="149"/>
      <c r="E1695" s="150"/>
      <c r="F1695" s="150"/>
      <c r="G1695" s="149"/>
    </row>
    <row r="1696" spans="1:7" x14ac:dyDescent="0.2">
      <c r="A1696" s="146"/>
      <c r="B1696" s="147"/>
      <c r="C1696" s="148"/>
      <c r="D1696" s="149"/>
      <c r="E1696" s="150"/>
      <c r="F1696" s="150"/>
      <c r="G1696" s="149"/>
    </row>
    <row r="1697" spans="1:7" x14ac:dyDescent="0.2">
      <c r="A1697" s="146"/>
      <c r="B1697" s="147"/>
      <c r="C1697" s="148"/>
      <c r="D1697" s="149"/>
      <c r="E1697" s="150"/>
      <c r="F1697" s="150"/>
      <c r="G1697" s="149"/>
    </row>
    <row r="1698" spans="1:7" x14ac:dyDescent="0.2">
      <c r="A1698" s="146"/>
      <c r="B1698" s="147"/>
      <c r="C1698" s="148"/>
      <c r="D1698" s="149"/>
      <c r="E1698" s="150"/>
      <c r="F1698" s="150"/>
      <c r="G1698" s="149"/>
    </row>
    <row r="1699" spans="1:7" x14ac:dyDescent="0.2">
      <c r="A1699" s="146"/>
      <c r="B1699" s="147"/>
      <c r="C1699" s="148"/>
      <c r="D1699" s="149"/>
      <c r="E1699" s="150"/>
      <c r="F1699" s="150"/>
      <c r="G1699" s="149"/>
    </row>
    <row r="1700" spans="1:7" x14ac:dyDescent="0.2">
      <c r="A1700" s="146"/>
      <c r="B1700" s="147"/>
      <c r="C1700" s="148"/>
      <c r="D1700" s="149"/>
      <c r="E1700" s="150"/>
      <c r="F1700" s="150"/>
      <c r="G1700" s="149"/>
    </row>
    <row r="1701" spans="1:7" x14ac:dyDescent="0.2">
      <c r="A1701" s="146"/>
      <c r="B1701" s="147"/>
      <c r="C1701" s="148"/>
      <c r="D1701" s="149"/>
      <c r="E1701" s="150"/>
      <c r="F1701" s="150"/>
      <c r="G1701" s="149"/>
    </row>
    <row r="1702" spans="1:7" x14ac:dyDescent="0.2">
      <c r="A1702" s="146"/>
      <c r="B1702" s="147"/>
      <c r="C1702" s="148"/>
      <c r="D1702" s="149"/>
      <c r="E1702" s="150"/>
      <c r="F1702" s="150"/>
      <c r="G1702" s="149"/>
    </row>
    <row r="1703" spans="1:7" x14ac:dyDescent="0.2">
      <c r="A1703" s="146"/>
      <c r="B1703" s="147"/>
      <c r="C1703" s="148"/>
      <c r="D1703" s="149"/>
      <c r="E1703" s="150"/>
      <c r="F1703" s="150"/>
      <c r="G1703" s="149"/>
    </row>
    <row r="1704" spans="1:7" x14ac:dyDescent="0.2">
      <c r="A1704" s="146"/>
      <c r="B1704" s="147"/>
      <c r="C1704" s="148"/>
      <c r="D1704" s="149"/>
      <c r="E1704" s="150"/>
      <c r="F1704" s="150"/>
      <c r="G1704" s="149"/>
    </row>
    <row r="1705" spans="1:7" x14ac:dyDescent="0.2">
      <c r="A1705" s="146"/>
      <c r="B1705" s="147"/>
      <c r="C1705" s="148"/>
      <c r="D1705" s="149"/>
      <c r="E1705" s="150"/>
      <c r="F1705" s="150"/>
      <c r="G1705" s="149"/>
    </row>
    <row r="1706" spans="1:7" x14ac:dyDescent="0.2">
      <c r="A1706" s="146"/>
      <c r="B1706" s="147"/>
      <c r="C1706" s="148"/>
      <c r="D1706" s="149"/>
      <c r="E1706" s="150"/>
      <c r="F1706" s="150"/>
      <c r="G1706" s="149"/>
    </row>
    <row r="1707" spans="1:7" x14ac:dyDescent="0.2">
      <c r="A1707" s="146"/>
      <c r="B1707" s="147"/>
      <c r="C1707" s="148"/>
      <c r="D1707" s="149"/>
      <c r="E1707" s="150"/>
      <c r="F1707" s="150"/>
      <c r="G1707" s="149"/>
    </row>
    <row r="1708" spans="1:7" x14ac:dyDescent="0.2">
      <c r="A1708" s="146"/>
      <c r="B1708" s="147"/>
      <c r="C1708" s="148"/>
      <c r="D1708" s="149"/>
      <c r="E1708" s="150"/>
      <c r="F1708" s="150"/>
      <c r="G1708" s="149"/>
    </row>
    <row r="1709" spans="1:7" x14ac:dyDescent="0.2">
      <c r="A1709" s="146"/>
      <c r="B1709" s="147"/>
      <c r="C1709" s="148"/>
      <c r="D1709" s="149"/>
      <c r="E1709" s="150"/>
      <c r="F1709" s="150"/>
      <c r="G1709" s="149"/>
    </row>
    <row r="1710" spans="1:7" x14ac:dyDescent="0.2">
      <c r="A1710" s="146"/>
      <c r="B1710" s="147"/>
      <c r="C1710" s="148"/>
      <c r="D1710" s="149"/>
      <c r="E1710" s="150"/>
      <c r="F1710" s="150"/>
      <c r="G1710" s="149"/>
    </row>
    <row r="1711" spans="1:7" x14ac:dyDescent="0.2">
      <c r="A1711" s="146"/>
      <c r="B1711" s="147"/>
      <c r="C1711" s="148"/>
      <c r="D1711" s="149"/>
      <c r="E1711" s="150"/>
      <c r="F1711" s="150"/>
      <c r="G1711" s="149"/>
    </row>
    <row r="1712" spans="1:7" x14ac:dyDescent="0.2">
      <c r="A1712" s="146"/>
      <c r="B1712" s="147"/>
      <c r="C1712" s="148"/>
      <c r="D1712" s="149"/>
      <c r="E1712" s="150"/>
      <c r="F1712" s="150"/>
      <c r="G1712" s="149"/>
    </row>
    <row r="1713" spans="1:7" x14ac:dyDescent="0.2">
      <c r="A1713" s="146"/>
      <c r="B1713" s="147"/>
      <c r="C1713" s="148"/>
      <c r="D1713" s="149"/>
      <c r="E1713" s="150"/>
      <c r="F1713" s="150"/>
      <c r="G1713" s="149"/>
    </row>
    <row r="1714" spans="1:7" x14ac:dyDescent="0.2">
      <c r="A1714" s="146"/>
      <c r="B1714" s="147"/>
      <c r="C1714" s="148"/>
      <c r="D1714" s="149"/>
      <c r="E1714" s="150"/>
      <c r="F1714" s="150"/>
      <c r="G1714" s="149"/>
    </row>
    <row r="1715" spans="1:7" x14ac:dyDescent="0.2">
      <c r="A1715" s="146"/>
      <c r="B1715" s="147"/>
      <c r="C1715" s="148"/>
      <c r="D1715" s="149"/>
      <c r="E1715" s="150"/>
      <c r="F1715" s="150"/>
      <c r="G1715" s="149"/>
    </row>
    <row r="1716" spans="1:7" x14ac:dyDescent="0.2">
      <c r="A1716" s="146"/>
      <c r="B1716" s="147"/>
      <c r="C1716" s="148"/>
      <c r="D1716" s="149"/>
      <c r="E1716" s="150"/>
      <c r="F1716" s="150"/>
      <c r="G1716" s="149"/>
    </row>
    <row r="1717" spans="1:7" x14ac:dyDescent="0.2">
      <c r="A1717" s="146"/>
      <c r="B1717" s="147"/>
      <c r="C1717" s="148"/>
      <c r="D1717" s="149"/>
      <c r="E1717" s="150"/>
      <c r="F1717" s="150"/>
      <c r="G1717" s="149"/>
    </row>
    <row r="1718" spans="1:7" x14ac:dyDescent="0.2">
      <c r="A1718" s="146"/>
      <c r="B1718" s="147"/>
      <c r="C1718" s="148"/>
      <c r="D1718" s="149"/>
      <c r="E1718" s="150"/>
      <c r="F1718" s="150"/>
      <c r="G1718" s="149"/>
    </row>
    <row r="1719" spans="1:7" x14ac:dyDescent="0.2">
      <c r="A1719" s="146"/>
      <c r="B1719" s="147"/>
      <c r="C1719" s="148"/>
      <c r="D1719" s="149"/>
      <c r="E1719" s="150"/>
      <c r="F1719" s="150"/>
      <c r="G1719" s="149"/>
    </row>
    <row r="1720" spans="1:7" x14ac:dyDescent="0.2">
      <c r="A1720" s="146"/>
      <c r="B1720" s="147"/>
      <c r="C1720" s="148"/>
      <c r="D1720" s="149"/>
      <c r="E1720" s="150"/>
      <c r="F1720" s="150"/>
      <c r="G1720" s="149"/>
    </row>
    <row r="1721" spans="1:7" x14ac:dyDescent="0.2">
      <c r="A1721" s="146"/>
      <c r="B1721" s="147"/>
      <c r="C1721" s="148"/>
      <c r="D1721" s="149"/>
      <c r="E1721" s="150"/>
      <c r="F1721" s="150"/>
      <c r="G1721" s="149"/>
    </row>
    <row r="1722" spans="1:7" x14ac:dyDescent="0.2">
      <c r="A1722" s="146"/>
      <c r="B1722" s="147"/>
      <c r="C1722" s="148"/>
      <c r="D1722" s="149"/>
      <c r="E1722" s="150"/>
      <c r="F1722" s="150"/>
      <c r="G1722" s="149"/>
    </row>
    <row r="1723" spans="1:7" x14ac:dyDescent="0.2">
      <c r="A1723" s="146"/>
      <c r="B1723" s="147"/>
      <c r="C1723" s="148"/>
      <c r="D1723" s="149"/>
      <c r="E1723" s="150"/>
      <c r="F1723" s="150"/>
      <c r="G1723" s="149"/>
    </row>
    <row r="1724" spans="1:7" x14ac:dyDescent="0.2">
      <c r="A1724" s="146"/>
      <c r="B1724" s="147"/>
      <c r="C1724" s="148"/>
      <c r="D1724" s="149"/>
      <c r="E1724" s="150"/>
      <c r="F1724" s="150"/>
      <c r="G1724" s="149"/>
    </row>
    <row r="1725" spans="1:7" x14ac:dyDescent="0.2">
      <c r="A1725" s="146"/>
      <c r="B1725" s="147"/>
      <c r="C1725" s="148"/>
      <c r="D1725" s="149"/>
      <c r="E1725" s="150"/>
      <c r="F1725" s="150"/>
      <c r="G1725" s="149"/>
    </row>
    <row r="1726" spans="1:7" x14ac:dyDescent="0.2">
      <c r="A1726" s="146"/>
      <c r="B1726" s="147"/>
      <c r="C1726" s="148"/>
      <c r="D1726" s="149"/>
      <c r="E1726" s="150"/>
      <c r="F1726" s="150"/>
      <c r="G1726" s="149"/>
    </row>
    <row r="1727" spans="1:7" x14ac:dyDescent="0.2">
      <c r="A1727" s="146"/>
      <c r="B1727" s="147"/>
      <c r="C1727" s="148"/>
      <c r="D1727" s="149"/>
      <c r="E1727" s="150"/>
      <c r="F1727" s="150"/>
      <c r="G1727" s="149"/>
    </row>
    <row r="1728" spans="1:7" x14ac:dyDescent="0.2">
      <c r="A1728" s="146"/>
      <c r="B1728" s="147"/>
      <c r="C1728" s="148"/>
      <c r="D1728" s="149"/>
      <c r="E1728" s="150"/>
      <c r="F1728" s="150"/>
      <c r="G1728" s="149"/>
    </row>
    <row r="1729" spans="1:7" x14ac:dyDescent="0.2">
      <c r="A1729" s="146"/>
      <c r="B1729" s="147"/>
      <c r="C1729" s="148"/>
      <c r="D1729" s="149"/>
      <c r="E1729" s="150"/>
      <c r="F1729" s="150"/>
      <c r="G1729" s="149"/>
    </row>
    <row r="1730" spans="1:7" x14ac:dyDescent="0.2">
      <c r="A1730" s="146"/>
      <c r="B1730" s="147"/>
      <c r="C1730" s="148"/>
      <c r="D1730" s="149"/>
      <c r="E1730" s="150"/>
      <c r="F1730" s="150"/>
      <c r="G1730" s="149"/>
    </row>
    <row r="1731" spans="1:7" x14ac:dyDescent="0.2">
      <c r="A1731" s="146"/>
      <c r="B1731" s="147"/>
      <c r="C1731" s="148"/>
      <c r="D1731" s="149"/>
      <c r="E1731" s="150"/>
      <c r="F1731" s="150"/>
      <c r="G1731" s="149"/>
    </row>
    <row r="1732" spans="1:7" x14ac:dyDescent="0.2">
      <c r="A1732" s="146"/>
      <c r="B1732" s="147"/>
      <c r="C1732" s="148"/>
      <c r="D1732" s="149"/>
      <c r="E1732" s="150"/>
      <c r="F1732" s="150"/>
      <c r="G1732" s="149"/>
    </row>
    <row r="1733" spans="1:7" x14ac:dyDescent="0.2">
      <c r="A1733" s="146"/>
      <c r="B1733" s="147"/>
      <c r="C1733" s="148"/>
      <c r="D1733" s="149"/>
      <c r="E1733" s="150"/>
      <c r="F1733" s="150"/>
      <c r="G1733" s="149"/>
    </row>
    <row r="1734" spans="1:7" x14ac:dyDescent="0.2">
      <c r="A1734" s="146"/>
      <c r="B1734" s="147"/>
      <c r="C1734" s="148"/>
      <c r="D1734" s="149"/>
      <c r="E1734" s="150"/>
      <c r="F1734" s="150"/>
      <c r="G1734" s="149"/>
    </row>
    <row r="1735" spans="1:7" x14ac:dyDescent="0.2">
      <c r="A1735" s="146"/>
      <c r="B1735" s="147"/>
      <c r="C1735" s="148"/>
      <c r="D1735" s="149"/>
      <c r="E1735" s="150"/>
      <c r="F1735" s="150"/>
      <c r="G1735" s="149"/>
    </row>
    <row r="1736" spans="1:7" x14ac:dyDescent="0.2">
      <c r="A1736" s="146"/>
      <c r="B1736" s="147"/>
      <c r="C1736" s="148"/>
      <c r="D1736" s="149"/>
      <c r="E1736" s="150"/>
      <c r="F1736" s="150"/>
      <c r="G1736" s="149"/>
    </row>
    <row r="1737" spans="1:7" x14ac:dyDescent="0.2">
      <c r="A1737" s="146"/>
      <c r="B1737" s="147"/>
      <c r="C1737" s="148"/>
      <c r="D1737" s="149"/>
      <c r="E1737" s="150"/>
      <c r="F1737" s="150"/>
      <c r="G1737" s="149"/>
    </row>
    <row r="1738" spans="1:7" x14ac:dyDescent="0.2">
      <c r="A1738" s="146"/>
      <c r="B1738" s="147"/>
      <c r="C1738" s="148"/>
      <c r="D1738" s="149"/>
      <c r="E1738" s="150"/>
      <c r="F1738" s="150"/>
      <c r="G1738" s="149"/>
    </row>
    <row r="1739" spans="1:7" x14ac:dyDescent="0.2">
      <c r="A1739" s="146"/>
      <c r="B1739" s="147"/>
      <c r="C1739" s="148"/>
      <c r="D1739" s="149"/>
      <c r="E1739" s="150"/>
      <c r="F1739" s="150"/>
      <c r="G1739" s="149"/>
    </row>
    <row r="1740" spans="1:7" x14ac:dyDescent="0.2">
      <c r="A1740" s="146"/>
      <c r="B1740" s="147"/>
      <c r="C1740" s="148"/>
      <c r="D1740" s="149"/>
      <c r="E1740" s="150"/>
      <c r="F1740" s="150"/>
      <c r="G1740" s="149"/>
    </row>
    <row r="1741" spans="1:7" x14ac:dyDescent="0.2">
      <c r="A1741" s="146"/>
      <c r="B1741" s="147"/>
      <c r="C1741" s="148"/>
      <c r="D1741" s="149"/>
      <c r="E1741" s="150"/>
      <c r="F1741" s="150"/>
      <c r="G1741" s="149"/>
    </row>
    <row r="1742" spans="1:7" x14ac:dyDescent="0.2">
      <c r="A1742" s="146"/>
      <c r="B1742" s="147"/>
      <c r="C1742" s="148"/>
      <c r="D1742" s="149"/>
      <c r="E1742" s="150"/>
      <c r="F1742" s="150"/>
      <c r="G1742" s="149"/>
    </row>
    <row r="1743" spans="1:7" x14ac:dyDescent="0.2">
      <c r="A1743" s="146"/>
      <c r="B1743" s="147"/>
      <c r="C1743" s="148"/>
      <c r="D1743" s="149"/>
      <c r="E1743" s="150"/>
      <c r="F1743" s="150"/>
      <c r="G1743" s="149"/>
    </row>
    <row r="1744" spans="1:7" x14ac:dyDescent="0.2">
      <c r="A1744" s="146"/>
      <c r="B1744" s="147"/>
      <c r="C1744" s="148"/>
      <c r="D1744" s="149"/>
      <c r="E1744" s="150"/>
      <c r="F1744" s="150"/>
      <c r="G1744" s="149"/>
    </row>
    <row r="1745" spans="1:7" x14ac:dyDescent="0.2">
      <c r="A1745" s="146"/>
      <c r="B1745" s="147"/>
      <c r="C1745" s="148"/>
      <c r="D1745" s="149"/>
      <c r="E1745" s="150"/>
      <c r="F1745" s="150"/>
      <c r="G1745" s="149"/>
    </row>
    <row r="1746" spans="1:7" x14ac:dyDescent="0.2">
      <c r="A1746" s="146"/>
      <c r="B1746" s="147"/>
      <c r="C1746" s="148"/>
      <c r="D1746" s="149"/>
      <c r="E1746" s="150"/>
      <c r="F1746" s="150"/>
      <c r="G1746" s="149"/>
    </row>
    <row r="1747" spans="1:7" x14ac:dyDescent="0.2">
      <c r="A1747" s="146"/>
      <c r="B1747" s="147"/>
      <c r="C1747" s="148"/>
      <c r="D1747" s="149"/>
      <c r="E1747" s="150"/>
      <c r="F1747" s="150"/>
      <c r="G1747" s="149"/>
    </row>
    <row r="1748" spans="1:7" x14ac:dyDescent="0.2">
      <c r="A1748" s="146"/>
      <c r="B1748" s="147"/>
      <c r="C1748" s="148"/>
      <c r="D1748" s="149"/>
      <c r="E1748" s="150"/>
      <c r="F1748" s="150"/>
      <c r="G1748" s="149"/>
    </row>
    <row r="1749" spans="1:7" x14ac:dyDescent="0.2">
      <c r="A1749" s="146"/>
      <c r="B1749" s="147"/>
      <c r="C1749" s="148"/>
      <c r="D1749" s="149"/>
      <c r="E1749" s="150"/>
      <c r="F1749" s="150"/>
      <c r="G1749" s="149"/>
    </row>
    <row r="1750" spans="1:7" x14ac:dyDescent="0.2">
      <c r="A1750" s="146"/>
      <c r="B1750" s="147"/>
      <c r="C1750" s="148"/>
      <c r="D1750" s="149"/>
      <c r="E1750" s="150"/>
      <c r="F1750" s="150"/>
      <c r="G1750" s="149"/>
    </row>
    <row r="1751" spans="1:7" x14ac:dyDescent="0.2">
      <c r="A1751" s="146"/>
      <c r="B1751" s="147"/>
      <c r="C1751" s="148"/>
      <c r="D1751" s="149"/>
      <c r="E1751" s="150"/>
      <c r="F1751" s="150"/>
      <c r="G1751" s="149"/>
    </row>
    <row r="1752" spans="1:7" x14ac:dyDescent="0.2">
      <c r="A1752" s="146"/>
      <c r="B1752" s="147"/>
      <c r="C1752" s="148"/>
      <c r="D1752" s="149"/>
      <c r="E1752" s="150"/>
      <c r="F1752" s="150"/>
      <c r="G1752" s="149"/>
    </row>
    <row r="1753" spans="1:7" x14ac:dyDescent="0.2">
      <c r="A1753" s="146"/>
      <c r="B1753" s="147"/>
      <c r="C1753" s="148"/>
      <c r="D1753" s="149"/>
      <c r="E1753" s="150"/>
      <c r="F1753" s="150"/>
      <c r="G1753" s="149"/>
    </row>
    <row r="1754" spans="1:7" x14ac:dyDescent="0.2">
      <c r="A1754" s="146"/>
      <c r="B1754" s="147"/>
      <c r="C1754" s="148"/>
      <c r="D1754" s="149"/>
      <c r="E1754" s="150"/>
      <c r="F1754" s="150"/>
      <c r="G1754" s="149"/>
    </row>
    <row r="1755" spans="1:7" x14ac:dyDescent="0.2">
      <c r="A1755" s="146"/>
      <c r="B1755" s="147"/>
      <c r="C1755" s="148"/>
      <c r="D1755" s="149"/>
      <c r="E1755" s="150"/>
      <c r="F1755" s="150"/>
      <c r="G1755" s="149"/>
    </row>
    <row r="1756" spans="1:7" x14ac:dyDescent="0.2">
      <c r="A1756" s="146"/>
      <c r="B1756" s="147"/>
      <c r="C1756" s="148"/>
      <c r="D1756" s="149"/>
      <c r="E1756" s="150"/>
      <c r="F1756" s="150"/>
      <c r="G1756" s="149"/>
    </row>
    <row r="1757" spans="1:7" x14ac:dyDescent="0.2">
      <c r="A1757" s="146"/>
      <c r="B1757" s="147"/>
      <c r="C1757" s="148"/>
      <c r="D1757" s="149"/>
      <c r="E1757" s="150"/>
      <c r="F1757" s="150"/>
      <c r="G1757" s="149"/>
    </row>
    <row r="1758" spans="1:7" x14ac:dyDescent="0.2">
      <c r="A1758" s="146"/>
      <c r="B1758" s="147"/>
      <c r="C1758" s="148"/>
      <c r="D1758" s="149"/>
      <c r="E1758" s="150"/>
      <c r="F1758" s="150"/>
      <c r="G1758" s="149"/>
    </row>
    <row r="1759" spans="1:7" x14ac:dyDescent="0.2">
      <c r="A1759" s="146"/>
      <c r="B1759" s="147"/>
      <c r="C1759" s="148"/>
      <c r="D1759" s="149"/>
      <c r="E1759" s="150"/>
      <c r="F1759" s="150"/>
      <c r="G1759" s="149"/>
    </row>
    <row r="1760" spans="1:7" x14ac:dyDescent="0.2">
      <c r="A1760" s="146"/>
      <c r="B1760" s="147"/>
      <c r="C1760" s="148"/>
      <c r="D1760" s="149"/>
      <c r="E1760" s="150"/>
      <c r="F1760" s="150"/>
      <c r="G1760" s="149"/>
    </row>
    <row r="1761" spans="1:7" x14ac:dyDescent="0.2">
      <c r="A1761" s="146"/>
      <c r="B1761" s="147"/>
      <c r="C1761" s="148"/>
      <c r="D1761" s="149"/>
      <c r="E1761" s="150"/>
      <c r="F1761" s="150"/>
      <c r="G1761" s="149"/>
    </row>
    <row r="1762" spans="1:7" x14ac:dyDescent="0.2">
      <c r="A1762" s="146"/>
      <c r="B1762" s="147"/>
      <c r="C1762" s="148"/>
      <c r="D1762" s="149"/>
      <c r="E1762" s="150"/>
      <c r="F1762" s="150"/>
      <c r="G1762" s="149"/>
    </row>
    <row r="1763" spans="1:7" x14ac:dyDescent="0.2">
      <c r="A1763" s="146"/>
      <c r="B1763" s="147"/>
      <c r="C1763" s="148"/>
      <c r="D1763" s="149"/>
      <c r="E1763" s="150"/>
      <c r="F1763" s="150"/>
      <c r="G1763" s="149"/>
    </row>
    <row r="1764" spans="1:7" x14ac:dyDescent="0.2">
      <c r="A1764" s="146"/>
      <c r="B1764" s="147"/>
      <c r="C1764" s="148"/>
      <c r="D1764" s="149"/>
      <c r="E1764" s="150"/>
      <c r="F1764" s="150"/>
      <c r="G1764" s="149"/>
    </row>
    <row r="1765" spans="1:7" x14ac:dyDescent="0.2">
      <c r="A1765" s="146"/>
      <c r="B1765" s="147"/>
      <c r="C1765" s="148"/>
      <c r="D1765" s="149"/>
      <c r="E1765" s="150"/>
      <c r="F1765" s="150"/>
      <c r="G1765" s="149"/>
    </row>
    <row r="1766" spans="1:7" x14ac:dyDescent="0.2">
      <c r="A1766" s="146"/>
      <c r="B1766" s="147"/>
      <c r="C1766" s="148"/>
      <c r="D1766" s="149"/>
      <c r="E1766" s="150"/>
      <c r="F1766" s="150"/>
      <c r="G1766" s="149"/>
    </row>
    <row r="1767" spans="1:7" x14ac:dyDescent="0.2">
      <c r="A1767" s="146"/>
      <c r="B1767" s="147"/>
      <c r="C1767" s="148"/>
      <c r="D1767" s="149"/>
      <c r="E1767" s="150"/>
      <c r="F1767" s="150"/>
      <c r="G1767" s="149"/>
    </row>
    <row r="1768" spans="1:7" x14ac:dyDescent="0.2">
      <c r="A1768" s="146"/>
      <c r="B1768" s="147"/>
      <c r="C1768" s="148"/>
      <c r="D1768" s="149"/>
      <c r="E1768" s="150"/>
      <c r="F1768" s="150"/>
      <c r="G1768" s="149"/>
    </row>
    <row r="1769" spans="1:7" x14ac:dyDescent="0.2">
      <c r="A1769" s="146"/>
      <c r="B1769" s="147"/>
      <c r="C1769" s="148"/>
      <c r="D1769" s="149"/>
      <c r="E1769" s="150"/>
      <c r="F1769" s="150"/>
      <c r="G1769" s="149"/>
    </row>
    <row r="1770" spans="1:7" x14ac:dyDescent="0.2">
      <c r="A1770" s="146"/>
      <c r="B1770" s="147"/>
      <c r="C1770" s="148"/>
      <c r="D1770" s="149"/>
      <c r="E1770" s="150"/>
      <c r="F1770" s="150"/>
      <c r="G1770" s="149"/>
    </row>
    <row r="1771" spans="1:7" x14ac:dyDescent="0.2">
      <c r="A1771" s="146"/>
      <c r="B1771" s="147"/>
      <c r="C1771" s="148"/>
      <c r="D1771" s="149"/>
      <c r="E1771" s="150"/>
      <c r="F1771" s="150"/>
      <c r="G1771" s="149"/>
    </row>
    <row r="1772" spans="1:7" x14ac:dyDescent="0.2">
      <c r="A1772" s="146"/>
      <c r="B1772" s="147"/>
      <c r="C1772" s="148"/>
      <c r="D1772" s="149"/>
      <c r="E1772" s="150"/>
      <c r="F1772" s="150"/>
      <c r="G1772" s="149"/>
    </row>
    <row r="1773" spans="1:7" x14ac:dyDescent="0.2">
      <c r="A1773" s="146"/>
      <c r="B1773" s="147"/>
      <c r="C1773" s="148"/>
      <c r="D1773" s="149"/>
      <c r="E1773" s="150"/>
      <c r="F1773" s="150"/>
      <c r="G1773" s="149"/>
    </row>
    <row r="1774" spans="1:7" x14ac:dyDescent="0.2">
      <c r="A1774" s="146"/>
      <c r="B1774" s="147"/>
      <c r="C1774" s="148"/>
      <c r="D1774" s="149"/>
      <c r="E1774" s="150"/>
      <c r="F1774" s="150"/>
      <c r="G1774" s="149"/>
    </row>
    <row r="1775" spans="1:7" x14ac:dyDescent="0.2">
      <c r="A1775" s="146"/>
      <c r="B1775" s="147"/>
      <c r="C1775" s="148"/>
      <c r="D1775" s="149"/>
      <c r="E1775" s="150"/>
      <c r="F1775" s="150"/>
      <c r="G1775" s="149"/>
    </row>
    <row r="1776" spans="1:7" x14ac:dyDescent="0.2">
      <c r="A1776" s="146"/>
      <c r="B1776" s="147"/>
      <c r="C1776" s="148"/>
      <c r="D1776" s="149"/>
      <c r="E1776" s="150"/>
      <c r="F1776" s="150"/>
      <c r="G1776" s="149"/>
    </row>
    <row r="1777" spans="1:7" x14ac:dyDescent="0.2">
      <c r="A1777" s="146"/>
      <c r="B1777" s="147"/>
      <c r="C1777" s="148"/>
      <c r="D1777" s="149"/>
      <c r="E1777" s="150"/>
      <c r="F1777" s="150"/>
      <c r="G1777" s="149"/>
    </row>
    <row r="1778" spans="1:7" x14ac:dyDescent="0.2">
      <c r="A1778" s="146"/>
      <c r="B1778" s="147"/>
      <c r="C1778" s="148"/>
      <c r="D1778" s="149"/>
      <c r="E1778" s="150"/>
      <c r="F1778" s="150"/>
      <c r="G1778" s="149"/>
    </row>
    <row r="1779" spans="1:7" x14ac:dyDescent="0.2">
      <c r="A1779" s="146"/>
      <c r="B1779" s="147"/>
      <c r="C1779" s="148"/>
      <c r="D1779" s="149"/>
      <c r="E1779" s="150"/>
      <c r="F1779" s="150"/>
      <c r="G1779" s="149"/>
    </row>
    <row r="1780" spans="1:7" x14ac:dyDescent="0.2">
      <c r="A1780" s="146"/>
      <c r="B1780" s="147"/>
      <c r="C1780" s="148"/>
      <c r="D1780" s="149"/>
      <c r="E1780" s="150"/>
      <c r="F1780" s="150"/>
      <c r="G1780" s="149"/>
    </row>
    <row r="1781" spans="1:7" x14ac:dyDescent="0.2">
      <c r="A1781" s="146"/>
      <c r="B1781" s="147"/>
      <c r="C1781" s="148"/>
      <c r="D1781" s="149"/>
      <c r="E1781" s="150"/>
      <c r="F1781" s="150"/>
      <c r="G1781" s="149"/>
    </row>
    <row r="1782" spans="1:7" x14ac:dyDescent="0.2">
      <c r="A1782" s="146"/>
      <c r="B1782" s="147"/>
      <c r="C1782" s="148"/>
      <c r="D1782" s="149"/>
      <c r="E1782" s="150"/>
      <c r="F1782" s="150"/>
      <c r="G1782" s="149"/>
    </row>
    <row r="1783" spans="1:7" x14ac:dyDescent="0.2">
      <c r="A1783" s="146"/>
      <c r="B1783" s="147"/>
      <c r="C1783" s="148"/>
      <c r="D1783" s="149"/>
      <c r="E1783" s="150"/>
      <c r="F1783" s="150"/>
      <c r="G1783" s="149"/>
    </row>
    <row r="1784" spans="1:7" x14ac:dyDescent="0.2">
      <c r="A1784" s="146"/>
      <c r="B1784" s="147"/>
      <c r="C1784" s="148"/>
      <c r="D1784" s="149"/>
      <c r="E1784" s="150"/>
      <c r="F1784" s="150"/>
      <c r="G1784" s="149"/>
    </row>
    <row r="1785" spans="1:7" x14ac:dyDescent="0.2">
      <c r="A1785" s="146"/>
      <c r="B1785" s="147"/>
      <c r="C1785" s="148"/>
      <c r="D1785" s="149"/>
      <c r="E1785" s="150"/>
      <c r="F1785" s="150"/>
      <c r="G1785" s="149"/>
    </row>
    <row r="1786" spans="1:7" x14ac:dyDescent="0.2">
      <c r="A1786" s="146"/>
      <c r="B1786" s="147"/>
      <c r="C1786" s="148"/>
      <c r="D1786" s="149"/>
      <c r="E1786" s="150"/>
      <c r="F1786" s="150"/>
      <c r="G1786" s="149"/>
    </row>
    <row r="1787" spans="1:7" x14ac:dyDescent="0.2">
      <c r="A1787" s="146"/>
      <c r="B1787" s="147"/>
      <c r="C1787" s="148"/>
      <c r="D1787" s="149"/>
      <c r="E1787" s="150"/>
      <c r="F1787" s="150"/>
      <c r="G1787" s="149"/>
    </row>
    <row r="1788" spans="1:7" x14ac:dyDescent="0.2">
      <c r="A1788" s="146"/>
      <c r="B1788" s="147"/>
      <c r="C1788" s="148"/>
      <c r="D1788" s="149"/>
      <c r="E1788" s="150"/>
      <c r="F1788" s="150"/>
      <c r="G1788" s="149"/>
    </row>
    <row r="1789" spans="1:7" x14ac:dyDescent="0.2">
      <c r="A1789" s="146"/>
      <c r="B1789" s="147"/>
      <c r="C1789" s="148"/>
      <c r="D1789" s="149"/>
      <c r="E1789" s="150"/>
      <c r="F1789" s="150"/>
      <c r="G1789" s="149"/>
    </row>
    <row r="1790" spans="1:7" x14ac:dyDescent="0.2">
      <c r="A1790" s="146"/>
      <c r="B1790" s="147"/>
      <c r="C1790" s="148"/>
      <c r="D1790" s="149"/>
      <c r="E1790" s="150"/>
      <c r="F1790" s="150"/>
      <c r="G1790" s="149"/>
    </row>
    <row r="1791" spans="1:7" x14ac:dyDescent="0.2">
      <c r="A1791" s="146"/>
      <c r="B1791" s="147"/>
      <c r="C1791" s="148"/>
      <c r="D1791" s="149"/>
      <c r="E1791" s="150"/>
      <c r="F1791" s="150"/>
      <c r="G1791" s="149"/>
    </row>
    <row r="1792" spans="1:7" x14ac:dyDescent="0.2">
      <c r="A1792" s="146"/>
      <c r="B1792" s="147"/>
      <c r="C1792" s="148"/>
      <c r="D1792" s="149"/>
      <c r="E1792" s="150"/>
      <c r="F1792" s="150"/>
      <c r="G1792" s="149"/>
    </row>
    <row r="1793" spans="1:7" x14ac:dyDescent="0.2">
      <c r="A1793" s="146"/>
      <c r="B1793" s="147"/>
      <c r="C1793" s="148"/>
      <c r="D1793" s="149"/>
      <c r="E1793" s="150"/>
      <c r="F1793" s="150"/>
      <c r="G1793" s="149"/>
    </row>
    <row r="1794" spans="1:7" x14ac:dyDescent="0.2">
      <c r="A1794" s="146"/>
      <c r="B1794" s="147"/>
      <c r="C1794" s="148"/>
      <c r="D1794" s="149"/>
      <c r="E1794" s="150"/>
      <c r="F1794" s="150"/>
      <c r="G1794" s="149"/>
    </row>
    <row r="1795" spans="1:7" x14ac:dyDescent="0.2">
      <c r="A1795" s="146"/>
      <c r="B1795" s="147"/>
      <c r="C1795" s="148"/>
      <c r="D1795" s="149"/>
      <c r="E1795" s="150"/>
      <c r="F1795" s="150"/>
      <c r="G1795" s="149"/>
    </row>
    <row r="1796" spans="1:7" x14ac:dyDescent="0.2">
      <c r="A1796" s="146"/>
      <c r="B1796" s="147"/>
      <c r="C1796" s="148"/>
      <c r="D1796" s="149"/>
      <c r="E1796" s="150"/>
      <c r="F1796" s="150"/>
      <c r="G1796" s="149"/>
    </row>
    <row r="1797" spans="1:7" x14ac:dyDescent="0.2">
      <c r="A1797" s="146"/>
      <c r="B1797" s="147"/>
      <c r="C1797" s="148"/>
      <c r="D1797" s="149"/>
      <c r="E1797" s="150"/>
      <c r="F1797" s="150"/>
      <c r="G1797" s="149"/>
    </row>
    <row r="1798" spans="1:7" x14ac:dyDescent="0.2">
      <c r="A1798" s="146"/>
      <c r="B1798" s="147"/>
      <c r="C1798" s="148"/>
      <c r="D1798" s="149"/>
      <c r="E1798" s="150"/>
      <c r="F1798" s="150"/>
      <c r="G1798" s="149"/>
    </row>
    <row r="1799" spans="1:7" x14ac:dyDescent="0.2">
      <c r="A1799" s="146"/>
      <c r="B1799" s="147"/>
      <c r="C1799" s="148"/>
      <c r="D1799" s="149"/>
      <c r="E1799" s="150"/>
      <c r="F1799" s="150"/>
      <c r="G1799" s="149"/>
    </row>
    <row r="1800" spans="1:7" x14ac:dyDescent="0.2">
      <c r="A1800" s="146"/>
      <c r="B1800" s="147"/>
      <c r="C1800" s="148"/>
      <c r="D1800" s="149"/>
      <c r="E1800" s="150"/>
      <c r="F1800" s="150"/>
      <c r="G1800" s="149"/>
    </row>
    <row r="1801" spans="1:7" x14ac:dyDescent="0.2">
      <c r="A1801" s="146"/>
      <c r="B1801" s="147"/>
      <c r="C1801" s="148"/>
      <c r="D1801" s="149"/>
      <c r="E1801" s="150"/>
      <c r="F1801" s="150"/>
      <c r="G1801" s="149"/>
    </row>
    <row r="1802" spans="1:7" x14ac:dyDescent="0.2">
      <c r="A1802" s="146"/>
      <c r="B1802" s="147"/>
      <c r="C1802" s="148"/>
      <c r="D1802" s="149"/>
      <c r="E1802" s="150"/>
      <c r="F1802" s="150"/>
      <c r="G1802" s="149"/>
    </row>
    <row r="1803" spans="1:7" x14ac:dyDescent="0.2">
      <c r="A1803" s="146"/>
      <c r="B1803" s="147"/>
      <c r="C1803" s="148"/>
      <c r="D1803" s="149"/>
      <c r="E1803" s="150"/>
      <c r="F1803" s="150"/>
      <c r="G1803" s="149"/>
    </row>
    <row r="1804" spans="1:7" x14ac:dyDescent="0.2">
      <c r="A1804" s="146"/>
      <c r="B1804" s="147"/>
      <c r="C1804" s="148"/>
      <c r="D1804" s="149"/>
      <c r="E1804" s="150"/>
      <c r="F1804" s="150"/>
      <c r="G1804" s="149"/>
    </row>
    <row r="1805" spans="1:7" x14ac:dyDescent="0.2">
      <c r="A1805" s="146"/>
      <c r="B1805" s="147"/>
      <c r="C1805" s="148"/>
      <c r="D1805" s="149"/>
      <c r="E1805" s="150"/>
      <c r="F1805" s="150"/>
      <c r="G1805" s="149"/>
    </row>
    <row r="1806" spans="1:7" x14ac:dyDescent="0.2">
      <c r="A1806" s="146"/>
      <c r="B1806" s="147"/>
      <c r="C1806" s="148"/>
      <c r="D1806" s="149"/>
      <c r="E1806" s="150"/>
      <c r="F1806" s="150"/>
      <c r="G1806" s="149"/>
    </row>
    <row r="1807" spans="1:7" x14ac:dyDescent="0.2">
      <c r="A1807" s="146"/>
      <c r="B1807" s="147"/>
      <c r="C1807" s="148"/>
      <c r="D1807" s="149"/>
      <c r="E1807" s="150"/>
      <c r="F1807" s="150"/>
      <c r="G1807" s="149"/>
    </row>
    <row r="1808" spans="1:7" x14ac:dyDescent="0.2">
      <c r="A1808" s="146"/>
      <c r="B1808" s="147"/>
      <c r="C1808" s="148"/>
      <c r="D1808" s="149"/>
      <c r="E1808" s="150"/>
      <c r="F1808" s="150"/>
      <c r="G1808" s="149"/>
    </row>
    <row r="1809" spans="1:7" x14ac:dyDescent="0.2">
      <c r="A1809" s="146"/>
      <c r="B1809" s="147"/>
      <c r="C1809" s="148"/>
      <c r="D1809" s="149"/>
      <c r="E1809" s="150"/>
      <c r="F1809" s="150"/>
      <c r="G1809" s="149"/>
    </row>
    <row r="1810" spans="1:7" x14ac:dyDescent="0.2">
      <c r="A1810" s="146"/>
      <c r="B1810" s="147"/>
      <c r="C1810" s="148"/>
      <c r="D1810" s="149"/>
      <c r="E1810" s="150"/>
      <c r="F1810" s="150"/>
      <c r="G1810" s="149"/>
    </row>
    <row r="1811" spans="1:7" x14ac:dyDescent="0.2">
      <c r="A1811" s="146"/>
      <c r="B1811" s="147"/>
      <c r="C1811" s="148"/>
      <c r="D1811" s="149"/>
      <c r="E1811" s="150"/>
      <c r="F1811" s="150"/>
      <c r="G1811" s="149"/>
    </row>
    <row r="1812" spans="1:7" x14ac:dyDescent="0.2">
      <c r="A1812" s="146"/>
      <c r="B1812" s="147"/>
      <c r="C1812" s="148"/>
      <c r="D1812" s="149"/>
      <c r="E1812" s="150"/>
      <c r="F1812" s="150"/>
      <c r="G1812" s="149"/>
    </row>
    <row r="1813" spans="1:7" x14ac:dyDescent="0.2">
      <c r="A1813" s="146"/>
      <c r="B1813" s="147"/>
      <c r="C1813" s="148"/>
      <c r="D1813" s="149"/>
      <c r="E1813" s="150"/>
      <c r="F1813" s="150"/>
      <c r="G1813" s="149"/>
    </row>
    <row r="1814" spans="1:7" x14ac:dyDescent="0.2">
      <c r="A1814" s="146"/>
      <c r="B1814" s="147"/>
      <c r="C1814" s="148"/>
      <c r="D1814" s="149"/>
      <c r="E1814" s="150"/>
      <c r="F1814" s="150"/>
      <c r="G1814" s="149"/>
    </row>
    <row r="1815" spans="1:7" x14ac:dyDescent="0.2">
      <c r="A1815" s="146"/>
      <c r="B1815" s="147"/>
      <c r="C1815" s="148"/>
      <c r="D1815" s="149"/>
      <c r="E1815" s="150"/>
      <c r="F1815" s="150"/>
      <c r="G1815" s="149"/>
    </row>
    <row r="1816" spans="1:7" x14ac:dyDescent="0.2">
      <c r="A1816" s="146"/>
      <c r="B1816" s="147"/>
      <c r="C1816" s="148"/>
      <c r="D1816" s="149"/>
      <c r="E1816" s="150"/>
      <c r="F1816" s="150"/>
      <c r="G1816" s="149"/>
    </row>
    <row r="1817" spans="1:7" x14ac:dyDescent="0.2">
      <c r="A1817" s="146"/>
      <c r="B1817" s="147"/>
      <c r="C1817" s="148"/>
      <c r="D1817" s="149"/>
      <c r="E1817" s="150"/>
      <c r="F1817" s="150"/>
      <c r="G1817" s="149"/>
    </row>
    <row r="1818" spans="1:7" x14ac:dyDescent="0.2">
      <c r="A1818" s="146"/>
      <c r="B1818" s="147"/>
      <c r="C1818" s="148"/>
      <c r="D1818" s="149"/>
      <c r="E1818" s="150"/>
      <c r="F1818" s="150"/>
      <c r="G1818" s="149"/>
    </row>
    <row r="1819" spans="1:7" x14ac:dyDescent="0.2">
      <c r="A1819" s="146"/>
      <c r="B1819" s="147"/>
      <c r="C1819" s="148"/>
      <c r="D1819" s="149"/>
      <c r="E1819" s="150"/>
      <c r="F1819" s="150"/>
      <c r="G1819" s="149"/>
    </row>
    <row r="1820" spans="1:7" x14ac:dyDescent="0.2">
      <c r="A1820" s="146"/>
      <c r="B1820" s="147"/>
      <c r="C1820" s="148"/>
      <c r="D1820" s="149"/>
      <c r="E1820" s="150"/>
      <c r="F1820" s="150"/>
      <c r="G1820" s="149"/>
    </row>
    <row r="1821" spans="1:7" x14ac:dyDescent="0.2">
      <c r="A1821" s="146"/>
      <c r="B1821" s="147"/>
      <c r="C1821" s="148"/>
      <c r="D1821" s="149"/>
      <c r="E1821" s="150"/>
      <c r="F1821" s="150"/>
      <c r="G1821" s="149"/>
    </row>
    <row r="1822" spans="1:7" x14ac:dyDescent="0.2">
      <c r="A1822" s="146"/>
      <c r="B1822" s="147"/>
      <c r="C1822" s="148"/>
      <c r="D1822" s="149"/>
      <c r="E1822" s="150"/>
      <c r="F1822" s="150"/>
      <c r="G1822" s="149"/>
    </row>
    <row r="1823" spans="1:7" x14ac:dyDescent="0.2">
      <c r="A1823" s="146"/>
      <c r="B1823" s="147"/>
      <c r="C1823" s="148"/>
      <c r="D1823" s="149"/>
      <c r="E1823" s="150"/>
      <c r="F1823" s="150"/>
      <c r="G1823" s="149"/>
    </row>
    <row r="1824" spans="1:7" x14ac:dyDescent="0.2">
      <c r="A1824" s="146"/>
      <c r="B1824" s="147"/>
      <c r="C1824" s="148"/>
      <c r="D1824" s="149"/>
      <c r="E1824" s="150"/>
      <c r="F1824" s="150"/>
      <c r="G1824" s="149"/>
    </row>
    <row r="1825" spans="1:7" x14ac:dyDescent="0.2">
      <c r="A1825" s="146"/>
      <c r="B1825" s="147"/>
      <c r="C1825" s="148"/>
      <c r="D1825" s="149"/>
      <c r="E1825" s="150"/>
      <c r="F1825" s="150"/>
      <c r="G1825" s="149"/>
    </row>
    <row r="1826" spans="1:7" x14ac:dyDescent="0.2">
      <c r="A1826" s="146"/>
      <c r="B1826" s="147"/>
      <c r="C1826" s="148"/>
      <c r="D1826" s="149"/>
      <c r="E1826" s="150"/>
      <c r="F1826" s="150"/>
      <c r="G1826" s="149"/>
    </row>
    <row r="1827" spans="1:7" x14ac:dyDescent="0.2">
      <c r="A1827" s="146"/>
      <c r="B1827" s="147"/>
      <c r="C1827" s="148"/>
      <c r="D1827" s="149"/>
      <c r="E1827" s="150"/>
      <c r="F1827" s="150"/>
      <c r="G1827" s="149"/>
    </row>
    <row r="1828" spans="1:7" x14ac:dyDescent="0.2">
      <c r="A1828" s="146"/>
      <c r="B1828" s="147"/>
      <c r="C1828" s="148"/>
      <c r="D1828" s="149"/>
      <c r="E1828" s="150"/>
      <c r="F1828" s="150"/>
      <c r="G1828" s="149"/>
    </row>
    <row r="1829" spans="1:7" x14ac:dyDescent="0.2">
      <c r="A1829" s="146"/>
      <c r="B1829" s="147"/>
      <c r="C1829" s="148"/>
      <c r="D1829" s="149"/>
      <c r="E1829" s="150"/>
      <c r="F1829" s="150"/>
      <c r="G1829" s="149"/>
    </row>
    <row r="1830" spans="1:7" x14ac:dyDescent="0.2">
      <c r="A1830" s="146"/>
      <c r="B1830" s="147"/>
      <c r="C1830" s="148"/>
      <c r="D1830" s="149"/>
      <c r="E1830" s="150"/>
      <c r="F1830" s="150"/>
      <c r="G1830" s="149"/>
    </row>
    <row r="1831" spans="1:7" x14ac:dyDescent="0.2">
      <c r="A1831" s="146"/>
      <c r="B1831" s="147"/>
      <c r="C1831" s="148"/>
      <c r="D1831" s="149"/>
      <c r="E1831" s="150"/>
      <c r="F1831" s="150"/>
      <c r="G1831" s="149"/>
    </row>
    <row r="1832" spans="1:7" x14ac:dyDescent="0.2">
      <c r="A1832" s="146"/>
      <c r="B1832" s="147"/>
      <c r="C1832" s="148"/>
      <c r="D1832" s="149"/>
      <c r="E1832" s="150"/>
      <c r="F1832" s="150"/>
      <c r="G1832" s="149"/>
    </row>
    <row r="1833" spans="1:7" x14ac:dyDescent="0.2">
      <c r="A1833" s="146"/>
      <c r="B1833" s="147"/>
      <c r="C1833" s="148"/>
      <c r="D1833" s="149"/>
      <c r="E1833" s="150"/>
      <c r="F1833" s="150"/>
      <c r="G1833" s="149"/>
    </row>
    <row r="1834" spans="1:7" x14ac:dyDescent="0.2">
      <c r="A1834" s="146"/>
      <c r="B1834" s="147"/>
      <c r="C1834" s="148"/>
      <c r="D1834" s="149"/>
      <c r="E1834" s="150"/>
      <c r="F1834" s="150"/>
      <c r="G1834" s="149"/>
    </row>
    <row r="1835" spans="1:7" x14ac:dyDescent="0.2">
      <c r="A1835" s="146"/>
      <c r="B1835" s="147"/>
      <c r="C1835" s="148"/>
      <c r="D1835" s="149"/>
      <c r="E1835" s="150"/>
      <c r="F1835" s="150"/>
      <c r="G1835" s="149"/>
    </row>
    <row r="1836" spans="1:7" x14ac:dyDescent="0.2">
      <c r="A1836" s="146"/>
      <c r="B1836" s="147"/>
      <c r="C1836" s="148"/>
      <c r="D1836" s="149"/>
      <c r="E1836" s="150"/>
      <c r="F1836" s="150"/>
      <c r="G1836" s="149"/>
    </row>
    <row r="1837" spans="1:7" x14ac:dyDescent="0.2">
      <c r="A1837" s="146"/>
      <c r="B1837" s="147"/>
      <c r="C1837" s="148"/>
      <c r="D1837" s="149"/>
      <c r="E1837" s="150"/>
      <c r="F1837" s="150"/>
      <c r="G1837" s="149"/>
    </row>
    <row r="1838" spans="1:7" x14ac:dyDescent="0.2">
      <c r="A1838" s="146"/>
      <c r="B1838" s="147"/>
      <c r="C1838" s="148"/>
      <c r="D1838" s="149"/>
      <c r="E1838" s="150"/>
      <c r="F1838" s="150"/>
      <c r="G1838" s="149"/>
    </row>
    <row r="1839" spans="1:7" x14ac:dyDescent="0.2">
      <c r="A1839" s="146"/>
      <c r="B1839" s="147"/>
      <c r="C1839" s="148"/>
      <c r="D1839" s="149"/>
      <c r="E1839" s="150"/>
      <c r="F1839" s="150"/>
      <c r="G1839" s="149"/>
    </row>
    <row r="1840" spans="1:7" x14ac:dyDescent="0.2">
      <c r="A1840" s="146"/>
      <c r="B1840" s="147"/>
      <c r="C1840" s="148"/>
      <c r="D1840" s="149"/>
      <c r="E1840" s="150"/>
      <c r="F1840" s="150"/>
      <c r="G1840" s="149"/>
    </row>
    <row r="1841" spans="1:7" x14ac:dyDescent="0.2">
      <c r="A1841" s="146"/>
      <c r="B1841" s="147"/>
      <c r="C1841" s="148"/>
      <c r="D1841" s="149"/>
      <c r="E1841" s="150"/>
      <c r="F1841" s="150"/>
      <c r="G1841" s="149"/>
    </row>
    <row r="1842" spans="1:7" x14ac:dyDescent="0.2">
      <c r="A1842" s="146"/>
      <c r="B1842" s="147"/>
      <c r="C1842" s="148"/>
      <c r="D1842" s="149"/>
      <c r="E1842" s="150"/>
      <c r="F1842" s="150"/>
      <c r="G1842" s="149"/>
    </row>
    <row r="1843" spans="1:7" x14ac:dyDescent="0.2">
      <c r="A1843" s="146"/>
      <c r="B1843" s="147"/>
      <c r="C1843" s="148"/>
      <c r="D1843" s="149"/>
      <c r="E1843" s="150"/>
      <c r="F1843" s="150"/>
      <c r="G1843" s="149"/>
    </row>
    <row r="1844" spans="1:7" x14ac:dyDescent="0.2">
      <c r="A1844" s="146"/>
      <c r="B1844" s="147"/>
      <c r="C1844" s="148"/>
      <c r="D1844" s="149"/>
      <c r="E1844" s="150"/>
      <c r="F1844" s="150"/>
      <c r="G1844" s="149"/>
    </row>
    <row r="1845" spans="1:7" x14ac:dyDescent="0.2">
      <c r="A1845" s="146"/>
      <c r="B1845" s="147"/>
      <c r="C1845" s="148"/>
      <c r="D1845" s="149"/>
      <c r="E1845" s="150"/>
      <c r="F1845" s="150"/>
      <c r="G1845" s="149"/>
    </row>
    <row r="1846" spans="1:7" x14ac:dyDescent="0.2">
      <c r="A1846" s="146"/>
      <c r="B1846" s="147"/>
      <c r="C1846" s="148"/>
      <c r="D1846" s="149"/>
      <c r="E1846" s="150"/>
      <c r="F1846" s="150"/>
      <c r="G1846" s="149"/>
    </row>
    <row r="1847" spans="1:7" x14ac:dyDescent="0.2">
      <c r="A1847" s="146"/>
      <c r="B1847" s="147"/>
      <c r="C1847" s="148"/>
      <c r="D1847" s="149"/>
      <c r="E1847" s="150"/>
      <c r="F1847" s="150"/>
      <c r="G1847" s="149"/>
    </row>
    <row r="1848" spans="1:7" x14ac:dyDescent="0.2">
      <c r="A1848" s="146"/>
      <c r="B1848" s="147"/>
      <c r="C1848" s="148"/>
      <c r="D1848" s="149"/>
      <c r="E1848" s="150"/>
      <c r="F1848" s="150"/>
      <c r="G1848" s="149"/>
    </row>
    <row r="1849" spans="1:7" x14ac:dyDescent="0.2">
      <c r="A1849" s="146"/>
      <c r="B1849" s="147"/>
      <c r="C1849" s="148"/>
      <c r="D1849" s="149"/>
      <c r="E1849" s="150"/>
      <c r="F1849" s="150"/>
      <c r="G1849" s="149"/>
    </row>
    <row r="1850" spans="1:7" x14ac:dyDescent="0.2">
      <c r="A1850" s="146"/>
      <c r="B1850" s="147"/>
      <c r="C1850" s="148"/>
      <c r="D1850" s="149"/>
      <c r="E1850" s="150"/>
      <c r="F1850" s="150"/>
      <c r="G1850" s="149"/>
    </row>
    <row r="1851" spans="1:7" x14ac:dyDescent="0.2">
      <c r="A1851" s="146"/>
      <c r="B1851" s="147"/>
      <c r="C1851" s="148"/>
      <c r="D1851" s="149"/>
      <c r="E1851" s="150"/>
      <c r="F1851" s="150"/>
      <c r="G1851" s="149"/>
    </row>
    <row r="1852" spans="1:7" x14ac:dyDescent="0.2">
      <c r="A1852" s="146"/>
      <c r="B1852" s="147"/>
      <c r="C1852" s="148"/>
      <c r="D1852" s="149"/>
      <c r="E1852" s="150"/>
      <c r="F1852" s="150"/>
      <c r="G1852" s="149"/>
    </row>
    <row r="1853" spans="1:7" x14ac:dyDescent="0.2">
      <c r="A1853" s="146"/>
      <c r="B1853" s="147"/>
      <c r="C1853" s="148"/>
      <c r="D1853" s="149"/>
      <c r="E1853" s="150"/>
      <c r="F1853" s="150"/>
      <c r="G1853" s="149"/>
    </row>
    <row r="1854" spans="1:7" x14ac:dyDescent="0.2">
      <c r="A1854" s="146"/>
      <c r="B1854" s="147"/>
      <c r="C1854" s="148"/>
      <c r="D1854" s="149"/>
      <c r="E1854" s="150"/>
      <c r="F1854" s="150"/>
      <c r="G1854" s="149"/>
    </row>
    <row r="1855" spans="1:7" x14ac:dyDescent="0.2">
      <c r="A1855" s="146"/>
      <c r="B1855" s="147"/>
      <c r="C1855" s="148"/>
      <c r="D1855" s="149"/>
      <c r="E1855" s="150"/>
      <c r="F1855" s="150"/>
      <c r="G1855" s="149"/>
    </row>
    <row r="1856" spans="1:7" x14ac:dyDescent="0.2">
      <c r="A1856" s="146"/>
      <c r="B1856" s="147"/>
      <c r="C1856" s="148"/>
      <c r="D1856" s="149"/>
      <c r="E1856" s="150"/>
      <c r="F1856" s="150"/>
      <c r="G1856" s="149"/>
    </row>
    <row r="1857" spans="1:7" x14ac:dyDescent="0.2">
      <c r="A1857" s="146"/>
      <c r="B1857" s="147"/>
      <c r="C1857" s="148"/>
      <c r="D1857" s="149"/>
      <c r="E1857" s="150"/>
      <c r="F1857" s="150"/>
      <c r="G1857" s="149"/>
    </row>
    <row r="1858" spans="1:7" x14ac:dyDescent="0.2">
      <c r="A1858" s="146"/>
      <c r="B1858" s="147"/>
      <c r="C1858" s="148"/>
      <c r="D1858" s="149"/>
      <c r="E1858" s="150"/>
      <c r="F1858" s="150"/>
      <c r="G1858" s="149"/>
    </row>
    <row r="1859" spans="1:7" x14ac:dyDescent="0.2">
      <c r="A1859" s="146"/>
      <c r="B1859" s="147"/>
      <c r="C1859" s="148"/>
      <c r="D1859" s="149"/>
      <c r="E1859" s="150"/>
      <c r="F1859" s="150"/>
      <c r="G1859" s="149"/>
    </row>
    <row r="1860" spans="1:7" x14ac:dyDescent="0.2">
      <c r="A1860" s="146"/>
      <c r="B1860" s="147"/>
      <c r="C1860" s="148"/>
      <c r="D1860" s="149"/>
      <c r="E1860" s="150"/>
      <c r="F1860" s="150"/>
      <c r="G1860" s="149"/>
    </row>
    <row r="1861" spans="1:7" x14ac:dyDescent="0.2">
      <c r="A1861" s="146"/>
      <c r="B1861" s="147"/>
      <c r="C1861" s="148"/>
      <c r="D1861" s="149"/>
      <c r="E1861" s="150"/>
      <c r="F1861" s="150"/>
      <c r="G1861" s="149"/>
    </row>
    <row r="1862" spans="1:7" x14ac:dyDescent="0.2">
      <c r="A1862" s="146"/>
      <c r="B1862" s="147"/>
      <c r="C1862" s="148"/>
      <c r="D1862" s="149"/>
      <c r="E1862" s="150"/>
      <c r="F1862" s="150"/>
      <c r="G1862" s="149"/>
    </row>
    <row r="1863" spans="1:7" x14ac:dyDescent="0.2">
      <c r="A1863" s="146"/>
      <c r="B1863" s="147"/>
      <c r="C1863" s="148"/>
      <c r="D1863" s="149"/>
      <c r="E1863" s="150"/>
      <c r="F1863" s="150"/>
      <c r="G1863" s="149"/>
    </row>
    <row r="1864" spans="1:7" x14ac:dyDescent="0.2">
      <c r="A1864" s="146"/>
      <c r="B1864" s="147"/>
      <c r="C1864" s="148"/>
      <c r="D1864" s="149"/>
      <c r="E1864" s="150"/>
      <c r="F1864" s="150"/>
      <c r="G1864" s="149"/>
    </row>
    <row r="1865" spans="1:7" x14ac:dyDescent="0.2">
      <c r="A1865" s="146"/>
      <c r="B1865" s="147"/>
      <c r="C1865" s="148"/>
      <c r="D1865" s="149"/>
      <c r="E1865" s="150"/>
      <c r="F1865" s="150"/>
      <c r="G1865" s="149"/>
    </row>
    <row r="1866" spans="1:7" x14ac:dyDescent="0.2">
      <c r="A1866" s="146"/>
      <c r="B1866" s="147"/>
      <c r="C1866" s="148"/>
      <c r="D1866" s="149"/>
      <c r="E1866" s="150"/>
      <c r="F1866" s="150"/>
      <c r="G1866" s="149"/>
    </row>
    <row r="1867" spans="1:7" x14ac:dyDescent="0.2">
      <c r="A1867" s="146"/>
      <c r="B1867" s="147"/>
      <c r="C1867" s="148"/>
      <c r="D1867" s="149"/>
      <c r="E1867" s="150"/>
      <c r="F1867" s="150"/>
      <c r="G1867" s="149"/>
    </row>
    <row r="1868" spans="1:7" x14ac:dyDescent="0.2">
      <c r="A1868" s="146"/>
      <c r="B1868" s="147"/>
      <c r="C1868" s="148"/>
      <c r="D1868" s="149"/>
      <c r="E1868" s="150"/>
      <c r="F1868" s="150"/>
      <c r="G1868" s="149"/>
    </row>
    <row r="1869" spans="1:7" x14ac:dyDescent="0.2">
      <c r="A1869" s="146"/>
      <c r="B1869" s="147"/>
      <c r="C1869" s="148"/>
      <c r="D1869" s="149"/>
      <c r="E1869" s="150"/>
      <c r="F1869" s="150"/>
      <c r="G1869" s="149"/>
    </row>
    <row r="1870" spans="1:7" x14ac:dyDescent="0.2">
      <c r="A1870" s="146"/>
      <c r="B1870" s="147"/>
      <c r="C1870" s="148"/>
      <c r="D1870" s="149"/>
      <c r="E1870" s="150"/>
      <c r="F1870" s="150"/>
      <c r="G1870" s="149"/>
    </row>
    <row r="1871" spans="1:7" x14ac:dyDescent="0.2">
      <c r="A1871" s="146"/>
      <c r="B1871" s="147"/>
      <c r="C1871" s="148"/>
      <c r="D1871" s="149"/>
      <c r="E1871" s="150"/>
      <c r="F1871" s="150"/>
      <c r="G1871" s="149"/>
    </row>
    <row r="1872" spans="1:7" x14ac:dyDescent="0.2">
      <c r="A1872" s="146"/>
      <c r="B1872" s="147"/>
      <c r="C1872" s="148"/>
      <c r="D1872" s="149"/>
      <c r="E1872" s="150"/>
      <c r="F1872" s="150"/>
      <c r="G1872" s="149"/>
    </row>
    <row r="1873" spans="1:7" x14ac:dyDescent="0.2">
      <c r="A1873" s="146"/>
      <c r="B1873" s="147"/>
      <c r="C1873" s="148"/>
      <c r="D1873" s="149"/>
      <c r="E1873" s="150"/>
      <c r="F1873" s="150"/>
      <c r="G1873" s="149"/>
    </row>
    <row r="1874" spans="1:7" x14ac:dyDescent="0.2">
      <c r="A1874" s="146"/>
      <c r="B1874" s="147"/>
      <c r="C1874" s="148"/>
      <c r="D1874" s="149"/>
      <c r="E1874" s="150"/>
      <c r="F1874" s="150"/>
      <c r="G1874" s="149"/>
    </row>
    <row r="1875" spans="1:7" x14ac:dyDescent="0.2">
      <c r="A1875" s="146"/>
      <c r="B1875" s="147"/>
      <c r="C1875" s="148"/>
      <c r="D1875" s="149"/>
      <c r="E1875" s="150"/>
      <c r="F1875" s="150"/>
      <c r="G1875" s="149"/>
    </row>
    <row r="1876" spans="1:7" x14ac:dyDescent="0.2">
      <c r="A1876" s="146"/>
      <c r="B1876" s="147"/>
      <c r="C1876" s="148"/>
      <c r="D1876" s="149"/>
      <c r="E1876" s="150"/>
      <c r="F1876" s="150"/>
      <c r="G1876" s="149"/>
    </row>
    <row r="1877" spans="1:7" x14ac:dyDescent="0.2">
      <c r="A1877" s="146"/>
      <c r="B1877" s="147"/>
      <c r="C1877" s="148"/>
      <c r="D1877" s="149"/>
      <c r="E1877" s="150"/>
      <c r="F1877" s="150"/>
      <c r="G1877" s="149"/>
    </row>
    <row r="1878" spans="1:7" x14ac:dyDescent="0.2">
      <c r="A1878" s="146"/>
      <c r="B1878" s="147"/>
      <c r="C1878" s="148"/>
      <c r="D1878" s="149"/>
      <c r="E1878" s="150"/>
      <c r="F1878" s="150"/>
      <c r="G1878" s="149"/>
    </row>
    <row r="1879" spans="1:7" x14ac:dyDescent="0.2">
      <c r="A1879" s="146"/>
      <c r="B1879" s="147"/>
      <c r="C1879" s="148"/>
      <c r="D1879" s="149"/>
      <c r="E1879" s="150"/>
      <c r="F1879" s="150"/>
      <c r="G1879" s="149"/>
    </row>
    <row r="1880" spans="1:7" x14ac:dyDescent="0.2">
      <c r="A1880" s="146"/>
      <c r="B1880" s="147"/>
      <c r="C1880" s="148"/>
      <c r="D1880" s="149"/>
      <c r="E1880" s="150"/>
      <c r="F1880" s="150"/>
      <c r="G1880" s="149"/>
    </row>
    <row r="1881" spans="1:7" x14ac:dyDescent="0.2">
      <c r="A1881" s="146"/>
      <c r="B1881" s="147"/>
      <c r="C1881" s="148"/>
      <c r="D1881" s="149"/>
      <c r="E1881" s="150"/>
      <c r="F1881" s="150"/>
      <c r="G1881" s="149"/>
    </row>
    <row r="1882" spans="1:7" x14ac:dyDescent="0.2">
      <c r="A1882" s="146"/>
      <c r="B1882" s="147"/>
      <c r="C1882" s="148"/>
      <c r="D1882" s="149"/>
      <c r="E1882" s="150"/>
      <c r="F1882" s="150"/>
      <c r="G1882" s="149"/>
    </row>
    <row r="1883" spans="1:7" x14ac:dyDescent="0.2">
      <c r="A1883" s="146"/>
      <c r="B1883" s="147"/>
      <c r="C1883" s="148"/>
      <c r="D1883" s="149"/>
      <c r="E1883" s="150"/>
      <c r="F1883" s="150"/>
      <c r="G1883" s="149"/>
    </row>
    <row r="1884" spans="1:7" x14ac:dyDescent="0.2">
      <c r="A1884" s="146"/>
      <c r="B1884" s="147"/>
      <c r="C1884" s="148"/>
      <c r="D1884" s="149"/>
      <c r="E1884" s="150"/>
      <c r="F1884" s="150"/>
      <c r="G1884" s="149"/>
    </row>
    <row r="1885" spans="1:7" x14ac:dyDescent="0.2">
      <c r="A1885" s="146"/>
      <c r="B1885" s="147"/>
      <c r="C1885" s="148"/>
      <c r="D1885" s="149"/>
      <c r="E1885" s="150"/>
      <c r="F1885" s="150"/>
      <c r="G1885" s="149"/>
    </row>
    <row r="1886" spans="1:7" x14ac:dyDescent="0.2">
      <c r="A1886" s="146"/>
      <c r="B1886" s="147"/>
      <c r="C1886" s="148"/>
      <c r="D1886" s="149"/>
      <c r="E1886" s="150"/>
      <c r="F1886" s="150"/>
      <c r="G1886" s="149"/>
    </row>
    <row r="1887" spans="1:7" x14ac:dyDescent="0.2">
      <c r="A1887" s="146"/>
      <c r="B1887" s="147"/>
      <c r="C1887" s="148"/>
      <c r="D1887" s="149"/>
      <c r="E1887" s="150"/>
      <c r="F1887" s="150"/>
      <c r="G1887" s="149"/>
    </row>
    <row r="1888" spans="1:7" x14ac:dyDescent="0.2">
      <c r="A1888" s="146"/>
      <c r="B1888" s="147"/>
      <c r="C1888" s="148"/>
      <c r="D1888" s="149"/>
      <c r="E1888" s="150"/>
      <c r="F1888" s="150"/>
      <c r="G1888" s="149"/>
    </row>
    <row r="1889" spans="1:7" x14ac:dyDescent="0.2">
      <c r="A1889" s="146"/>
      <c r="B1889" s="147"/>
      <c r="C1889" s="148"/>
      <c r="D1889" s="149"/>
      <c r="E1889" s="150"/>
      <c r="F1889" s="150"/>
      <c r="G1889" s="149"/>
    </row>
    <row r="1890" spans="1:7" x14ac:dyDescent="0.2">
      <c r="A1890" s="146"/>
      <c r="B1890" s="147"/>
      <c r="C1890" s="148"/>
      <c r="D1890" s="149"/>
      <c r="E1890" s="150"/>
      <c r="F1890" s="150"/>
      <c r="G1890" s="149"/>
    </row>
    <row r="1891" spans="1:7" x14ac:dyDescent="0.2">
      <c r="A1891" s="146"/>
      <c r="B1891" s="147"/>
      <c r="C1891" s="148"/>
      <c r="D1891" s="149"/>
      <c r="E1891" s="150"/>
      <c r="F1891" s="150"/>
      <c r="G1891" s="149"/>
    </row>
    <row r="1892" spans="1:7" x14ac:dyDescent="0.2">
      <c r="A1892" s="146"/>
      <c r="B1892" s="147"/>
      <c r="C1892" s="148"/>
      <c r="D1892" s="149"/>
      <c r="E1892" s="150"/>
      <c r="F1892" s="150"/>
      <c r="G1892" s="149"/>
    </row>
    <row r="1893" spans="1:7" x14ac:dyDescent="0.2">
      <c r="A1893" s="146"/>
      <c r="B1893" s="147"/>
      <c r="C1893" s="148"/>
      <c r="D1893" s="149"/>
      <c r="E1893" s="150"/>
      <c r="F1893" s="150"/>
      <c r="G1893" s="149"/>
    </row>
    <row r="1894" spans="1:7" x14ac:dyDescent="0.2">
      <c r="A1894" s="146"/>
      <c r="B1894" s="147"/>
      <c r="C1894" s="148"/>
      <c r="D1894" s="149"/>
      <c r="E1894" s="150"/>
      <c r="F1894" s="150"/>
      <c r="G1894" s="149"/>
    </row>
    <row r="1895" spans="1:7" x14ac:dyDescent="0.2">
      <c r="A1895" s="146"/>
      <c r="B1895" s="147"/>
      <c r="C1895" s="148"/>
      <c r="D1895" s="149"/>
      <c r="E1895" s="150"/>
      <c r="F1895" s="150"/>
      <c r="G1895" s="149"/>
    </row>
    <row r="1896" spans="1:7" x14ac:dyDescent="0.2">
      <c r="A1896" s="146"/>
      <c r="B1896" s="147"/>
      <c r="C1896" s="148"/>
      <c r="D1896" s="149"/>
      <c r="E1896" s="150"/>
      <c r="F1896" s="150"/>
      <c r="G1896" s="149"/>
    </row>
    <row r="1897" spans="1:7" x14ac:dyDescent="0.2">
      <c r="A1897" s="146"/>
      <c r="B1897" s="147"/>
      <c r="C1897" s="148"/>
      <c r="D1897" s="149"/>
      <c r="E1897" s="150"/>
      <c r="F1897" s="150"/>
      <c r="G1897" s="149"/>
    </row>
    <row r="1898" spans="1:7" x14ac:dyDescent="0.2">
      <c r="A1898" s="146"/>
      <c r="B1898" s="147"/>
      <c r="C1898" s="148"/>
      <c r="D1898" s="149"/>
      <c r="E1898" s="150"/>
      <c r="F1898" s="150"/>
      <c r="G1898" s="149"/>
    </row>
    <row r="1899" spans="1:7" x14ac:dyDescent="0.2">
      <c r="A1899" s="146"/>
      <c r="B1899" s="147"/>
      <c r="C1899" s="148"/>
      <c r="D1899" s="149"/>
      <c r="E1899" s="150"/>
      <c r="F1899" s="150"/>
      <c r="G1899" s="149"/>
    </row>
    <row r="1900" spans="1:7" x14ac:dyDescent="0.2">
      <c r="A1900" s="146"/>
      <c r="B1900" s="147"/>
      <c r="C1900" s="148"/>
      <c r="D1900" s="149"/>
      <c r="E1900" s="150"/>
      <c r="F1900" s="150"/>
      <c r="G1900" s="149"/>
    </row>
    <row r="1901" spans="1:7" x14ac:dyDescent="0.2">
      <c r="A1901" s="146"/>
      <c r="B1901" s="147"/>
      <c r="C1901" s="148"/>
      <c r="D1901" s="149"/>
      <c r="E1901" s="150"/>
      <c r="F1901" s="150"/>
      <c r="G1901" s="149"/>
    </row>
    <row r="1902" spans="1:7" x14ac:dyDescent="0.2">
      <c r="A1902" s="146"/>
      <c r="B1902" s="147"/>
      <c r="C1902" s="148"/>
      <c r="D1902" s="149"/>
      <c r="E1902" s="150"/>
      <c r="F1902" s="150"/>
      <c r="G1902" s="149"/>
    </row>
    <row r="1903" spans="1:7" x14ac:dyDescent="0.2">
      <c r="A1903" s="146"/>
      <c r="B1903" s="147"/>
      <c r="C1903" s="148"/>
      <c r="D1903" s="149"/>
      <c r="E1903" s="150"/>
      <c r="F1903" s="150"/>
      <c r="G1903" s="149"/>
    </row>
    <row r="1904" spans="1:7" x14ac:dyDescent="0.2">
      <c r="A1904" s="146"/>
      <c r="B1904" s="147"/>
      <c r="C1904" s="148"/>
      <c r="D1904" s="149"/>
      <c r="E1904" s="150"/>
      <c r="F1904" s="150"/>
      <c r="G1904" s="149"/>
    </row>
    <row r="1905" spans="1:7" x14ac:dyDescent="0.2">
      <c r="A1905" s="146"/>
      <c r="B1905" s="147"/>
      <c r="C1905" s="148"/>
      <c r="D1905" s="149"/>
      <c r="E1905" s="150"/>
      <c r="F1905" s="150"/>
      <c r="G1905" s="149"/>
    </row>
    <row r="1906" spans="1:7" x14ac:dyDescent="0.2">
      <c r="A1906" s="146"/>
      <c r="B1906" s="147"/>
      <c r="C1906" s="148"/>
      <c r="D1906" s="149"/>
      <c r="E1906" s="150"/>
      <c r="F1906" s="150"/>
      <c r="G1906" s="149"/>
    </row>
    <row r="1907" spans="1:7" x14ac:dyDescent="0.2">
      <c r="A1907" s="146"/>
      <c r="B1907" s="147"/>
      <c r="C1907" s="148"/>
      <c r="D1907" s="149"/>
      <c r="E1907" s="150"/>
      <c r="F1907" s="150"/>
      <c r="G1907" s="149"/>
    </row>
    <row r="1908" spans="1:7" x14ac:dyDescent="0.2">
      <c r="A1908" s="146"/>
      <c r="B1908" s="147"/>
      <c r="C1908" s="148"/>
      <c r="D1908" s="149"/>
      <c r="E1908" s="150"/>
      <c r="F1908" s="150"/>
      <c r="G1908" s="149"/>
    </row>
    <row r="1909" spans="1:7" x14ac:dyDescent="0.2">
      <c r="A1909" s="146"/>
      <c r="B1909" s="147"/>
      <c r="C1909" s="148"/>
      <c r="D1909" s="149"/>
      <c r="E1909" s="150"/>
      <c r="F1909" s="150"/>
      <c r="G1909" s="149"/>
    </row>
    <row r="1910" spans="1:7" x14ac:dyDescent="0.2">
      <c r="A1910" s="146"/>
      <c r="B1910" s="147"/>
      <c r="C1910" s="148"/>
      <c r="D1910" s="149"/>
      <c r="E1910" s="150"/>
      <c r="F1910" s="150"/>
      <c r="G1910" s="149"/>
    </row>
    <row r="1911" spans="1:7" x14ac:dyDescent="0.2">
      <c r="A1911" s="146"/>
      <c r="B1911" s="147"/>
      <c r="C1911" s="148"/>
      <c r="D1911" s="149"/>
      <c r="E1911" s="150"/>
      <c r="F1911" s="150"/>
      <c r="G1911" s="149"/>
    </row>
    <row r="1912" spans="1:7" x14ac:dyDescent="0.2">
      <c r="A1912" s="146"/>
      <c r="B1912" s="147"/>
      <c r="C1912" s="148"/>
      <c r="D1912" s="149"/>
      <c r="E1912" s="150"/>
      <c r="F1912" s="150"/>
      <c r="G1912" s="149"/>
    </row>
    <row r="1913" spans="1:7" x14ac:dyDescent="0.2">
      <c r="A1913" s="146"/>
      <c r="B1913" s="147"/>
      <c r="C1913" s="148"/>
      <c r="D1913" s="149"/>
      <c r="E1913" s="150"/>
      <c r="F1913" s="150"/>
      <c r="G1913" s="149"/>
    </row>
    <row r="1914" spans="1:7" x14ac:dyDescent="0.2">
      <c r="A1914" s="146"/>
      <c r="B1914" s="147"/>
      <c r="C1914" s="148"/>
      <c r="D1914" s="149"/>
      <c r="E1914" s="150"/>
      <c r="F1914" s="150"/>
      <c r="G1914" s="149"/>
    </row>
    <row r="1915" spans="1:7" x14ac:dyDescent="0.2">
      <c r="A1915" s="146"/>
      <c r="B1915" s="147"/>
      <c r="C1915" s="148"/>
      <c r="D1915" s="149"/>
      <c r="E1915" s="150"/>
      <c r="F1915" s="150"/>
      <c r="G1915" s="149"/>
    </row>
    <row r="1916" spans="1:7" x14ac:dyDescent="0.2">
      <c r="A1916" s="146"/>
      <c r="B1916" s="147"/>
      <c r="C1916" s="148"/>
      <c r="D1916" s="149"/>
      <c r="E1916" s="150"/>
      <c r="F1916" s="150"/>
      <c r="G1916" s="149"/>
    </row>
    <row r="1917" spans="1:7" x14ac:dyDescent="0.2">
      <c r="A1917" s="146"/>
      <c r="B1917" s="147"/>
      <c r="C1917" s="148"/>
      <c r="D1917" s="149"/>
      <c r="E1917" s="150"/>
      <c r="F1917" s="150"/>
      <c r="G1917" s="149"/>
    </row>
    <row r="1918" spans="1:7" x14ac:dyDescent="0.2">
      <c r="A1918" s="146"/>
      <c r="B1918" s="147"/>
      <c r="C1918" s="148"/>
      <c r="D1918" s="149"/>
      <c r="E1918" s="150"/>
      <c r="F1918" s="150"/>
      <c r="G1918" s="149"/>
    </row>
    <row r="1919" spans="1:7" x14ac:dyDescent="0.2">
      <c r="A1919" s="146"/>
      <c r="B1919" s="147"/>
      <c r="C1919" s="148"/>
      <c r="D1919" s="149"/>
      <c r="E1919" s="150"/>
      <c r="F1919" s="150"/>
      <c r="G1919" s="149"/>
    </row>
    <row r="1920" spans="1:7" x14ac:dyDescent="0.2">
      <c r="A1920" s="146"/>
      <c r="B1920" s="147"/>
      <c r="C1920" s="148"/>
      <c r="D1920" s="149"/>
      <c r="E1920" s="150"/>
      <c r="F1920" s="150"/>
      <c r="G1920" s="149"/>
    </row>
    <row r="1921" spans="1:7" x14ac:dyDescent="0.2">
      <c r="A1921" s="146"/>
      <c r="B1921" s="147"/>
      <c r="C1921" s="148"/>
      <c r="D1921" s="149"/>
      <c r="E1921" s="150"/>
      <c r="F1921" s="150"/>
      <c r="G1921" s="149"/>
    </row>
    <row r="1922" spans="1:7" x14ac:dyDescent="0.2">
      <c r="A1922" s="146"/>
      <c r="B1922" s="147"/>
      <c r="C1922" s="148"/>
      <c r="D1922" s="149"/>
      <c r="E1922" s="150"/>
      <c r="F1922" s="150"/>
      <c r="G1922" s="149"/>
    </row>
    <row r="1923" spans="1:7" x14ac:dyDescent="0.2">
      <c r="A1923" s="146"/>
      <c r="B1923" s="147"/>
      <c r="C1923" s="148"/>
      <c r="D1923" s="149"/>
      <c r="E1923" s="150"/>
      <c r="F1923" s="150"/>
      <c r="G1923" s="149"/>
    </row>
    <row r="1924" spans="1:7" x14ac:dyDescent="0.2">
      <c r="A1924" s="146"/>
      <c r="B1924" s="147"/>
      <c r="C1924" s="148"/>
      <c r="D1924" s="149"/>
      <c r="E1924" s="150"/>
      <c r="F1924" s="150"/>
      <c r="G1924" s="149"/>
    </row>
    <row r="1925" spans="1:7" x14ac:dyDescent="0.2">
      <c r="A1925" s="146"/>
      <c r="B1925" s="147"/>
      <c r="C1925" s="148"/>
      <c r="D1925" s="149"/>
      <c r="E1925" s="150"/>
      <c r="F1925" s="150"/>
      <c r="G1925" s="149"/>
    </row>
    <row r="1926" spans="1:7" x14ac:dyDescent="0.2">
      <c r="A1926" s="146"/>
      <c r="B1926" s="147"/>
      <c r="C1926" s="148"/>
      <c r="D1926" s="149"/>
      <c r="E1926" s="150"/>
      <c r="F1926" s="150"/>
      <c r="G1926" s="149"/>
    </row>
    <row r="1927" spans="1:7" x14ac:dyDescent="0.2">
      <c r="A1927" s="146"/>
      <c r="B1927" s="147"/>
      <c r="C1927" s="148"/>
      <c r="D1927" s="149"/>
      <c r="E1927" s="150"/>
      <c r="F1927" s="150"/>
      <c r="G1927" s="149"/>
    </row>
    <row r="1928" spans="1:7" x14ac:dyDescent="0.2">
      <c r="A1928" s="146"/>
      <c r="B1928" s="147"/>
      <c r="C1928" s="148"/>
      <c r="D1928" s="149"/>
      <c r="E1928" s="150"/>
      <c r="F1928" s="150"/>
      <c r="G1928" s="149"/>
    </row>
    <row r="1929" spans="1:7" x14ac:dyDescent="0.2">
      <c r="A1929" s="146"/>
      <c r="B1929" s="147"/>
      <c r="C1929" s="148"/>
      <c r="D1929" s="149"/>
      <c r="E1929" s="150"/>
      <c r="F1929" s="150"/>
      <c r="G1929" s="149"/>
    </row>
    <row r="1930" spans="1:7" x14ac:dyDescent="0.2">
      <c r="A1930" s="146"/>
      <c r="B1930" s="147"/>
      <c r="C1930" s="148"/>
      <c r="D1930" s="149"/>
      <c r="E1930" s="150"/>
      <c r="F1930" s="150"/>
      <c r="G1930" s="149"/>
    </row>
    <row r="1931" spans="1:7" x14ac:dyDescent="0.2">
      <c r="A1931" s="146"/>
      <c r="B1931" s="147"/>
      <c r="C1931" s="148"/>
      <c r="D1931" s="149"/>
      <c r="E1931" s="150"/>
      <c r="F1931" s="150"/>
      <c r="G1931" s="149"/>
    </row>
    <row r="1932" spans="1:7" x14ac:dyDescent="0.2">
      <c r="A1932" s="146"/>
      <c r="B1932" s="147"/>
      <c r="C1932" s="148"/>
      <c r="D1932" s="149"/>
      <c r="E1932" s="150"/>
      <c r="F1932" s="150"/>
      <c r="G1932" s="149"/>
    </row>
    <row r="1933" spans="1:7" x14ac:dyDescent="0.2">
      <c r="A1933" s="146"/>
      <c r="B1933" s="147"/>
      <c r="C1933" s="148"/>
      <c r="D1933" s="149"/>
      <c r="E1933" s="150"/>
      <c r="F1933" s="150"/>
      <c r="G1933" s="149"/>
    </row>
    <row r="1934" spans="1:7" x14ac:dyDescent="0.2">
      <c r="A1934" s="146"/>
      <c r="B1934" s="147"/>
      <c r="C1934" s="148"/>
      <c r="D1934" s="149"/>
      <c r="E1934" s="150"/>
      <c r="F1934" s="150"/>
      <c r="G1934" s="149"/>
    </row>
    <row r="1935" spans="1:7" x14ac:dyDescent="0.2">
      <c r="A1935" s="146"/>
      <c r="B1935" s="147"/>
      <c r="C1935" s="148"/>
      <c r="D1935" s="149"/>
      <c r="E1935" s="150"/>
      <c r="F1935" s="150"/>
      <c r="G1935" s="149"/>
    </row>
    <row r="1936" spans="1:7" x14ac:dyDescent="0.2">
      <c r="A1936" s="146"/>
      <c r="B1936" s="147"/>
      <c r="C1936" s="148"/>
      <c r="D1936" s="149"/>
      <c r="E1936" s="150"/>
      <c r="F1936" s="150"/>
      <c r="G1936" s="149"/>
    </row>
    <row r="1937" spans="1:7" x14ac:dyDescent="0.2">
      <c r="A1937" s="146"/>
      <c r="B1937" s="147"/>
      <c r="C1937" s="148"/>
      <c r="D1937" s="149"/>
      <c r="E1937" s="150"/>
      <c r="F1937" s="150"/>
      <c r="G1937" s="149"/>
    </row>
    <row r="1938" spans="1:7" x14ac:dyDescent="0.2">
      <c r="A1938" s="146"/>
      <c r="B1938" s="147"/>
      <c r="C1938" s="148"/>
      <c r="D1938" s="149"/>
      <c r="E1938" s="150"/>
      <c r="F1938" s="150"/>
      <c r="G1938" s="149"/>
    </row>
    <row r="1939" spans="1:7" x14ac:dyDescent="0.2">
      <c r="A1939" s="146"/>
      <c r="B1939" s="147"/>
      <c r="C1939" s="148"/>
      <c r="D1939" s="149"/>
      <c r="E1939" s="150"/>
      <c r="F1939" s="150"/>
      <c r="G1939" s="149"/>
    </row>
    <row r="1940" spans="1:7" x14ac:dyDescent="0.2">
      <c r="A1940" s="146"/>
      <c r="B1940" s="147"/>
      <c r="C1940" s="148"/>
      <c r="D1940" s="149"/>
      <c r="E1940" s="150"/>
      <c r="F1940" s="150"/>
      <c r="G1940" s="149"/>
    </row>
    <row r="1941" spans="1:7" x14ac:dyDescent="0.2">
      <c r="A1941" s="146"/>
      <c r="B1941" s="147"/>
      <c r="C1941" s="148"/>
      <c r="D1941" s="149"/>
      <c r="E1941" s="150"/>
      <c r="F1941" s="150"/>
      <c r="G1941" s="149"/>
    </row>
    <row r="1942" spans="1:7" x14ac:dyDescent="0.2">
      <c r="A1942" s="146"/>
      <c r="B1942" s="147"/>
      <c r="C1942" s="148"/>
      <c r="D1942" s="149"/>
      <c r="E1942" s="150"/>
      <c r="F1942" s="150"/>
      <c r="G1942" s="149"/>
    </row>
    <row r="1943" spans="1:7" x14ac:dyDescent="0.2">
      <c r="A1943" s="146"/>
      <c r="B1943" s="147"/>
      <c r="C1943" s="148"/>
      <c r="D1943" s="149"/>
      <c r="E1943" s="150"/>
      <c r="F1943" s="150"/>
      <c r="G1943" s="149"/>
    </row>
    <row r="1944" spans="1:7" x14ac:dyDescent="0.2">
      <c r="A1944" s="146"/>
      <c r="B1944" s="147"/>
      <c r="C1944" s="148"/>
      <c r="D1944" s="149"/>
      <c r="E1944" s="150"/>
      <c r="F1944" s="150"/>
      <c r="G1944" s="149"/>
    </row>
    <row r="1945" spans="1:7" x14ac:dyDescent="0.2">
      <c r="A1945" s="146"/>
      <c r="B1945" s="147"/>
      <c r="C1945" s="148"/>
      <c r="D1945" s="149"/>
      <c r="E1945" s="150"/>
      <c r="F1945" s="150"/>
      <c r="G1945" s="149"/>
    </row>
    <row r="1946" spans="1:7" x14ac:dyDescent="0.2">
      <c r="A1946" s="146"/>
      <c r="B1946" s="147"/>
      <c r="C1946" s="148"/>
      <c r="D1946" s="149"/>
      <c r="E1946" s="150"/>
      <c r="F1946" s="150"/>
      <c r="G1946" s="149"/>
    </row>
    <row r="1947" spans="1:7" x14ac:dyDescent="0.2">
      <c r="A1947" s="146"/>
      <c r="B1947" s="147"/>
      <c r="C1947" s="148"/>
      <c r="D1947" s="149"/>
      <c r="E1947" s="150"/>
      <c r="F1947" s="150"/>
      <c r="G1947" s="149"/>
    </row>
    <row r="1948" spans="1:7" x14ac:dyDescent="0.2">
      <c r="A1948" s="146"/>
      <c r="B1948" s="147"/>
      <c r="C1948" s="148"/>
      <c r="D1948" s="149"/>
      <c r="E1948" s="150"/>
      <c r="F1948" s="150"/>
      <c r="G1948" s="149"/>
    </row>
    <row r="1949" spans="1:7" x14ac:dyDescent="0.2">
      <c r="A1949" s="146"/>
      <c r="B1949" s="147"/>
      <c r="C1949" s="148"/>
      <c r="D1949" s="149"/>
      <c r="E1949" s="150"/>
      <c r="F1949" s="150"/>
      <c r="G1949" s="149"/>
    </row>
    <row r="1950" spans="1:7" x14ac:dyDescent="0.2">
      <c r="A1950" s="146"/>
      <c r="B1950" s="147"/>
      <c r="C1950" s="148"/>
      <c r="D1950" s="149"/>
      <c r="E1950" s="150"/>
      <c r="F1950" s="150"/>
      <c r="G1950" s="149"/>
    </row>
    <row r="1951" spans="1:7" x14ac:dyDescent="0.2">
      <c r="A1951" s="146"/>
      <c r="B1951" s="147"/>
      <c r="C1951" s="148"/>
      <c r="D1951" s="149"/>
      <c r="E1951" s="150"/>
      <c r="F1951" s="150"/>
      <c r="G1951" s="149"/>
    </row>
    <row r="1952" spans="1:7" x14ac:dyDescent="0.2">
      <c r="A1952" s="146"/>
      <c r="B1952" s="147"/>
      <c r="C1952" s="148"/>
      <c r="D1952" s="149"/>
      <c r="E1952" s="150"/>
      <c r="F1952" s="150"/>
      <c r="G1952" s="149"/>
    </row>
    <row r="1953" spans="1:7" x14ac:dyDescent="0.2">
      <c r="A1953" s="146"/>
      <c r="B1953" s="147"/>
      <c r="C1953" s="148"/>
      <c r="D1953" s="149"/>
      <c r="E1953" s="150"/>
      <c r="F1953" s="150"/>
      <c r="G1953" s="149"/>
    </row>
    <row r="1954" spans="1:7" x14ac:dyDescent="0.2">
      <c r="A1954" s="146"/>
      <c r="B1954" s="147"/>
      <c r="C1954" s="148"/>
      <c r="D1954" s="149"/>
      <c r="E1954" s="150"/>
      <c r="F1954" s="150"/>
      <c r="G1954" s="149"/>
    </row>
    <row r="1955" spans="1:7" x14ac:dyDescent="0.2">
      <c r="A1955" s="146"/>
      <c r="B1955" s="147"/>
      <c r="C1955" s="148"/>
      <c r="D1955" s="149"/>
      <c r="E1955" s="150"/>
      <c r="F1955" s="150"/>
      <c r="G1955" s="149"/>
    </row>
    <row r="1956" spans="1:7" x14ac:dyDescent="0.2">
      <c r="A1956" s="146"/>
      <c r="B1956" s="147"/>
      <c r="C1956" s="148"/>
      <c r="D1956" s="149"/>
      <c r="E1956" s="150"/>
      <c r="F1956" s="150"/>
      <c r="G1956" s="149"/>
    </row>
    <row r="1957" spans="1:7" x14ac:dyDescent="0.2">
      <c r="A1957" s="146"/>
      <c r="B1957" s="147"/>
      <c r="C1957" s="148"/>
      <c r="D1957" s="149"/>
      <c r="E1957" s="150"/>
      <c r="F1957" s="150"/>
      <c r="G1957" s="149"/>
    </row>
    <row r="1958" spans="1:7" x14ac:dyDescent="0.2">
      <c r="A1958" s="146"/>
      <c r="B1958" s="147"/>
      <c r="C1958" s="148"/>
      <c r="D1958" s="149"/>
      <c r="E1958" s="150"/>
      <c r="F1958" s="150"/>
      <c r="G1958" s="149"/>
    </row>
    <row r="1959" spans="1:7" x14ac:dyDescent="0.2">
      <c r="A1959" s="146"/>
      <c r="B1959" s="147"/>
      <c r="C1959" s="148"/>
      <c r="D1959" s="149"/>
      <c r="E1959" s="150"/>
      <c r="F1959" s="150"/>
      <c r="G1959" s="149"/>
    </row>
    <row r="1960" spans="1:7" x14ac:dyDescent="0.2">
      <c r="A1960" s="146"/>
      <c r="B1960" s="147"/>
      <c r="C1960" s="148"/>
      <c r="D1960" s="149"/>
      <c r="E1960" s="150"/>
      <c r="F1960" s="150"/>
      <c r="G1960" s="149"/>
    </row>
    <row r="1961" spans="1:7" x14ac:dyDescent="0.2">
      <c r="A1961" s="146"/>
      <c r="B1961" s="147"/>
      <c r="C1961" s="148"/>
      <c r="D1961" s="149"/>
      <c r="E1961" s="150"/>
      <c r="F1961" s="150"/>
      <c r="G1961" s="149"/>
    </row>
    <row r="1962" spans="1:7" x14ac:dyDescent="0.2">
      <c r="A1962" s="146"/>
      <c r="B1962" s="147"/>
      <c r="C1962" s="148"/>
      <c r="D1962" s="149"/>
      <c r="E1962" s="150"/>
      <c r="F1962" s="150"/>
      <c r="G1962" s="149"/>
    </row>
    <row r="1963" spans="1:7" x14ac:dyDescent="0.2">
      <c r="A1963" s="146"/>
      <c r="B1963" s="147"/>
      <c r="C1963" s="148"/>
      <c r="D1963" s="149"/>
      <c r="E1963" s="150"/>
      <c r="F1963" s="150"/>
      <c r="G1963" s="149"/>
    </row>
    <row r="1964" spans="1:7" x14ac:dyDescent="0.2">
      <c r="A1964" s="146"/>
      <c r="B1964" s="147"/>
      <c r="C1964" s="148"/>
      <c r="D1964" s="149"/>
      <c r="E1964" s="150"/>
      <c r="F1964" s="150"/>
      <c r="G1964" s="149"/>
    </row>
    <row r="1965" spans="1:7" x14ac:dyDescent="0.2">
      <c r="A1965" s="146"/>
      <c r="B1965" s="147"/>
      <c r="C1965" s="148"/>
      <c r="D1965" s="149"/>
      <c r="E1965" s="150"/>
      <c r="F1965" s="150"/>
      <c r="G1965" s="149"/>
    </row>
    <row r="1966" spans="1:7" x14ac:dyDescent="0.2">
      <c r="A1966" s="146"/>
      <c r="B1966" s="147"/>
      <c r="C1966" s="148"/>
      <c r="D1966" s="149"/>
      <c r="E1966" s="150"/>
      <c r="F1966" s="150"/>
      <c r="G1966" s="149"/>
    </row>
    <row r="1967" spans="1:7" x14ac:dyDescent="0.2">
      <c r="A1967" s="146"/>
      <c r="B1967" s="147"/>
      <c r="C1967" s="148"/>
      <c r="D1967" s="149"/>
      <c r="E1967" s="150"/>
      <c r="F1967" s="150"/>
      <c r="G1967" s="149"/>
    </row>
    <row r="1968" spans="1:7" x14ac:dyDescent="0.2">
      <c r="A1968" s="146"/>
      <c r="B1968" s="147"/>
      <c r="C1968" s="148"/>
      <c r="D1968" s="149"/>
      <c r="E1968" s="150"/>
      <c r="F1968" s="150"/>
      <c r="G1968" s="149"/>
    </row>
    <row r="1969" spans="1:7" x14ac:dyDescent="0.2">
      <c r="A1969" s="146"/>
      <c r="B1969" s="147"/>
      <c r="C1969" s="148"/>
      <c r="D1969" s="149"/>
      <c r="E1969" s="150"/>
      <c r="F1969" s="150"/>
      <c r="G1969" s="149"/>
    </row>
    <row r="1970" spans="1:7" x14ac:dyDescent="0.2">
      <c r="A1970" s="146"/>
      <c r="B1970" s="147"/>
      <c r="C1970" s="148"/>
      <c r="D1970" s="149"/>
      <c r="E1970" s="150"/>
      <c r="F1970" s="150"/>
      <c r="G1970" s="149"/>
    </row>
    <row r="1971" spans="1:7" x14ac:dyDescent="0.2">
      <c r="A1971" s="146"/>
      <c r="B1971" s="147"/>
      <c r="C1971" s="148"/>
      <c r="D1971" s="149"/>
      <c r="E1971" s="150"/>
      <c r="F1971" s="150"/>
      <c r="G1971" s="149"/>
    </row>
    <row r="1972" spans="1:7" x14ac:dyDescent="0.2">
      <c r="A1972" s="146"/>
      <c r="B1972" s="147"/>
      <c r="C1972" s="148"/>
      <c r="D1972" s="149"/>
      <c r="E1972" s="150"/>
      <c r="F1972" s="150"/>
      <c r="G1972" s="149"/>
    </row>
    <row r="1973" spans="1:7" x14ac:dyDescent="0.2">
      <c r="A1973" s="146"/>
      <c r="B1973" s="147"/>
      <c r="C1973" s="148"/>
      <c r="D1973" s="149"/>
      <c r="E1973" s="150"/>
      <c r="F1973" s="150"/>
      <c r="G1973" s="149"/>
    </row>
    <row r="1974" spans="1:7" x14ac:dyDescent="0.2">
      <c r="A1974" s="146"/>
      <c r="B1974" s="147"/>
      <c r="C1974" s="148"/>
      <c r="D1974" s="149"/>
      <c r="E1974" s="150"/>
      <c r="F1974" s="150"/>
      <c r="G1974" s="149"/>
    </row>
    <row r="1975" spans="1:7" x14ac:dyDescent="0.2">
      <c r="A1975" s="146"/>
      <c r="B1975" s="147"/>
      <c r="C1975" s="148"/>
      <c r="D1975" s="149"/>
      <c r="E1975" s="150"/>
      <c r="F1975" s="150"/>
      <c r="G1975" s="149"/>
    </row>
    <row r="1976" spans="1:7" x14ac:dyDescent="0.2">
      <c r="A1976" s="146"/>
      <c r="B1976" s="147"/>
      <c r="C1976" s="148"/>
      <c r="D1976" s="149"/>
      <c r="E1976" s="150"/>
      <c r="F1976" s="150"/>
      <c r="G1976" s="149"/>
    </row>
    <row r="1977" spans="1:7" x14ac:dyDescent="0.2">
      <c r="A1977" s="146"/>
      <c r="B1977" s="147"/>
      <c r="C1977" s="148"/>
      <c r="D1977" s="149"/>
      <c r="E1977" s="150"/>
      <c r="F1977" s="150"/>
      <c r="G1977" s="149"/>
    </row>
    <row r="1978" spans="1:7" x14ac:dyDescent="0.2">
      <c r="A1978" s="146"/>
      <c r="B1978" s="147"/>
      <c r="C1978" s="148"/>
      <c r="D1978" s="149"/>
      <c r="E1978" s="150"/>
      <c r="F1978" s="150"/>
      <c r="G1978" s="149"/>
    </row>
    <row r="1979" spans="1:7" x14ac:dyDescent="0.2">
      <c r="A1979" s="146"/>
      <c r="B1979" s="147"/>
      <c r="C1979" s="148"/>
      <c r="D1979" s="149"/>
      <c r="E1979" s="150"/>
      <c r="F1979" s="150"/>
      <c r="G1979" s="149"/>
    </row>
    <row r="1980" spans="1:7" x14ac:dyDescent="0.2">
      <c r="A1980" s="146"/>
      <c r="B1980" s="147"/>
      <c r="C1980" s="148"/>
      <c r="D1980" s="149"/>
      <c r="E1980" s="150"/>
      <c r="F1980" s="150"/>
      <c r="G1980" s="149"/>
    </row>
    <row r="1981" spans="1:7" x14ac:dyDescent="0.2">
      <c r="A1981" s="146"/>
      <c r="B1981" s="147"/>
      <c r="C1981" s="148"/>
      <c r="D1981" s="149"/>
      <c r="E1981" s="150"/>
      <c r="F1981" s="150"/>
      <c r="G1981" s="149"/>
    </row>
    <row r="1982" spans="1:7" x14ac:dyDescent="0.2">
      <c r="A1982" s="146"/>
      <c r="B1982" s="147"/>
      <c r="C1982" s="148"/>
      <c r="D1982" s="149"/>
      <c r="E1982" s="150"/>
      <c r="F1982" s="150"/>
      <c r="G1982" s="149"/>
    </row>
    <row r="1983" spans="1:7" x14ac:dyDescent="0.2">
      <c r="A1983" s="146"/>
      <c r="B1983" s="147"/>
      <c r="C1983" s="148"/>
      <c r="D1983" s="149"/>
      <c r="E1983" s="150"/>
      <c r="F1983" s="150"/>
      <c r="G1983" s="149"/>
    </row>
    <row r="1984" spans="1:7" x14ac:dyDescent="0.2">
      <c r="A1984" s="146"/>
      <c r="B1984" s="147"/>
      <c r="C1984" s="148"/>
      <c r="D1984" s="149"/>
      <c r="E1984" s="150"/>
      <c r="F1984" s="150"/>
      <c r="G1984" s="149"/>
    </row>
    <row r="1985" spans="1:7" x14ac:dyDescent="0.2">
      <c r="A1985" s="146"/>
      <c r="B1985" s="147"/>
      <c r="C1985" s="148"/>
      <c r="D1985" s="149"/>
      <c r="E1985" s="150"/>
      <c r="F1985" s="150"/>
      <c r="G1985" s="149"/>
    </row>
    <row r="1986" spans="1:7" x14ac:dyDescent="0.2">
      <c r="A1986" s="146"/>
      <c r="B1986" s="147"/>
      <c r="C1986" s="148"/>
      <c r="D1986" s="149"/>
      <c r="E1986" s="150"/>
      <c r="F1986" s="150"/>
      <c r="G1986" s="149"/>
    </row>
    <row r="1987" spans="1:7" x14ac:dyDescent="0.2">
      <c r="A1987" s="146"/>
      <c r="B1987" s="147"/>
      <c r="C1987" s="148"/>
      <c r="D1987" s="149"/>
      <c r="E1987" s="150"/>
      <c r="F1987" s="150"/>
      <c r="G1987" s="149"/>
    </row>
    <row r="1988" spans="1:7" x14ac:dyDescent="0.2">
      <c r="A1988" s="146"/>
      <c r="B1988" s="147"/>
      <c r="C1988" s="148"/>
      <c r="D1988" s="149"/>
      <c r="E1988" s="150"/>
      <c r="F1988" s="150"/>
      <c r="G1988" s="149"/>
    </row>
    <row r="1989" spans="1:7" x14ac:dyDescent="0.2">
      <c r="A1989" s="146"/>
      <c r="B1989" s="147"/>
      <c r="C1989" s="148"/>
      <c r="D1989" s="149"/>
      <c r="E1989" s="150"/>
      <c r="F1989" s="150"/>
      <c r="G1989" s="149"/>
    </row>
    <row r="1990" spans="1:7" x14ac:dyDescent="0.2">
      <c r="A1990" s="146"/>
      <c r="B1990" s="147"/>
      <c r="C1990" s="148"/>
      <c r="D1990" s="149"/>
      <c r="E1990" s="150"/>
      <c r="F1990" s="150"/>
      <c r="G1990" s="149"/>
    </row>
    <row r="1991" spans="1:7" x14ac:dyDescent="0.2">
      <c r="A1991" s="146"/>
      <c r="B1991" s="147"/>
      <c r="C1991" s="148"/>
      <c r="D1991" s="149"/>
      <c r="E1991" s="150"/>
      <c r="F1991" s="150"/>
      <c r="G1991" s="149"/>
    </row>
    <row r="1992" spans="1:7" x14ac:dyDescent="0.2">
      <c r="A1992" s="146"/>
      <c r="B1992" s="147"/>
      <c r="C1992" s="148"/>
      <c r="D1992" s="149"/>
      <c r="E1992" s="150"/>
      <c r="F1992" s="150"/>
      <c r="G1992" s="149"/>
    </row>
    <row r="1993" spans="1:7" x14ac:dyDescent="0.2">
      <c r="A1993" s="146"/>
      <c r="B1993" s="147"/>
      <c r="C1993" s="148"/>
      <c r="D1993" s="149"/>
      <c r="E1993" s="150"/>
      <c r="F1993" s="150"/>
      <c r="G1993" s="149"/>
    </row>
  </sheetData>
  <sheetProtection algorithmName="SHA-512" hashValue="f/dAyfVY58iTvzUEq6wtHNVwTv/MYNeo4bnH7yVOKjk2xM0fRarr8YWjkWJeaSlHZBtU+rcJ6zhaOFIznIBkrA==" saltValue="eUenC2ysNaugxjwV3tHTDw==" spinCount="100000" sheet="1" objects="1" scenarios="1"/>
  <phoneticPr fontId="20" type="noConversion"/>
  <conditionalFormatting sqref="A3:A372">
    <cfRule type="expression" dxfId="4"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H278:H372 F8:F9 F106 F108:F116 F118:F120 F122:F144 F159 F161:F169 F175:F197 F212 F214:F222 F228:F250 F336:F337 F340:F343 F345:F346 F348 F350:F353 F355:F359 F361:F363 F365:F368 F370 F372 F55:F63 F16:F38 F53 F12:F14 F65:F91 F50:F51 F40:F48 F103:F104 F93:F101 F146:F154 F156:F157 F171:F173 H8:H223 F199:F207 F209:F210 F224:F226 F262:F263 H225:H276 F252:F260 F315:F316 F330:F331 F281:F303 F318 F320:F328 F305:F313 F267:F279 F265 E8:E372" xr:uid="{00000000-0002-0000-0400-000000000000}">
      <formula1>AND(ISNUMBER(E8),E8&gt;=0,ROUND(E8*100,6)-INT(E8*100)=0,NOT(ISBLANK(E8)))</formula1>
    </dataValidation>
    <dataValidation type="custom" showErrorMessage="1" errorTitle="Nepravilen vnos cene" error="Cena mora biti nenegativno število z največ dvema decimalkama!" sqref="F68 F92 F105 F54 F117 F121 F145 F158 F160 F170 F174 F198 F211 F213 F223 F227 F251 F264 F266 F332:F335 F338:F339 F344 F347 F349 F354 F360 F364 F369 F371 F10:F11 F15 F39 F52 F314 F64 F49 F102 F155 F208 F261 F280 F304 F317 F319 F329 F107" xr:uid="{1977595E-7642-4339-B128-588A7DA45244}">
      <formula1>AND(ISNUMBER(F10),F10&gt;=0,ROUND(F10*100,6)-INT(F10*100)=0,NOT(ISBLANK(F10)))</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I1977"/>
  <sheetViews>
    <sheetView view="pageBreakPreview" topLeftCell="A59" zoomScaleNormal="100" zoomScaleSheetLayoutView="100" workbookViewId="0">
      <selection activeCell="E72" sqref="E72"/>
    </sheetView>
  </sheetViews>
  <sheetFormatPr defaultColWidth="9.140625" defaultRowHeight="15" x14ac:dyDescent="0.2"/>
  <cols>
    <col min="1" max="1" width="7.85546875" style="151" customWidth="1"/>
    <col min="2" max="2" width="78" style="152" customWidth="1"/>
    <col min="3" max="3" width="9.140625" style="187"/>
    <col min="4" max="4" width="11.42578125" style="154" customWidth="1"/>
    <col min="5" max="5" width="15.42578125" style="155" customWidth="1"/>
    <col min="6" max="6" width="12.7109375" style="155" customWidth="1"/>
    <col min="7" max="7" width="13.5703125" style="188" customWidth="1"/>
    <col min="8" max="16384" width="9.140625" style="133"/>
  </cols>
  <sheetData>
    <row r="1" spans="1:9" ht="31.5" customHeight="1" x14ac:dyDescent="0.2">
      <c r="A1" s="127" t="s">
        <v>9</v>
      </c>
      <c r="B1" s="128" t="s">
        <v>261</v>
      </c>
      <c r="C1" s="129" t="s">
        <v>10</v>
      </c>
      <c r="D1" s="130" t="s">
        <v>11</v>
      </c>
      <c r="E1" s="131" t="s">
        <v>258</v>
      </c>
      <c r="F1" s="131" t="s">
        <v>12</v>
      </c>
      <c r="G1" s="132" t="s">
        <v>13</v>
      </c>
    </row>
    <row r="2" spans="1:9" ht="15.75" x14ac:dyDescent="0.2">
      <c r="A2" s="134"/>
      <c r="B2" s="135" t="s">
        <v>345</v>
      </c>
      <c r="C2" s="189"/>
      <c r="D2" s="189"/>
      <c r="E2" s="189"/>
      <c r="F2" s="189"/>
      <c r="G2" s="189"/>
    </row>
    <row r="3" spans="1:9" x14ac:dyDescent="0.2">
      <c r="A3" s="293"/>
      <c r="B3" s="119"/>
      <c r="C3" s="163"/>
      <c r="D3" s="163"/>
      <c r="E3" s="163"/>
      <c r="F3" s="163"/>
      <c r="G3" s="163"/>
    </row>
    <row r="4" spans="1:9" ht="30" x14ac:dyDescent="0.2">
      <c r="A4" s="292" t="str">
        <f>IF(D4="","",MAX($A$2:A3)+1)</f>
        <v/>
      </c>
      <c r="B4" s="119" t="s">
        <v>18</v>
      </c>
      <c r="C4" s="190"/>
      <c r="D4" s="190"/>
      <c r="E4" s="276"/>
      <c r="F4" s="120"/>
      <c r="G4" s="120"/>
    </row>
    <row r="5" spans="1:9" ht="90" x14ac:dyDescent="0.2">
      <c r="A5" s="292" t="str">
        <f>IF(D5="","",MAX($A$2:A4)+1)</f>
        <v/>
      </c>
      <c r="B5" s="119" t="s">
        <v>19</v>
      </c>
      <c r="C5" s="120"/>
      <c r="D5" s="120"/>
      <c r="E5" s="276"/>
      <c r="F5" s="120"/>
      <c r="G5" s="120"/>
    </row>
    <row r="6" spans="1:9" ht="30" x14ac:dyDescent="0.2">
      <c r="A6" s="292" t="str">
        <f>IF(D6="","",MAX($A$2:A5)+1)</f>
        <v/>
      </c>
      <c r="B6" s="119" t="s">
        <v>20</v>
      </c>
      <c r="C6" s="120"/>
      <c r="D6" s="120"/>
      <c r="E6" s="276"/>
      <c r="F6" s="120"/>
      <c r="G6" s="120"/>
    </row>
    <row r="7" spans="1:9" x14ac:dyDescent="0.2">
      <c r="A7" s="292" t="str">
        <f>IF(D7="","",MAX($A$2:A6)+1)</f>
        <v/>
      </c>
      <c r="B7" s="119"/>
      <c r="C7" s="120"/>
      <c r="D7" s="120"/>
      <c r="E7" s="276"/>
      <c r="F7" s="120"/>
      <c r="G7" s="120"/>
    </row>
    <row r="8" spans="1:9" ht="46.5" x14ac:dyDescent="0.2">
      <c r="A8" s="292" t="str">
        <f>IF(D8="","",MAX($A$2:A7)+1)</f>
        <v/>
      </c>
      <c r="B8" s="119" t="s">
        <v>272</v>
      </c>
      <c r="C8" s="120"/>
      <c r="D8" s="120"/>
      <c r="E8" s="276"/>
      <c r="F8" s="120"/>
      <c r="G8" s="120"/>
      <c r="H8" s="140"/>
      <c r="I8" s="141"/>
    </row>
    <row r="9" spans="1:9" x14ac:dyDescent="0.2">
      <c r="A9" s="292">
        <f>IF(D9="","",MAX($A$2:A8)+1)+'2.'!A371</f>
        <v>52</v>
      </c>
      <c r="B9" s="119" t="s">
        <v>202</v>
      </c>
      <c r="C9" s="120" t="s">
        <v>2</v>
      </c>
      <c r="D9" s="123" t="s">
        <v>198</v>
      </c>
      <c r="E9" s="277">
        <v>0</v>
      </c>
      <c r="F9" s="110">
        <f t="shared" ref="F9" si="0">IF(ISNUMBER(E9),IF(E9&gt;0,ROUND(E9,2),0),0)</f>
        <v>0</v>
      </c>
      <c r="G9" s="126">
        <f>ROUND(D9*F9,2)</f>
        <v>0</v>
      </c>
      <c r="H9" s="140"/>
      <c r="I9" s="141"/>
    </row>
    <row r="10" spans="1:9" x14ac:dyDescent="0.2">
      <c r="A10" s="292" t="str">
        <f>IF(D10="","",MAX($A$2:A9)+1)</f>
        <v/>
      </c>
      <c r="B10" s="119"/>
      <c r="C10" s="120"/>
      <c r="D10" s="120"/>
      <c r="E10" s="278"/>
      <c r="F10" s="191"/>
      <c r="G10" s="191"/>
      <c r="H10" s="140"/>
      <c r="I10" s="141"/>
    </row>
    <row r="11" spans="1:9" ht="151.5" x14ac:dyDescent="0.2">
      <c r="A11" s="292" t="str">
        <f>IF(D11="","",MAX($A$2:A10)+1)</f>
        <v/>
      </c>
      <c r="B11" s="119" t="s">
        <v>273</v>
      </c>
      <c r="C11" s="120"/>
      <c r="D11" s="120"/>
      <c r="E11" s="278"/>
      <c r="F11" s="191"/>
      <c r="G11" s="191"/>
      <c r="H11" s="140"/>
      <c r="I11" s="141"/>
    </row>
    <row r="12" spans="1:9" ht="15.75" x14ac:dyDescent="0.2">
      <c r="A12" s="292">
        <f>IF(D12="","",MAX($A$2:A11)+1)</f>
        <v>53</v>
      </c>
      <c r="B12" s="119" t="s">
        <v>274</v>
      </c>
      <c r="C12" s="120" t="s">
        <v>0</v>
      </c>
      <c r="D12" s="123">
        <v>1</v>
      </c>
      <c r="E12" s="124">
        <v>0</v>
      </c>
      <c r="F12" s="110">
        <f t="shared" ref="F12" si="1">IF(ISNUMBER(E12),IF(E12&gt;0,ROUND(E12,2),0),0)</f>
        <v>0</v>
      </c>
      <c r="G12" s="126">
        <f>ROUND(D12*F12,2)</f>
        <v>0</v>
      </c>
      <c r="H12" s="140"/>
      <c r="I12" s="141"/>
    </row>
    <row r="13" spans="1:9" x14ac:dyDescent="0.2">
      <c r="A13" s="292" t="str">
        <f>IF(D13="","",MAX($A$2:A12)+1)</f>
        <v/>
      </c>
      <c r="B13" s="119"/>
      <c r="C13" s="120"/>
      <c r="D13" s="120"/>
      <c r="E13" s="191"/>
      <c r="F13" s="191"/>
      <c r="G13" s="191"/>
      <c r="H13" s="140"/>
      <c r="I13" s="141"/>
    </row>
    <row r="14" spans="1:9" ht="62.25" x14ac:dyDescent="0.2">
      <c r="A14" s="292" t="str">
        <f>IF(D14="","",MAX($A$2:A13)+1)</f>
        <v/>
      </c>
      <c r="B14" s="119" t="s">
        <v>313</v>
      </c>
      <c r="C14" s="120"/>
      <c r="D14" s="120"/>
      <c r="E14" s="191"/>
      <c r="F14" s="191"/>
      <c r="G14" s="191"/>
      <c r="H14" s="140"/>
      <c r="I14" s="141"/>
    </row>
    <row r="15" spans="1:9" ht="15.75" x14ac:dyDescent="0.2">
      <c r="A15" s="292">
        <f>IF(D15="","",MAX($A$2:A14)+1)</f>
        <v>54</v>
      </c>
      <c r="B15" s="119" t="s">
        <v>275</v>
      </c>
      <c r="C15" s="120" t="s">
        <v>0</v>
      </c>
      <c r="D15" s="123" t="s">
        <v>5</v>
      </c>
      <c r="E15" s="124">
        <v>0</v>
      </c>
      <c r="F15" s="110">
        <f t="shared" ref="F15" si="2">IF(ISNUMBER(E15),IF(E15&gt;0,ROUND(E15,2),0),0)</f>
        <v>0</v>
      </c>
      <c r="G15" s="126">
        <f>ROUND(D15*F15,2)</f>
        <v>0</v>
      </c>
      <c r="H15" s="140"/>
      <c r="I15" s="141"/>
    </row>
    <row r="16" spans="1:9" x14ac:dyDescent="0.2">
      <c r="A16" s="292" t="str">
        <f>IF(D16="","",MAX($A$2:A15)+1)</f>
        <v/>
      </c>
      <c r="B16" s="119" t="s">
        <v>212</v>
      </c>
      <c r="C16" s="120"/>
      <c r="D16" s="123"/>
      <c r="E16" s="191"/>
      <c r="F16" s="110"/>
      <c r="G16" s="126"/>
      <c r="H16" s="140"/>
      <c r="I16" s="141"/>
    </row>
    <row r="17" spans="1:9" x14ac:dyDescent="0.2">
      <c r="A17" s="292" t="str">
        <f>IF(D17="","",MAX($A$2:A16)+1)</f>
        <v/>
      </c>
      <c r="B17" s="119"/>
      <c r="C17" s="120"/>
      <c r="D17" s="120"/>
      <c r="E17" s="191"/>
      <c r="F17" s="191"/>
      <c r="G17" s="191"/>
      <c r="H17" s="140"/>
      <c r="I17" s="141"/>
    </row>
    <row r="18" spans="1:9" ht="46.5" x14ac:dyDescent="0.2">
      <c r="A18" s="292">
        <f>IF(D18="","",MAX($A$2:A17)+1)</f>
        <v>55</v>
      </c>
      <c r="B18" s="119" t="s">
        <v>314</v>
      </c>
      <c r="C18" s="120" t="s">
        <v>0</v>
      </c>
      <c r="D18" s="123" t="s">
        <v>4</v>
      </c>
      <c r="E18" s="124">
        <v>0</v>
      </c>
      <c r="F18" s="110">
        <f t="shared" ref="F18" si="3">IF(ISNUMBER(E18),IF(E18&gt;0,ROUND(E18,2),0),0)</f>
        <v>0</v>
      </c>
      <c r="G18" s="126">
        <f>ROUND(D18*F18,2)</f>
        <v>0</v>
      </c>
      <c r="H18" s="140"/>
      <c r="I18" s="141"/>
    </row>
    <row r="19" spans="1:9" x14ac:dyDescent="0.2">
      <c r="A19" s="292" t="str">
        <f>IF(D19="","",MAX($A$2:A18)+1)</f>
        <v/>
      </c>
      <c r="B19" s="119"/>
      <c r="C19" s="120"/>
      <c r="D19" s="120"/>
      <c r="E19" s="191"/>
      <c r="F19" s="191"/>
      <c r="G19" s="191"/>
      <c r="H19" s="140"/>
      <c r="I19" s="141"/>
    </row>
    <row r="20" spans="1:9" ht="45.75" x14ac:dyDescent="0.2">
      <c r="A20" s="292">
        <f>IF(D20="","",MAX($A$2:A19)+1)</f>
        <v>56</v>
      </c>
      <c r="B20" s="142" t="s">
        <v>276</v>
      </c>
      <c r="C20" s="120" t="s">
        <v>14</v>
      </c>
      <c r="D20" s="123" t="s">
        <v>3</v>
      </c>
      <c r="E20" s="124">
        <v>0</v>
      </c>
      <c r="F20" s="110">
        <f t="shared" ref="F20" si="4">IF(ISNUMBER(E20),IF(E20&gt;0,ROUND(E20,2),0),0)</f>
        <v>0</v>
      </c>
      <c r="G20" s="126">
        <f>ROUND(D20*F20,2)</f>
        <v>0</v>
      </c>
      <c r="H20" s="140"/>
      <c r="I20" s="141"/>
    </row>
    <row r="21" spans="1:9" x14ac:dyDescent="0.2">
      <c r="A21" s="292" t="str">
        <f>IF(D21="","",MAX($A$2:A20)+1)</f>
        <v/>
      </c>
      <c r="B21" s="119" t="s">
        <v>226</v>
      </c>
      <c r="C21" s="120"/>
      <c r="D21" s="120"/>
      <c r="E21" s="191"/>
      <c r="F21" s="191"/>
      <c r="G21" s="191"/>
      <c r="H21" s="140"/>
      <c r="I21" s="141"/>
    </row>
    <row r="22" spans="1:9" x14ac:dyDescent="0.2">
      <c r="A22" s="292" t="str">
        <f>IF(D22="","",MAX($A$2:A21)+1)</f>
        <v/>
      </c>
      <c r="B22" s="119" t="s">
        <v>227</v>
      </c>
      <c r="C22" s="120"/>
      <c r="D22" s="120"/>
      <c r="E22" s="191"/>
      <c r="F22" s="191"/>
      <c r="G22" s="191"/>
      <c r="H22" s="140"/>
      <c r="I22" s="141"/>
    </row>
    <row r="23" spans="1:9" x14ac:dyDescent="0.2">
      <c r="A23" s="292" t="str">
        <f>IF(D23="","",MAX($A$2:A22)+1)</f>
        <v/>
      </c>
      <c r="B23" s="119" t="s">
        <v>228</v>
      </c>
      <c r="C23" s="120"/>
      <c r="D23" s="120"/>
      <c r="E23" s="191"/>
      <c r="F23" s="191"/>
      <c r="G23" s="191"/>
      <c r="H23" s="140"/>
      <c r="I23" s="141"/>
    </row>
    <row r="24" spans="1:9" x14ac:dyDescent="0.2">
      <c r="A24" s="292" t="str">
        <f>IF(D24="","",MAX($A$2:A23)+1)</f>
        <v/>
      </c>
      <c r="B24" s="119" t="s">
        <v>229</v>
      </c>
      <c r="C24" s="120"/>
      <c r="D24" s="120"/>
      <c r="E24" s="191"/>
      <c r="F24" s="191"/>
      <c r="G24" s="191"/>
      <c r="H24" s="140"/>
      <c r="I24" s="141"/>
    </row>
    <row r="25" spans="1:9" x14ac:dyDescent="0.2">
      <c r="A25" s="292" t="str">
        <f>IF(D25="","",MAX($A$2:A24)+1)</f>
        <v/>
      </c>
      <c r="B25" s="119" t="s">
        <v>230</v>
      </c>
      <c r="C25" s="120"/>
      <c r="D25" s="120"/>
      <c r="E25" s="191"/>
      <c r="F25" s="191"/>
      <c r="G25" s="191"/>
      <c r="H25" s="140"/>
      <c r="I25" s="141"/>
    </row>
    <row r="26" spans="1:9" ht="30" x14ac:dyDescent="0.2">
      <c r="A26" s="292" t="str">
        <f>IF(D26="","",MAX($A$2:A25)+1)</f>
        <v/>
      </c>
      <c r="B26" s="119" t="s">
        <v>231</v>
      </c>
      <c r="C26" s="120"/>
      <c r="D26" s="120"/>
      <c r="E26" s="191"/>
      <c r="F26" s="191"/>
      <c r="G26" s="191"/>
      <c r="H26" s="140"/>
      <c r="I26" s="141"/>
    </row>
    <row r="27" spans="1:9" x14ac:dyDescent="0.2">
      <c r="A27" s="292" t="str">
        <f>IF(D27="","",MAX($A$2:A26)+1)</f>
        <v/>
      </c>
      <c r="B27" s="119"/>
      <c r="C27" s="120"/>
      <c r="D27" s="120"/>
      <c r="E27" s="191"/>
      <c r="F27" s="191"/>
      <c r="G27" s="191"/>
      <c r="H27" s="140"/>
      <c r="I27" s="141"/>
    </row>
    <row r="28" spans="1:9" ht="15.75" x14ac:dyDescent="0.2">
      <c r="A28" s="292" t="str">
        <f>IF(D28="","",MAX($A$2:A27)+1)</f>
        <v/>
      </c>
      <c r="B28" s="119" t="s">
        <v>315</v>
      </c>
      <c r="C28" s="120"/>
      <c r="D28" s="120"/>
      <c r="E28" s="191"/>
      <c r="F28" s="191"/>
      <c r="G28" s="191"/>
      <c r="H28" s="140"/>
      <c r="I28" s="141"/>
    </row>
    <row r="29" spans="1:9" ht="165" x14ac:dyDescent="0.2">
      <c r="A29" s="292" t="str">
        <f>IF(D29="","",MAX($A$2:A28)+1)</f>
        <v/>
      </c>
      <c r="B29" s="119" t="s">
        <v>137</v>
      </c>
      <c r="C29" s="120"/>
      <c r="D29" s="120"/>
      <c r="E29" s="191"/>
      <c r="F29" s="191"/>
      <c r="G29" s="191"/>
      <c r="H29" s="140"/>
      <c r="I29" s="141"/>
    </row>
    <row r="30" spans="1:9" x14ac:dyDescent="0.2">
      <c r="A30" s="292" t="str">
        <f>IF(D30="","",MAX($A$2:A29)+1)</f>
        <v/>
      </c>
      <c r="B30" s="119" t="s">
        <v>138</v>
      </c>
      <c r="C30" s="120"/>
      <c r="D30" s="120"/>
      <c r="E30" s="191"/>
      <c r="F30" s="191"/>
      <c r="G30" s="191"/>
      <c r="H30" s="140"/>
      <c r="I30" s="141"/>
    </row>
    <row r="31" spans="1:9" x14ac:dyDescent="0.2">
      <c r="A31" s="292">
        <f>IF(D31="","",MAX($A$2:A30)+1)</f>
        <v>57</v>
      </c>
      <c r="B31" s="119" t="s">
        <v>215</v>
      </c>
      <c r="C31" s="120" t="s">
        <v>0</v>
      </c>
      <c r="D31" s="123" t="s">
        <v>3</v>
      </c>
      <c r="E31" s="124">
        <v>0</v>
      </c>
      <c r="F31" s="110">
        <f t="shared" ref="F31:F37" si="5">IF(ISNUMBER(E31),IF(E31&gt;0,ROUND(E31,2),0),0)</f>
        <v>0</v>
      </c>
      <c r="G31" s="126">
        <f t="shared" ref="G31:G37" si="6">ROUND(D31*F31,2)</f>
        <v>0</v>
      </c>
      <c r="H31" s="140"/>
      <c r="I31" s="141"/>
    </row>
    <row r="32" spans="1:9" x14ac:dyDescent="0.2">
      <c r="A32" s="292">
        <f>IF(D32="","",MAX($A$2:A31)+1)</f>
        <v>58</v>
      </c>
      <c r="B32" s="119" t="s">
        <v>219</v>
      </c>
      <c r="C32" s="120" t="s">
        <v>0</v>
      </c>
      <c r="D32" s="123" t="s">
        <v>3</v>
      </c>
      <c r="E32" s="124">
        <v>0</v>
      </c>
      <c r="F32" s="110">
        <f t="shared" si="5"/>
        <v>0</v>
      </c>
      <c r="G32" s="126">
        <f t="shared" si="6"/>
        <v>0</v>
      </c>
      <c r="H32" s="140"/>
      <c r="I32" s="141"/>
    </row>
    <row r="33" spans="1:9" x14ac:dyDescent="0.2">
      <c r="A33" s="292">
        <f>IF(D33="","",MAX($A$2:A32)+1)</f>
        <v>59</v>
      </c>
      <c r="B33" s="119" t="s">
        <v>217</v>
      </c>
      <c r="C33" s="120" t="s">
        <v>0</v>
      </c>
      <c r="D33" s="123" t="s">
        <v>4</v>
      </c>
      <c r="E33" s="124">
        <v>0</v>
      </c>
      <c r="F33" s="110">
        <f t="shared" si="5"/>
        <v>0</v>
      </c>
      <c r="G33" s="126">
        <f t="shared" si="6"/>
        <v>0</v>
      </c>
      <c r="H33" s="140"/>
      <c r="I33" s="141"/>
    </row>
    <row r="34" spans="1:9" x14ac:dyDescent="0.2">
      <c r="A34" s="292">
        <f>IF(D34="","",MAX($A$2:A33)+1)</f>
        <v>60</v>
      </c>
      <c r="B34" s="119" t="s">
        <v>218</v>
      </c>
      <c r="C34" s="120" t="s">
        <v>0</v>
      </c>
      <c r="D34" s="123" t="s">
        <v>4</v>
      </c>
      <c r="E34" s="124">
        <v>0</v>
      </c>
      <c r="F34" s="110">
        <f t="shared" si="5"/>
        <v>0</v>
      </c>
      <c r="G34" s="126">
        <f t="shared" si="6"/>
        <v>0</v>
      </c>
      <c r="H34" s="140"/>
      <c r="I34" s="141"/>
    </row>
    <row r="35" spans="1:9" x14ac:dyDescent="0.2">
      <c r="A35" s="292">
        <f>IF(D35="","",MAX($A$2:A34)+1)</f>
        <v>61</v>
      </c>
      <c r="B35" s="119" t="s">
        <v>221</v>
      </c>
      <c r="C35" s="120" t="s">
        <v>0</v>
      </c>
      <c r="D35" s="123" t="s">
        <v>5</v>
      </c>
      <c r="E35" s="124">
        <v>0</v>
      </c>
      <c r="F35" s="110">
        <f t="shared" si="5"/>
        <v>0</v>
      </c>
      <c r="G35" s="126">
        <f t="shared" si="6"/>
        <v>0</v>
      </c>
      <c r="H35" s="140"/>
      <c r="I35" s="141"/>
    </row>
    <row r="36" spans="1:9" x14ac:dyDescent="0.2">
      <c r="A36" s="292">
        <f>IF(D36="","",MAX($A$2:A35)+1)</f>
        <v>62</v>
      </c>
      <c r="B36" s="119" t="s">
        <v>220</v>
      </c>
      <c r="C36" s="120" t="s">
        <v>0</v>
      </c>
      <c r="D36" s="123" t="s">
        <v>3</v>
      </c>
      <c r="E36" s="124">
        <v>0</v>
      </c>
      <c r="F36" s="110">
        <f t="shared" si="5"/>
        <v>0</v>
      </c>
      <c r="G36" s="126">
        <f t="shared" si="6"/>
        <v>0</v>
      </c>
      <c r="H36" s="140"/>
      <c r="I36" s="141"/>
    </row>
    <row r="37" spans="1:9" x14ac:dyDescent="0.2">
      <c r="A37" s="292">
        <f>IF(D37="","",MAX($A$2:A36)+1)</f>
        <v>63</v>
      </c>
      <c r="B37" s="119" t="s">
        <v>216</v>
      </c>
      <c r="C37" s="120" t="s">
        <v>0</v>
      </c>
      <c r="D37" s="123" t="s">
        <v>3</v>
      </c>
      <c r="E37" s="124">
        <v>0</v>
      </c>
      <c r="F37" s="110">
        <f t="shared" si="5"/>
        <v>0</v>
      </c>
      <c r="G37" s="126">
        <f t="shared" si="6"/>
        <v>0</v>
      </c>
      <c r="H37" s="140"/>
      <c r="I37" s="141"/>
    </row>
    <row r="38" spans="1:9" ht="15.75" x14ac:dyDescent="0.2">
      <c r="A38" s="292">
        <f>IF(D38="","",MAX($A$2:A37)+1)</f>
        <v>64</v>
      </c>
      <c r="B38" s="119" t="s">
        <v>277</v>
      </c>
      <c r="C38" s="120" t="s">
        <v>14</v>
      </c>
      <c r="D38" s="123">
        <v>1</v>
      </c>
      <c r="E38" s="124">
        <v>0</v>
      </c>
      <c r="F38" s="110">
        <f t="shared" ref="F38" si="7">IF(ISNUMBER(E38),IF(E38&gt;0,ROUND(E38,2),0),0)</f>
        <v>0</v>
      </c>
      <c r="G38" s="126">
        <f>ROUND(D38*F38,2)</f>
        <v>0</v>
      </c>
      <c r="H38" s="140"/>
      <c r="I38" s="141"/>
    </row>
    <row r="39" spans="1:9" x14ac:dyDescent="0.2">
      <c r="A39" s="292" t="str">
        <f>IF(D39="","",MAX($A$2:A38)+1)</f>
        <v/>
      </c>
      <c r="B39" s="119"/>
      <c r="C39" s="120"/>
      <c r="D39" s="120"/>
      <c r="E39" s="191"/>
      <c r="F39" s="191"/>
      <c r="G39" s="191"/>
      <c r="H39" s="140"/>
      <c r="I39" s="141"/>
    </row>
    <row r="40" spans="1:9" ht="60.75" x14ac:dyDescent="0.2">
      <c r="A40" s="292" t="str">
        <f>IF(D40="","",MAX($A$2:A39)+1)</f>
        <v/>
      </c>
      <c r="B40" s="142" t="s">
        <v>278</v>
      </c>
      <c r="C40" s="120"/>
      <c r="D40" s="120"/>
      <c r="E40" s="191"/>
      <c r="F40" s="191"/>
      <c r="G40" s="191"/>
      <c r="H40" s="140"/>
      <c r="I40" s="141"/>
    </row>
    <row r="41" spans="1:9" x14ac:dyDescent="0.2">
      <c r="A41" s="292">
        <f>IF(D41="","",MAX($A$2:A40)+1)</f>
        <v>65</v>
      </c>
      <c r="B41" s="142" t="s">
        <v>232</v>
      </c>
      <c r="C41" s="120" t="s">
        <v>0</v>
      </c>
      <c r="D41" s="123" t="s">
        <v>4</v>
      </c>
      <c r="E41" s="124">
        <v>0</v>
      </c>
      <c r="F41" s="110">
        <f t="shared" ref="F41:F44" si="8">IF(ISNUMBER(E41),IF(E41&gt;0,ROUND(E41,2),0),0)</f>
        <v>0</v>
      </c>
      <c r="G41" s="126">
        <f>ROUND(D41*F41,2)</f>
        <v>0</v>
      </c>
      <c r="H41" s="140"/>
      <c r="I41" s="141"/>
    </row>
    <row r="42" spans="1:9" x14ac:dyDescent="0.2">
      <c r="A42" s="292">
        <f>IF(D42="","",MAX($A$2:A41)+1)</f>
        <v>66</v>
      </c>
      <c r="B42" s="142" t="s">
        <v>316</v>
      </c>
      <c r="C42" s="120" t="s">
        <v>0</v>
      </c>
      <c r="D42" s="123" t="s">
        <v>4</v>
      </c>
      <c r="E42" s="124">
        <v>0</v>
      </c>
      <c r="F42" s="110">
        <f t="shared" si="8"/>
        <v>0</v>
      </c>
      <c r="G42" s="126">
        <f>ROUND(D42*F42,2)</f>
        <v>0</v>
      </c>
      <c r="H42" s="140"/>
      <c r="I42" s="141"/>
    </row>
    <row r="43" spans="1:9" x14ac:dyDescent="0.2">
      <c r="A43" s="292">
        <f>IF(D43="","",MAX($A$2:A42)+1)</f>
        <v>67</v>
      </c>
      <c r="B43" s="142" t="s">
        <v>235</v>
      </c>
      <c r="C43" s="120" t="s">
        <v>0</v>
      </c>
      <c r="D43" s="123" t="s">
        <v>4</v>
      </c>
      <c r="E43" s="124">
        <v>0</v>
      </c>
      <c r="F43" s="110">
        <f t="shared" si="8"/>
        <v>0</v>
      </c>
      <c r="G43" s="126">
        <f>ROUND(D43*F43,2)</f>
        <v>0</v>
      </c>
      <c r="H43" s="140"/>
      <c r="I43" s="141"/>
    </row>
    <row r="44" spans="1:9" ht="31.5" x14ac:dyDescent="0.2">
      <c r="A44" s="292">
        <f>IF(D44="","",MAX($A$2:A43)+1)</f>
        <v>68</v>
      </c>
      <c r="B44" s="142" t="s">
        <v>279</v>
      </c>
      <c r="C44" s="120" t="s">
        <v>0</v>
      </c>
      <c r="D44" s="123" t="s">
        <v>237</v>
      </c>
      <c r="E44" s="124">
        <v>0</v>
      </c>
      <c r="F44" s="110">
        <f t="shared" si="8"/>
        <v>0</v>
      </c>
      <c r="G44" s="126">
        <f>ROUND(D44*F44,2)</f>
        <v>0</v>
      </c>
      <c r="H44" s="140"/>
      <c r="I44" s="141"/>
    </row>
    <row r="45" spans="1:9" x14ac:dyDescent="0.2">
      <c r="A45" s="292" t="str">
        <f>IF(D45="","",MAX($A$2:A44)+1)</f>
        <v/>
      </c>
      <c r="B45" s="142"/>
      <c r="C45" s="120"/>
      <c r="D45" s="120"/>
      <c r="E45" s="191"/>
      <c r="F45" s="191"/>
      <c r="G45" s="191"/>
      <c r="H45" s="140"/>
      <c r="I45" s="141"/>
    </row>
    <row r="46" spans="1:9" ht="30.75" x14ac:dyDescent="0.2">
      <c r="A46" s="292" t="str">
        <f>IF(D46="","",MAX($A$2:A45)+1)</f>
        <v/>
      </c>
      <c r="B46" s="142" t="s">
        <v>280</v>
      </c>
      <c r="C46" s="120"/>
      <c r="D46" s="120"/>
      <c r="E46" s="191"/>
      <c r="F46" s="191"/>
      <c r="G46" s="191"/>
      <c r="H46" s="140"/>
      <c r="I46" s="141"/>
    </row>
    <row r="47" spans="1:9" x14ac:dyDescent="0.2">
      <c r="A47" s="292">
        <f>IF(D47="","",MAX($A$2:A46)+1)</f>
        <v>69</v>
      </c>
      <c r="B47" s="142" t="s">
        <v>233</v>
      </c>
      <c r="C47" s="120" t="s">
        <v>0</v>
      </c>
      <c r="D47" s="123" t="s">
        <v>4</v>
      </c>
      <c r="E47" s="124">
        <v>0</v>
      </c>
      <c r="F47" s="110">
        <f t="shared" ref="F47" si="9">IF(ISNUMBER(E47),IF(E47&gt;0,ROUND(E47,2),0),0)</f>
        <v>0</v>
      </c>
      <c r="G47" s="126">
        <f>ROUND(D47*F47,2)</f>
        <v>0</v>
      </c>
      <c r="H47" s="140"/>
      <c r="I47" s="141"/>
    </row>
    <row r="48" spans="1:9" x14ac:dyDescent="0.2">
      <c r="A48" s="292" t="str">
        <f>IF(D48="","",MAX($A$2:A47)+1)</f>
        <v/>
      </c>
      <c r="B48" s="142"/>
      <c r="C48" s="120"/>
      <c r="D48" s="120"/>
      <c r="E48" s="191"/>
      <c r="F48" s="191"/>
      <c r="G48" s="191"/>
      <c r="H48" s="140"/>
      <c r="I48" s="141"/>
    </row>
    <row r="49" spans="1:9" ht="45.75" x14ac:dyDescent="0.2">
      <c r="A49" s="292" t="str">
        <f>IF(D49="","",MAX($A$2:A48)+1)</f>
        <v/>
      </c>
      <c r="B49" s="142" t="s">
        <v>281</v>
      </c>
      <c r="C49" s="120"/>
      <c r="D49" s="120"/>
      <c r="E49" s="191"/>
      <c r="F49" s="191"/>
      <c r="G49" s="191"/>
      <c r="H49" s="140"/>
      <c r="I49" s="141"/>
    </row>
    <row r="50" spans="1:9" x14ac:dyDescent="0.2">
      <c r="A50" s="292">
        <f>IF(D50="","",MAX($A$2:A49)+1)</f>
        <v>70</v>
      </c>
      <c r="B50" s="142" t="s">
        <v>234</v>
      </c>
      <c r="C50" s="120" t="s">
        <v>0</v>
      </c>
      <c r="D50" s="123" t="s">
        <v>3</v>
      </c>
      <c r="E50" s="124">
        <v>0</v>
      </c>
      <c r="F50" s="110">
        <f t="shared" ref="F50" si="10">IF(ISNUMBER(E50),IF(E50&gt;0,ROUND(E50,2),0),0)</f>
        <v>0</v>
      </c>
      <c r="G50" s="126">
        <f>ROUND(D50*F50,2)</f>
        <v>0</v>
      </c>
      <c r="H50" s="140"/>
      <c r="I50" s="141"/>
    </row>
    <row r="51" spans="1:9" x14ac:dyDescent="0.2">
      <c r="A51" s="292" t="str">
        <f>IF(D51="","",MAX($A$2:A50)+1)</f>
        <v/>
      </c>
      <c r="B51" s="142"/>
      <c r="C51" s="120"/>
      <c r="D51" s="120"/>
      <c r="E51" s="191"/>
      <c r="F51" s="191"/>
      <c r="G51" s="191"/>
      <c r="H51" s="140"/>
      <c r="I51" s="141"/>
    </row>
    <row r="52" spans="1:9" ht="75.75" x14ac:dyDescent="0.2">
      <c r="A52" s="292" t="str">
        <f>IF(D52="","",MAX($A$2:A51)+1)</f>
        <v/>
      </c>
      <c r="B52" s="142" t="s">
        <v>282</v>
      </c>
      <c r="C52" s="120"/>
      <c r="D52" s="120"/>
      <c r="E52" s="191"/>
      <c r="F52" s="191"/>
      <c r="G52" s="191"/>
      <c r="H52" s="140"/>
      <c r="I52" s="141"/>
    </row>
    <row r="53" spans="1:9" x14ac:dyDescent="0.2">
      <c r="A53" s="292">
        <f>IF(D53="","",MAX($A$2:A52)+1)</f>
        <v>71</v>
      </c>
      <c r="B53" s="142" t="s">
        <v>236</v>
      </c>
      <c r="C53" s="120" t="s">
        <v>0</v>
      </c>
      <c r="D53" s="123" t="s">
        <v>3</v>
      </c>
      <c r="E53" s="124">
        <v>0</v>
      </c>
      <c r="F53" s="110">
        <f t="shared" ref="F53" si="11">IF(ISNUMBER(E53),IF(E53&gt;0,ROUND(E53,2),0),0)</f>
        <v>0</v>
      </c>
      <c r="G53" s="126">
        <f>ROUND(D53*F53,2)</f>
        <v>0</v>
      </c>
      <c r="H53" s="140"/>
      <c r="I53" s="141"/>
    </row>
    <row r="54" spans="1:9" x14ac:dyDescent="0.2">
      <c r="A54" s="292" t="str">
        <f>IF(D54="","",MAX($A$2:A53)+1)</f>
        <v/>
      </c>
      <c r="B54" s="142"/>
      <c r="C54" s="120"/>
      <c r="D54" s="120"/>
      <c r="E54" s="191"/>
      <c r="F54" s="191"/>
      <c r="G54" s="191"/>
      <c r="H54" s="140"/>
      <c r="I54" s="141"/>
    </row>
    <row r="55" spans="1:9" ht="30.75" x14ac:dyDescent="0.2">
      <c r="A55" s="292" t="str">
        <f>IF(D55="","",MAX($A$2:A54)+1)</f>
        <v/>
      </c>
      <c r="B55" s="142" t="s">
        <v>283</v>
      </c>
      <c r="C55" s="120"/>
      <c r="D55" s="120"/>
      <c r="E55" s="191"/>
      <c r="F55" s="191"/>
      <c r="G55" s="191"/>
      <c r="H55" s="140"/>
      <c r="I55" s="141"/>
    </row>
    <row r="56" spans="1:9" x14ac:dyDescent="0.2">
      <c r="A56" s="292">
        <f>IF(D56="","",MAX($A$2:A55)+1)</f>
        <v>72</v>
      </c>
      <c r="B56" s="142" t="s">
        <v>232</v>
      </c>
      <c r="C56" s="120" t="s">
        <v>0</v>
      </c>
      <c r="D56" s="123" t="s">
        <v>4</v>
      </c>
      <c r="E56" s="124">
        <v>0</v>
      </c>
      <c r="F56" s="110">
        <f t="shared" ref="F56" si="12">IF(ISNUMBER(E56),IF(E56&gt;0,ROUND(E56,2),0),0)</f>
        <v>0</v>
      </c>
      <c r="G56" s="126">
        <f>ROUND(D56*F56,2)</f>
        <v>0</v>
      </c>
      <c r="H56" s="140"/>
      <c r="I56" s="141"/>
    </row>
    <row r="57" spans="1:9" x14ac:dyDescent="0.2">
      <c r="A57" s="292" t="str">
        <f>IF(D57="","",MAX($A$2:A56)+1)</f>
        <v/>
      </c>
      <c r="B57" s="142"/>
      <c r="C57" s="120"/>
      <c r="D57" s="120"/>
      <c r="E57" s="191"/>
      <c r="F57" s="191"/>
      <c r="G57" s="191"/>
      <c r="H57" s="140"/>
      <c r="I57" s="141"/>
    </row>
    <row r="58" spans="1:9" ht="45" x14ac:dyDescent="0.2">
      <c r="A58" s="292" t="str">
        <f>IF(D58="","",MAX($A$2:A57)+1)</f>
        <v/>
      </c>
      <c r="B58" s="119" t="s">
        <v>222</v>
      </c>
      <c r="C58" s="120"/>
      <c r="D58" s="120"/>
      <c r="E58" s="191"/>
      <c r="F58" s="191"/>
      <c r="G58" s="126"/>
      <c r="H58" s="140"/>
      <c r="I58" s="141"/>
    </row>
    <row r="59" spans="1:9" x14ac:dyDescent="0.2">
      <c r="A59" s="292">
        <f>IF(D59="","",MAX($A$2:A58)+1)</f>
        <v>73</v>
      </c>
      <c r="B59" s="119" t="s">
        <v>223</v>
      </c>
      <c r="C59" s="120" t="s">
        <v>2</v>
      </c>
      <c r="D59" s="123" t="s">
        <v>4</v>
      </c>
      <c r="E59" s="124">
        <v>0</v>
      </c>
      <c r="F59" s="110">
        <f t="shared" ref="F59:F61" si="13">IF(ISNUMBER(E59),IF(E59&gt;0,ROUND(E59,2),0),0)</f>
        <v>0</v>
      </c>
      <c r="G59" s="126">
        <f>ROUND(D59*F59,2)</f>
        <v>0</v>
      </c>
      <c r="H59" s="140"/>
      <c r="I59" s="141"/>
    </row>
    <row r="60" spans="1:9" x14ac:dyDescent="0.2">
      <c r="A60" s="292">
        <f>IF(D60="","",MAX($A$2:A59)+1)</f>
        <v>74</v>
      </c>
      <c r="B60" s="119" t="s">
        <v>224</v>
      </c>
      <c r="C60" s="120" t="s">
        <v>2</v>
      </c>
      <c r="D60" s="123" t="s">
        <v>140</v>
      </c>
      <c r="E60" s="124">
        <v>0</v>
      </c>
      <c r="F60" s="110">
        <f t="shared" si="13"/>
        <v>0</v>
      </c>
      <c r="G60" s="126">
        <f>ROUND(D60*F60,2)</f>
        <v>0</v>
      </c>
      <c r="H60" s="140"/>
      <c r="I60" s="141"/>
    </row>
    <row r="61" spans="1:9" x14ac:dyDescent="0.2">
      <c r="A61" s="292">
        <f>IF(D61="","",MAX($A$2:A60)+1)</f>
        <v>75</v>
      </c>
      <c r="B61" s="119" t="s">
        <v>225</v>
      </c>
      <c r="C61" s="120" t="s">
        <v>2</v>
      </c>
      <c r="D61" s="123" t="s">
        <v>238</v>
      </c>
      <c r="E61" s="124">
        <v>0</v>
      </c>
      <c r="F61" s="110">
        <f t="shared" si="13"/>
        <v>0</v>
      </c>
      <c r="G61" s="126">
        <f>ROUND(D61*F61,2)</f>
        <v>0</v>
      </c>
      <c r="H61" s="140"/>
      <c r="I61" s="141"/>
    </row>
    <row r="62" spans="1:9" x14ac:dyDescent="0.2">
      <c r="A62" s="292" t="str">
        <f>IF(D62="","",MAX($A$2:A61)+1)</f>
        <v/>
      </c>
      <c r="B62" s="119"/>
      <c r="C62" s="120"/>
      <c r="D62" s="120"/>
      <c r="E62" s="191"/>
      <c r="F62" s="191"/>
      <c r="G62" s="126"/>
      <c r="H62" s="140"/>
      <c r="I62" s="141"/>
    </row>
    <row r="63" spans="1:9" ht="30" x14ac:dyDescent="0.2">
      <c r="A63" s="292">
        <f>IF(D63="","",MAX($A$2:A62)+1)</f>
        <v>76</v>
      </c>
      <c r="B63" s="119" t="s">
        <v>139</v>
      </c>
      <c r="C63" s="120" t="s">
        <v>115</v>
      </c>
      <c r="D63" s="123" t="s">
        <v>7</v>
      </c>
      <c r="E63" s="124">
        <v>0</v>
      </c>
      <c r="F63" s="110">
        <f t="shared" ref="F63" si="14">IF(ISNUMBER(E63),IF(E63&gt;0,ROUND(E63,2),0),0)</f>
        <v>0</v>
      </c>
      <c r="G63" s="126">
        <f>ROUND(D63*F63,2)</f>
        <v>0</v>
      </c>
      <c r="H63" s="140"/>
      <c r="I63" s="141"/>
    </row>
    <row r="64" spans="1:9" x14ac:dyDescent="0.2">
      <c r="A64" s="292" t="str">
        <f>IF(D64="","",MAX($A$2:A63)+1)</f>
        <v/>
      </c>
      <c r="B64" s="119"/>
      <c r="C64" s="120"/>
      <c r="D64" s="120"/>
      <c r="E64" s="191"/>
      <c r="F64" s="191"/>
      <c r="G64" s="191"/>
      <c r="H64" s="140"/>
      <c r="I64" s="141"/>
    </row>
    <row r="65" spans="1:9" ht="30" x14ac:dyDescent="0.2">
      <c r="A65" s="292">
        <f>IF(D65="","",MAX($A$2:A64)+1)</f>
        <v>77</v>
      </c>
      <c r="B65" s="119" t="s">
        <v>94</v>
      </c>
      <c r="C65" s="120" t="s">
        <v>17</v>
      </c>
      <c r="D65" s="123">
        <v>8</v>
      </c>
      <c r="E65" s="124">
        <v>0</v>
      </c>
      <c r="F65" s="110">
        <f t="shared" ref="F65" si="15">IF(ISNUMBER(E65),IF(E65&gt;0,ROUND(E65,2),0),0)</f>
        <v>0</v>
      </c>
      <c r="G65" s="126">
        <f>ROUND(D65*F65,2)</f>
        <v>0</v>
      </c>
      <c r="H65" s="140"/>
      <c r="I65" s="141"/>
    </row>
    <row r="66" spans="1:9" x14ac:dyDescent="0.2">
      <c r="A66" s="292" t="str">
        <f>IF(D66="","",MAX($A$2:A65)+1)</f>
        <v/>
      </c>
      <c r="B66" s="119"/>
      <c r="C66" s="120"/>
      <c r="D66" s="120"/>
      <c r="E66" s="191"/>
      <c r="F66" s="191"/>
      <c r="G66" s="191"/>
      <c r="H66" s="140"/>
      <c r="I66" s="141"/>
    </row>
    <row r="67" spans="1:9" ht="45" x14ac:dyDescent="0.2">
      <c r="A67" s="292">
        <f>IF(D67="","",MAX($A$2:A66)+1)</f>
        <v>78</v>
      </c>
      <c r="B67" s="119" t="s">
        <v>95</v>
      </c>
      <c r="C67" s="120" t="s">
        <v>14</v>
      </c>
      <c r="D67" s="123" t="s">
        <v>1</v>
      </c>
      <c r="E67" s="124">
        <v>0</v>
      </c>
      <c r="F67" s="110">
        <f t="shared" ref="F67" si="16">IF(ISNUMBER(E67),IF(E67&gt;0,ROUND(E67,2),0),0)</f>
        <v>0</v>
      </c>
      <c r="G67" s="126">
        <f>ROUND(D67*F67,2)</f>
        <v>0</v>
      </c>
      <c r="H67" s="140"/>
      <c r="I67" s="141"/>
    </row>
    <row r="68" spans="1:9" x14ac:dyDescent="0.2">
      <c r="A68" s="292" t="str">
        <f>IF(D68="","",MAX($A$2:A67)+1)</f>
        <v/>
      </c>
      <c r="B68" s="119"/>
      <c r="C68" s="120"/>
      <c r="D68" s="120"/>
      <c r="E68" s="191"/>
      <c r="F68" s="191"/>
      <c r="G68" s="191"/>
      <c r="H68" s="140"/>
      <c r="I68" s="141"/>
    </row>
    <row r="69" spans="1:9" ht="60" x14ac:dyDescent="0.2">
      <c r="A69" s="292">
        <f>IF(D69="","",MAX($A$2:A68)+1)</f>
        <v>79</v>
      </c>
      <c r="B69" s="119" t="s">
        <v>96</v>
      </c>
      <c r="C69" s="120" t="s">
        <v>14</v>
      </c>
      <c r="D69" s="123" t="s">
        <v>1</v>
      </c>
      <c r="E69" s="124">
        <v>0</v>
      </c>
      <c r="F69" s="110">
        <f t="shared" ref="F69" si="17">IF(ISNUMBER(E69),IF(E69&gt;0,ROUND(E69,2),0),0)</f>
        <v>0</v>
      </c>
      <c r="G69" s="126">
        <f>ROUND(D69*F69,2)</f>
        <v>0</v>
      </c>
      <c r="H69" s="140"/>
      <c r="I69" s="141"/>
    </row>
    <row r="70" spans="1:9" x14ac:dyDescent="0.2">
      <c r="A70" s="292" t="str">
        <f>IF(D70="","",MAX($A$2:A69)+1)</f>
        <v/>
      </c>
      <c r="B70" s="119"/>
      <c r="C70" s="120"/>
      <c r="D70" s="120"/>
      <c r="E70" s="191"/>
      <c r="F70" s="191"/>
      <c r="G70" s="191"/>
      <c r="H70" s="140"/>
      <c r="I70" s="141"/>
    </row>
    <row r="71" spans="1:9" ht="30" x14ac:dyDescent="0.2">
      <c r="A71" s="292">
        <f>IF(D71="","",MAX($A$2:A70)+1)</f>
        <v>80</v>
      </c>
      <c r="B71" s="119" t="s">
        <v>97</v>
      </c>
      <c r="C71" s="120" t="s">
        <v>14</v>
      </c>
      <c r="D71" s="123">
        <v>1</v>
      </c>
      <c r="E71" s="124">
        <v>0</v>
      </c>
      <c r="F71" s="110">
        <f t="shared" ref="F71" si="18">IF(ISNUMBER(E71),IF(E71&gt;0,ROUND(E71,2),0),0)</f>
        <v>0</v>
      </c>
      <c r="G71" s="126">
        <f>ROUND(D71*F71,2)</f>
        <v>0</v>
      </c>
      <c r="H71" s="140"/>
      <c r="I71" s="141"/>
    </row>
    <row r="72" spans="1:9" ht="15.75" thickBot="1" x14ac:dyDescent="0.25">
      <c r="A72" s="292" t="str">
        <f>IF(D72="","",MAX($A$2:A71)+1)</f>
        <v/>
      </c>
      <c r="B72" s="119"/>
      <c r="C72" s="163"/>
      <c r="D72" s="163"/>
      <c r="E72" s="163"/>
      <c r="F72" s="163"/>
      <c r="G72" s="163"/>
      <c r="H72" s="140"/>
      <c r="I72" s="141"/>
    </row>
    <row r="73" spans="1:9" ht="22.5" customHeight="1" thickBot="1" x14ac:dyDescent="0.25">
      <c r="A73" s="158"/>
      <c r="B73" s="159"/>
      <c r="C73" s="160"/>
      <c r="D73" s="161"/>
      <c r="E73" s="192" t="s">
        <v>259</v>
      </c>
      <c r="F73" s="144"/>
      <c r="G73" s="162">
        <f>SUM(G8:G72)</f>
        <v>0</v>
      </c>
    </row>
    <row r="74" spans="1:9" x14ac:dyDescent="0.2">
      <c r="A74" s="164"/>
      <c r="B74" s="165"/>
      <c r="C74" s="166"/>
      <c r="D74" s="149"/>
      <c r="E74" s="150"/>
      <c r="F74" s="150"/>
      <c r="G74" s="167"/>
    </row>
    <row r="75" spans="1:9" x14ac:dyDescent="0.2">
      <c r="A75" s="164"/>
      <c r="B75" s="168"/>
      <c r="C75" s="166"/>
      <c r="D75" s="149"/>
      <c r="E75" s="150"/>
      <c r="F75" s="150"/>
      <c r="G75" s="167"/>
    </row>
    <row r="76" spans="1:9" x14ac:dyDescent="0.2">
      <c r="A76" s="164"/>
      <c r="B76" s="165"/>
      <c r="C76" s="166"/>
      <c r="D76" s="149"/>
      <c r="E76" s="150"/>
      <c r="F76" s="150"/>
      <c r="G76" s="167"/>
    </row>
    <row r="77" spans="1:9" x14ac:dyDescent="0.2">
      <c r="A77" s="164"/>
      <c r="B77" s="165"/>
      <c r="C77" s="166"/>
      <c r="D77" s="149"/>
      <c r="E77" s="150"/>
      <c r="F77" s="150"/>
      <c r="G77" s="167"/>
    </row>
    <row r="78" spans="1:9" ht="18.75" customHeight="1" x14ac:dyDescent="0.25">
      <c r="A78" s="312"/>
      <c r="B78" s="312"/>
      <c r="C78" s="312"/>
      <c r="D78" s="312"/>
      <c r="E78" s="312"/>
      <c r="F78" s="312"/>
      <c r="G78" s="170"/>
    </row>
    <row r="79" spans="1:9" x14ac:dyDescent="0.2">
      <c r="A79" s="164"/>
      <c r="B79" s="165"/>
      <c r="C79" s="171"/>
      <c r="D79" s="149"/>
      <c r="E79" s="150"/>
      <c r="F79" s="150"/>
      <c r="G79" s="167"/>
    </row>
    <row r="80" spans="1:9" ht="15.75" x14ac:dyDescent="0.2">
      <c r="A80" s="172"/>
      <c r="B80" s="173"/>
      <c r="C80" s="171"/>
      <c r="D80" s="149"/>
      <c r="E80" s="150"/>
      <c r="F80" s="150"/>
      <c r="G80" s="167"/>
    </row>
    <row r="81" spans="1:7" x14ac:dyDescent="0.2">
      <c r="A81" s="164"/>
      <c r="B81" s="165"/>
      <c r="C81" s="171"/>
      <c r="D81" s="149"/>
      <c r="E81" s="150"/>
      <c r="F81" s="150"/>
      <c r="G81" s="167"/>
    </row>
    <row r="82" spans="1:7" x14ac:dyDescent="0.2">
      <c r="A82" s="164"/>
      <c r="B82" s="168"/>
      <c r="C82" s="171"/>
      <c r="D82" s="149"/>
      <c r="E82" s="150"/>
      <c r="F82" s="150"/>
      <c r="G82" s="167"/>
    </row>
    <row r="83" spans="1:7" x14ac:dyDescent="0.2">
      <c r="A83" s="164"/>
      <c r="B83" s="168"/>
      <c r="C83" s="171"/>
      <c r="D83" s="149"/>
      <c r="E83" s="150"/>
      <c r="F83" s="150"/>
      <c r="G83" s="167"/>
    </row>
    <row r="84" spans="1:7" x14ac:dyDescent="0.2">
      <c r="A84" s="164"/>
      <c r="B84" s="165"/>
      <c r="C84" s="171"/>
      <c r="D84" s="149"/>
      <c r="E84" s="150"/>
      <c r="F84" s="150"/>
      <c r="G84" s="167"/>
    </row>
    <row r="85" spans="1:7" x14ac:dyDescent="0.2">
      <c r="A85" s="164"/>
      <c r="B85" s="165"/>
      <c r="C85" s="171"/>
      <c r="D85" s="149"/>
      <c r="E85" s="150"/>
      <c r="F85" s="150"/>
      <c r="G85" s="167"/>
    </row>
    <row r="86" spans="1:7" x14ac:dyDescent="0.2">
      <c r="A86" s="164"/>
      <c r="B86" s="165"/>
      <c r="C86" s="171"/>
      <c r="D86" s="149"/>
      <c r="E86" s="150"/>
      <c r="F86" s="150"/>
      <c r="G86" s="167"/>
    </row>
    <row r="87" spans="1:7" x14ac:dyDescent="0.2">
      <c r="A87" s="164"/>
      <c r="B87" s="165"/>
      <c r="C87" s="171"/>
      <c r="D87" s="149"/>
      <c r="E87" s="150"/>
      <c r="F87" s="150"/>
      <c r="G87" s="167"/>
    </row>
    <row r="88" spans="1:7" x14ac:dyDescent="0.2">
      <c r="A88" s="164"/>
      <c r="B88" s="165"/>
      <c r="C88" s="171"/>
      <c r="D88" s="149"/>
      <c r="E88" s="150"/>
      <c r="F88" s="150"/>
      <c r="G88" s="167"/>
    </row>
    <row r="89" spans="1:7" x14ac:dyDescent="0.2">
      <c r="A89" s="164"/>
      <c r="B89" s="165"/>
      <c r="C89" s="171"/>
      <c r="D89" s="149"/>
      <c r="E89" s="150"/>
      <c r="F89" s="150"/>
      <c r="G89" s="167"/>
    </row>
    <row r="90" spans="1:7" x14ac:dyDescent="0.2">
      <c r="A90" s="164"/>
      <c r="B90" s="165"/>
      <c r="C90" s="171"/>
      <c r="D90" s="149"/>
      <c r="E90" s="150"/>
      <c r="F90" s="150"/>
      <c r="G90" s="167"/>
    </row>
    <row r="91" spans="1:7" x14ac:dyDescent="0.2">
      <c r="A91" s="164"/>
      <c r="B91" s="165"/>
      <c r="C91" s="171"/>
      <c r="D91" s="149"/>
      <c r="E91" s="150"/>
      <c r="F91" s="150"/>
      <c r="G91" s="167"/>
    </row>
    <row r="92" spans="1:7" x14ac:dyDescent="0.2">
      <c r="A92" s="164"/>
      <c r="B92" s="168"/>
      <c r="C92" s="171"/>
      <c r="D92" s="149"/>
      <c r="E92" s="150"/>
      <c r="F92" s="150"/>
      <c r="G92" s="167"/>
    </row>
    <row r="93" spans="1:7" x14ac:dyDescent="0.2">
      <c r="A93" s="164"/>
      <c r="B93" s="165"/>
      <c r="C93" s="171"/>
      <c r="D93" s="149"/>
      <c r="E93" s="150"/>
      <c r="F93" s="150"/>
      <c r="G93" s="167"/>
    </row>
    <row r="94" spans="1:7" x14ac:dyDescent="0.2">
      <c r="A94" s="164"/>
      <c r="B94" s="165"/>
      <c r="C94" s="171"/>
      <c r="D94" s="149"/>
      <c r="E94" s="150"/>
      <c r="F94" s="150"/>
      <c r="G94" s="167"/>
    </row>
    <row r="95" spans="1:7" x14ac:dyDescent="0.2">
      <c r="A95" s="164"/>
      <c r="B95" s="168"/>
      <c r="C95" s="171"/>
      <c r="D95" s="149"/>
      <c r="E95" s="150"/>
      <c r="F95" s="150"/>
      <c r="G95" s="167"/>
    </row>
    <row r="96" spans="1:7" x14ac:dyDescent="0.2">
      <c r="A96" s="174"/>
      <c r="B96" s="175"/>
      <c r="C96" s="176"/>
      <c r="D96" s="149"/>
      <c r="E96" s="150"/>
      <c r="F96" s="150"/>
      <c r="G96" s="167"/>
    </row>
    <row r="97" spans="1:7" x14ac:dyDescent="0.2">
      <c r="A97" s="174"/>
      <c r="B97" s="175"/>
      <c r="C97" s="176"/>
      <c r="D97" s="149"/>
      <c r="E97" s="150"/>
      <c r="F97" s="150"/>
      <c r="G97" s="167"/>
    </row>
    <row r="98" spans="1:7" x14ac:dyDescent="0.2">
      <c r="A98" s="174"/>
      <c r="B98" s="175"/>
      <c r="C98" s="176"/>
      <c r="D98" s="149"/>
      <c r="E98" s="150"/>
      <c r="F98" s="150"/>
      <c r="G98" s="167"/>
    </row>
    <row r="99" spans="1:7" x14ac:dyDescent="0.2">
      <c r="A99" s="174"/>
      <c r="B99" s="175"/>
      <c r="C99" s="176"/>
      <c r="D99" s="149"/>
      <c r="E99" s="150"/>
      <c r="F99" s="150"/>
      <c r="G99" s="167"/>
    </row>
    <row r="100" spans="1:7" x14ac:dyDescent="0.2">
      <c r="A100" s="174"/>
      <c r="B100" s="175"/>
      <c r="C100" s="176"/>
      <c r="D100" s="149"/>
      <c r="E100" s="150"/>
      <c r="F100" s="150"/>
      <c r="G100" s="167"/>
    </row>
    <row r="101" spans="1:7" x14ac:dyDescent="0.2">
      <c r="A101" s="164"/>
      <c r="B101" s="165"/>
      <c r="C101" s="171"/>
      <c r="D101" s="149"/>
      <c r="E101" s="150"/>
      <c r="F101" s="150"/>
      <c r="G101" s="167"/>
    </row>
    <row r="102" spans="1:7" x14ac:dyDescent="0.2">
      <c r="A102" s="164"/>
      <c r="B102" s="168"/>
      <c r="C102" s="171"/>
      <c r="D102" s="149"/>
      <c r="E102" s="150"/>
      <c r="F102" s="150"/>
      <c r="G102" s="167"/>
    </row>
    <row r="103" spans="1:7" x14ac:dyDescent="0.2">
      <c r="A103" s="164"/>
      <c r="B103" s="168"/>
      <c r="C103" s="171"/>
      <c r="D103" s="149"/>
      <c r="E103" s="150"/>
      <c r="F103" s="150"/>
      <c r="G103" s="167"/>
    </row>
    <row r="104" spans="1:7" x14ac:dyDescent="0.2">
      <c r="A104" s="164"/>
      <c r="B104" s="165"/>
      <c r="C104" s="171"/>
      <c r="D104" s="149"/>
      <c r="E104" s="150"/>
      <c r="F104" s="150"/>
      <c r="G104" s="167"/>
    </row>
    <row r="105" spans="1:7" x14ac:dyDescent="0.2">
      <c r="A105" s="164"/>
      <c r="B105" s="165"/>
      <c r="C105" s="171"/>
      <c r="D105" s="149"/>
      <c r="E105" s="150"/>
      <c r="F105" s="150"/>
      <c r="G105" s="167"/>
    </row>
    <row r="106" spans="1:7" x14ac:dyDescent="0.2">
      <c r="A106" s="164"/>
      <c r="B106" s="168"/>
      <c r="C106" s="171"/>
      <c r="D106" s="149"/>
      <c r="E106" s="150"/>
      <c r="F106" s="150"/>
      <c r="G106" s="167"/>
    </row>
    <row r="107" spans="1:7" x14ac:dyDescent="0.2">
      <c r="A107" s="164"/>
      <c r="B107" s="165"/>
      <c r="C107" s="171"/>
      <c r="D107" s="149"/>
      <c r="E107" s="150"/>
      <c r="F107" s="150"/>
      <c r="G107" s="167"/>
    </row>
    <row r="108" spans="1:7" ht="18.75" customHeight="1" x14ac:dyDescent="0.25">
      <c r="A108" s="312"/>
      <c r="B108" s="312"/>
      <c r="C108" s="312"/>
      <c r="D108" s="312"/>
      <c r="E108" s="312"/>
      <c r="F108" s="312"/>
      <c r="G108" s="170"/>
    </row>
    <row r="109" spans="1:7" x14ac:dyDescent="0.2">
      <c r="A109" s="164"/>
      <c r="B109" s="165"/>
      <c r="C109" s="171"/>
      <c r="D109" s="149"/>
      <c r="E109" s="150"/>
      <c r="F109" s="150"/>
      <c r="G109" s="167"/>
    </row>
    <row r="110" spans="1:7" ht="15.75" x14ac:dyDescent="0.2">
      <c r="A110" s="172"/>
      <c r="B110" s="173"/>
      <c r="C110" s="171"/>
      <c r="D110" s="149"/>
      <c r="E110" s="150"/>
      <c r="F110" s="150"/>
      <c r="G110" s="167"/>
    </row>
    <row r="111" spans="1:7" x14ac:dyDescent="0.2">
      <c r="A111" s="164"/>
      <c r="B111" s="165"/>
      <c r="C111" s="171"/>
      <c r="D111" s="149"/>
      <c r="E111" s="150"/>
      <c r="F111" s="150"/>
      <c r="G111" s="167"/>
    </row>
    <row r="112" spans="1:7" x14ac:dyDescent="0.2">
      <c r="A112" s="164"/>
      <c r="B112" s="165"/>
      <c r="C112" s="177"/>
      <c r="D112" s="149"/>
      <c r="E112" s="150"/>
      <c r="F112" s="150"/>
      <c r="G112" s="167"/>
    </row>
    <row r="113" spans="1:7" x14ac:dyDescent="0.2">
      <c r="A113" s="164"/>
      <c r="B113" s="165"/>
      <c r="C113" s="177"/>
      <c r="D113" s="149"/>
      <c r="E113" s="150"/>
      <c r="F113" s="150"/>
      <c r="G113" s="167"/>
    </row>
    <row r="114" spans="1:7" x14ac:dyDescent="0.2">
      <c r="A114" s="164"/>
      <c r="B114" s="165"/>
      <c r="C114" s="177"/>
      <c r="D114" s="149"/>
      <c r="E114" s="150"/>
      <c r="F114" s="150"/>
      <c r="G114" s="167"/>
    </row>
    <row r="115" spans="1:7" x14ac:dyDescent="0.2">
      <c r="A115" s="164"/>
      <c r="B115" s="165"/>
      <c r="C115" s="177"/>
      <c r="D115" s="149"/>
      <c r="E115" s="150"/>
      <c r="F115" s="150"/>
      <c r="G115" s="167"/>
    </row>
    <row r="116" spans="1:7" x14ac:dyDescent="0.2">
      <c r="A116" s="178"/>
      <c r="B116" s="165"/>
      <c r="C116" s="177"/>
      <c r="D116" s="149"/>
      <c r="E116" s="150"/>
      <c r="F116" s="150"/>
      <c r="G116" s="167"/>
    </row>
    <row r="117" spans="1:7" x14ac:dyDescent="0.2">
      <c r="A117" s="164"/>
      <c r="B117" s="165"/>
      <c r="C117" s="171"/>
      <c r="D117" s="149"/>
      <c r="E117" s="150"/>
      <c r="F117" s="150"/>
      <c r="G117" s="167"/>
    </row>
    <row r="118" spans="1:7" x14ac:dyDescent="0.2">
      <c r="A118" s="178"/>
      <c r="B118" s="179"/>
      <c r="C118" s="177"/>
      <c r="D118" s="149"/>
      <c r="E118" s="150"/>
      <c r="F118" s="150"/>
      <c r="G118" s="167"/>
    </row>
    <row r="119" spans="1:7" x14ac:dyDescent="0.2">
      <c r="A119" s="178"/>
      <c r="B119" s="168"/>
      <c r="C119" s="177"/>
      <c r="D119" s="149"/>
      <c r="E119" s="150"/>
      <c r="F119" s="150"/>
      <c r="G119" s="167"/>
    </row>
    <row r="120" spans="1:7" x14ac:dyDescent="0.2">
      <c r="A120" s="164"/>
      <c r="B120" s="180"/>
      <c r="C120" s="177"/>
      <c r="D120" s="149"/>
      <c r="E120" s="150"/>
      <c r="F120" s="150"/>
      <c r="G120" s="167"/>
    </row>
    <row r="121" spans="1:7" x14ac:dyDescent="0.2">
      <c r="A121" s="164"/>
      <c r="B121" s="180"/>
      <c r="C121" s="177"/>
      <c r="D121" s="149"/>
      <c r="E121" s="150"/>
      <c r="F121" s="150"/>
      <c r="G121" s="167"/>
    </row>
    <row r="122" spans="1:7" x14ac:dyDescent="0.2">
      <c r="A122" s="178"/>
      <c r="B122" s="180"/>
      <c r="C122" s="177"/>
      <c r="D122" s="149"/>
      <c r="E122" s="150"/>
      <c r="F122" s="150"/>
      <c r="G122" s="167"/>
    </row>
    <row r="123" spans="1:7" x14ac:dyDescent="0.2">
      <c r="A123" s="164"/>
      <c r="B123" s="165"/>
      <c r="C123" s="171"/>
      <c r="D123" s="149"/>
      <c r="E123" s="150"/>
      <c r="F123" s="150"/>
      <c r="G123" s="167"/>
    </row>
    <row r="124" spans="1:7" x14ac:dyDescent="0.2">
      <c r="A124" s="178"/>
      <c r="B124" s="179"/>
      <c r="C124" s="171"/>
      <c r="D124" s="149"/>
      <c r="E124" s="150"/>
      <c r="F124" s="150"/>
      <c r="G124" s="167"/>
    </row>
    <row r="125" spans="1:7" x14ac:dyDescent="0.2">
      <c r="A125" s="164"/>
      <c r="B125" s="165"/>
      <c r="C125" s="171"/>
      <c r="D125" s="149"/>
      <c r="E125" s="150"/>
      <c r="F125" s="150"/>
      <c r="G125" s="167"/>
    </row>
    <row r="126" spans="1:7" x14ac:dyDescent="0.2">
      <c r="A126" s="178"/>
      <c r="B126" s="180"/>
      <c r="C126" s="177"/>
      <c r="D126" s="149"/>
      <c r="E126" s="150"/>
      <c r="F126" s="150"/>
      <c r="G126" s="167"/>
    </row>
    <row r="127" spans="1:7" x14ac:dyDescent="0.2">
      <c r="A127" s="178"/>
      <c r="B127" s="180"/>
      <c r="C127" s="177"/>
      <c r="D127" s="149"/>
      <c r="E127" s="150"/>
      <c r="F127" s="150"/>
      <c r="G127" s="167"/>
    </row>
    <row r="128" spans="1:7" x14ac:dyDescent="0.2">
      <c r="A128" s="178"/>
      <c r="B128" s="180"/>
      <c r="C128" s="177"/>
      <c r="D128" s="149"/>
      <c r="E128" s="150"/>
      <c r="F128" s="150"/>
      <c r="G128" s="167"/>
    </row>
    <row r="129" spans="1:7" x14ac:dyDescent="0.2">
      <c r="A129" s="178"/>
      <c r="B129" s="180"/>
      <c r="C129" s="177"/>
      <c r="D129" s="149"/>
      <c r="E129" s="150"/>
      <c r="F129" s="150"/>
      <c r="G129" s="167"/>
    </row>
    <row r="130" spans="1:7" x14ac:dyDescent="0.2">
      <c r="A130" s="178"/>
      <c r="B130" s="180"/>
      <c r="C130" s="177"/>
      <c r="D130" s="149"/>
      <c r="E130" s="150"/>
      <c r="F130" s="150"/>
      <c r="G130" s="167"/>
    </row>
    <row r="131" spans="1:7" x14ac:dyDescent="0.2">
      <c r="A131" s="178"/>
      <c r="B131" s="180"/>
      <c r="C131" s="177"/>
      <c r="D131" s="149"/>
      <c r="E131" s="150"/>
      <c r="F131" s="150"/>
      <c r="G131" s="167"/>
    </row>
    <row r="132" spans="1:7" x14ac:dyDescent="0.2">
      <c r="A132" s="178"/>
      <c r="B132" s="180"/>
      <c r="C132" s="177"/>
      <c r="D132" s="149"/>
      <c r="E132" s="150"/>
      <c r="F132" s="150"/>
      <c r="G132" s="167"/>
    </row>
    <row r="133" spans="1:7" x14ac:dyDescent="0.2">
      <c r="A133" s="178"/>
      <c r="B133" s="180"/>
      <c r="C133" s="177"/>
      <c r="D133" s="149"/>
      <c r="E133" s="150"/>
      <c r="F133" s="150"/>
      <c r="G133" s="167"/>
    </row>
    <row r="134" spans="1:7" x14ac:dyDescent="0.2">
      <c r="A134" s="178"/>
      <c r="B134" s="180"/>
      <c r="C134" s="177"/>
      <c r="D134" s="149"/>
      <c r="E134" s="150"/>
      <c r="F134" s="150"/>
      <c r="G134" s="167"/>
    </row>
    <row r="135" spans="1:7" x14ac:dyDescent="0.2">
      <c r="A135" s="178"/>
      <c r="B135" s="180"/>
      <c r="C135" s="177"/>
      <c r="D135" s="149"/>
      <c r="E135" s="150"/>
      <c r="F135" s="150"/>
      <c r="G135" s="167"/>
    </row>
    <row r="136" spans="1:7" x14ac:dyDescent="0.2">
      <c r="A136" s="164"/>
      <c r="B136" s="180"/>
      <c r="C136" s="177"/>
      <c r="D136" s="149"/>
      <c r="E136" s="150"/>
      <c r="F136" s="150"/>
      <c r="G136" s="167"/>
    </row>
    <row r="137" spans="1:7" x14ac:dyDescent="0.2">
      <c r="A137" s="164"/>
      <c r="B137" s="180"/>
      <c r="C137" s="177"/>
      <c r="D137" s="149"/>
      <c r="E137" s="150"/>
      <c r="F137" s="150"/>
      <c r="G137" s="167"/>
    </row>
    <row r="138" spans="1:7" x14ac:dyDescent="0.2">
      <c r="A138" s="164"/>
      <c r="B138" s="165"/>
      <c r="C138" s="177"/>
      <c r="D138" s="149"/>
      <c r="E138" s="150"/>
      <c r="F138" s="150"/>
      <c r="G138" s="167"/>
    </row>
    <row r="139" spans="1:7" x14ac:dyDescent="0.2">
      <c r="A139" s="164"/>
      <c r="B139" s="165"/>
      <c r="C139" s="177"/>
      <c r="D139" s="149"/>
      <c r="E139" s="150"/>
      <c r="F139" s="150"/>
      <c r="G139" s="167"/>
    </row>
    <row r="140" spans="1:7" x14ac:dyDescent="0.2">
      <c r="A140" s="164"/>
      <c r="B140" s="165"/>
      <c r="C140" s="177"/>
      <c r="D140" s="149"/>
      <c r="E140" s="150"/>
      <c r="F140" s="150"/>
      <c r="G140" s="167"/>
    </row>
    <row r="141" spans="1:7" x14ac:dyDescent="0.2">
      <c r="A141" s="164"/>
      <c r="B141" s="165"/>
      <c r="C141" s="177"/>
      <c r="D141" s="149"/>
      <c r="E141" s="150"/>
      <c r="F141" s="150"/>
      <c r="G141" s="167"/>
    </row>
    <row r="142" spans="1:7" x14ac:dyDescent="0.2">
      <c r="A142" s="164"/>
      <c r="B142" s="165"/>
      <c r="C142" s="177"/>
      <c r="D142" s="149"/>
      <c r="E142" s="150"/>
      <c r="F142" s="150"/>
      <c r="G142" s="167"/>
    </row>
    <row r="143" spans="1:7" x14ac:dyDescent="0.2">
      <c r="A143" s="164"/>
      <c r="B143" s="165"/>
      <c r="C143" s="177"/>
      <c r="D143" s="149"/>
      <c r="E143" s="150"/>
      <c r="F143" s="150"/>
      <c r="G143" s="167"/>
    </row>
    <row r="144" spans="1:7" x14ac:dyDescent="0.2">
      <c r="A144" s="164"/>
      <c r="B144" s="165"/>
      <c r="C144" s="177"/>
      <c r="D144" s="149"/>
      <c r="E144" s="150"/>
      <c r="F144" s="150"/>
      <c r="G144" s="167"/>
    </row>
    <row r="145" spans="1:7" x14ac:dyDescent="0.2">
      <c r="A145" s="164"/>
      <c r="B145" s="165"/>
      <c r="C145" s="177"/>
      <c r="D145" s="149"/>
      <c r="E145" s="150"/>
      <c r="F145" s="150"/>
      <c r="G145" s="167"/>
    </row>
    <row r="146" spans="1:7" ht="18.75" customHeight="1" x14ac:dyDescent="0.25">
      <c r="A146" s="312"/>
      <c r="B146" s="312"/>
      <c r="C146" s="312"/>
      <c r="D146" s="312"/>
      <c r="E146" s="312"/>
      <c r="F146" s="312"/>
      <c r="G146" s="170"/>
    </row>
    <row r="147" spans="1:7" ht="18.75" customHeight="1" x14ac:dyDescent="0.25">
      <c r="A147" s="181"/>
      <c r="B147" s="182"/>
      <c r="C147" s="183"/>
      <c r="D147" s="184"/>
      <c r="E147" s="185"/>
      <c r="F147" s="185"/>
      <c r="G147" s="170"/>
    </row>
    <row r="148" spans="1:7" ht="18.75" customHeight="1" x14ac:dyDescent="0.25">
      <c r="A148" s="181"/>
      <c r="B148" s="182"/>
      <c r="C148" s="183"/>
      <c r="D148" s="184"/>
      <c r="E148" s="185"/>
      <c r="F148" s="185"/>
      <c r="G148" s="170"/>
    </row>
    <row r="149" spans="1:7" ht="18.75" customHeight="1" x14ac:dyDescent="0.25">
      <c r="A149" s="313"/>
      <c r="B149" s="313"/>
      <c r="C149" s="313"/>
      <c r="D149" s="313"/>
      <c r="E149" s="313"/>
      <c r="F149" s="313"/>
      <c r="G149" s="186"/>
    </row>
    <row r="150" spans="1:7" x14ac:dyDescent="0.2">
      <c r="A150" s="174"/>
      <c r="B150" s="175"/>
      <c r="C150" s="176"/>
      <c r="D150" s="149"/>
      <c r="E150" s="150"/>
      <c r="F150" s="150"/>
      <c r="G150" s="167"/>
    </row>
    <row r="151" spans="1:7" x14ac:dyDescent="0.2">
      <c r="A151" s="314"/>
      <c r="B151" s="314"/>
      <c r="C151" s="314"/>
      <c r="D151" s="314"/>
      <c r="E151" s="314"/>
      <c r="F151" s="314"/>
      <c r="G151" s="314"/>
    </row>
    <row r="152" spans="1:7" ht="15.75" x14ac:dyDescent="0.25">
      <c r="A152" s="311"/>
      <c r="B152" s="311"/>
      <c r="C152" s="311"/>
      <c r="D152" s="311"/>
      <c r="E152" s="311"/>
      <c r="F152" s="311"/>
      <c r="G152" s="170"/>
    </row>
    <row r="153" spans="1:7" x14ac:dyDescent="0.2">
      <c r="A153" s="146"/>
      <c r="B153" s="147"/>
      <c r="C153" s="176"/>
      <c r="D153" s="149"/>
      <c r="E153" s="150"/>
      <c r="F153" s="150"/>
      <c r="G153" s="167"/>
    </row>
    <row r="154" spans="1:7" x14ac:dyDescent="0.2">
      <c r="A154" s="146"/>
      <c r="B154" s="147"/>
      <c r="C154" s="176"/>
      <c r="D154" s="149"/>
      <c r="E154" s="150"/>
      <c r="F154" s="150"/>
      <c r="G154" s="167"/>
    </row>
    <row r="155" spans="1:7" x14ac:dyDescent="0.2">
      <c r="A155" s="146"/>
      <c r="B155" s="147"/>
      <c r="C155" s="176"/>
      <c r="D155" s="149"/>
      <c r="E155" s="150"/>
      <c r="F155" s="150"/>
      <c r="G155" s="167"/>
    </row>
    <row r="156" spans="1:7" x14ac:dyDescent="0.2">
      <c r="A156" s="146"/>
      <c r="B156" s="147"/>
      <c r="C156" s="176"/>
      <c r="D156" s="149"/>
      <c r="E156" s="150"/>
      <c r="F156" s="150"/>
      <c r="G156" s="167"/>
    </row>
    <row r="157" spans="1:7" x14ac:dyDescent="0.2">
      <c r="A157" s="146"/>
      <c r="B157" s="147"/>
      <c r="C157" s="176"/>
      <c r="D157" s="149"/>
      <c r="E157" s="150"/>
      <c r="F157" s="150"/>
      <c r="G157" s="167"/>
    </row>
    <row r="158" spans="1:7" x14ac:dyDescent="0.2">
      <c r="A158" s="146"/>
      <c r="B158" s="147"/>
      <c r="C158" s="176"/>
      <c r="D158" s="149"/>
      <c r="E158" s="150"/>
      <c r="F158" s="150"/>
      <c r="G158" s="167"/>
    </row>
    <row r="159" spans="1:7" x14ac:dyDescent="0.2">
      <c r="A159" s="146"/>
      <c r="B159" s="147"/>
      <c r="C159" s="176"/>
      <c r="D159" s="149"/>
      <c r="E159" s="150"/>
      <c r="F159" s="150"/>
      <c r="G159" s="167"/>
    </row>
    <row r="160" spans="1:7" x14ac:dyDescent="0.2">
      <c r="A160" s="146"/>
      <c r="B160" s="147"/>
      <c r="C160" s="176"/>
      <c r="D160" s="149"/>
      <c r="E160" s="150"/>
      <c r="F160" s="150"/>
      <c r="G160" s="167"/>
    </row>
    <row r="161" spans="1:7" x14ac:dyDescent="0.2">
      <c r="A161" s="146"/>
      <c r="B161" s="147"/>
      <c r="C161" s="176"/>
      <c r="D161" s="149"/>
      <c r="E161" s="150"/>
      <c r="F161" s="150"/>
      <c r="G161" s="167"/>
    </row>
    <row r="162" spans="1:7" x14ac:dyDescent="0.2">
      <c r="A162" s="146"/>
      <c r="B162" s="147"/>
      <c r="C162" s="176"/>
      <c r="D162" s="149"/>
      <c r="E162" s="150"/>
      <c r="F162" s="150"/>
      <c r="G162" s="167"/>
    </row>
    <row r="163" spans="1:7" x14ac:dyDescent="0.2">
      <c r="A163" s="146"/>
      <c r="B163" s="147"/>
      <c r="C163" s="176"/>
      <c r="D163" s="149"/>
      <c r="E163" s="150"/>
      <c r="F163" s="150"/>
      <c r="G163" s="167"/>
    </row>
    <row r="164" spans="1:7" x14ac:dyDescent="0.2">
      <c r="A164" s="146"/>
      <c r="B164" s="147"/>
      <c r="C164" s="176"/>
      <c r="D164" s="149"/>
      <c r="E164" s="150"/>
      <c r="F164" s="150"/>
      <c r="G164" s="167"/>
    </row>
    <row r="165" spans="1:7" x14ac:dyDescent="0.2">
      <c r="A165" s="146"/>
      <c r="B165" s="147"/>
      <c r="C165" s="176"/>
      <c r="D165" s="149"/>
      <c r="E165" s="150"/>
      <c r="F165" s="150"/>
      <c r="G165" s="167"/>
    </row>
    <row r="166" spans="1:7" x14ac:dyDescent="0.2">
      <c r="A166" s="146"/>
      <c r="B166" s="147"/>
      <c r="C166" s="176"/>
      <c r="D166" s="149"/>
      <c r="E166" s="150"/>
      <c r="F166" s="150"/>
      <c r="G166" s="167"/>
    </row>
    <row r="167" spans="1:7" x14ac:dyDescent="0.2">
      <c r="A167" s="146"/>
      <c r="B167" s="147"/>
      <c r="C167" s="176"/>
      <c r="D167" s="149"/>
      <c r="E167" s="150"/>
      <c r="F167" s="150"/>
      <c r="G167" s="167"/>
    </row>
    <row r="168" spans="1:7" x14ac:dyDescent="0.2">
      <c r="A168" s="146"/>
      <c r="B168" s="147"/>
      <c r="C168" s="176"/>
      <c r="D168" s="149"/>
      <c r="E168" s="150"/>
      <c r="F168" s="150"/>
      <c r="G168" s="167"/>
    </row>
    <row r="169" spans="1:7" x14ac:dyDescent="0.2">
      <c r="A169" s="146"/>
      <c r="B169" s="147"/>
      <c r="C169" s="176"/>
      <c r="D169" s="149"/>
      <c r="E169" s="150"/>
      <c r="F169" s="150"/>
      <c r="G169" s="167"/>
    </row>
    <row r="170" spans="1:7" x14ac:dyDescent="0.2">
      <c r="A170" s="146"/>
      <c r="B170" s="147"/>
      <c r="C170" s="176"/>
      <c r="D170" s="149"/>
      <c r="E170" s="150"/>
      <c r="F170" s="150"/>
      <c r="G170" s="167"/>
    </row>
    <row r="171" spans="1:7" x14ac:dyDescent="0.2">
      <c r="A171" s="146"/>
      <c r="B171" s="147"/>
      <c r="C171" s="176"/>
      <c r="D171" s="149"/>
      <c r="E171" s="150"/>
      <c r="F171" s="150"/>
      <c r="G171" s="167"/>
    </row>
    <row r="172" spans="1:7" x14ac:dyDescent="0.2">
      <c r="A172" s="146"/>
      <c r="B172" s="147"/>
      <c r="C172" s="176"/>
      <c r="D172" s="149"/>
      <c r="E172" s="150"/>
      <c r="F172" s="150"/>
      <c r="G172" s="167"/>
    </row>
    <row r="173" spans="1:7" x14ac:dyDescent="0.2">
      <c r="A173" s="146"/>
      <c r="B173" s="147"/>
      <c r="C173" s="176"/>
      <c r="D173" s="149"/>
      <c r="E173" s="150"/>
      <c r="F173" s="150"/>
      <c r="G173" s="167"/>
    </row>
    <row r="174" spans="1:7" x14ac:dyDescent="0.2">
      <c r="A174" s="146"/>
      <c r="B174" s="147"/>
      <c r="C174" s="176"/>
      <c r="D174" s="149"/>
      <c r="E174" s="150"/>
      <c r="F174" s="150"/>
      <c r="G174" s="167"/>
    </row>
    <row r="175" spans="1:7" x14ac:dyDescent="0.2">
      <c r="A175" s="146"/>
      <c r="B175" s="147"/>
      <c r="C175" s="176"/>
      <c r="D175" s="149"/>
      <c r="E175" s="150"/>
      <c r="F175" s="150"/>
      <c r="G175" s="167"/>
    </row>
    <row r="176" spans="1:7" x14ac:dyDescent="0.2">
      <c r="A176" s="146"/>
      <c r="B176" s="147"/>
      <c r="C176" s="176"/>
      <c r="D176" s="149"/>
      <c r="E176" s="150"/>
      <c r="F176" s="150"/>
      <c r="G176" s="167"/>
    </row>
    <row r="177" spans="1:7" x14ac:dyDescent="0.2">
      <c r="A177" s="146"/>
      <c r="B177" s="147"/>
      <c r="C177" s="176"/>
      <c r="D177" s="149"/>
      <c r="E177" s="150"/>
      <c r="F177" s="150"/>
      <c r="G177" s="167"/>
    </row>
    <row r="178" spans="1:7" x14ac:dyDescent="0.2">
      <c r="A178" s="146"/>
      <c r="B178" s="147"/>
      <c r="C178" s="176"/>
      <c r="D178" s="149"/>
      <c r="E178" s="150"/>
      <c r="F178" s="150"/>
      <c r="G178" s="167"/>
    </row>
    <row r="179" spans="1:7" x14ac:dyDescent="0.2">
      <c r="A179" s="146"/>
      <c r="B179" s="147"/>
      <c r="C179" s="176"/>
      <c r="D179" s="149"/>
      <c r="E179" s="150"/>
      <c r="F179" s="150"/>
      <c r="G179" s="167"/>
    </row>
    <row r="180" spans="1:7" x14ac:dyDescent="0.2">
      <c r="A180" s="146"/>
      <c r="B180" s="147"/>
      <c r="C180" s="176"/>
      <c r="D180" s="149"/>
      <c r="E180" s="150"/>
      <c r="F180" s="150"/>
      <c r="G180" s="167"/>
    </row>
    <row r="181" spans="1:7" x14ac:dyDescent="0.2">
      <c r="A181" s="146"/>
      <c r="B181" s="147"/>
      <c r="C181" s="176"/>
      <c r="D181" s="149"/>
      <c r="E181" s="150"/>
      <c r="F181" s="150"/>
      <c r="G181" s="167"/>
    </row>
    <row r="182" spans="1:7" x14ac:dyDescent="0.2">
      <c r="A182" s="146"/>
      <c r="B182" s="147"/>
      <c r="C182" s="176"/>
      <c r="D182" s="149"/>
      <c r="E182" s="150"/>
      <c r="F182" s="150"/>
      <c r="G182" s="167"/>
    </row>
    <row r="183" spans="1:7" x14ac:dyDescent="0.2">
      <c r="A183" s="146"/>
      <c r="B183" s="147"/>
      <c r="C183" s="176"/>
      <c r="D183" s="149"/>
      <c r="E183" s="150"/>
      <c r="F183" s="150"/>
      <c r="G183" s="167"/>
    </row>
    <row r="184" spans="1:7" x14ac:dyDescent="0.2">
      <c r="A184" s="146"/>
      <c r="B184" s="147"/>
      <c r="C184" s="176"/>
      <c r="D184" s="149"/>
      <c r="E184" s="150"/>
      <c r="F184" s="150"/>
      <c r="G184" s="167"/>
    </row>
    <row r="185" spans="1:7" x14ac:dyDescent="0.2">
      <c r="A185" s="146"/>
      <c r="B185" s="147"/>
      <c r="C185" s="176"/>
      <c r="D185" s="149"/>
      <c r="E185" s="150"/>
      <c r="F185" s="150"/>
      <c r="G185" s="167"/>
    </row>
    <row r="186" spans="1:7" x14ac:dyDescent="0.2">
      <c r="A186" s="146"/>
      <c r="B186" s="147"/>
      <c r="C186" s="176"/>
      <c r="D186" s="149"/>
      <c r="E186" s="150"/>
      <c r="F186" s="150"/>
      <c r="G186" s="167"/>
    </row>
    <row r="187" spans="1:7" x14ac:dyDescent="0.2">
      <c r="A187" s="146"/>
      <c r="B187" s="147"/>
      <c r="C187" s="176"/>
      <c r="D187" s="149"/>
      <c r="E187" s="150"/>
      <c r="F187" s="150"/>
      <c r="G187" s="167"/>
    </row>
    <row r="188" spans="1:7" x14ac:dyDescent="0.2">
      <c r="A188" s="146"/>
      <c r="B188" s="147"/>
      <c r="C188" s="176"/>
      <c r="D188" s="149"/>
      <c r="E188" s="150"/>
      <c r="F188" s="150"/>
      <c r="G188" s="167"/>
    </row>
    <row r="189" spans="1:7" x14ac:dyDescent="0.2">
      <c r="A189" s="146"/>
      <c r="B189" s="147"/>
      <c r="C189" s="176"/>
      <c r="D189" s="149"/>
      <c r="E189" s="150"/>
      <c r="F189" s="150"/>
      <c r="G189" s="167"/>
    </row>
    <row r="190" spans="1:7" x14ac:dyDescent="0.2">
      <c r="A190" s="146"/>
      <c r="B190" s="147"/>
      <c r="C190" s="176"/>
      <c r="D190" s="149"/>
      <c r="E190" s="150"/>
      <c r="F190" s="150"/>
      <c r="G190" s="167"/>
    </row>
    <row r="191" spans="1:7" x14ac:dyDescent="0.2">
      <c r="A191" s="146"/>
      <c r="B191" s="147"/>
      <c r="C191" s="176"/>
      <c r="D191" s="149"/>
      <c r="E191" s="150"/>
      <c r="F191" s="150"/>
      <c r="G191" s="167"/>
    </row>
    <row r="192" spans="1:7" x14ac:dyDescent="0.2">
      <c r="A192" s="146"/>
      <c r="B192" s="147"/>
      <c r="C192" s="176"/>
      <c r="D192" s="149"/>
      <c r="E192" s="150"/>
      <c r="F192" s="150"/>
      <c r="G192" s="167"/>
    </row>
    <row r="193" spans="1:7" x14ac:dyDescent="0.2">
      <c r="A193" s="146"/>
      <c r="B193" s="147"/>
      <c r="C193" s="176"/>
      <c r="D193" s="149"/>
      <c r="E193" s="150"/>
      <c r="F193" s="150"/>
      <c r="G193" s="167"/>
    </row>
    <row r="194" spans="1:7" x14ac:dyDescent="0.2">
      <c r="A194" s="146"/>
      <c r="B194" s="147"/>
      <c r="C194" s="176"/>
      <c r="D194" s="149"/>
      <c r="E194" s="150"/>
      <c r="F194" s="150"/>
      <c r="G194" s="167"/>
    </row>
    <row r="195" spans="1:7" x14ac:dyDescent="0.2">
      <c r="A195" s="146"/>
      <c r="B195" s="147"/>
      <c r="C195" s="176"/>
      <c r="D195" s="149"/>
      <c r="E195" s="150"/>
      <c r="F195" s="150"/>
      <c r="G195" s="167"/>
    </row>
    <row r="196" spans="1:7" x14ac:dyDescent="0.2">
      <c r="A196" s="146"/>
      <c r="B196" s="147"/>
      <c r="C196" s="176"/>
      <c r="D196" s="149"/>
      <c r="E196" s="150"/>
      <c r="F196" s="150"/>
      <c r="G196" s="167"/>
    </row>
    <row r="197" spans="1:7" x14ac:dyDescent="0.2">
      <c r="A197" s="146"/>
      <c r="B197" s="147"/>
      <c r="C197" s="176"/>
      <c r="D197" s="149"/>
      <c r="E197" s="150"/>
      <c r="F197" s="150"/>
      <c r="G197" s="167"/>
    </row>
    <row r="198" spans="1:7" x14ac:dyDescent="0.2">
      <c r="A198" s="146"/>
      <c r="B198" s="147"/>
      <c r="C198" s="176"/>
      <c r="D198" s="149"/>
      <c r="E198" s="150"/>
      <c r="F198" s="150"/>
      <c r="G198" s="167"/>
    </row>
    <row r="199" spans="1:7" x14ac:dyDescent="0.2">
      <c r="A199" s="146"/>
      <c r="B199" s="147"/>
      <c r="C199" s="176"/>
      <c r="D199" s="149"/>
      <c r="E199" s="150"/>
      <c r="F199" s="150"/>
      <c r="G199" s="167"/>
    </row>
    <row r="200" spans="1:7" x14ac:dyDescent="0.2">
      <c r="A200" s="146"/>
      <c r="B200" s="147"/>
      <c r="C200" s="176"/>
      <c r="D200" s="149"/>
      <c r="E200" s="150"/>
      <c r="F200" s="150"/>
      <c r="G200" s="167"/>
    </row>
    <row r="201" spans="1:7" x14ac:dyDescent="0.2">
      <c r="A201" s="146"/>
      <c r="B201" s="147"/>
      <c r="C201" s="176"/>
      <c r="D201" s="149"/>
      <c r="E201" s="150"/>
      <c r="F201" s="150"/>
      <c r="G201" s="167"/>
    </row>
    <row r="202" spans="1:7" x14ac:dyDescent="0.2">
      <c r="A202" s="146"/>
      <c r="B202" s="147"/>
      <c r="C202" s="176"/>
      <c r="D202" s="149"/>
      <c r="E202" s="150"/>
      <c r="F202" s="150"/>
      <c r="G202" s="167"/>
    </row>
    <row r="203" spans="1:7" x14ac:dyDescent="0.2">
      <c r="A203" s="146"/>
      <c r="B203" s="147"/>
      <c r="C203" s="176"/>
      <c r="D203" s="149"/>
      <c r="E203" s="150"/>
      <c r="F203" s="150"/>
      <c r="G203" s="167"/>
    </row>
    <row r="204" spans="1:7" x14ac:dyDescent="0.2">
      <c r="A204" s="146"/>
      <c r="B204" s="147"/>
      <c r="C204" s="176"/>
      <c r="D204" s="149"/>
      <c r="E204" s="150"/>
      <c r="F204" s="150"/>
      <c r="G204" s="167"/>
    </row>
    <row r="205" spans="1:7" x14ac:dyDescent="0.2">
      <c r="A205" s="146"/>
      <c r="B205" s="147"/>
      <c r="C205" s="176"/>
      <c r="D205" s="149"/>
      <c r="E205" s="150"/>
      <c r="F205" s="150"/>
      <c r="G205" s="167"/>
    </row>
    <row r="206" spans="1:7" x14ac:dyDescent="0.2">
      <c r="A206" s="146"/>
      <c r="B206" s="147"/>
      <c r="C206" s="176"/>
      <c r="D206" s="149"/>
      <c r="E206" s="150"/>
      <c r="F206" s="150"/>
      <c r="G206" s="167"/>
    </row>
    <row r="207" spans="1:7" x14ac:dyDescent="0.2">
      <c r="A207" s="146"/>
      <c r="B207" s="147"/>
      <c r="C207" s="176"/>
      <c r="D207" s="149"/>
      <c r="E207" s="150"/>
      <c r="F207" s="150"/>
      <c r="G207" s="167"/>
    </row>
    <row r="208" spans="1:7" x14ac:dyDescent="0.2">
      <c r="A208" s="146"/>
      <c r="B208" s="147"/>
      <c r="C208" s="176"/>
      <c r="D208" s="149"/>
      <c r="E208" s="150"/>
      <c r="F208" s="150"/>
      <c r="G208" s="167"/>
    </row>
    <row r="209" spans="1:7" x14ac:dyDescent="0.2">
      <c r="A209" s="146"/>
      <c r="B209" s="147"/>
      <c r="C209" s="176"/>
      <c r="D209" s="149"/>
      <c r="E209" s="150"/>
      <c r="F209" s="150"/>
      <c r="G209" s="167"/>
    </row>
    <row r="210" spans="1:7" x14ac:dyDescent="0.2">
      <c r="A210" s="146"/>
      <c r="B210" s="147"/>
      <c r="C210" s="176"/>
      <c r="D210" s="149"/>
      <c r="E210" s="150"/>
      <c r="F210" s="150"/>
      <c r="G210" s="167"/>
    </row>
    <row r="211" spans="1:7" x14ac:dyDescent="0.2">
      <c r="A211" s="146"/>
      <c r="B211" s="147"/>
      <c r="C211" s="176"/>
      <c r="D211" s="149"/>
      <c r="E211" s="150"/>
      <c r="F211" s="150"/>
      <c r="G211" s="167"/>
    </row>
    <row r="212" spans="1:7" x14ac:dyDescent="0.2">
      <c r="A212" s="146"/>
      <c r="B212" s="147"/>
      <c r="C212" s="176"/>
      <c r="D212" s="149"/>
      <c r="E212" s="150"/>
      <c r="F212" s="150"/>
      <c r="G212" s="167"/>
    </row>
    <row r="213" spans="1:7" x14ac:dyDescent="0.2">
      <c r="A213" s="146"/>
      <c r="B213" s="147"/>
      <c r="C213" s="176"/>
      <c r="D213" s="149"/>
      <c r="E213" s="150"/>
      <c r="F213" s="150"/>
      <c r="G213" s="167"/>
    </row>
    <row r="214" spans="1:7" x14ac:dyDescent="0.2">
      <c r="A214" s="146"/>
      <c r="B214" s="147"/>
      <c r="C214" s="176"/>
      <c r="D214" s="149"/>
      <c r="E214" s="150"/>
      <c r="F214" s="150"/>
      <c r="G214" s="167"/>
    </row>
    <row r="215" spans="1:7" x14ac:dyDescent="0.2">
      <c r="A215" s="146"/>
      <c r="B215" s="147"/>
      <c r="C215" s="176"/>
      <c r="D215" s="149"/>
      <c r="E215" s="150"/>
      <c r="F215" s="150"/>
      <c r="G215" s="167"/>
    </row>
    <row r="216" spans="1:7" x14ac:dyDescent="0.2">
      <c r="A216" s="146"/>
      <c r="B216" s="147"/>
      <c r="C216" s="176"/>
      <c r="D216" s="149"/>
      <c r="E216" s="150"/>
      <c r="F216" s="150"/>
      <c r="G216" s="167"/>
    </row>
    <row r="217" spans="1:7" x14ac:dyDescent="0.2">
      <c r="A217" s="146"/>
      <c r="B217" s="147"/>
      <c r="C217" s="176"/>
      <c r="D217" s="149"/>
      <c r="E217" s="150"/>
      <c r="F217" s="150"/>
      <c r="G217" s="167"/>
    </row>
    <row r="218" spans="1:7" x14ac:dyDescent="0.2">
      <c r="A218" s="146"/>
      <c r="B218" s="147"/>
      <c r="C218" s="176"/>
      <c r="D218" s="149"/>
      <c r="E218" s="150"/>
      <c r="F218" s="150"/>
      <c r="G218" s="167"/>
    </row>
    <row r="219" spans="1:7" x14ac:dyDescent="0.2">
      <c r="A219" s="146"/>
      <c r="B219" s="147"/>
      <c r="C219" s="176"/>
      <c r="D219" s="149"/>
      <c r="E219" s="150"/>
      <c r="F219" s="150"/>
      <c r="G219" s="167"/>
    </row>
    <row r="220" spans="1:7" x14ac:dyDescent="0.2">
      <c r="A220" s="146"/>
      <c r="B220" s="147"/>
      <c r="C220" s="176"/>
      <c r="D220" s="149"/>
      <c r="E220" s="150"/>
      <c r="F220" s="150"/>
      <c r="G220" s="167"/>
    </row>
    <row r="221" spans="1:7" x14ac:dyDescent="0.2">
      <c r="A221" s="146"/>
      <c r="B221" s="147"/>
      <c r="C221" s="176"/>
      <c r="D221" s="149"/>
      <c r="E221" s="150"/>
      <c r="F221" s="150"/>
      <c r="G221" s="167"/>
    </row>
    <row r="222" spans="1:7" x14ac:dyDescent="0.2">
      <c r="A222" s="146"/>
      <c r="B222" s="147"/>
      <c r="C222" s="176"/>
      <c r="D222" s="149"/>
      <c r="E222" s="150"/>
      <c r="F222" s="150"/>
      <c r="G222" s="167"/>
    </row>
    <row r="223" spans="1:7" x14ac:dyDescent="0.2">
      <c r="A223" s="146"/>
      <c r="B223" s="147"/>
      <c r="C223" s="176"/>
      <c r="D223" s="149"/>
      <c r="E223" s="150"/>
      <c r="F223" s="150"/>
      <c r="G223" s="167"/>
    </row>
    <row r="224" spans="1:7" x14ac:dyDescent="0.2">
      <c r="A224" s="146"/>
      <c r="B224" s="147"/>
      <c r="C224" s="176"/>
      <c r="D224" s="149"/>
      <c r="E224" s="150"/>
      <c r="F224" s="150"/>
      <c r="G224" s="167"/>
    </row>
    <row r="225" spans="1:7" x14ac:dyDescent="0.2">
      <c r="A225" s="146"/>
      <c r="B225" s="147"/>
      <c r="C225" s="176"/>
      <c r="D225" s="149"/>
      <c r="E225" s="150"/>
      <c r="F225" s="150"/>
      <c r="G225" s="167"/>
    </row>
    <row r="226" spans="1:7" x14ac:dyDescent="0.2">
      <c r="A226" s="146"/>
      <c r="B226" s="147"/>
      <c r="C226" s="176"/>
      <c r="D226" s="149"/>
      <c r="E226" s="150"/>
      <c r="F226" s="150"/>
      <c r="G226" s="167"/>
    </row>
    <row r="227" spans="1:7" x14ac:dyDescent="0.2">
      <c r="A227" s="146"/>
      <c r="B227" s="147"/>
      <c r="C227" s="176"/>
      <c r="D227" s="149"/>
      <c r="E227" s="150"/>
      <c r="F227" s="150"/>
      <c r="G227" s="167"/>
    </row>
    <row r="228" spans="1:7" x14ac:dyDescent="0.2">
      <c r="A228" s="146"/>
      <c r="B228" s="147"/>
      <c r="C228" s="176"/>
      <c r="D228" s="149"/>
      <c r="E228" s="150"/>
      <c r="F228" s="150"/>
      <c r="G228" s="167"/>
    </row>
    <row r="229" spans="1:7" x14ac:dyDescent="0.2">
      <c r="A229" s="146"/>
      <c r="B229" s="147"/>
      <c r="C229" s="176"/>
      <c r="D229" s="149"/>
      <c r="E229" s="150"/>
      <c r="F229" s="150"/>
      <c r="G229" s="167"/>
    </row>
    <row r="230" spans="1:7" x14ac:dyDescent="0.2">
      <c r="A230" s="146"/>
      <c r="B230" s="147"/>
      <c r="C230" s="176"/>
      <c r="D230" s="149"/>
      <c r="E230" s="150"/>
      <c r="F230" s="150"/>
      <c r="G230" s="167"/>
    </row>
    <row r="231" spans="1:7" x14ac:dyDescent="0.2">
      <c r="A231" s="146"/>
      <c r="B231" s="147"/>
      <c r="C231" s="176"/>
      <c r="D231" s="149"/>
      <c r="E231" s="150"/>
      <c r="F231" s="150"/>
      <c r="G231" s="167"/>
    </row>
    <row r="232" spans="1:7" x14ac:dyDescent="0.2">
      <c r="A232" s="146"/>
      <c r="B232" s="147"/>
      <c r="C232" s="176"/>
      <c r="D232" s="149"/>
      <c r="E232" s="150"/>
      <c r="F232" s="150"/>
      <c r="G232" s="167"/>
    </row>
    <row r="233" spans="1:7" x14ac:dyDescent="0.2">
      <c r="A233" s="146"/>
      <c r="B233" s="147"/>
      <c r="C233" s="176"/>
      <c r="D233" s="149"/>
      <c r="E233" s="150"/>
      <c r="F233" s="150"/>
      <c r="G233" s="167"/>
    </row>
    <row r="234" spans="1:7" x14ac:dyDescent="0.2">
      <c r="A234" s="146"/>
      <c r="B234" s="147"/>
      <c r="C234" s="176"/>
      <c r="D234" s="149"/>
      <c r="E234" s="150"/>
      <c r="F234" s="150"/>
      <c r="G234" s="167"/>
    </row>
    <row r="235" spans="1:7" x14ac:dyDescent="0.2">
      <c r="A235" s="146"/>
      <c r="B235" s="147"/>
      <c r="C235" s="176"/>
      <c r="D235" s="149"/>
      <c r="E235" s="150"/>
      <c r="F235" s="150"/>
      <c r="G235" s="167"/>
    </row>
    <row r="236" spans="1:7" x14ac:dyDescent="0.2">
      <c r="A236" s="146"/>
      <c r="B236" s="147"/>
      <c r="C236" s="176"/>
      <c r="D236" s="149"/>
      <c r="E236" s="150"/>
      <c r="F236" s="150"/>
      <c r="G236" s="167"/>
    </row>
    <row r="237" spans="1:7" x14ac:dyDescent="0.2">
      <c r="A237" s="146"/>
      <c r="B237" s="147"/>
      <c r="C237" s="176"/>
      <c r="D237" s="149"/>
      <c r="E237" s="150"/>
      <c r="F237" s="150"/>
      <c r="G237" s="167"/>
    </row>
    <row r="238" spans="1:7" x14ac:dyDescent="0.2">
      <c r="A238" s="146"/>
      <c r="B238" s="147"/>
      <c r="C238" s="176"/>
      <c r="D238" s="149"/>
      <c r="E238" s="150"/>
      <c r="F238" s="150"/>
      <c r="G238" s="167"/>
    </row>
    <row r="239" spans="1:7" x14ac:dyDescent="0.2">
      <c r="A239" s="146"/>
      <c r="B239" s="147"/>
      <c r="C239" s="176"/>
      <c r="D239" s="149"/>
      <c r="E239" s="150"/>
      <c r="F239" s="150"/>
      <c r="G239" s="167"/>
    </row>
    <row r="240" spans="1:7" x14ac:dyDescent="0.2">
      <c r="A240" s="146"/>
      <c r="B240" s="147"/>
      <c r="C240" s="176"/>
      <c r="D240" s="149"/>
      <c r="E240" s="150"/>
      <c r="F240" s="150"/>
      <c r="G240" s="167"/>
    </row>
    <row r="241" spans="1:7" x14ac:dyDescent="0.2">
      <c r="A241" s="146"/>
      <c r="B241" s="147"/>
      <c r="C241" s="176"/>
      <c r="D241" s="149"/>
      <c r="E241" s="150"/>
      <c r="F241" s="150"/>
      <c r="G241" s="167"/>
    </row>
    <row r="242" spans="1:7" x14ac:dyDescent="0.2">
      <c r="A242" s="146"/>
      <c r="B242" s="147"/>
      <c r="C242" s="176"/>
      <c r="D242" s="149"/>
      <c r="E242" s="150"/>
      <c r="F242" s="150"/>
      <c r="G242" s="167"/>
    </row>
    <row r="243" spans="1:7" x14ac:dyDescent="0.2">
      <c r="A243" s="146"/>
      <c r="B243" s="147"/>
      <c r="C243" s="176"/>
      <c r="D243" s="149"/>
      <c r="E243" s="150"/>
      <c r="F243" s="150"/>
      <c r="G243" s="167"/>
    </row>
    <row r="244" spans="1:7" x14ac:dyDescent="0.2">
      <c r="A244" s="146"/>
      <c r="B244" s="147"/>
      <c r="C244" s="176"/>
      <c r="D244" s="149"/>
      <c r="E244" s="150"/>
      <c r="F244" s="150"/>
      <c r="G244" s="167"/>
    </row>
    <row r="245" spans="1:7" x14ac:dyDescent="0.2">
      <c r="A245" s="146"/>
      <c r="B245" s="147"/>
      <c r="C245" s="176"/>
      <c r="D245" s="149"/>
      <c r="E245" s="150"/>
      <c r="F245" s="150"/>
      <c r="G245" s="167"/>
    </row>
    <row r="246" spans="1:7" x14ac:dyDescent="0.2">
      <c r="A246" s="146"/>
      <c r="B246" s="147"/>
      <c r="C246" s="176"/>
      <c r="D246" s="149"/>
      <c r="E246" s="150"/>
      <c r="F246" s="150"/>
      <c r="G246" s="167"/>
    </row>
    <row r="247" spans="1:7" x14ac:dyDescent="0.2">
      <c r="A247" s="146"/>
      <c r="B247" s="147"/>
      <c r="C247" s="176"/>
      <c r="D247" s="149"/>
      <c r="E247" s="150"/>
      <c r="F247" s="150"/>
      <c r="G247" s="167"/>
    </row>
    <row r="248" spans="1:7" x14ac:dyDescent="0.2">
      <c r="A248" s="146"/>
      <c r="B248" s="147"/>
      <c r="C248" s="176"/>
      <c r="D248" s="149"/>
      <c r="E248" s="150"/>
      <c r="F248" s="150"/>
      <c r="G248" s="167"/>
    </row>
    <row r="249" spans="1:7" x14ac:dyDescent="0.2">
      <c r="A249" s="146"/>
      <c r="B249" s="147"/>
      <c r="C249" s="176"/>
      <c r="D249" s="149"/>
      <c r="E249" s="150"/>
      <c r="F249" s="150"/>
      <c r="G249" s="167"/>
    </row>
    <row r="250" spans="1:7" x14ac:dyDescent="0.2">
      <c r="A250" s="146"/>
      <c r="B250" s="147"/>
      <c r="C250" s="176"/>
      <c r="D250" s="149"/>
      <c r="E250" s="150"/>
      <c r="F250" s="150"/>
      <c r="G250" s="167"/>
    </row>
    <row r="251" spans="1:7" x14ac:dyDescent="0.2">
      <c r="A251" s="146"/>
      <c r="B251" s="147"/>
      <c r="C251" s="176"/>
      <c r="D251" s="149"/>
      <c r="E251" s="150"/>
      <c r="F251" s="150"/>
      <c r="G251" s="167"/>
    </row>
    <row r="252" spans="1:7" x14ac:dyDescent="0.2">
      <c r="A252" s="146"/>
      <c r="B252" s="147"/>
      <c r="C252" s="176"/>
      <c r="D252" s="149"/>
      <c r="E252" s="150"/>
      <c r="F252" s="150"/>
      <c r="G252" s="167"/>
    </row>
    <row r="253" spans="1:7" x14ac:dyDescent="0.2">
      <c r="A253" s="146"/>
      <c r="B253" s="147"/>
      <c r="C253" s="176"/>
      <c r="D253" s="149"/>
      <c r="E253" s="150"/>
      <c r="F253" s="150"/>
      <c r="G253" s="167"/>
    </row>
    <row r="254" spans="1:7" x14ac:dyDescent="0.2">
      <c r="A254" s="146"/>
      <c r="B254" s="147"/>
      <c r="C254" s="176"/>
      <c r="D254" s="149"/>
      <c r="E254" s="150"/>
      <c r="F254" s="150"/>
      <c r="G254" s="167"/>
    </row>
    <row r="255" spans="1:7" x14ac:dyDescent="0.2">
      <c r="A255" s="146"/>
      <c r="B255" s="147"/>
      <c r="C255" s="176"/>
      <c r="D255" s="149"/>
      <c r="E255" s="150"/>
      <c r="F255" s="150"/>
      <c r="G255" s="167"/>
    </row>
    <row r="256" spans="1:7" x14ac:dyDescent="0.2">
      <c r="A256" s="146"/>
      <c r="B256" s="147"/>
      <c r="C256" s="176"/>
      <c r="D256" s="149"/>
      <c r="E256" s="150"/>
      <c r="F256" s="150"/>
      <c r="G256" s="167"/>
    </row>
    <row r="257" spans="1:7" x14ac:dyDescent="0.2">
      <c r="A257" s="146"/>
      <c r="B257" s="147"/>
      <c r="C257" s="176"/>
      <c r="D257" s="149"/>
      <c r="E257" s="150"/>
      <c r="F257" s="150"/>
      <c r="G257" s="167"/>
    </row>
    <row r="258" spans="1:7" x14ac:dyDescent="0.2">
      <c r="A258" s="146"/>
      <c r="B258" s="147"/>
      <c r="C258" s="176"/>
      <c r="D258" s="149"/>
      <c r="E258" s="150"/>
      <c r="F258" s="150"/>
      <c r="G258" s="167"/>
    </row>
    <row r="259" spans="1:7" x14ac:dyDescent="0.2">
      <c r="A259" s="146"/>
      <c r="B259" s="147"/>
      <c r="C259" s="176"/>
      <c r="D259" s="149"/>
      <c r="E259" s="150"/>
      <c r="F259" s="150"/>
      <c r="G259" s="167"/>
    </row>
    <row r="260" spans="1:7" x14ac:dyDescent="0.2">
      <c r="A260" s="146"/>
      <c r="B260" s="147"/>
      <c r="C260" s="176"/>
      <c r="D260" s="149"/>
      <c r="E260" s="150"/>
      <c r="F260" s="150"/>
      <c r="G260" s="167"/>
    </row>
    <row r="261" spans="1:7" x14ac:dyDescent="0.2">
      <c r="A261" s="146"/>
      <c r="B261" s="147"/>
      <c r="C261" s="176"/>
      <c r="D261" s="149"/>
      <c r="E261" s="150"/>
      <c r="F261" s="150"/>
      <c r="G261" s="167"/>
    </row>
    <row r="262" spans="1:7" x14ac:dyDescent="0.2">
      <c r="A262" s="146"/>
      <c r="B262" s="147"/>
      <c r="C262" s="176"/>
      <c r="D262" s="149"/>
      <c r="E262" s="150"/>
      <c r="F262" s="150"/>
      <c r="G262" s="167"/>
    </row>
    <row r="263" spans="1:7" x14ac:dyDescent="0.2">
      <c r="A263" s="146"/>
      <c r="B263" s="147"/>
      <c r="C263" s="176"/>
      <c r="D263" s="149"/>
      <c r="E263" s="150"/>
      <c r="F263" s="150"/>
      <c r="G263" s="167"/>
    </row>
    <row r="264" spans="1:7" x14ac:dyDescent="0.2">
      <c r="A264" s="146"/>
      <c r="B264" s="147"/>
      <c r="C264" s="176"/>
      <c r="D264" s="149"/>
      <c r="E264" s="150"/>
      <c r="F264" s="150"/>
      <c r="G264" s="167"/>
    </row>
    <row r="265" spans="1:7" x14ac:dyDescent="0.2">
      <c r="A265" s="146"/>
      <c r="B265" s="147"/>
      <c r="C265" s="176"/>
      <c r="D265" s="149"/>
      <c r="E265" s="150"/>
      <c r="F265" s="150"/>
      <c r="G265" s="167"/>
    </row>
    <row r="266" spans="1:7" x14ac:dyDescent="0.2">
      <c r="A266" s="146"/>
      <c r="B266" s="147"/>
      <c r="C266" s="176"/>
      <c r="D266" s="149"/>
      <c r="E266" s="150"/>
      <c r="F266" s="150"/>
      <c r="G266" s="167"/>
    </row>
    <row r="267" spans="1:7" x14ac:dyDescent="0.2">
      <c r="A267" s="146"/>
      <c r="B267" s="147"/>
      <c r="C267" s="176"/>
      <c r="D267" s="149"/>
      <c r="E267" s="150"/>
      <c r="F267" s="150"/>
      <c r="G267" s="167"/>
    </row>
    <row r="268" spans="1:7" x14ac:dyDescent="0.2">
      <c r="A268" s="146"/>
      <c r="B268" s="147"/>
      <c r="C268" s="176"/>
      <c r="D268" s="149"/>
      <c r="E268" s="150"/>
      <c r="F268" s="150"/>
      <c r="G268" s="167"/>
    </row>
    <row r="269" spans="1:7" x14ac:dyDescent="0.2">
      <c r="A269" s="146"/>
      <c r="B269" s="147"/>
      <c r="C269" s="176"/>
      <c r="D269" s="149"/>
      <c r="E269" s="150"/>
      <c r="F269" s="150"/>
      <c r="G269" s="167"/>
    </row>
    <row r="270" spans="1:7" x14ac:dyDescent="0.2">
      <c r="A270" s="146"/>
      <c r="B270" s="147"/>
      <c r="C270" s="176"/>
      <c r="D270" s="149"/>
      <c r="E270" s="150"/>
      <c r="F270" s="150"/>
      <c r="G270" s="167"/>
    </row>
    <row r="271" spans="1:7" x14ac:dyDescent="0.2">
      <c r="A271" s="146"/>
      <c r="B271" s="147"/>
      <c r="C271" s="176"/>
      <c r="D271" s="149"/>
      <c r="E271" s="150"/>
      <c r="F271" s="150"/>
      <c r="G271" s="167"/>
    </row>
    <row r="272" spans="1:7" x14ac:dyDescent="0.2">
      <c r="A272" s="146"/>
      <c r="B272" s="147"/>
      <c r="C272" s="176"/>
      <c r="D272" s="149"/>
      <c r="E272" s="150"/>
      <c r="F272" s="150"/>
      <c r="G272" s="167"/>
    </row>
    <row r="273" spans="1:7" x14ac:dyDescent="0.2">
      <c r="A273" s="146"/>
      <c r="B273" s="147"/>
      <c r="C273" s="176"/>
      <c r="D273" s="149"/>
      <c r="E273" s="150"/>
      <c r="F273" s="150"/>
      <c r="G273" s="167"/>
    </row>
    <row r="274" spans="1:7" x14ac:dyDescent="0.2">
      <c r="A274" s="146"/>
      <c r="B274" s="147"/>
      <c r="C274" s="176"/>
      <c r="D274" s="149"/>
      <c r="E274" s="150"/>
      <c r="F274" s="150"/>
      <c r="G274" s="167"/>
    </row>
    <row r="275" spans="1:7" x14ac:dyDescent="0.2">
      <c r="A275" s="146"/>
      <c r="B275" s="147"/>
      <c r="C275" s="176"/>
      <c r="D275" s="149"/>
      <c r="E275" s="150"/>
      <c r="F275" s="150"/>
      <c r="G275" s="167"/>
    </row>
    <row r="276" spans="1:7" x14ac:dyDescent="0.2">
      <c r="A276" s="146"/>
      <c r="B276" s="147"/>
      <c r="C276" s="176"/>
      <c r="D276" s="149"/>
      <c r="E276" s="150"/>
      <c r="F276" s="150"/>
      <c r="G276" s="167"/>
    </row>
    <row r="277" spans="1:7" x14ac:dyDescent="0.2">
      <c r="A277" s="146"/>
      <c r="B277" s="147"/>
      <c r="C277" s="176"/>
      <c r="D277" s="149"/>
      <c r="E277" s="150"/>
      <c r="F277" s="150"/>
      <c r="G277" s="167"/>
    </row>
    <row r="278" spans="1:7" x14ac:dyDescent="0.2">
      <c r="A278" s="146"/>
      <c r="B278" s="147"/>
      <c r="C278" s="176"/>
      <c r="D278" s="149"/>
      <c r="E278" s="150"/>
      <c r="F278" s="150"/>
      <c r="G278" s="167"/>
    </row>
    <row r="279" spans="1:7" x14ac:dyDescent="0.2">
      <c r="A279" s="146"/>
      <c r="B279" s="147"/>
      <c r="C279" s="176"/>
      <c r="D279" s="149"/>
      <c r="E279" s="150"/>
      <c r="F279" s="150"/>
      <c r="G279" s="167"/>
    </row>
    <row r="280" spans="1:7" x14ac:dyDescent="0.2">
      <c r="A280" s="146"/>
      <c r="B280" s="147"/>
      <c r="C280" s="176"/>
      <c r="D280" s="149"/>
      <c r="E280" s="150"/>
      <c r="F280" s="150"/>
      <c r="G280" s="167"/>
    </row>
    <row r="281" spans="1:7" x14ac:dyDescent="0.2">
      <c r="A281" s="146"/>
      <c r="B281" s="147"/>
      <c r="C281" s="176"/>
      <c r="D281" s="149"/>
      <c r="E281" s="150"/>
      <c r="F281" s="150"/>
      <c r="G281" s="167"/>
    </row>
    <row r="282" spans="1:7" x14ac:dyDescent="0.2">
      <c r="A282" s="146"/>
      <c r="B282" s="147"/>
      <c r="C282" s="176"/>
      <c r="D282" s="149"/>
      <c r="E282" s="150"/>
      <c r="F282" s="150"/>
      <c r="G282" s="167"/>
    </row>
    <row r="283" spans="1:7" x14ac:dyDescent="0.2">
      <c r="A283" s="146"/>
      <c r="B283" s="147"/>
      <c r="C283" s="176"/>
      <c r="D283" s="149"/>
      <c r="E283" s="150"/>
      <c r="F283" s="150"/>
      <c r="G283" s="167"/>
    </row>
    <row r="284" spans="1:7" x14ac:dyDescent="0.2">
      <c r="A284" s="146"/>
      <c r="B284" s="147"/>
      <c r="C284" s="176"/>
      <c r="D284" s="149"/>
      <c r="E284" s="150"/>
      <c r="F284" s="150"/>
      <c r="G284" s="167"/>
    </row>
    <row r="285" spans="1:7" x14ac:dyDescent="0.2">
      <c r="A285" s="146"/>
      <c r="B285" s="147"/>
      <c r="C285" s="176"/>
      <c r="D285" s="149"/>
      <c r="E285" s="150"/>
      <c r="F285" s="150"/>
      <c r="G285" s="167"/>
    </row>
    <row r="286" spans="1:7" x14ac:dyDescent="0.2">
      <c r="A286" s="146"/>
      <c r="B286" s="147"/>
      <c r="C286" s="176"/>
      <c r="D286" s="149"/>
      <c r="E286" s="150"/>
      <c r="F286" s="150"/>
      <c r="G286" s="167"/>
    </row>
    <row r="287" spans="1:7" x14ac:dyDescent="0.2">
      <c r="A287" s="146"/>
      <c r="B287" s="147"/>
      <c r="C287" s="176"/>
      <c r="D287" s="149"/>
      <c r="E287" s="150"/>
      <c r="F287" s="150"/>
      <c r="G287" s="167"/>
    </row>
    <row r="288" spans="1:7" x14ac:dyDescent="0.2">
      <c r="A288" s="146"/>
      <c r="B288" s="147"/>
      <c r="C288" s="176"/>
      <c r="D288" s="149"/>
      <c r="E288" s="150"/>
      <c r="F288" s="150"/>
      <c r="G288" s="167"/>
    </row>
    <row r="289" spans="1:7" x14ac:dyDescent="0.2">
      <c r="A289" s="146"/>
      <c r="B289" s="147"/>
      <c r="C289" s="176"/>
      <c r="D289" s="149"/>
      <c r="E289" s="150"/>
      <c r="F289" s="150"/>
      <c r="G289" s="167"/>
    </row>
    <row r="290" spans="1:7" x14ac:dyDescent="0.2">
      <c r="A290" s="146"/>
      <c r="B290" s="147"/>
      <c r="C290" s="176"/>
      <c r="D290" s="149"/>
      <c r="E290" s="150"/>
      <c r="F290" s="150"/>
      <c r="G290" s="167"/>
    </row>
    <row r="291" spans="1:7" x14ac:dyDescent="0.2">
      <c r="A291" s="146"/>
      <c r="B291" s="147"/>
      <c r="C291" s="176"/>
      <c r="D291" s="149"/>
      <c r="E291" s="150"/>
      <c r="F291" s="150"/>
      <c r="G291" s="167"/>
    </row>
    <row r="292" spans="1:7" x14ac:dyDescent="0.2">
      <c r="A292" s="146"/>
      <c r="B292" s="147"/>
      <c r="C292" s="176"/>
      <c r="D292" s="149"/>
      <c r="E292" s="150"/>
      <c r="F292" s="150"/>
      <c r="G292" s="167"/>
    </row>
    <row r="293" spans="1:7" x14ac:dyDescent="0.2">
      <c r="A293" s="146"/>
      <c r="B293" s="147"/>
      <c r="C293" s="176"/>
      <c r="D293" s="149"/>
      <c r="E293" s="150"/>
      <c r="F293" s="150"/>
      <c r="G293" s="167"/>
    </row>
    <row r="294" spans="1:7" x14ac:dyDescent="0.2">
      <c r="A294" s="146"/>
      <c r="B294" s="147"/>
      <c r="C294" s="176"/>
      <c r="D294" s="149"/>
      <c r="E294" s="150"/>
      <c r="F294" s="150"/>
      <c r="G294" s="167"/>
    </row>
    <row r="295" spans="1:7" x14ac:dyDescent="0.2">
      <c r="A295" s="146"/>
      <c r="B295" s="147"/>
      <c r="C295" s="176"/>
      <c r="D295" s="149"/>
      <c r="E295" s="150"/>
      <c r="F295" s="150"/>
      <c r="G295" s="167"/>
    </row>
    <row r="296" spans="1:7" x14ac:dyDescent="0.2">
      <c r="A296" s="146"/>
      <c r="B296" s="147"/>
      <c r="C296" s="176"/>
      <c r="D296" s="149"/>
      <c r="E296" s="150"/>
      <c r="F296" s="150"/>
      <c r="G296" s="167"/>
    </row>
    <row r="297" spans="1:7" x14ac:dyDescent="0.2">
      <c r="A297" s="146"/>
      <c r="B297" s="147"/>
      <c r="C297" s="176"/>
      <c r="D297" s="149"/>
      <c r="E297" s="150"/>
      <c r="F297" s="150"/>
      <c r="G297" s="167"/>
    </row>
    <row r="298" spans="1:7" x14ac:dyDescent="0.2">
      <c r="A298" s="146"/>
      <c r="B298" s="147"/>
      <c r="C298" s="176"/>
      <c r="D298" s="149"/>
      <c r="E298" s="150"/>
      <c r="F298" s="150"/>
      <c r="G298" s="167"/>
    </row>
    <row r="299" spans="1:7" x14ac:dyDescent="0.2">
      <c r="A299" s="146"/>
      <c r="B299" s="147"/>
      <c r="C299" s="176"/>
      <c r="D299" s="149"/>
      <c r="E299" s="150"/>
      <c r="F299" s="150"/>
      <c r="G299" s="167"/>
    </row>
    <row r="300" spans="1:7" x14ac:dyDescent="0.2">
      <c r="A300" s="146"/>
      <c r="B300" s="147"/>
      <c r="C300" s="176"/>
      <c r="D300" s="149"/>
      <c r="E300" s="150"/>
      <c r="F300" s="150"/>
      <c r="G300" s="167"/>
    </row>
    <row r="301" spans="1:7" x14ac:dyDescent="0.2">
      <c r="A301" s="146"/>
      <c r="B301" s="147"/>
      <c r="C301" s="176"/>
      <c r="D301" s="149"/>
      <c r="E301" s="150"/>
      <c r="F301" s="150"/>
      <c r="G301" s="167"/>
    </row>
    <row r="302" spans="1:7" x14ac:dyDescent="0.2">
      <c r="A302" s="146"/>
      <c r="B302" s="147"/>
      <c r="C302" s="176"/>
      <c r="D302" s="149"/>
      <c r="E302" s="150"/>
      <c r="F302" s="150"/>
      <c r="G302" s="167"/>
    </row>
    <row r="303" spans="1:7" x14ac:dyDescent="0.2">
      <c r="A303" s="146"/>
      <c r="B303" s="147"/>
      <c r="C303" s="176"/>
      <c r="D303" s="149"/>
      <c r="E303" s="150"/>
      <c r="F303" s="150"/>
      <c r="G303" s="167"/>
    </row>
    <row r="304" spans="1:7" x14ac:dyDescent="0.2">
      <c r="A304" s="146"/>
      <c r="B304" s="147"/>
      <c r="C304" s="176"/>
      <c r="D304" s="149"/>
      <c r="E304" s="150"/>
      <c r="F304" s="150"/>
      <c r="G304" s="167"/>
    </row>
    <row r="305" spans="1:7" x14ac:dyDescent="0.2">
      <c r="A305" s="146"/>
      <c r="B305" s="147"/>
      <c r="C305" s="176"/>
      <c r="D305" s="149"/>
      <c r="E305" s="150"/>
      <c r="F305" s="150"/>
      <c r="G305" s="167"/>
    </row>
    <row r="306" spans="1:7" x14ac:dyDescent="0.2">
      <c r="A306" s="146"/>
      <c r="B306" s="147"/>
      <c r="C306" s="176"/>
      <c r="D306" s="149"/>
      <c r="E306" s="150"/>
      <c r="F306" s="150"/>
      <c r="G306" s="167"/>
    </row>
    <row r="307" spans="1:7" x14ac:dyDescent="0.2">
      <c r="A307" s="146"/>
      <c r="B307" s="147"/>
      <c r="C307" s="176"/>
      <c r="D307" s="149"/>
      <c r="E307" s="150"/>
      <c r="F307" s="150"/>
      <c r="G307" s="167"/>
    </row>
    <row r="308" spans="1:7" x14ac:dyDescent="0.2">
      <c r="A308" s="146"/>
      <c r="B308" s="147"/>
      <c r="C308" s="176"/>
      <c r="D308" s="149"/>
      <c r="E308" s="150"/>
      <c r="F308" s="150"/>
      <c r="G308" s="167"/>
    </row>
    <row r="309" spans="1:7" x14ac:dyDescent="0.2">
      <c r="A309" s="146"/>
      <c r="B309" s="147"/>
      <c r="C309" s="176"/>
      <c r="D309" s="149"/>
      <c r="E309" s="150"/>
      <c r="F309" s="150"/>
      <c r="G309" s="167"/>
    </row>
    <row r="310" spans="1:7" x14ac:dyDescent="0.2">
      <c r="A310" s="146"/>
      <c r="B310" s="147"/>
      <c r="C310" s="176"/>
      <c r="D310" s="149"/>
      <c r="E310" s="150"/>
      <c r="F310" s="150"/>
      <c r="G310" s="167"/>
    </row>
    <row r="311" spans="1:7" x14ac:dyDescent="0.2">
      <c r="A311" s="146"/>
      <c r="B311" s="147"/>
      <c r="C311" s="176"/>
      <c r="D311" s="149"/>
      <c r="E311" s="150"/>
      <c r="F311" s="150"/>
      <c r="G311" s="167"/>
    </row>
    <row r="312" spans="1:7" x14ac:dyDescent="0.2">
      <c r="A312" s="146"/>
      <c r="B312" s="147"/>
      <c r="C312" s="176"/>
      <c r="D312" s="149"/>
      <c r="E312" s="150"/>
      <c r="F312" s="150"/>
      <c r="G312" s="167"/>
    </row>
    <row r="313" spans="1:7" x14ac:dyDescent="0.2">
      <c r="A313" s="146"/>
      <c r="B313" s="147"/>
      <c r="C313" s="176"/>
      <c r="D313" s="149"/>
      <c r="E313" s="150"/>
      <c r="F313" s="150"/>
      <c r="G313" s="167"/>
    </row>
    <row r="314" spans="1:7" x14ac:dyDescent="0.2">
      <c r="A314" s="146"/>
      <c r="B314" s="147"/>
      <c r="C314" s="176"/>
      <c r="D314" s="149"/>
      <c r="E314" s="150"/>
      <c r="F314" s="150"/>
      <c r="G314" s="167"/>
    </row>
    <row r="315" spans="1:7" x14ac:dyDescent="0.2">
      <c r="A315" s="146"/>
      <c r="B315" s="147"/>
      <c r="C315" s="176"/>
      <c r="D315" s="149"/>
      <c r="E315" s="150"/>
      <c r="F315" s="150"/>
      <c r="G315" s="167"/>
    </row>
    <row r="316" spans="1:7" x14ac:dyDescent="0.2">
      <c r="A316" s="146"/>
      <c r="B316" s="147"/>
      <c r="C316" s="176"/>
      <c r="D316" s="149"/>
      <c r="E316" s="150"/>
      <c r="F316" s="150"/>
      <c r="G316" s="167"/>
    </row>
    <row r="317" spans="1:7" x14ac:dyDescent="0.2">
      <c r="A317" s="146"/>
      <c r="B317" s="147"/>
      <c r="C317" s="176"/>
      <c r="D317" s="149"/>
      <c r="E317" s="150"/>
      <c r="F317" s="150"/>
      <c r="G317" s="167"/>
    </row>
    <row r="318" spans="1:7" x14ac:dyDescent="0.2">
      <c r="A318" s="146"/>
      <c r="B318" s="147"/>
      <c r="C318" s="176"/>
      <c r="D318" s="149"/>
      <c r="E318" s="150"/>
      <c r="F318" s="150"/>
      <c r="G318" s="167"/>
    </row>
    <row r="319" spans="1:7" x14ac:dyDescent="0.2">
      <c r="A319" s="146"/>
      <c r="B319" s="147"/>
      <c r="C319" s="176"/>
      <c r="D319" s="149"/>
      <c r="E319" s="150"/>
      <c r="F319" s="150"/>
      <c r="G319" s="167"/>
    </row>
    <row r="320" spans="1:7" x14ac:dyDescent="0.2">
      <c r="A320" s="146"/>
      <c r="B320" s="147"/>
      <c r="C320" s="176"/>
      <c r="D320" s="149"/>
      <c r="E320" s="150"/>
      <c r="F320" s="150"/>
      <c r="G320" s="167"/>
    </row>
    <row r="321" spans="1:7" x14ac:dyDescent="0.2">
      <c r="A321" s="146"/>
      <c r="B321" s="147"/>
      <c r="C321" s="176"/>
      <c r="D321" s="149"/>
      <c r="E321" s="150"/>
      <c r="F321" s="150"/>
      <c r="G321" s="167"/>
    </row>
    <row r="322" spans="1:7" x14ac:dyDescent="0.2">
      <c r="A322" s="146"/>
      <c r="B322" s="147"/>
      <c r="C322" s="176"/>
      <c r="D322" s="149"/>
      <c r="E322" s="150"/>
      <c r="F322" s="150"/>
      <c r="G322" s="167"/>
    </row>
    <row r="323" spans="1:7" x14ac:dyDescent="0.2">
      <c r="A323" s="146"/>
      <c r="B323" s="147"/>
      <c r="C323" s="176"/>
      <c r="D323" s="149"/>
      <c r="E323" s="150"/>
      <c r="F323" s="150"/>
      <c r="G323" s="167"/>
    </row>
    <row r="324" spans="1:7" x14ac:dyDescent="0.2">
      <c r="A324" s="146"/>
      <c r="B324" s="147"/>
      <c r="C324" s="176"/>
      <c r="D324" s="149"/>
      <c r="E324" s="150"/>
      <c r="F324" s="150"/>
      <c r="G324" s="167"/>
    </row>
    <row r="325" spans="1:7" x14ac:dyDescent="0.2">
      <c r="A325" s="146"/>
      <c r="B325" s="147"/>
      <c r="C325" s="176"/>
      <c r="D325" s="149"/>
      <c r="E325" s="150"/>
      <c r="F325" s="150"/>
      <c r="G325" s="167"/>
    </row>
    <row r="326" spans="1:7" x14ac:dyDescent="0.2">
      <c r="A326" s="146"/>
      <c r="B326" s="147"/>
      <c r="C326" s="176"/>
      <c r="D326" s="149"/>
      <c r="E326" s="150"/>
      <c r="F326" s="150"/>
      <c r="G326" s="167"/>
    </row>
    <row r="327" spans="1:7" x14ac:dyDescent="0.2">
      <c r="A327" s="146"/>
      <c r="B327" s="147"/>
      <c r="C327" s="176"/>
      <c r="D327" s="149"/>
      <c r="E327" s="150"/>
      <c r="F327" s="150"/>
      <c r="G327" s="167"/>
    </row>
    <row r="328" spans="1:7" x14ac:dyDescent="0.2">
      <c r="A328" s="146"/>
      <c r="B328" s="147"/>
      <c r="C328" s="176"/>
      <c r="D328" s="149"/>
      <c r="E328" s="150"/>
      <c r="F328" s="150"/>
      <c r="G328" s="167"/>
    </row>
    <row r="329" spans="1:7" x14ac:dyDescent="0.2">
      <c r="A329" s="146"/>
      <c r="B329" s="147"/>
      <c r="C329" s="176"/>
      <c r="D329" s="149"/>
      <c r="E329" s="150"/>
      <c r="F329" s="150"/>
      <c r="G329" s="167"/>
    </row>
    <row r="330" spans="1:7" x14ac:dyDescent="0.2">
      <c r="A330" s="146"/>
      <c r="B330" s="147"/>
      <c r="C330" s="176"/>
      <c r="D330" s="149"/>
      <c r="E330" s="150"/>
      <c r="F330" s="150"/>
      <c r="G330" s="167"/>
    </row>
    <row r="331" spans="1:7" x14ac:dyDescent="0.2">
      <c r="A331" s="146"/>
      <c r="B331" s="147"/>
      <c r="C331" s="176"/>
      <c r="D331" s="149"/>
      <c r="E331" s="150"/>
      <c r="F331" s="150"/>
      <c r="G331" s="167"/>
    </row>
    <row r="332" spans="1:7" x14ac:dyDescent="0.2">
      <c r="A332" s="146"/>
      <c r="B332" s="147"/>
      <c r="C332" s="176"/>
      <c r="D332" s="149"/>
      <c r="E332" s="150"/>
      <c r="F332" s="150"/>
      <c r="G332" s="167"/>
    </row>
    <row r="333" spans="1:7" x14ac:dyDescent="0.2">
      <c r="A333" s="146"/>
      <c r="B333" s="147"/>
      <c r="C333" s="176"/>
      <c r="D333" s="149"/>
      <c r="E333" s="150"/>
      <c r="F333" s="150"/>
      <c r="G333" s="167"/>
    </row>
    <row r="334" spans="1:7" x14ac:dyDescent="0.2">
      <c r="A334" s="146"/>
      <c r="B334" s="147"/>
      <c r="C334" s="176"/>
      <c r="D334" s="149"/>
      <c r="E334" s="150"/>
      <c r="F334" s="150"/>
      <c r="G334" s="167"/>
    </row>
    <row r="335" spans="1:7" x14ac:dyDescent="0.2">
      <c r="A335" s="146"/>
      <c r="B335" s="147"/>
      <c r="C335" s="176"/>
      <c r="D335" s="149"/>
      <c r="E335" s="150"/>
      <c r="F335" s="150"/>
      <c r="G335" s="167"/>
    </row>
    <row r="336" spans="1:7" x14ac:dyDescent="0.2">
      <c r="A336" s="146"/>
      <c r="B336" s="147"/>
      <c r="C336" s="176"/>
      <c r="D336" s="149"/>
      <c r="E336" s="150"/>
      <c r="F336" s="150"/>
      <c r="G336" s="167"/>
    </row>
    <row r="337" spans="1:7" x14ac:dyDescent="0.2">
      <c r="A337" s="146"/>
      <c r="B337" s="147"/>
      <c r="C337" s="176"/>
      <c r="D337" s="149"/>
      <c r="E337" s="150"/>
      <c r="F337" s="150"/>
      <c r="G337" s="167"/>
    </row>
    <row r="338" spans="1:7" x14ac:dyDescent="0.2">
      <c r="A338" s="146"/>
      <c r="B338" s="147"/>
      <c r="C338" s="176"/>
      <c r="D338" s="149"/>
      <c r="E338" s="150"/>
      <c r="F338" s="150"/>
      <c r="G338" s="167"/>
    </row>
    <row r="339" spans="1:7" x14ac:dyDescent="0.2">
      <c r="A339" s="146"/>
      <c r="B339" s="147"/>
      <c r="C339" s="176"/>
      <c r="D339" s="149"/>
      <c r="E339" s="150"/>
      <c r="F339" s="150"/>
      <c r="G339" s="167"/>
    </row>
    <row r="340" spans="1:7" x14ac:dyDescent="0.2">
      <c r="A340" s="146"/>
      <c r="B340" s="147"/>
      <c r="C340" s="176"/>
      <c r="D340" s="149"/>
      <c r="E340" s="150"/>
      <c r="F340" s="150"/>
      <c r="G340" s="167"/>
    </row>
    <row r="341" spans="1:7" x14ac:dyDescent="0.2">
      <c r="A341" s="146"/>
      <c r="B341" s="147"/>
      <c r="C341" s="176"/>
      <c r="D341" s="149"/>
      <c r="E341" s="150"/>
      <c r="F341" s="150"/>
      <c r="G341" s="167"/>
    </row>
    <row r="342" spans="1:7" x14ac:dyDescent="0.2">
      <c r="A342" s="146"/>
      <c r="B342" s="147"/>
      <c r="C342" s="176"/>
      <c r="D342" s="149"/>
      <c r="E342" s="150"/>
      <c r="F342" s="150"/>
      <c r="G342" s="167"/>
    </row>
    <row r="343" spans="1:7" x14ac:dyDescent="0.2">
      <c r="A343" s="146"/>
      <c r="B343" s="147"/>
      <c r="C343" s="176"/>
      <c r="D343" s="149"/>
      <c r="E343" s="150"/>
      <c r="F343" s="150"/>
      <c r="G343" s="167"/>
    </row>
    <row r="344" spans="1:7" x14ac:dyDescent="0.2">
      <c r="A344" s="146"/>
      <c r="B344" s="147"/>
      <c r="C344" s="176"/>
      <c r="D344" s="149"/>
      <c r="E344" s="150"/>
      <c r="F344" s="150"/>
      <c r="G344" s="167"/>
    </row>
    <row r="345" spans="1:7" x14ac:dyDescent="0.2">
      <c r="A345" s="146"/>
      <c r="B345" s="147"/>
      <c r="C345" s="176"/>
      <c r="D345" s="149"/>
      <c r="E345" s="150"/>
      <c r="F345" s="150"/>
      <c r="G345" s="167"/>
    </row>
    <row r="346" spans="1:7" x14ac:dyDescent="0.2">
      <c r="A346" s="146"/>
      <c r="B346" s="147"/>
      <c r="C346" s="176"/>
      <c r="D346" s="149"/>
      <c r="E346" s="150"/>
      <c r="F346" s="150"/>
      <c r="G346" s="167"/>
    </row>
    <row r="347" spans="1:7" x14ac:dyDescent="0.2">
      <c r="A347" s="146"/>
      <c r="B347" s="147"/>
      <c r="C347" s="176"/>
      <c r="D347" s="149"/>
      <c r="E347" s="150"/>
      <c r="F347" s="150"/>
      <c r="G347" s="167"/>
    </row>
    <row r="348" spans="1:7" x14ac:dyDescent="0.2">
      <c r="A348" s="146"/>
      <c r="B348" s="147"/>
      <c r="C348" s="176"/>
      <c r="D348" s="149"/>
      <c r="E348" s="150"/>
      <c r="F348" s="150"/>
      <c r="G348" s="167"/>
    </row>
    <row r="349" spans="1:7" x14ac:dyDescent="0.2">
      <c r="A349" s="146"/>
      <c r="B349" s="147"/>
      <c r="C349" s="176"/>
      <c r="D349" s="149"/>
      <c r="E349" s="150"/>
      <c r="F349" s="150"/>
      <c r="G349" s="167"/>
    </row>
    <row r="350" spans="1:7" x14ac:dyDescent="0.2">
      <c r="A350" s="146"/>
      <c r="B350" s="147"/>
      <c r="C350" s="176"/>
      <c r="D350" s="149"/>
      <c r="E350" s="150"/>
      <c r="F350" s="150"/>
      <c r="G350" s="167"/>
    </row>
    <row r="351" spans="1:7" x14ac:dyDescent="0.2">
      <c r="A351" s="146"/>
      <c r="B351" s="147"/>
      <c r="C351" s="176"/>
      <c r="D351" s="149"/>
      <c r="E351" s="150"/>
      <c r="F351" s="150"/>
      <c r="G351" s="167"/>
    </row>
    <row r="352" spans="1:7" x14ac:dyDescent="0.2">
      <c r="A352" s="146"/>
      <c r="B352" s="147"/>
      <c r="C352" s="176"/>
      <c r="D352" s="149"/>
      <c r="E352" s="150"/>
      <c r="F352" s="150"/>
      <c r="G352" s="167"/>
    </row>
    <row r="353" spans="1:7" x14ac:dyDescent="0.2">
      <c r="A353" s="146"/>
      <c r="B353" s="147"/>
      <c r="C353" s="176"/>
      <c r="D353" s="149"/>
      <c r="E353" s="150"/>
      <c r="F353" s="150"/>
      <c r="G353" s="167"/>
    </row>
    <row r="354" spans="1:7" x14ac:dyDescent="0.2">
      <c r="A354" s="146"/>
      <c r="B354" s="147"/>
      <c r="C354" s="176"/>
      <c r="D354" s="149"/>
      <c r="E354" s="150"/>
      <c r="F354" s="150"/>
      <c r="G354" s="167"/>
    </row>
    <row r="355" spans="1:7" x14ac:dyDescent="0.2">
      <c r="A355" s="146"/>
      <c r="B355" s="147"/>
      <c r="C355" s="176"/>
      <c r="D355" s="149"/>
      <c r="E355" s="150"/>
      <c r="F355" s="150"/>
      <c r="G355" s="167"/>
    </row>
    <row r="356" spans="1:7" x14ac:dyDescent="0.2">
      <c r="A356" s="146"/>
      <c r="B356" s="147"/>
      <c r="C356" s="176"/>
      <c r="D356" s="149"/>
      <c r="E356" s="150"/>
      <c r="F356" s="150"/>
      <c r="G356" s="167"/>
    </row>
    <row r="357" spans="1:7" x14ac:dyDescent="0.2">
      <c r="A357" s="146"/>
      <c r="B357" s="147"/>
      <c r="C357" s="176"/>
      <c r="D357" s="149"/>
      <c r="E357" s="150"/>
      <c r="F357" s="150"/>
      <c r="G357" s="167"/>
    </row>
    <row r="358" spans="1:7" x14ac:dyDescent="0.2">
      <c r="A358" s="146"/>
      <c r="B358" s="147"/>
      <c r="C358" s="176"/>
      <c r="D358" s="149"/>
      <c r="E358" s="150"/>
      <c r="F358" s="150"/>
      <c r="G358" s="167"/>
    </row>
    <row r="359" spans="1:7" x14ac:dyDescent="0.2">
      <c r="A359" s="146"/>
      <c r="B359" s="147"/>
      <c r="C359" s="176"/>
      <c r="D359" s="149"/>
      <c r="E359" s="150"/>
      <c r="F359" s="150"/>
      <c r="G359" s="167"/>
    </row>
    <row r="360" spans="1:7" x14ac:dyDescent="0.2">
      <c r="A360" s="146"/>
      <c r="B360" s="147"/>
      <c r="C360" s="176"/>
      <c r="D360" s="149"/>
      <c r="E360" s="150"/>
      <c r="F360" s="150"/>
      <c r="G360" s="167"/>
    </row>
    <row r="361" spans="1:7" x14ac:dyDescent="0.2">
      <c r="A361" s="146"/>
      <c r="B361" s="147"/>
      <c r="C361" s="176"/>
      <c r="D361" s="149"/>
      <c r="E361" s="150"/>
      <c r="F361" s="150"/>
      <c r="G361" s="167"/>
    </row>
    <row r="362" spans="1:7" x14ac:dyDescent="0.2">
      <c r="A362" s="146"/>
      <c r="B362" s="147"/>
      <c r="C362" s="176"/>
      <c r="D362" s="149"/>
      <c r="E362" s="150"/>
      <c r="F362" s="150"/>
      <c r="G362" s="167"/>
    </row>
    <row r="363" spans="1:7" x14ac:dyDescent="0.2">
      <c r="A363" s="146"/>
      <c r="B363" s="147"/>
      <c r="C363" s="176"/>
      <c r="D363" s="149"/>
      <c r="E363" s="150"/>
      <c r="F363" s="150"/>
      <c r="G363" s="167"/>
    </row>
    <row r="364" spans="1:7" x14ac:dyDescent="0.2">
      <c r="A364" s="146"/>
      <c r="B364" s="147"/>
      <c r="C364" s="176"/>
      <c r="D364" s="149"/>
      <c r="E364" s="150"/>
      <c r="F364" s="150"/>
      <c r="G364" s="167"/>
    </row>
    <row r="365" spans="1:7" x14ac:dyDescent="0.2">
      <c r="A365" s="146"/>
      <c r="B365" s="147"/>
      <c r="C365" s="176"/>
      <c r="D365" s="149"/>
      <c r="E365" s="150"/>
      <c r="F365" s="150"/>
      <c r="G365" s="167"/>
    </row>
    <row r="366" spans="1:7" x14ac:dyDescent="0.2">
      <c r="A366" s="146"/>
      <c r="B366" s="147"/>
      <c r="C366" s="176"/>
      <c r="D366" s="149"/>
      <c r="E366" s="150"/>
      <c r="F366" s="150"/>
      <c r="G366" s="167"/>
    </row>
    <row r="367" spans="1:7" x14ac:dyDescent="0.2">
      <c r="A367" s="146"/>
      <c r="B367" s="147"/>
      <c r="C367" s="176"/>
      <c r="D367" s="149"/>
      <c r="E367" s="150"/>
      <c r="F367" s="150"/>
      <c r="G367" s="167"/>
    </row>
    <row r="368" spans="1:7" x14ac:dyDescent="0.2">
      <c r="A368" s="146"/>
      <c r="B368" s="147"/>
      <c r="C368" s="176"/>
      <c r="D368" s="149"/>
      <c r="E368" s="150"/>
      <c r="F368" s="150"/>
      <c r="G368" s="167"/>
    </row>
    <row r="369" spans="1:7" x14ac:dyDescent="0.2">
      <c r="A369" s="146"/>
      <c r="B369" s="147"/>
      <c r="C369" s="176"/>
      <c r="D369" s="149"/>
      <c r="E369" s="150"/>
      <c r="F369" s="150"/>
      <c r="G369" s="167"/>
    </row>
    <row r="370" spans="1:7" x14ac:dyDescent="0.2">
      <c r="A370" s="146"/>
      <c r="B370" s="147"/>
      <c r="C370" s="176"/>
      <c r="D370" s="149"/>
      <c r="E370" s="150"/>
      <c r="F370" s="150"/>
      <c r="G370" s="167"/>
    </row>
    <row r="371" spans="1:7" x14ac:dyDescent="0.2">
      <c r="A371" s="146"/>
      <c r="B371" s="147"/>
      <c r="C371" s="176"/>
      <c r="D371" s="149"/>
      <c r="E371" s="150"/>
      <c r="F371" s="150"/>
      <c r="G371" s="167"/>
    </row>
    <row r="372" spans="1:7" x14ac:dyDescent="0.2">
      <c r="A372" s="146"/>
      <c r="B372" s="147"/>
      <c r="C372" s="176"/>
      <c r="D372" s="149"/>
      <c r="E372" s="150"/>
      <c r="F372" s="150"/>
      <c r="G372" s="167"/>
    </row>
    <row r="373" spans="1:7" x14ac:dyDescent="0.2">
      <c r="A373" s="146"/>
      <c r="B373" s="147"/>
      <c r="C373" s="176"/>
      <c r="D373" s="149"/>
      <c r="E373" s="150"/>
      <c r="F373" s="150"/>
      <c r="G373" s="167"/>
    </row>
    <row r="374" spans="1:7" x14ac:dyDescent="0.2">
      <c r="A374" s="146"/>
      <c r="B374" s="147"/>
      <c r="C374" s="176"/>
      <c r="D374" s="149"/>
      <c r="E374" s="150"/>
      <c r="F374" s="150"/>
      <c r="G374" s="167"/>
    </row>
    <row r="375" spans="1:7" x14ac:dyDescent="0.2">
      <c r="A375" s="146"/>
      <c r="B375" s="147"/>
      <c r="C375" s="176"/>
      <c r="D375" s="149"/>
      <c r="E375" s="150"/>
      <c r="F375" s="150"/>
      <c r="G375" s="167"/>
    </row>
    <row r="376" spans="1:7" x14ac:dyDescent="0.2">
      <c r="A376" s="146"/>
      <c r="B376" s="147"/>
      <c r="C376" s="176"/>
      <c r="D376" s="149"/>
      <c r="E376" s="150"/>
      <c r="F376" s="150"/>
      <c r="G376" s="167"/>
    </row>
    <row r="377" spans="1:7" x14ac:dyDescent="0.2">
      <c r="A377" s="146"/>
      <c r="B377" s="147"/>
      <c r="C377" s="176"/>
      <c r="D377" s="149"/>
      <c r="E377" s="150"/>
      <c r="F377" s="150"/>
      <c r="G377" s="167"/>
    </row>
    <row r="378" spans="1:7" x14ac:dyDescent="0.2">
      <c r="A378" s="146"/>
      <c r="B378" s="147"/>
      <c r="C378" s="176"/>
      <c r="D378" s="149"/>
      <c r="E378" s="150"/>
      <c r="F378" s="150"/>
      <c r="G378" s="167"/>
    </row>
    <row r="379" spans="1:7" x14ac:dyDescent="0.2">
      <c r="A379" s="146"/>
      <c r="B379" s="147"/>
      <c r="C379" s="176"/>
      <c r="D379" s="149"/>
      <c r="E379" s="150"/>
      <c r="F379" s="150"/>
      <c r="G379" s="167"/>
    </row>
    <row r="380" spans="1:7" x14ac:dyDescent="0.2">
      <c r="A380" s="146"/>
      <c r="B380" s="147"/>
      <c r="C380" s="176"/>
      <c r="D380" s="149"/>
      <c r="E380" s="150"/>
      <c r="F380" s="150"/>
      <c r="G380" s="167"/>
    </row>
    <row r="381" spans="1:7" x14ac:dyDescent="0.2">
      <c r="A381" s="146"/>
      <c r="B381" s="147"/>
      <c r="C381" s="176"/>
      <c r="D381" s="149"/>
      <c r="E381" s="150"/>
      <c r="F381" s="150"/>
      <c r="G381" s="167"/>
    </row>
    <row r="382" spans="1:7" x14ac:dyDescent="0.2">
      <c r="A382" s="146"/>
      <c r="B382" s="147"/>
      <c r="C382" s="176"/>
      <c r="D382" s="149"/>
      <c r="E382" s="150"/>
      <c r="F382" s="150"/>
      <c r="G382" s="167"/>
    </row>
    <row r="383" spans="1:7" x14ac:dyDescent="0.2">
      <c r="A383" s="146"/>
      <c r="B383" s="147"/>
      <c r="C383" s="176"/>
      <c r="D383" s="149"/>
      <c r="E383" s="150"/>
      <c r="F383" s="150"/>
      <c r="G383" s="167"/>
    </row>
    <row r="384" spans="1:7" x14ac:dyDescent="0.2">
      <c r="A384" s="146"/>
      <c r="B384" s="147"/>
      <c r="C384" s="176"/>
      <c r="D384" s="149"/>
      <c r="E384" s="150"/>
      <c r="F384" s="150"/>
      <c r="G384" s="167"/>
    </row>
    <row r="385" spans="1:7" x14ac:dyDescent="0.2">
      <c r="A385" s="146"/>
      <c r="B385" s="147"/>
      <c r="C385" s="176"/>
      <c r="D385" s="149"/>
      <c r="E385" s="150"/>
      <c r="F385" s="150"/>
      <c r="G385" s="167"/>
    </row>
    <row r="386" spans="1:7" x14ac:dyDescent="0.2">
      <c r="A386" s="146"/>
      <c r="B386" s="147"/>
      <c r="C386" s="176"/>
      <c r="D386" s="149"/>
      <c r="E386" s="150"/>
      <c r="F386" s="150"/>
      <c r="G386" s="167"/>
    </row>
    <row r="387" spans="1:7" x14ac:dyDescent="0.2">
      <c r="A387" s="146"/>
      <c r="B387" s="147"/>
      <c r="C387" s="176"/>
      <c r="D387" s="149"/>
      <c r="E387" s="150"/>
      <c r="F387" s="150"/>
      <c r="G387" s="167"/>
    </row>
    <row r="388" spans="1:7" x14ac:dyDescent="0.2">
      <c r="A388" s="146"/>
      <c r="B388" s="147"/>
      <c r="C388" s="176"/>
      <c r="D388" s="149"/>
      <c r="E388" s="150"/>
      <c r="F388" s="150"/>
      <c r="G388" s="167"/>
    </row>
    <row r="389" spans="1:7" x14ac:dyDescent="0.2">
      <c r="A389" s="146"/>
      <c r="B389" s="147"/>
      <c r="C389" s="176"/>
      <c r="D389" s="149"/>
      <c r="E389" s="150"/>
      <c r="F389" s="150"/>
      <c r="G389" s="167"/>
    </row>
    <row r="390" spans="1:7" x14ac:dyDescent="0.2">
      <c r="A390" s="146"/>
      <c r="B390" s="147"/>
      <c r="C390" s="176"/>
      <c r="D390" s="149"/>
      <c r="E390" s="150"/>
      <c r="F390" s="150"/>
      <c r="G390" s="167"/>
    </row>
    <row r="391" spans="1:7" x14ac:dyDescent="0.2">
      <c r="A391" s="146"/>
      <c r="B391" s="147"/>
      <c r="C391" s="176"/>
      <c r="D391" s="149"/>
      <c r="E391" s="150"/>
      <c r="F391" s="150"/>
      <c r="G391" s="167"/>
    </row>
    <row r="392" spans="1:7" x14ac:dyDescent="0.2">
      <c r="A392" s="146"/>
      <c r="B392" s="147"/>
      <c r="C392" s="176"/>
      <c r="D392" s="149"/>
      <c r="E392" s="150"/>
      <c r="F392" s="150"/>
      <c r="G392" s="167"/>
    </row>
    <row r="393" spans="1:7" x14ac:dyDescent="0.2">
      <c r="A393" s="146"/>
      <c r="B393" s="147"/>
      <c r="C393" s="176"/>
      <c r="D393" s="149"/>
      <c r="E393" s="150"/>
      <c r="F393" s="150"/>
      <c r="G393" s="167"/>
    </row>
    <row r="394" spans="1:7" x14ac:dyDescent="0.2">
      <c r="A394" s="146"/>
      <c r="B394" s="147"/>
      <c r="C394" s="176"/>
      <c r="D394" s="149"/>
      <c r="E394" s="150"/>
      <c r="F394" s="150"/>
      <c r="G394" s="167"/>
    </row>
    <row r="395" spans="1:7" x14ac:dyDescent="0.2">
      <c r="A395" s="146"/>
      <c r="B395" s="147"/>
      <c r="C395" s="176"/>
      <c r="D395" s="149"/>
      <c r="E395" s="150"/>
      <c r="F395" s="150"/>
      <c r="G395" s="167"/>
    </row>
    <row r="396" spans="1:7" x14ac:dyDescent="0.2">
      <c r="A396" s="146"/>
      <c r="B396" s="147"/>
      <c r="C396" s="176"/>
      <c r="D396" s="149"/>
      <c r="E396" s="150"/>
      <c r="F396" s="150"/>
      <c r="G396" s="167"/>
    </row>
    <row r="397" spans="1:7" x14ac:dyDescent="0.2">
      <c r="A397" s="146"/>
      <c r="B397" s="147"/>
      <c r="C397" s="176"/>
      <c r="D397" s="149"/>
      <c r="E397" s="150"/>
      <c r="F397" s="150"/>
      <c r="G397" s="167"/>
    </row>
    <row r="398" spans="1:7" x14ac:dyDescent="0.2">
      <c r="A398" s="146"/>
      <c r="B398" s="147"/>
      <c r="C398" s="176"/>
      <c r="D398" s="149"/>
      <c r="E398" s="150"/>
      <c r="F398" s="150"/>
      <c r="G398" s="167"/>
    </row>
    <row r="399" spans="1:7" x14ac:dyDescent="0.2">
      <c r="A399" s="146"/>
      <c r="B399" s="147"/>
      <c r="C399" s="176"/>
      <c r="D399" s="149"/>
      <c r="E399" s="150"/>
      <c r="F399" s="150"/>
      <c r="G399" s="167"/>
    </row>
    <row r="400" spans="1:7" x14ac:dyDescent="0.2">
      <c r="A400" s="146"/>
      <c r="B400" s="147"/>
      <c r="C400" s="176"/>
      <c r="D400" s="149"/>
      <c r="E400" s="150"/>
      <c r="F400" s="150"/>
      <c r="G400" s="167"/>
    </row>
    <row r="401" spans="1:7" x14ac:dyDescent="0.2">
      <c r="A401" s="146"/>
      <c r="B401" s="147"/>
      <c r="C401" s="176"/>
      <c r="D401" s="149"/>
      <c r="E401" s="150"/>
      <c r="F401" s="150"/>
      <c r="G401" s="167"/>
    </row>
    <row r="402" spans="1:7" x14ac:dyDescent="0.2">
      <c r="A402" s="146"/>
      <c r="B402" s="147"/>
      <c r="C402" s="176"/>
      <c r="D402" s="149"/>
      <c r="E402" s="150"/>
      <c r="F402" s="150"/>
      <c r="G402" s="167"/>
    </row>
    <row r="403" spans="1:7" x14ac:dyDescent="0.2">
      <c r="A403" s="146"/>
      <c r="B403" s="147"/>
      <c r="C403" s="176"/>
      <c r="D403" s="149"/>
      <c r="E403" s="150"/>
      <c r="F403" s="150"/>
      <c r="G403" s="167"/>
    </row>
    <row r="404" spans="1:7" x14ac:dyDescent="0.2">
      <c r="A404" s="146"/>
      <c r="B404" s="147"/>
      <c r="C404" s="176"/>
      <c r="D404" s="149"/>
      <c r="E404" s="150"/>
      <c r="F404" s="150"/>
      <c r="G404" s="167"/>
    </row>
    <row r="405" spans="1:7" x14ac:dyDescent="0.2">
      <c r="A405" s="146"/>
      <c r="B405" s="147"/>
      <c r="C405" s="176"/>
      <c r="D405" s="149"/>
      <c r="E405" s="150"/>
      <c r="F405" s="150"/>
      <c r="G405" s="167"/>
    </row>
    <row r="406" spans="1:7" x14ac:dyDescent="0.2">
      <c r="A406" s="146"/>
      <c r="B406" s="147"/>
      <c r="C406" s="176"/>
      <c r="D406" s="149"/>
      <c r="E406" s="150"/>
      <c r="F406" s="150"/>
      <c r="G406" s="167"/>
    </row>
    <row r="407" spans="1:7" x14ac:dyDescent="0.2">
      <c r="A407" s="146"/>
      <c r="B407" s="147"/>
      <c r="C407" s="176"/>
      <c r="D407" s="149"/>
      <c r="E407" s="150"/>
      <c r="F407" s="150"/>
      <c r="G407" s="167"/>
    </row>
    <row r="408" spans="1:7" x14ac:dyDescent="0.2">
      <c r="A408" s="146"/>
      <c r="B408" s="147"/>
      <c r="C408" s="176"/>
      <c r="D408" s="149"/>
      <c r="E408" s="150"/>
      <c r="F408" s="150"/>
      <c r="G408" s="167"/>
    </row>
    <row r="409" spans="1:7" x14ac:dyDescent="0.2">
      <c r="A409" s="146"/>
      <c r="B409" s="147"/>
      <c r="C409" s="176"/>
      <c r="D409" s="149"/>
      <c r="E409" s="150"/>
      <c r="F409" s="150"/>
      <c r="G409" s="167"/>
    </row>
    <row r="410" spans="1:7" x14ac:dyDescent="0.2">
      <c r="A410" s="146"/>
      <c r="B410" s="147"/>
      <c r="C410" s="176"/>
      <c r="D410" s="149"/>
      <c r="E410" s="150"/>
      <c r="F410" s="150"/>
      <c r="G410" s="167"/>
    </row>
    <row r="411" spans="1:7" x14ac:dyDescent="0.2">
      <c r="A411" s="146"/>
      <c r="B411" s="147"/>
      <c r="C411" s="176"/>
      <c r="D411" s="149"/>
      <c r="E411" s="150"/>
      <c r="F411" s="150"/>
      <c r="G411" s="167"/>
    </row>
    <row r="412" spans="1:7" x14ac:dyDescent="0.2">
      <c r="A412" s="146"/>
      <c r="B412" s="147"/>
      <c r="C412" s="176"/>
      <c r="D412" s="149"/>
      <c r="E412" s="150"/>
      <c r="F412" s="150"/>
      <c r="G412" s="167"/>
    </row>
    <row r="413" spans="1:7" x14ac:dyDescent="0.2">
      <c r="A413" s="146"/>
      <c r="B413" s="147"/>
      <c r="C413" s="176"/>
      <c r="D413" s="149"/>
      <c r="E413" s="150"/>
      <c r="F413" s="150"/>
      <c r="G413" s="167"/>
    </row>
    <row r="414" spans="1:7" x14ac:dyDescent="0.2">
      <c r="A414" s="146"/>
      <c r="B414" s="147"/>
      <c r="C414" s="176"/>
      <c r="D414" s="149"/>
      <c r="E414" s="150"/>
      <c r="F414" s="150"/>
      <c r="G414" s="167"/>
    </row>
    <row r="415" spans="1:7" x14ac:dyDescent="0.2">
      <c r="A415" s="146"/>
      <c r="B415" s="147"/>
      <c r="C415" s="176"/>
      <c r="D415" s="149"/>
      <c r="E415" s="150"/>
      <c r="F415" s="150"/>
      <c r="G415" s="167"/>
    </row>
    <row r="416" spans="1:7" x14ac:dyDescent="0.2">
      <c r="A416" s="146"/>
      <c r="B416" s="147"/>
      <c r="C416" s="176"/>
      <c r="D416" s="149"/>
      <c r="E416" s="150"/>
      <c r="F416" s="150"/>
      <c r="G416" s="167"/>
    </row>
    <row r="417" spans="1:7" x14ac:dyDescent="0.2">
      <c r="A417" s="146"/>
      <c r="B417" s="147"/>
      <c r="C417" s="176"/>
      <c r="D417" s="149"/>
      <c r="E417" s="150"/>
      <c r="F417" s="150"/>
      <c r="G417" s="167"/>
    </row>
    <row r="418" spans="1:7" x14ac:dyDescent="0.2">
      <c r="A418" s="146"/>
      <c r="B418" s="147"/>
      <c r="C418" s="176"/>
      <c r="D418" s="149"/>
      <c r="E418" s="150"/>
      <c r="F418" s="150"/>
      <c r="G418" s="167"/>
    </row>
    <row r="419" spans="1:7" x14ac:dyDescent="0.2">
      <c r="A419" s="146"/>
      <c r="B419" s="147"/>
      <c r="C419" s="176"/>
      <c r="D419" s="149"/>
      <c r="E419" s="150"/>
      <c r="F419" s="150"/>
      <c r="G419" s="167"/>
    </row>
    <row r="420" spans="1:7" x14ac:dyDescent="0.2">
      <c r="A420" s="146"/>
      <c r="B420" s="147"/>
      <c r="C420" s="176"/>
      <c r="D420" s="149"/>
      <c r="E420" s="150"/>
      <c r="F420" s="150"/>
      <c r="G420" s="167"/>
    </row>
    <row r="421" spans="1:7" x14ac:dyDescent="0.2">
      <c r="A421" s="146"/>
      <c r="B421" s="147"/>
      <c r="C421" s="176"/>
      <c r="D421" s="149"/>
      <c r="E421" s="150"/>
      <c r="F421" s="150"/>
      <c r="G421" s="167"/>
    </row>
    <row r="422" spans="1:7" x14ac:dyDescent="0.2">
      <c r="A422" s="146"/>
      <c r="B422" s="147"/>
      <c r="C422" s="176"/>
      <c r="D422" s="149"/>
      <c r="E422" s="150"/>
      <c r="F422" s="150"/>
      <c r="G422" s="167"/>
    </row>
    <row r="423" spans="1:7" x14ac:dyDescent="0.2">
      <c r="A423" s="146"/>
      <c r="B423" s="147"/>
      <c r="C423" s="176"/>
      <c r="D423" s="149"/>
      <c r="E423" s="150"/>
      <c r="F423" s="150"/>
      <c r="G423" s="167"/>
    </row>
    <row r="424" spans="1:7" x14ac:dyDescent="0.2">
      <c r="A424" s="146"/>
      <c r="B424" s="147"/>
      <c r="C424" s="176"/>
      <c r="D424" s="149"/>
      <c r="E424" s="150"/>
      <c r="F424" s="150"/>
      <c r="G424" s="167"/>
    </row>
    <row r="425" spans="1:7" x14ac:dyDescent="0.2">
      <c r="A425" s="146"/>
      <c r="B425" s="147"/>
      <c r="C425" s="176"/>
      <c r="D425" s="149"/>
      <c r="E425" s="150"/>
      <c r="F425" s="150"/>
      <c r="G425" s="167"/>
    </row>
    <row r="426" spans="1:7" x14ac:dyDescent="0.2">
      <c r="A426" s="146"/>
      <c r="B426" s="147"/>
      <c r="C426" s="176"/>
      <c r="D426" s="149"/>
      <c r="E426" s="150"/>
      <c r="F426" s="150"/>
      <c r="G426" s="167"/>
    </row>
    <row r="427" spans="1:7" x14ac:dyDescent="0.2">
      <c r="A427" s="146"/>
      <c r="B427" s="147"/>
      <c r="C427" s="176"/>
      <c r="D427" s="149"/>
      <c r="E427" s="150"/>
      <c r="F427" s="150"/>
      <c r="G427" s="167"/>
    </row>
    <row r="428" spans="1:7" x14ac:dyDescent="0.2">
      <c r="A428" s="146"/>
      <c r="B428" s="147"/>
      <c r="C428" s="176"/>
      <c r="D428" s="149"/>
      <c r="E428" s="150"/>
      <c r="F428" s="150"/>
      <c r="G428" s="167"/>
    </row>
    <row r="429" spans="1:7" x14ac:dyDescent="0.2">
      <c r="A429" s="146"/>
      <c r="B429" s="147"/>
      <c r="C429" s="176"/>
      <c r="D429" s="149"/>
      <c r="E429" s="150"/>
      <c r="F429" s="150"/>
      <c r="G429" s="167"/>
    </row>
    <row r="430" spans="1:7" x14ac:dyDescent="0.2">
      <c r="A430" s="146"/>
      <c r="B430" s="147"/>
      <c r="C430" s="176"/>
      <c r="D430" s="149"/>
      <c r="E430" s="150"/>
      <c r="F430" s="150"/>
      <c r="G430" s="167"/>
    </row>
    <row r="431" spans="1:7" x14ac:dyDescent="0.2">
      <c r="A431" s="146"/>
      <c r="B431" s="147"/>
      <c r="C431" s="176"/>
      <c r="D431" s="149"/>
      <c r="E431" s="150"/>
      <c r="F431" s="150"/>
      <c r="G431" s="167"/>
    </row>
    <row r="432" spans="1:7" x14ac:dyDescent="0.2">
      <c r="A432" s="146"/>
      <c r="B432" s="147"/>
      <c r="C432" s="176"/>
      <c r="D432" s="149"/>
      <c r="E432" s="150"/>
      <c r="F432" s="150"/>
      <c r="G432" s="167"/>
    </row>
    <row r="433" spans="1:7" x14ac:dyDescent="0.2">
      <c r="A433" s="146"/>
      <c r="B433" s="147"/>
      <c r="C433" s="176"/>
      <c r="D433" s="149"/>
      <c r="E433" s="150"/>
      <c r="F433" s="150"/>
      <c r="G433" s="167"/>
    </row>
    <row r="434" spans="1:7" x14ac:dyDescent="0.2">
      <c r="A434" s="146"/>
      <c r="B434" s="147"/>
      <c r="C434" s="176"/>
      <c r="D434" s="149"/>
      <c r="E434" s="150"/>
      <c r="F434" s="150"/>
      <c r="G434" s="167"/>
    </row>
    <row r="435" spans="1:7" x14ac:dyDescent="0.2">
      <c r="A435" s="146"/>
      <c r="B435" s="147"/>
      <c r="C435" s="176"/>
      <c r="D435" s="149"/>
      <c r="E435" s="150"/>
      <c r="F435" s="150"/>
      <c r="G435" s="167"/>
    </row>
    <row r="436" spans="1:7" x14ac:dyDescent="0.2">
      <c r="A436" s="146"/>
      <c r="B436" s="147"/>
      <c r="C436" s="176"/>
      <c r="D436" s="149"/>
      <c r="E436" s="150"/>
      <c r="F436" s="150"/>
      <c r="G436" s="167"/>
    </row>
    <row r="437" spans="1:7" x14ac:dyDescent="0.2">
      <c r="A437" s="146"/>
      <c r="B437" s="147"/>
      <c r="C437" s="176"/>
      <c r="D437" s="149"/>
      <c r="E437" s="150"/>
      <c r="F437" s="150"/>
      <c r="G437" s="167"/>
    </row>
    <row r="438" spans="1:7" x14ac:dyDescent="0.2">
      <c r="A438" s="146"/>
      <c r="B438" s="147"/>
      <c r="C438" s="176"/>
      <c r="D438" s="149"/>
      <c r="E438" s="150"/>
      <c r="F438" s="150"/>
      <c r="G438" s="167"/>
    </row>
    <row r="439" spans="1:7" x14ac:dyDescent="0.2">
      <c r="A439" s="146"/>
      <c r="B439" s="147"/>
      <c r="C439" s="176"/>
      <c r="D439" s="149"/>
      <c r="E439" s="150"/>
      <c r="F439" s="150"/>
      <c r="G439" s="167"/>
    </row>
    <row r="440" spans="1:7" x14ac:dyDescent="0.2">
      <c r="A440" s="146"/>
      <c r="B440" s="147"/>
      <c r="C440" s="176"/>
      <c r="D440" s="149"/>
      <c r="E440" s="150"/>
      <c r="F440" s="150"/>
      <c r="G440" s="167"/>
    </row>
    <row r="441" spans="1:7" x14ac:dyDescent="0.2">
      <c r="A441" s="146"/>
      <c r="B441" s="147"/>
      <c r="C441" s="176"/>
      <c r="D441" s="149"/>
      <c r="E441" s="150"/>
      <c r="F441" s="150"/>
      <c r="G441" s="167"/>
    </row>
    <row r="442" spans="1:7" x14ac:dyDescent="0.2">
      <c r="A442" s="146"/>
      <c r="B442" s="147"/>
      <c r="C442" s="176"/>
      <c r="D442" s="149"/>
      <c r="E442" s="150"/>
      <c r="F442" s="150"/>
      <c r="G442" s="167"/>
    </row>
    <row r="443" spans="1:7" x14ac:dyDescent="0.2">
      <c r="A443" s="146"/>
      <c r="B443" s="147"/>
      <c r="C443" s="176"/>
      <c r="D443" s="149"/>
      <c r="E443" s="150"/>
      <c r="F443" s="150"/>
      <c r="G443" s="167"/>
    </row>
    <row r="444" spans="1:7" x14ac:dyDescent="0.2">
      <c r="A444" s="146"/>
      <c r="B444" s="147"/>
      <c r="C444" s="176"/>
      <c r="D444" s="149"/>
      <c r="E444" s="150"/>
      <c r="F444" s="150"/>
      <c r="G444" s="167"/>
    </row>
    <row r="445" spans="1:7" x14ac:dyDescent="0.2">
      <c r="A445" s="146"/>
      <c r="B445" s="147"/>
      <c r="C445" s="176"/>
      <c r="D445" s="149"/>
      <c r="E445" s="150"/>
      <c r="F445" s="150"/>
      <c r="G445" s="167"/>
    </row>
    <row r="446" spans="1:7" x14ac:dyDescent="0.2">
      <c r="A446" s="146"/>
      <c r="B446" s="147"/>
      <c r="C446" s="176"/>
      <c r="D446" s="149"/>
      <c r="E446" s="150"/>
      <c r="F446" s="150"/>
      <c r="G446" s="167"/>
    </row>
    <row r="447" spans="1:7" x14ac:dyDescent="0.2">
      <c r="A447" s="146"/>
      <c r="B447" s="147"/>
      <c r="C447" s="176"/>
      <c r="D447" s="149"/>
      <c r="E447" s="150"/>
      <c r="F447" s="150"/>
      <c r="G447" s="167"/>
    </row>
    <row r="448" spans="1:7" x14ac:dyDescent="0.2">
      <c r="A448" s="146"/>
      <c r="B448" s="147"/>
      <c r="C448" s="176"/>
      <c r="D448" s="149"/>
      <c r="E448" s="150"/>
      <c r="F448" s="150"/>
      <c r="G448" s="167"/>
    </row>
    <row r="449" spans="1:7" x14ac:dyDescent="0.2">
      <c r="A449" s="146"/>
      <c r="B449" s="147"/>
      <c r="C449" s="176"/>
      <c r="D449" s="149"/>
      <c r="E449" s="150"/>
      <c r="F449" s="150"/>
      <c r="G449" s="167"/>
    </row>
    <row r="450" spans="1:7" x14ac:dyDescent="0.2">
      <c r="A450" s="146"/>
      <c r="B450" s="147"/>
      <c r="C450" s="176"/>
      <c r="D450" s="149"/>
      <c r="E450" s="150"/>
      <c r="F450" s="150"/>
      <c r="G450" s="167"/>
    </row>
    <row r="451" spans="1:7" x14ac:dyDescent="0.2">
      <c r="A451" s="146"/>
      <c r="B451" s="147"/>
      <c r="C451" s="176"/>
      <c r="D451" s="149"/>
      <c r="E451" s="150"/>
      <c r="F451" s="150"/>
      <c r="G451" s="167"/>
    </row>
    <row r="452" spans="1:7" x14ac:dyDescent="0.2">
      <c r="A452" s="146"/>
      <c r="B452" s="147"/>
      <c r="C452" s="176"/>
      <c r="D452" s="149"/>
      <c r="E452" s="150"/>
      <c r="F452" s="150"/>
      <c r="G452" s="167"/>
    </row>
    <row r="453" spans="1:7" x14ac:dyDescent="0.2">
      <c r="A453" s="146"/>
      <c r="B453" s="147"/>
      <c r="C453" s="176"/>
      <c r="D453" s="149"/>
      <c r="E453" s="150"/>
      <c r="F453" s="150"/>
      <c r="G453" s="167"/>
    </row>
    <row r="454" spans="1:7" x14ac:dyDescent="0.2">
      <c r="A454" s="146"/>
      <c r="B454" s="147"/>
      <c r="C454" s="176"/>
      <c r="D454" s="149"/>
      <c r="E454" s="150"/>
      <c r="F454" s="150"/>
      <c r="G454" s="167"/>
    </row>
    <row r="455" spans="1:7" x14ac:dyDescent="0.2">
      <c r="A455" s="146"/>
      <c r="B455" s="147"/>
      <c r="C455" s="176"/>
      <c r="D455" s="149"/>
      <c r="E455" s="150"/>
      <c r="F455" s="150"/>
      <c r="G455" s="167"/>
    </row>
    <row r="456" spans="1:7" x14ac:dyDescent="0.2">
      <c r="A456" s="146"/>
      <c r="B456" s="147"/>
      <c r="C456" s="176"/>
      <c r="D456" s="149"/>
      <c r="E456" s="150"/>
      <c r="F456" s="150"/>
      <c r="G456" s="167"/>
    </row>
    <row r="457" spans="1:7" x14ac:dyDescent="0.2">
      <c r="A457" s="146"/>
      <c r="B457" s="147"/>
      <c r="C457" s="176"/>
      <c r="D457" s="149"/>
      <c r="E457" s="150"/>
      <c r="F457" s="150"/>
      <c r="G457" s="167"/>
    </row>
    <row r="458" spans="1:7" x14ac:dyDescent="0.2">
      <c r="A458" s="146"/>
      <c r="B458" s="147"/>
      <c r="C458" s="176"/>
      <c r="D458" s="149"/>
      <c r="E458" s="150"/>
      <c r="F458" s="150"/>
      <c r="G458" s="167"/>
    </row>
    <row r="459" spans="1:7" x14ac:dyDescent="0.2">
      <c r="A459" s="146"/>
      <c r="B459" s="147"/>
      <c r="C459" s="176"/>
      <c r="D459" s="149"/>
      <c r="E459" s="150"/>
      <c r="F459" s="150"/>
      <c r="G459" s="167"/>
    </row>
    <row r="460" spans="1:7" x14ac:dyDescent="0.2">
      <c r="A460" s="146"/>
      <c r="B460" s="147"/>
      <c r="C460" s="176"/>
      <c r="D460" s="149"/>
      <c r="E460" s="150"/>
      <c r="F460" s="150"/>
      <c r="G460" s="167"/>
    </row>
    <row r="461" spans="1:7" x14ac:dyDescent="0.2">
      <c r="A461" s="146"/>
      <c r="B461" s="147"/>
      <c r="C461" s="176"/>
      <c r="D461" s="149"/>
      <c r="E461" s="150"/>
      <c r="F461" s="150"/>
      <c r="G461" s="167"/>
    </row>
    <row r="462" spans="1:7" x14ac:dyDescent="0.2">
      <c r="A462" s="146"/>
      <c r="B462" s="147"/>
      <c r="C462" s="176"/>
      <c r="D462" s="149"/>
      <c r="E462" s="150"/>
      <c r="F462" s="150"/>
      <c r="G462" s="167"/>
    </row>
    <row r="463" spans="1:7" x14ac:dyDescent="0.2">
      <c r="A463" s="146"/>
      <c r="B463" s="147"/>
      <c r="C463" s="176"/>
      <c r="D463" s="149"/>
      <c r="E463" s="150"/>
      <c r="F463" s="150"/>
      <c r="G463" s="167"/>
    </row>
    <row r="464" spans="1:7" x14ac:dyDescent="0.2">
      <c r="A464" s="146"/>
      <c r="B464" s="147"/>
      <c r="C464" s="176"/>
      <c r="D464" s="149"/>
      <c r="E464" s="150"/>
      <c r="F464" s="150"/>
      <c r="G464" s="167"/>
    </row>
    <row r="465" spans="1:7" x14ac:dyDescent="0.2">
      <c r="A465" s="146"/>
      <c r="B465" s="147"/>
      <c r="C465" s="176"/>
      <c r="D465" s="149"/>
      <c r="E465" s="150"/>
      <c r="F465" s="150"/>
      <c r="G465" s="167"/>
    </row>
    <row r="466" spans="1:7" x14ac:dyDescent="0.2">
      <c r="A466" s="146"/>
      <c r="B466" s="147"/>
      <c r="C466" s="176"/>
      <c r="D466" s="149"/>
      <c r="E466" s="150"/>
      <c r="F466" s="150"/>
      <c r="G466" s="167"/>
    </row>
    <row r="467" spans="1:7" x14ac:dyDescent="0.2">
      <c r="A467" s="146"/>
      <c r="B467" s="147"/>
      <c r="C467" s="176"/>
      <c r="D467" s="149"/>
      <c r="E467" s="150"/>
      <c r="F467" s="150"/>
      <c r="G467" s="167"/>
    </row>
    <row r="468" spans="1:7" x14ac:dyDescent="0.2">
      <c r="A468" s="146"/>
      <c r="B468" s="147"/>
      <c r="C468" s="176"/>
      <c r="D468" s="149"/>
      <c r="E468" s="150"/>
      <c r="F468" s="150"/>
      <c r="G468" s="167"/>
    </row>
    <row r="469" spans="1:7" x14ac:dyDescent="0.2">
      <c r="A469" s="146"/>
      <c r="B469" s="147"/>
      <c r="C469" s="176"/>
      <c r="D469" s="149"/>
      <c r="E469" s="150"/>
      <c r="F469" s="150"/>
      <c r="G469" s="167"/>
    </row>
    <row r="470" spans="1:7" x14ac:dyDescent="0.2">
      <c r="A470" s="146"/>
      <c r="B470" s="147"/>
      <c r="C470" s="176"/>
      <c r="D470" s="149"/>
      <c r="E470" s="150"/>
      <c r="F470" s="150"/>
      <c r="G470" s="167"/>
    </row>
    <row r="471" spans="1:7" x14ac:dyDescent="0.2">
      <c r="A471" s="146"/>
      <c r="B471" s="147"/>
      <c r="C471" s="176"/>
      <c r="D471" s="149"/>
      <c r="E471" s="150"/>
      <c r="F471" s="150"/>
      <c r="G471" s="167"/>
    </row>
    <row r="472" spans="1:7" x14ac:dyDescent="0.2">
      <c r="A472" s="146"/>
      <c r="B472" s="147"/>
      <c r="C472" s="176"/>
      <c r="D472" s="149"/>
      <c r="E472" s="150"/>
      <c r="F472" s="150"/>
      <c r="G472" s="167"/>
    </row>
    <row r="473" spans="1:7" x14ac:dyDescent="0.2">
      <c r="A473" s="146"/>
      <c r="B473" s="147"/>
      <c r="C473" s="176"/>
      <c r="D473" s="149"/>
      <c r="E473" s="150"/>
      <c r="F473" s="150"/>
      <c r="G473" s="167"/>
    </row>
    <row r="474" spans="1:7" x14ac:dyDescent="0.2">
      <c r="A474" s="146"/>
      <c r="B474" s="147"/>
      <c r="C474" s="176"/>
      <c r="D474" s="149"/>
      <c r="E474" s="150"/>
      <c r="F474" s="150"/>
      <c r="G474" s="167"/>
    </row>
    <row r="475" spans="1:7" x14ac:dyDescent="0.2">
      <c r="A475" s="146"/>
      <c r="B475" s="147"/>
      <c r="C475" s="176"/>
      <c r="D475" s="149"/>
      <c r="E475" s="150"/>
      <c r="F475" s="150"/>
      <c r="G475" s="167"/>
    </row>
    <row r="476" spans="1:7" x14ac:dyDescent="0.2">
      <c r="A476" s="146"/>
      <c r="B476" s="147"/>
      <c r="C476" s="176"/>
      <c r="D476" s="149"/>
      <c r="E476" s="150"/>
      <c r="F476" s="150"/>
      <c r="G476" s="167"/>
    </row>
    <row r="477" spans="1:7" x14ac:dyDescent="0.2">
      <c r="A477" s="146"/>
      <c r="B477" s="147"/>
      <c r="C477" s="176"/>
      <c r="D477" s="149"/>
      <c r="E477" s="150"/>
      <c r="F477" s="150"/>
      <c r="G477" s="167"/>
    </row>
    <row r="478" spans="1:7" x14ac:dyDescent="0.2">
      <c r="A478" s="146"/>
      <c r="B478" s="147"/>
      <c r="C478" s="176"/>
      <c r="D478" s="149"/>
      <c r="E478" s="150"/>
      <c r="F478" s="150"/>
      <c r="G478" s="167"/>
    </row>
    <row r="479" spans="1:7" x14ac:dyDescent="0.2">
      <c r="A479" s="146"/>
      <c r="B479" s="147"/>
      <c r="C479" s="176"/>
      <c r="D479" s="149"/>
      <c r="E479" s="150"/>
      <c r="F479" s="150"/>
      <c r="G479" s="167"/>
    </row>
    <row r="480" spans="1:7" x14ac:dyDescent="0.2">
      <c r="A480" s="146"/>
      <c r="B480" s="147"/>
      <c r="C480" s="176"/>
      <c r="D480" s="149"/>
      <c r="E480" s="150"/>
      <c r="F480" s="150"/>
      <c r="G480" s="167"/>
    </row>
    <row r="481" spans="1:7" x14ac:dyDescent="0.2">
      <c r="A481" s="146"/>
      <c r="B481" s="147"/>
      <c r="C481" s="176"/>
      <c r="D481" s="149"/>
      <c r="E481" s="150"/>
      <c r="F481" s="150"/>
      <c r="G481" s="167"/>
    </row>
    <row r="482" spans="1:7" x14ac:dyDescent="0.2">
      <c r="A482" s="146"/>
      <c r="B482" s="147"/>
      <c r="C482" s="176"/>
      <c r="D482" s="149"/>
      <c r="E482" s="150"/>
      <c r="F482" s="150"/>
      <c r="G482" s="167"/>
    </row>
    <row r="483" spans="1:7" x14ac:dyDescent="0.2">
      <c r="A483" s="146"/>
      <c r="B483" s="147"/>
      <c r="C483" s="176"/>
      <c r="D483" s="149"/>
      <c r="E483" s="150"/>
      <c r="F483" s="150"/>
      <c r="G483" s="167"/>
    </row>
    <row r="484" spans="1:7" x14ac:dyDescent="0.2">
      <c r="A484" s="146"/>
      <c r="B484" s="147"/>
      <c r="C484" s="176"/>
      <c r="D484" s="149"/>
      <c r="E484" s="150"/>
      <c r="F484" s="150"/>
      <c r="G484" s="167"/>
    </row>
    <row r="485" spans="1:7" x14ac:dyDescent="0.2">
      <c r="A485" s="146"/>
      <c r="B485" s="147"/>
      <c r="C485" s="176"/>
      <c r="D485" s="149"/>
      <c r="E485" s="150"/>
      <c r="F485" s="150"/>
      <c r="G485" s="167"/>
    </row>
    <row r="486" spans="1:7" x14ac:dyDescent="0.2">
      <c r="A486" s="146"/>
      <c r="B486" s="147"/>
      <c r="C486" s="176"/>
      <c r="D486" s="149"/>
      <c r="E486" s="150"/>
      <c r="F486" s="150"/>
      <c r="G486" s="167"/>
    </row>
    <row r="487" spans="1:7" x14ac:dyDescent="0.2">
      <c r="A487" s="146"/>
      <c r="B487" s="147"/>
      <c r="C487" s="176"/>
      <c r="D487" s="149"/>
      <c r="E487" s="150"/>
      <c r="F487" s="150"/>
      <c r="G487" s="167"/>
    </row>
    <row r="488" spans="1:7" x14ac:dyDescent="0.2">
      <c r="A488" s="146"/>
      <c r="B488" s="147"/>
      <c r="C488" s="176"/>
      <c r="D488" s="149"/>
      <c r="E488" s="150"/>
      <c r="F488" s="150"/>
      <c r="G488" s="167"/>
    </row>
    <row r="489" spans="1:7" x14ac:dyDescent="0.2">
      <c r="A489" s="146"/>
      <c r="B489" s="147"/>
      <c r="C489" s="176"/>
      <c r="D489" s="149"/>
      <c r="E489" s="150"/>
      <c r="F489" s="150"/>
      <c r="G489" s="167"/>
    </row>
    <row r="490" spans="1:7" x14ac:dyDescent="0.2">
      <c r="A490" s="146"/>
      <c r="B490" s="147"/>
      <c r="C490" s="176"/>
      <c r="D490" s="149"/>
      <c r="E490" s="150"/>
      <c r="F490" s="150"/>
      <c r="G490" s="167"/>
    </row>
    <row r="491" spans="1:7" x14ac:dyDescent="0.2">
      <c r="A491" s="146"/>
      <c r="B491" s="147"/>
      <c r="C491" s="176"/>
      <c r="D491" s="149"/>
      <c r="E491" s="150"/>
      <c r="F491" s="150"/>
      <c r="G491" s="167"/>
    </row>
    <row r="492" spans="1:7" x14ac:dyDescent="0.2">
      <c r="A492" s="146"/>
      <c r="B492" s="147"/>
      <c r="C492" s="176"/>
      <c r="D492" s="149"/>
      <c r="E492" s="150"/>
      <c r="F492" s="150"/>
      <c r="G492" s="167"/>
    </row>
    <row r="493" spans="1:7" x14ac:dyDescent="0.2">
      <c r="A493" s="146"/>
      <c r="B493" s="147"/>
      <c r="C493" s="176"/>
      <c r="D493" s="149"/>
      <c r="E493" s="150"/>
      <c r="F493" s="150"/>
      <c r="G493" s="167"/>
    </row>
    <row r="494" spans="1:7" x14ac:dyDescent="0.2">
      <c r="A494" s="146"/>
      <c r="B494" s="147"/>
      <c r="C494" s="176"/>
      <c r="D494" s="149"/>
      <c r="E494" s="150"/>
      <c r="F494" s="150"/>
      <c r="G494" s="167"/>
    </row>
    <row r="495" spans="1:7" x14ac:dyDescent="0.2">
      <c r="A495" s="146"/>
      <c r="B495" s="147"/>
      <c r="C495" s="176"/>
      <c r="D495" s="149"/>
      <c r="E495" s="150"/>
      <c r="F495" s="150"/>
      <c r="G495" s="167"/>
    </row>
    <row r="496" spans="1:7" x14ac:dyDescent="0.2">
      <c r="A496" s="146"/>
      <c r="B496" s="147"/>
      <c r="C496" s="176"/>
      <c r="D496" s="149"/>
      <c r="E496" s="150"/>
      <c r="F496" s="150"/>
      <c r="G496" s="167"/>
    </row>
    <row r="497" spans="1:7" x14ac:dyDescent="0.2">
      <c r="A497" s="146"/>
      <c r="B497" s="147"/>
      <c r="C497" s="176"/>
      <c r="D497" s="149"/>
      <c r="E497" s="150"/>
      <c r="F497" s="150"/>
      <c r="G497" s="167"/>
    </row>
    <row r="498" spans="1:7" x14ac:dyDescent="0.2">
      <c r="A498" s="146"/>
      <c r="B498" s="147"/>
      <c r="C498" s="176"/>
      <c r="D498" s="149"/>
      <c r="E498" s="150"/>
      <c r="F498" s="150"/>
      <c r="G498" s="167"/>
    </row>
    <row r="499" spans="1:7" x14ac:dyDescent="0.2">
      <c r="A499" s="146"/>
      <c r="B499" s="147"/>
      <c r="C499" s="176"/>
      <c r="D499" s="149"/>
      <c r="E499" s="150"/>
      <c r="F499" s="150"/>
      <c r="G499" s="167"/>
    </row>
    <row r="500" spans="1:7" x14ac:dyDescent="0.2">
      <c r="A500" s="146"/>
      <c r="B500" s="147"/>
      <c r="C500" s="176"/>
      <c r="D500" s="149"/>
      <c r="E500" s="150"/>
      <c r="F500" s="150"/>
      <c r="G500" s="167"/>
    </row>
    <row r="501" spans="1:7" x14ac:dyDescent="0.2">
      <c r="A501" s="146"/>
      <c r="B501" s="147"/>
      <c r="C501" s="176"/>
      <c r="D501" s="149"/>
      <c r="E501" s="150"/>
      <c r="F501" s="150"/>
      <c r="G501" s="167"/>
    </row>
    <row r="502" spans="1:7" x14ac:dyDescent="0.2">
      <c r="A502" s="146"/>
      <c r="B502" s="147"/>
      <c r="C502" s="176"/>
      <c r="D502" s="149"/>
      <c r="E502" s="150"/>
      <c r="F502" s="150"/>
      <c r="G502" s="167"/>
    </row>
    <row r="503" spans="1:7" x14ac:dyDescent="0.2">
      <c r="A503" s="146"/>
      <c r="B503" s="147"/>
      <c r="C503" s="176"/>
      <c r="D503" s="149"/>
      <c r="E503" s="150"/>
      <c r="F503" s="150"/>
      <c r="G503" s="167"/>
    </row>
    <row r="504" spans="1:7" x14ac:dyDescent="0.2">
      <c r="A504" s="146"/>
      <c r="B504" s="147"/>
      <c r="C504" s="176"/>
      <c r="D504" s="149"/>
      <c r="E504" s="150"/>
      <c r="F504" s="150"/>
      <c r="G504" s="167"/>
    </row>
    <row r="505" spans="1:7" x14ac:dyDescent="0.2">
      <c r="A505" s="146"/>
      <c r="B505" s="147"/>
      <c r="C505" s="176"/>
      <c r="D505" s="149"/>
      <c r="E505" s="150"/>
      <c r="F505" s="150"/>
      <c r="G505" s="167"/>
    </row>
    <row r="506" spans="1:7" x14ac:dyDescent="0.2">
      <c r="A506" s="146"/>
      <c r="B506" s="147"/>
      <c r="C506" s="176"/>
      <c r="D506" s="149"/>
      <c r="E506" s="150"/>
      <c r="F506" s="150"/>
      <c r="G506" s="167"/>
    </row>
    <row r="507" spans="1:7" x14ac:dyDescent="0.2">
      <c r="A507" s="146"/>
      <c r="B507" s="147"/>
      <c r="C507" s="176"/>
      <c r="D507" s="149"/>
      <c r="E507" s="150"/>
      <c r="F507" s="150"/>
      <c r="G507" s="167"/>
    </row>
    <row r="508" spans="1:7" x14ac:dyDescent="0.2">
      <c r="A508" s="146"/>
      <c r="B508" s="147"/>
      <c r="C508" s="176"/>
      <c r="D508" s="149"/>
      <c r="E508" s="150"/>
      <c r="F508" s="150"/>
      <c r="G508" s="167"/>
    </row>
    <row r="509" spans="1:7" x14ac:dyDescent="0.2">
      <c r="A509" s="146"/>
      <c r="B509" s="147"/>
      <c r="C509" s="176"/>
      <c r="D509" s="149"/>
      <c r="E509" s="150"/>
      <c r="F509" s="150"/>
      <c r="G509" s="167"/>
    </row>
    <row r="510" spans="1:7" x14ac:dyDescent="0.2">
      <c r="A510" s="146"/>
      <c r="B510" s="147"/>
      <c r="C510" s="176"/>
      <c r="D510" s="149"/>
      <c r="E510" s="150"/>
      <c r="F510" s="150"/>
      <c r="G510" s="167"/>
    </row>
    <row r="511" spans="1:7" x14ac:dyDescent="0.2">
      <c r="A511" s="146"/>
      <c r="B511" s="147"/>
      <c r="C511" s="176"/>
      <c r="D511" s="149"/>
      <c r="E511" s="150"/>
      <c r="F511" s="150"/>
      <c r="G511" s="167"/>
    </row>
    <row r="512" spans="1:7" x14ac:dyDescent="0.2">
      <c r="A512" s="146"/>
      <c r="B512" s="147"/>
      <c r="C512" s="176"/>
      <c r="D512" s="149"/>
      <c r="E512" s="150"/>
      <c r="F512" s="150"/>
      <c r="G512" s="167"/>
    </row>
    <row r="513" spans="1:7" x14ac:dyDescent="0.2">
      <c r="A513" s="146"/>
      <c r="B513" s="147"/>
      <c r="C513" s="176"/>
      <c r="D513" s="149"/>
      <c r="E513" s="150"/>
      <c r="F513" s="150"/>
      <c r="G513" s="167"/>
    </row>
    <row r="514" spans="1:7" x14ac:dyDescent="0.2">
      <c r="A514" s="146"/>
      <c r="B514" s="147"/>
      <c r="C514" s="176"/>
      <c r="D514" s="149"/>
      <c r="E514" s="150"/>
      <c r="F514" s="150"/>
      <c r="G514" s="167"/>
    </row>
    <row r="515" spans="1:7" x14ac:dyDescent="0.2">
      <c r="A515" s="146"/>
      <c r="B515" s="147"/>
      <c r="C515" s="176"/>
      <c r="D515" s="149"/>
      <c r="E515" s="150"/>
      <c r="F515" s="150"/>
      <c r="G515" s="167"/>
    </row>
    <row r="516" spans="1:7" x14ac:dyDescent="0.2">
      <c r="A516" s="146"/>
      <c r="B516" s="147"/>
      <c r="C516" s="176"/>
      <c r="D516" s="149"/>
      <c r="E516" s="150"/>
      <c r="F516" s="150"/>
      <c r="G516" s="167"/>
    </row>
    <row r="517" spans="1:7" x14ac:dyDescent="0.2">
      <c r="A517" s="146"/>
      <c r="B517" s="147"/>
      <c r="C517" s="176"/>
      <c r="D517" s="149"/>
      <c r="E517" s="150"/>
      <c r="F517" s="150"/>
      <c r="G517" s="167"/>
    </row>
    <row r="518" spans="1:7" x14ac:dyDescent="0.2">
      <c r="A518" s="146"/>
      <c r="B518" s="147"/>
      <c r="C518" s="176"/>
      <c r="D518" s="149"/>
      <c r="E518" s="150"/>
      <c r="F518" s="150"/>
      <c r="G518" s="167"/>
    </row>
    <row r="519" spans="1:7" x14ac:dyDescent="0.2">
      <c r="A519" s="146"/>
      <c r="B519" s="147"/>
      <c r="C519" s="176"/>
      <c r="D519" s="149"/>
      <c r="E519" s="150"/>
      <c r="F519" s="150"/>
      <c r="G519" s="167"/>
    </row>
    <row r="520" spans="1:7" x14ac:dyDescent="0.2">
      <c r="A520" s="146"/>
      <c r="B520" s="147"/>
      <c r="C520" s="176"/>
      <c r="D520" s="149"/>
      <c r="E520" s="150"/>
      <c r="F520" s="150"/>
      <c r="G520" s="167"/>
    </row>
    <row r="521" spans="1:7" x14ac:dyDescent="0.2">
      <c r="A521" s="146"/>
      <c r="B521" s="147"/>
      <c r="C521" s="176"/>
      <c r="D521" s="149"/>
      <c r="E521" s="150"/>
      <c r="F521" s="150"/>
      <c r="G521" s="167"/>
    </row>
    <row r="522" spans="1:7" x14ac:dyDescent="0.2">
      <c r="A522" s="146"/>
      <c r="B522" s="147"/>
      <c r="C522" s="176"/>
      <c r="D522" s="149"/>
      <c r="E522" s="150"/>
      <c r="F522" s="150"/>
      <c r="G522" s="167"/>
    </row>
    <row r="523" spans="1:7" x14ac:dyDescent="0.2">
      <c r="A523" s="146"/>
      <c r="B523" s="147"/>
      <c r="C523" s="176"/>
      <c r="D523" s="149"/>
      <c r="E523" s="150"/>
      <c r="F523" s="150"/>
      <c r="G523" s="167"/>
    </row>
    <row r="524" spans="1:7" x14ac:dyDescent="0.2">
      <c r="A524" s="146"/>
      <c r="B524" s="147"/>
      <c r="C524" s="176"/>
      <c r="D524" s="149"/>
      <c r="E524" s="150"/>
      <c r="F524" s="150"/>
      <c r="G524" s="167"/>
    </row>
    <row r="525" spans="1:7" x14ac:dyDescent="0.2">
      <c r="A525" s="146"/>
      <c r="B525" s="147"/>
      <c r="C525" s="176"/>
      <c r="D525" s="149"/>
      <c r="E525" s="150"/>
      <c r="F525" s="150"/>
      <c r="G525" s="167"/>
    </row>
    <row r="526" spans="1:7" x14ac:dyDescent="0.2">
      <c r="A526" s="146"/>
      <c r="B526" s="147"/>
      <c r="C526" s="176"/>
      <c r="D526" s="149"/>
      <c r="E526" s="150"/>
      <c r="F526" s="150"/>
      <c r="G526" s="167"/>
    </row>
    <row r="527" spans="1:7" x14ac:dyDescent="0.2">
      <c r="A527" s="146"/>
      <c r="B527" s="147"/>
      <c r="C527" s="176"/>
      <c r="D527" s="149"/>
      <c r="E527" s="150"/>
      <c r="F527" s="150"/>
      <c r="G527" s="167"/>
    </row>
    <row r="528" spans="1:7" x14ac:dyDescent="0.2">
      <c r="A528" s="146"/>
      <c r="B528" s="147"/>
      <c r="C528" s="176"/>
      <c r="D528" s="149"/>
      <c r="E528" s="150"/>
      <c r="F528" s="150"/>
      <c r="G528" s="167"/>
    </row>
    <row r="529" spans="1:7" x14ac:dyDescent="0.2">
      <c r="A529" s="146"/>
      <c r="B529" s="147"/>
      <c r="C529" s="176"/>
      <c r="D529" s="149"/>
      <c r="E529" s="150"/>
      <c r="F529" s="150"/>
      <c r="G529" s="167"/>
    </row>
    <row r="530" spans="1:7" x14ac:dyDescent="0.2">
      <c r="A530" s="146"/>
      <c r="B530" s="147"/>
      <c r="C530" s="176"/>
      <c r="D530" s="149"/>
      <c r="E530" s="150"/>
      <c r="F530" s="150"/>
      <c r="G530" s="167"/>
    </row>
    <row r="531" spans="1:7" x14ac:dyDescent="0.2">
      <c r="A531" s="146"/>
      <c r="B531" s="147"/>
      <c r="C531" s="176"/>
      <c r="D531" s="149"/>
      <c r="E531" s="150"/>
      <c r="F531" s="150"/>
      <c r="G531" s="167"/>
    </row>
    <row r="532" spans="1:7" x14ac:dyDescent="0.2">
      <c r="A532" s="146"/>
      <c r="B532" s="147"/>
      <c r="C532" s="176"/>
      <c r="D532" s="149"/>
      <c r="E532" s="150"/>
      <c r="F532" s="150"/>
      <c r="G532" s="167"/>
    </row>
    <row r="533" spans="1:7" x14ac:dyDescent="0.2">
      <c r="A533" s="146"/>
      <c r="B533" s="147"/>
      <c r="C533" s="176"/>
      <c r="D533" s="149"/>
      <c r="E533" s="150"/>
      <c r="F533" s="150"/>
      <c r="G533" s="167"/>
    </row>
    <row r="534" spans="1:7" x14ac:dyDescent="0.2">
      <c r="A534" s="146"/>
      <c r="B534" s="147"/>
      <c r="C534" s="176"/>
      <c r="D534" s="149"/>
      <c r="E534" s="150"/>
      <c r="F534" s="150"/>
      <c r="G534" s="167"/>
    </row>
    <row r="535" spans="1:7" x14ac:dyDescent="0.2">
      <c r="A535" s="146"/>
      <c r="B535" s="147"/>
      <c r="C535" s="176"/>
      <c r="D535" s="149"/>
      <c r="E535" s="150"/>
      <c r="F535" s="150"/>
      <c r="G535" s="167"/>
    </row>
    <row r="536" spans="1:7" x14ac:dyDescent="0.2">
      <c r="A536" s="146"/>
      <c r="B536" s="147"/>
      <c r="C536" s="176"/>
      <c r="D536" s="149"/>
      <c r="E536" s="150"/>
      <c r="F536" s="150"/>
      <c r="G536" s="167"/>
    </row>
    <row r="537" spans="1:7" x14ac:dyDescent="0.2">
      <c r="A537" s="146"/>
      <c r="B537" s="147"/>
      <c r="C537" s="176"/>
      <c r="D537" s="149"/>
      <c r="E537" s="150"/>
      <c r="F537" s="150"/>
      <c r="G537" s="167"/>
    </row>
    <row r="538" spans="1:7" x14ac:dyDescent="0.2">
      <c r="A538" s="146"/>
      <c r="B538" s="147"/>
      <c r="C538" s="176"/>
      <c r="D538" s="149"/>
      <c r="E538" s="150"/>
      <c r="F538" s="150"/>
      <c r="G538" s="167"/>
    </row>
    <row r="539" spans="1:7" x14ac:dyDescent="0.2">
      <c r="A539" s="146"/>
      <c r="B539" s="147"/>
      <c r="C539" s="176"/>
      <c r="D539" s="149"/>
      <c r="E539" s="150"/>
      <c r="F539" s="150"/>
      <c r="G539" s="167"/>
    </row>
    <row r="540" spans="1:7" x14ac:dyDescent="0.2">
      <c r="A540" s="146"/>
      <c r="B540" s="147"/>
      <c r="C540" s="176"/>
      <c r="D540" s="149"/>
      <c r="E540" s="150"/>
      <c r="F540" s="150"/>
      <c r="G540" s="167"/>
    </row>
    <row r="541" spans="1:7" x14ac:dyDescent="0.2">
      <c r="A541" s="146"/>
      <c r="B541" s="147"/>
      <c r="C541" s="176"/>
      <c r="D541" s="149"/>
      <c r="E541" s="150"/>
      <c r="F541" s="150"/>
      <c r="G541" s="167"/>
    </row>
    <row r="542" spans="1:7" x14ac:dyDescent="0.2">
      <c r="A542" s="146"/>
      <c r="B542" s="147"/>
      <c r="C542" s="176"/>
      <c r="D542" s="149"/>
      <c r="E542" s="150"/>
      <c r="F542" s="150"/>
      <c r="G542" s="167"/>
    </row>
    <row r="543" spans="1:7" x14ac:dyDescent="0.2">
      <c r="A543" s="146"/>
      <c r="B543" s="147"/>
      <c r="C543" s="176"/>
      <c r="D543" s="149"/>
      <c r="E543" s="150"/>
      <c r="F543" s="150"/>
      <c r="G543" s="167"/>
    </row>
    <row r="544" spans="1:7" x14ac:dyDescent="0.2">
      <c r="A544" s="146"/>
      <c r="B544" s="147"/>
      <c r="C544" s="176"/>
      <c r="D544" s="149"/>
      <c r="E544" s="150"/>
      <c r="F544" s="150"/>
      <c r="G544" s="167"/>
    </row>
    <row r="545" spans="1:7" x14ac:dyDescent="0.2">
      <c r="A545" s="146"/>
      <c r="B545" s="147"/>
      <c r="C545" s="176"/>
      <c r="D545" s="149"/>
      <c r="E545" s="150"/>
      <c r="F545" s="150"/>
      <c r="G545" s="167"/>
    </row>
    <row r="546" spans="1:7" x14ac:dyDescent="0.2">
      <c r="A546" s="146"/>
      <c r="B546" s="147"/>
      <c r="C546" s="176"/>
      <c r="D546" s="149"/>
      <c r="E546" s="150"/>
      <c r="F546" s="150"/>
      <c r="G546" s="167"/>
    </row>
    <row r="547" spans="1:7" x14ac:dyDescent="0.2">
      <c r="A547" s="146"/>
      <c r="B547" s="147"/>
      <c r="C547" s="176"/>
      <c r="D547" s="149"/>
      <c r="E547" s="150"/>
      <c r="F547" s="150"/>
      <c r="G547" s="167"/>
    </row>
    <row r="548" spans="1:7" x14ac:dyDescent="0.2">
      <c r="A548" s="146"/>
      <c r="B548" s="147"/>
      <c r="C548" s="176"/>
      <c r="D548" s="149"/>
      <c r="E548" s="150"/>
      <c r="F548" s="150"/>
      <c r="G548" s="167"/>
    </row>
    <row r="549" spans="1:7" x14ac:dyDescent="0.2">
      <c r="A549" s="146"/>
      <c r="B549" s="147"/>
      <c r="C549" s="176"/>
      <c r="D549" s="149"/>
      <c r="E549" s="150"/>
      <c r="F549" s="150"/>
      <c r="G549" s="167"/>
    </row>
    <row r="550" spans="1:7" x14ac:dyDescent="0.2">
      <c r="A550" s="146"/>
      <c r="B550" s="147"/>
      <c r="C550" s="176"/>
      <c r="D550" s="149"/>
      <c r="E550" s="150"/>
      <c r="F550" s="150"/>
      <c r="G550" s="167"/>
    </row>
    <row r="551" spans="1:7" x14ac:dyDescent="0.2">
      <c r="A551" s="146"/>
      <c r="B551" s="147"/>
      <c r="C551" s="176"/>
      <c r="D551" s="149"/>
      <c r="E551" s="150"/>
      <c r="F551" s="150"/>
      <c r="G551" s="167"/>
    </row>
    <row r="552" spans="1:7" x14ac:dyDescent="0.2">
      <c r="A552" s="146"/>
      <c r="B552" s="147"/>
      <c r="C552" s="176"/>
      <c r="D552" s="149"/>
      <c r="E552" s="150"/>
      <c r="F552" s="150"/>
      <c r="G552" s="167"/>
    </row>
    <row r="553" spans="1:7" x14ac:dyDescent="0.2">
      <c r="A553" s="146"/>
      <c r="B553" s="147"/>
      <c r="C553" s="176"/>
      <c r="D553" s="149"/>
      <c r="E553" s="150"/>
      <c r="F553" s="150"/>
      <c r="G553" s="167"/>
    </row>
    <row r="554" spans="1:7" x14ac:dyDescent="0.2">
      <c r="A554" s="146"/>
      <c r="B554" s="147"/>
      <c r="C554" s="176"/>
      <c r="D554" s="149"/>
      <c r="E554" s="150"/>
      <c r="F554" s="150"/>
      <c r="G554" s="167"/>
    </row>
    <row r="555" spans="1:7" x14ac:dyDescent="0.2">
      <c r="A555" s="146"/>
      <c r="B555" s="147"/>
      <c r="C555" s="176"/>
      <c r="D555" s="149"/>
      <c r="E555" s="150"/>
      <c r="F555" s="150"/>
      <c r="G555" s="167"/>
    </row>
    <row r="556" spans="1:7" x14ac:dyDescent="0.2">
      <c r="A556" s="146"/>
      <c r="B556" s="147"/>
      <c r="C556" s="176"/>
      <c r="D556" s="149"/>
      <c r="E556" s="150"/>
      <c r="F556" s="150"/>
      <c r="G556" s="167"/>
    </row>
    <row r="557" spans="1:7" x14ac:dyDescent="0.2">
      <c r="A557" s="146"/>
      <c r="B557" s="147"/>
      <c r="C557" s="176"/>
      <c r="D557" s="149"/>
      <c r="E557" s="150"/>
      <c r="F557" s="150"/>
      <c r="G557" s="167"/>
    </row>
    <row r="558" spans="1:7" x14ac:dyDescent="0.2">
      <c r="A558" s="146"/>
      <c r="B558" s="147"/>
      <c r="C558" s="176"/>
      <c r="D558" s="149"/>
      <c r="E558" s="150"/>
      <c r="F558" s="150"/>
      <c r="G558" s="167"/>
    </row>
    <row r="559" spans="1:7" x14ac:dyDescent="0.2">
      <c r="A559" s="146"/>
      <c r="B559" s="147"/>
      <c r="C559" s="176"/>
      <c r="D559" s="149"/>
      <c r="E559" s="150"/>
      <c r="F559" s="150"/>
      <c r="G559" s="167"/>
    </row>
    <row r="560" spans="1:7" x14ac:dyDescent="0.2">
      <c r="A560" s="146"/>
      <c r="B560" s="147"/>
      <c r="C560" s="176"/>
      <c r="D560" s="149"/>
      <c r="E560" s="150"/>
      <c r="F560" s="150"/>
      <c r="G560" s="167"/>
    </row>
    <row r="561" spans="1:7" x14ac:dyDescent="0.2">
      <c r="A561" s="146"/>
      <c r="B561" s="147"/>
      <c r="C561" s="176"/>
      <c r="D561" s="149"/>
      <c r="E561" s="150"/>
      <c r="F561" s="150"/>
      <c r="G561" s="167"/>
    </row>
    <row r="562" spans="1:7" x14ac:dyDescent="0.2">
      <c r="A562" s="146"/>
      <c r="B562" s="147"/>
      <c r="C562" s="176"/>
      <c r="D562" s="149"/>
      <c r="E562" s="150"/>
      <c r="F562" s="150"/>
      <c r="G562" s="167"/>
    </row>
    <row r="563" spans="1:7" x14ac:dyDescent="0.2">
      <c r="A563" s="146"/>
      <c r="B563" s="147"/>
      <c r="C563" s="176"/>
      <c r="D563" s="149"/>
      <c r="E563" s="150"/>
      <c r="F563" s="150"/>
      <c r="G563" s="167"/>
    </row>
    <row r="564" spans="1:7" x14ac:dyDescent="0.2">
      <c r="A564" s="146"/>
      <c r="B564" s="147"/>
      <c r="C564" s="176"/>
      <c r="D564" s="149"/>
      <c r="E564" s="150"/>
      <c r="F564" s="150"/>
      <c r="G564" s="167"/>
    </row>
    <row r="565" spans="1:7" x14ac:dyDescent="0.2">
      <c r="A565" s="146"/>
      <c r="B565" s="147"/>
      <c r="C565" s="176"/>
      <c r="D565" s="149"/>
      <c r="E565" s="150"/>
      <c r="F565" s="150"/>
      <c r="G565" s="167"/>
    </row>
    <row r="566" spans="1:7" x14ac:dyDescent="0.2">
      <c r="A566" s="146"/>
      <c r="B566" s="147"/>
      <c r="C566" s="176"/>
      <c r="D566" s="149"/>
      <c r="E566" s="150"/>
      <c r="F566" s="150"/>
      <c r="G566" s="167"/>
    </row>
    <row r="567" spans="1:7" x14ac:dyDescent="0.2">
      <c r="A567" s="146"/>
      <c r="B567" s="147"/>
      <c r="C567" s="176"/>
      <c r="D567" s="149"/>
      <c r="E567" s="150"/>
      <c r="F567" s="150"/>
      <c r="G567" s="167"/>
    </row>
    <row r="568" spans="1:7" x14ac:dyDescent="0.2">
      <c r="A568" s="146"/>
      <c r="B568" s="147"/>
      <c r="C568" s="176"/>
      <c r="D568" s="149"/>
      <c r="E568" s="150"/>
      <c r="F568" s="150"/>
      <c r="G568" s="167"/>
    </row>
    <row r="569" spans="1:7" x14ac:dyDescent="0.2">
      <c r="A569" s="146"/>
      <c r="B569" s="147"/>
      <c r="C569" s="176"/>
      <c r="D569" s="149"/>
      <c r="E569" s="150"/>
      <c r="F569" s="150"/>
      <c r="G569" s="167"/>
    </row>
    <row r="570" spans="1:7" x14ac:dyDescent="0.2">
      <c r="A570" s="146"/>
      <c r="B570" s="147"/>
      <c r="C570" s="176"/>
      <c r="D570" s="149"/>
      <c r="E570" s="150"/>
      <c r="F570" s="150"/>
      <c r="G570" s="167"/>
    </row>
    <row r="571" spans="1:7" x14ac:dyDescent="0.2">
      <c r="A571" s="146"/>
      <c r="B571" s="147"/>
      <c r="C571" s="176"/>
      <c r="D571" s="149"/>
      <c r="E571" s="150"/>
      <c r="F571" s="150"/>
      <c r="G571" s="167"/>
    </row>
    <row r="572" spans="1:7" x14ac:dyDescent="0.2">
      <c r="A572" s="146"/>
      <c r="B572" s="147"/>
      <c r="C572" s="176"/>
      <c r="D572" s="149"/>
      <c r="E572" s="150"/>
      <c r="F572" s="150"/>
      <c r="G572" s="167"/>
    </row>
    <row r="573" spans="1:7" x14ac:dyDescent="0.2">
      <c r="A573" s="146"/>
      <c r="B573" s="147"/>
      <c r="C573" s="176"/>
      <c r="D573" s="149"/>
      <c r="E573" s="150"/>
      <c r="F573" s="150"/>
      <c r="G573" s="167"/>
    </row>
    <row r="574" spans="1:7" x14ac:dyDescent="0.2">
      <c r="A574" s="146"/>
      <c r="B574" s="147"/>
      <c r="C574" s="176"/>
      <c r="D574" s="149"/>
      <c r="E574" s="150"/>
      <c r="F574" s="150"/>
      <c r="G574" s="167"/>
    </row>
    <row r="575" spans="1:7" x14ac:dyDescent="0.2">
      <c r="A575" s="146"/>
      <c r="B575" s="147"/>
      <c r="C575" s="176"/>
      <c r="D575" s="149"/>
      <c r="E575" s="150"/>
      <c r="F575" s="150"/>
      <c r="G575" s="167"/>
    </row>
    <row r="576" spans="1:7" x14ac:dyDescent="0.2">
      <c r="A576" s="146"/>
      <c r="B576" s="147"/>
      <c r="C576" s="176"/>
      <c r="D576" s="149"/>
      <c r="E576" s="150"/>
      <c r="F576" s="150"/>
      <c r="G576" s="167"/>
    </row>
    <row r="577" spans="1:7" x14ac:dyDescent="0.2">
      <c r="A577" s="146"/>
      <c r="B577" s="147"/>
      <c r="C577" s="176"/>
      <c r="D577" s="149"/>
      <c r="E577" s="150"/>
      <c r="F577" s="150"/>
      <c r="G577" s="167"/>
    </row>
    <row r="578" spans="1:7" x14ac:dyDescent="0.2">
      <c r="A578" s="146"/>
      <c r="B578" s="147"/>
      <c r="C578" s="176"/>
      <c r="D578" s="149"/>
      <c r="E578" s="150"/>
      <c r="F578" s="150"/>
      <c r="G578" s="167"/>
    </row>
    <row r="579" spans="1:7" x14ac:dyDescent="0.2">
      <c r="A579" s="146"/>
      <c r="B579" s="147"/>
      <c r="C579" s="176"/>
      <c r="D579" s="149"/>
      <c r="E579" s="150"/>
      <c r="F579" s="150"/>
      <c r="G579" s="167"/>
    </row>
    <row r="580" spans="1:7" x14ac:dyDescent="0.2">
      <c r="A580" s="146"/>
      <c r="B580" s="147"/>
      <c r="C580" s="176"/>
      <c r="D580" s="149"/>
      <c r="E580" s="150"/>
      <c r="F580" s="150"/>
      <c r="G580" s="167"/>
    </row>
    <row r="581" spans="1:7" x14ac:dyDescent="0.2">
      <c r="A581" s="146"/>
      <c r="B581" s="147"/>
      <c r="C581" s="176"/>
      <c r="D581" s="149"/>
      <c r="E581" s="150"/>
      <c r="F581" s="150"/>
      <c r="G581" s="167"/>
    </row>
    <row r="582" spans="1:7" x14ac:dyDescent="0.2">
      <c r="A582" s="146"/>
      <c r="B582" s="147"/>
      <c r="C582" s="176"/>
      <c r="D582" s="149"/>
      <c r="E582" s="150"/>
      <c r="F582" s="150"/>
      <c r="G582" s="167"/>
    </row>
    <row r="583" spans="1:7" x14ac:dyDescent="0.2">
      <c r="A583" s="146"/>
      <c r="B583" s="147"/>
      <c r="C583" s="176"/>
      <c r="D583" s="149"/>
      <c r="E583" s="150"/>
      <c r="F583" s="150"/>
      <c r="G583" s="167"/>
    </row>
    <row r="584" spans="1:7" x14ac:dyDescent="0.2">
      <c r="A584" s="146"/>
      <c r="B584" s="147"/>
      <c r="C584" s="176"/>
      <c r="D584" s="149"/>
      <c r="E584" s="150"/>
      <c r="F584" s="150"/>
      <c r="G584" s="167"/>
    </row>
    <row r="585" spans="1:7" x14ac:dyDescent="0.2">
      <c r="A585" s="146"/>
      <c r="B585" s="147"/>
      <c r="C585" s="176"/>
      <c r="D585" s="149"/>
      <c r="E585" s="150"/>
      <c r="F585" s="150"/>
      <c r="G585" s="167"/>
    </row>
    <row r="586" spans="1:7" x14ac:dyDescent="0.2">
      <c r="A586" s="146"/>
      <c r="B586" s="147"/>
      <c r="C586" s="176"/>
      <c r="D586" s="149"/>
      <c r="E586" s="150"/>
      <c r="F586" s="150"/>
      <c r="G586" s="167"/>
    </row>
    <row r="587" spans="1:7" x14ac:dyDescent="0.2">
      <c r="A587" s="146"/>
      <c r="B587" s="147"/>
      <c r="C587" s="176"/>
      <c r="D587" s="149"/>
      <c r="E587" s="150"/>
      <c r="F587" s="150"/>
      <c r="G587" s="167"/>
    </row>
    <row r="588" spans="1:7" x14ac:dyDescent="0.2">
      <c r="A588" s="146"/>
      <c r="B588" s="147"/>
      <c r="C588" s="176"/>
      <c r="D588" s="149"/>
      <c r="E588" s="150"/>
      <c r="F588" s="150"/>
      <c r="G588" s="167"/>
    </row>
    <row r="589" spans="1:7" x14ac:dyDescent="0.2">
      <c r="A589" s="146"/>
      <c r="B589" s="147"/>
      <c r="C589" s="176"/>
      <c r="D589" s="149"/>
      <c r="E589" s="150"/>
      <c r="F589" s="150"/>
      <c r="G589" s="167"/>
    </row>
    <row r="590" spans="1:7" x14ac:dyDescent="0.2">
      <c r="A590" s="146"/>
      <c r="B590" s="147"/>
      <c r="C590" s="176"/>
      <c r="D590" s="149"/>
      <c r="E590" s="150"/>
      <c r="F590" s="150"/>
      <c r="G590" s="167"/>
    </row>
    <row r="591" spans="1:7" x14ac:dyDescent="0.2">
      <c r="A591" s="146"/>
      <c r="B591" s="147"/>
      <c r="C591" s="176"/>
      <c r="D591" s="149"/>
      <c r="E591" s="150"/>
      <c r="F591" s="150"/>
      <c r="G591" s="167"/>
    </row>
    <row r="592" spans="1:7" x14ac:dyDescent="0.2">
      <c r="A592" s="146"/>
      <c r="B592" s="147"/>
      <c r="C592" s="176"/>
      <c r="D592" s="149"/>
      <c r="E592" s="150"/>
      <c r="F592" s="150"/>
      <c r="G592" s="167"/>
    </row>
    <row r="593" spans="1:7" x14ac:dyDescent="0.2">
      <c r="A593" s="146"/>
      <c r="B593" s="147"/>
      <c r="C593" s="176"/>
      <c r="D593" s="149"/>
      <c r="E593" s="150"/>
      <c r="F593" s="150"/>
      <c r="G593" s="167"/>
    </row>
    <row r="594" spans="1:7" x14ac:dyDescent="0.2">
      <c r="A594" s="146"/>
      <c r="B594" s="147"/>
      <c r="C594" s="176"/>
      <c r="D594" s="149"/>
      <c r="E594" s="150"/>
      <c r="F594" s="150"/>
      <c r="G594" s="167"/>
    </row>
    <row r="595" spans="1:7" x14ac:dyDescent="0.2">
      <c r="A595" s="146"/>
      <c r="B595" s="147"/>
      <c r="C595" s="176"/>
      <c r="D595" s="149"/>
      <c r="E595" s="150"/>
      <c r="F595" s="150"/>
      <c r="G595" s="167"/>
    </row>
    <row r="596" spans="1:7" x14ac:dyDescent="0.2">
      <c r="A596" s="146"/>
      <c r="B596" s="147"/>
      <c r="C596" s="176"/>
      <c r="D596" s="149"/>
      <c r="E596" s="150"/>
      <c r="F596" s="150"/>
      <c r="G596" s="167"/>
    </row>
    <row r="597" spans="1:7" x14ac:dyDescent="0.2">
      <c r="A597" s="146"/>
      <c r="B597" s="147"/>
      <c r="C597" s="176"/>
      <c r="D597" s="149"/>
      <c r="E597" s="150"/>
      <c r="F597" s="150"/>
      <c r="G597" s="167"/>
    </row>
    <row r="598" spans="1:7" x14ac:dyDescent="0.2">
      <c r="A598" s="146"/>
      <c r="B598" s="147"/>
      <c r="C598" s="176"/>
      <c r="D598" s="149"/>
      <c r="E598" s="150"/>
      <c r="F598" s="150"/>
      <c r="G598" s="167"/>
    </row>
    <row r="599" spans="1:7" x14ac:dyDescent="0.2">
      <c r="A599" s="146"/>
      <c r="B599" s="147"/>
      <c r="C599" s="176"/>
      <c r="D599" s="149"/>
      <c r="E599" s="150"/>
      <c r="F599" s="150"/>
      <c r="G599" s="167"/>
    </row>
    <row r="600" spans="1:7" x14ac:dyDescent="0.2">
      <c r="A600" s="146"/>
      <c r="B600" s="147"/>
      <c r="C600" s="176"/>
      <c r="D600" s="149"/>
      <c r="E600" s="150"/>
      <c r="F600" s="150"/>
      <c r="G600" s="167"/>
    </row>
    <row r="601" spans="1:7" x14ac:dyDescent="0.2">
      <c r="A601" s="146"/>
      <c r="B601" s="147"/>
      <c r="C601" s="176"/>
      <c r="D601" s="149"/>
      <c r="E601" s="150"/>
      <c r="F601" s="150"/>
      <c r="G601" s="167"/>
    </row>
    <row r="602" spans="1:7" x14ac:dyDescent="0.2">
      <c r="A602" s="146"/>
      <c r="B602" s="147"/>
      <c r="C602" s="176"/>
      <c r="D602" s="149"/>
      <c r="E602" s="150"/>
      <c r="F602" s="150"/>
      <c r="G602" s="167"/>
    </row>
    <row r="603" spans="1:7" x14ac:dyDescent="0.2">
      <c r="A603" s="146"/>
      <c r="B603" s="147"/>
      <c r="C603" s="176"/>
      <c r="D603" s="149"/>
      <c r="E603" s="150"/>
      <c r="F603" s="150"/>
      <c r="G603" s="167"/>
    </row>
    <row r="604" spans="1:7" x14ac:dyDescent="0.2">
      <c r="A604" s="146"/>
      <c r="B604" s="147"/>
      <c r="C604" s="176"/>
      <c r="D604" s="149"/>
      <c r="E604" s="150"/>
      <c r="F604" s="150"/>
      <c r="G604" s="167"/>
    </row>
    <row r="605" spans="1:7" x14ac:dyDescent="0.2">
      <c r="A605" s="146"/>
      <c r="B605" s="147"/>
      <c r="C605" s="176"/>
      <c r="D605" s="149"/>
      <c r="E605" s="150"/>
      <c r="F605" s="150"/>
      <c r="G605" s="167"/>
    </row>
    <row r="606" spans="1:7" x14ac:dyDescent="0.2">
      <c r="A606" s="146"/>
      <c r="B606" s="147"/>
      <c r="C606" s="176"/>
      <c r="D606" s="149"/>
      <c r="E606" s="150"/>
      <c r="F606" s="150"/>
      <c r="G606" s="167"/>
    </row>
    <row r="607" spans="1:7" x14ac:dyDescent="0.2">
      <c r="A607" s="146"/>
      <c r="B607" s="147"/>
      <c r="C607" s="176"/>
      <c r="D607" s="149"/>
      <c r="E607" s="150"/>
      <c r="F607" s="150"/>
      <c r="G607" s="167"/>
    </row>
    <row r="608" spans="1:7" x14ac:dyDescent="0.2">
      <c r="A608" s="146"/>
      <c r="B608" s="147"/>
      <c r="C608" s="176"/>
      <c r="D608" s="149"/>
      <c r="E608" s="150"/>
      <c r="F608" s="150"/>
      <c r="G608" s="167"/>
    </row>
    <row r="609" spans="1:7" x14ac:dyDescent="0.2">
      <c r="A609" s="146"/>
      <c r="B609" s="147"/>
      <c r="C609" s="176"/>
      <c r="D609" s="149"/>
      <c r="E609" s="150"/>
      <c r="F609" s="150"/>
      <c r="G609" s="167"/>
    </row>
    <row r="610" spans="1:7" x14ac:dyDescent="0.2">
      <c r="A610" s="146"/>
      <c r="B610" s="147"/>
      <c r="C610" s="176"/>
      <c r="D610" s="149"/>
      <c r="E610" s="150"/>
      <c r="F610" s="150"/>
      <c r="G610" s="167"/>
    </row>
    <row r="611" spans="1:7" x14ac:dyDescent="0.2">
      <c r="A611" s="146"/>
      <c r="B611" s="147"/>
      <c r="C611" s="176"/>
      <c r="D611" s="149"/>
      <c r="E611" s="150"/>
      <c r="F611" s="150"/>
      <c r="G611" s="167"/>
    </row>
    <row r="612" spans="1:7" x14ac:dyDescent="0.2">
      <c r="A612" s="146"/>
      <c r="B612" s="147"/>
      <c r="C612" s="176"/>
      <c r="D612" s="149"/>
      <c r="E612" s="150"/>
      <c r="F612" s="150"/>
      <c r="G612" s="167"/>
    </row>
    <row r="613" spans="1:7" x14ac:dyDescent="0.2">
      <c r="A613" s="146"/>
      <c r="B613" s="147"/>
      <c r="C613" s="176"/>
      <c r="D613" s="149"/>
      <c r="E613" s="150"/>
      <c r="F613" s="150"/>
      <c r="G613" s="167"/>
    </row>
    <row r="614" spans="1:7" x14ac:dyDescent="0.2">
      <c r="A614" s="146"/>
      <c r="B614" s="147"/>
      <c r="C614" s="176"/>
      <c r="D614" s="149"/>
      <c r="E614" s="150"/>
      <c r="F614" s="150"/>
      <c r="G614" s="167"/>
    </row>
    <row r="615" spans="1:7" x14ac:dyDescent="0.2">
      <c r="A615" s="146"/>
      <c r="B615" s="147"/>
      <c r="C615" s="176"/>
      <c r="D615" s="149"/>
      <c r="E615" s="150"/>
      <c r="F615" s="150"/>
      <c r="G615" s="167"/>
    </row>
    <row r="616" spans="1:7" x14ac:dyDescent="0.2">
      <c r="A616" s="146"/>
      <c r="B616" s="147"/>
      <c r="C616" s="176"/>
      <c r="D616" s="149"/>
      <c r="E616" s="150"/>
      <c r="F616" s="150"/>
      <c r="G616" s="167"/>
    </row>
    <row r="617" spans="1:7" x14ac:dyDescent="0.2">
      <c r="A617" s="146"/>
      <c r="B617" s="147"/>
      <c r="C617" s="176"/>
      <c r="D617" s="149"/>
      <c r="E617" s="150"/>
      <c r="F617" s="150"/>
      <c r="G617" s="167"/>
    </row>
    <row r="618" spans="1:7" x14ac:dyDescent="0.2">
      <c r="A618" s="146"/>
      <c r="B618" s="147"/>
      <c r="C618" s="176"/>
      <c r="D618" s="149"/>
      <c r="E618" s="150"/>
      <c r="F618" s="150"/>
      <c r="G618" s="167"/>
    </row>
    <row r="619" spans="1:7" x14ac:dyDescent="0.2">
      <c r="A619" s="146"/>
      <c r="B619" s="147"/>
      <c r="C619" s="176"/>
      <c r="D619" s="149"/>
      <c r="E619" s="150"/>
      <c r="F619" s="150"/>
      <c r="G619" s="167"/>
    </row>
    <row r="620" spans="1:7" x14ac:dyDescent="0.2">
      <c r="A620" s="146"/>
      <c r="B620" s="147"/>
      <c r="C620" s="176"/>
      <c r="D620" s="149"/>
      <c r="E620" s="150"/>
      <c r="F620" s="150"/>
      <c r="G620" s="167"/>
    </row>
    <row r="621" spans="1:7" x14ac:dyDescent="0.2">
      <c r="A621" s="146"/>
      <c r="B621" s="147"/>
      <c r="C621" s="176"/>
      <c r="D621" s="149"/>
      <c r="E621" s="150"/>
      <c r="F621" s="150"/>
      <c r="G621" s="167"/>
    </row>
    <row r="622" spans="1:7" x14ac:dyDescent="0.2">
      <c r="A622" s="146"/>
      <c r="B622" s="147"/>
      <c r="C622" s="176"/>
      <c r="D622" s="149"/>
      <c r="E622" s="150"/>
      <c r="F622" s="150"/>
      <c r="G622" s="167"/>
    </row>
    <row r="623" spans="1:7" x14ac:dyDescent="0.2">
      <c r="A623" s="146"/>
      <c r="B623" s="147"/>
      <c r="C623" s="176"/>
      <c r="D623" s="149"/>
      <c r="E623" s="150"/>
      <c r="F623" s="150"/>
      <c r="G623" s="167"/>
    </row>
    <row r="624" spans="1:7" x14ac:dyDescent="0.2">
      <c r="A624" s="146"/>
      <c r="B624" s="147"/>
      <c r="C624" s="176"/>
      <c r="D624" s="149"/>
      <c r="E624" s="150"/>
      <c r="F624" s="150"/>
      <c r="G624" s="167"/>
    </row>
    <row r="625" spans="1:7" x14ac:dyDescent="0.2">
      <c r="A625" s="146"/>
      <c r="B625" s="147"/>
      <c r="C625" s="176"/>
      <c r="D625" s="149"/>
      <c r="E625" s="150"/>
      <c r="F625" s="150"/>
      <c r="G625" s="167"/>
    </row>
    <row r="626" spans="1:7" x14ac:dyDescent="0.2">
      <c r="A626" s="146"/>
      <c r="B626" s="147"/>
      <c r="C626" s="176"/>
      <c r="D626" s="149"/>
      <c r="E626" s="150"/>
      <c r="F626" s="150"/>
      <c r="G626" s="167"/>
    </row>
    <row r="627" spans="1:7" x14ac:dyDescent="0.2">
      <c r="A627" s="146"/>
      <c r="B627" s="147"/>
      <c r="C627" s="176"/>
      <c r="D627" s="149"/>
      <c r="E627" s="150"/>
      <c r="F627" s="150"/>
      <c r="G627" s="167"/>
    </row>
    <row r="628" spans="1:7" x14ac:dyDescent="0.2">
      <c r="A628" s="146"/>
      <c r="B628" s="147"/>
      <c r="C628" s="176"/>
      <c r="D628" s="149"/>
      <c r="E628" s="150"/>
      <c r="F628" s="150"/>
      <c r="G628" s="167"/>
    </row>
    <row r="629" spans="1:7" x14ac:dyDescent="0.2">
      <c r="A629" s="146"/>
      <c r="B629" s="147"/>
      <c r="C629" s="176"/>
      <c r="D629" s="149"/>
      <c r="E629" s="150"/>
      <c r="F629" s="150"/>
      <c r="G629" s="167"/>
    </row>
    <row r="630" spans="1:7" x14ac:dyDescent="0.2">
      <c r="A630" s="146"/>
      <c r="B630" s="147"/>
      <c r="C630" s="176"/>
      <c r="D630" s="149"/>
      <c r="E630" s="150"/>
      <c r="F630" s="150"/>
      <c r="G630" s="167"/>
    </row>
    <row r="631" spans="1:7" x14ac:dyDescent="0.2">
      <c r="A631" s="146"/>
      <c r="B631" s="147"/>
      <c r="C631" s="176"/>
      <c r="D631" s="149"/>
      <c r="E631" s="150"/>
      <c r="F631" s="150"/>
      <c r="G631" s="167"/>
    </row>
    <row r="632" spans="1:7" x14ac:dyDescent="0.2">
      <c r="A632" s="146"/>
      <c r="B632" s="147"/>
      <c r="C632" s="176"/>
      <c r="D632" s="149"/>
      <c r="E632" s="150"/>
      <c r="F632" s="150"/>
      <c r="G632" s="167"/>
    </row>
    <row r="633" spans="1:7" x14ac:dyDescent="0.2">
      <c r="A633" s="146"/>
      <c r="B633" s="147"/>
      <c r="C633" s="176"/>
      <c r="D633" s="149"/>
      <c r="E633" s="150"/>
      <c r="F633" s="150"/>
      <c r="G633" s="167"/>
    </row>
    <row r="634" spans="1:7" x14ac:dyDescent="0.2">
      <c r="A634" s="146"/>
      <c r="B634" s="147"/>
      <c r="C634" s="176"/>
      <c r="D634" s="149"/>
      <c r="E634" s="150"/>
      <c r="F634" s="150"/>
      <c r="G634" s="167"/>
    </row>
    <row r="635" spans="1:7" x14ac:dyDescent="0.2">
      <c r="A635" s="146"/>
      <c r="B635" s="147"/>
      <c r="C635" s="176"/>
      <c r="D635" s="149"/>
      <c r="E635" s="150"/>
      <c r="F635" s="150"/>
      <c r="G635" s="167"/>
    </row>
    <row r="636" spans="1:7" x14ac:dyDescent="0.2">
      <c r="A636" s="146"/>
      <c r="B636" s="147"/>
      <c r="C636" s="176"/>
      <c r="D636" s="149"/>
      <c r="E636" s="150"/>
      <c r="F636" s="150"/>
      <c r="G636" s="167"/>
    </row>
    <row r="637" spans="1:7" x14ac:dyDescent="0.2">
      <c r="A637" s="146"/>
      <c r="B637" s="147"/>
      <c r="C637" s="176"/>
      <c r="D637" s="149"/>
      <c r="E637" s="150"/>
      <c r="F637" s="150"/>
      <c r="G637" s="167"/>
    </row>
    <row r="638" spans="1:7" x14ac:dyDescent="0.2">
      <c r="A638" s="146"/>
      <c r="B638" s="147"/>
      <c r="C638" s="176"/>
      <c r="D638" s="149"/>
      <c r="E638" s="150"/>
      <c r="F638" s="150"/>
      <c r="G638" s="167"/>
    </row>
    <row r="639" spans="1:7" x14ac:dyDescent="0.2">
      <c r="A639" s="146"/>
      <c r="B639" s="147"/>
      <c r="C639" s="176"/>
      <c r="D639" s="149"/>
      <c r="E639" s="150"/>
      <c r="F639" s="150"/>
      <c r="G639" s="167"/>
    </row>
    <row r="640" spans="1:7" x14ac:dyDescent="0.2">
      <c r="A640" s="146"/>
      <c r="B640" s="147"/>
      <c r="C640" s="176"/>
      <c r="D640" s="149"/>
      <c r="E640" s="150"/>
      <c r="F640" s="150"/>
      <c r="G640" s="167"/>
    </row>
    <row r="641" spans="1:7" x14ac:dyDescent="0.2">
      <c r="A641" s="146"/>
      <c r="B641" s="147"/>
      <c r="C641" s="176"/>
      <c r="D641" s="149"/>
      <c r="E641" s="150"/>
      <c r="F641" s="150"/>
      <c r="G641" s="167"/>
    </row>
    <row r="642" spans="1:7" x14ac:dyDescent="0.2">
      <c r="A642" s="146"/>
      <c r="B642" s="147"/>
      <c r="C642" s="176"/>
      <c r="D642" s="149"/>
      <c r="E642" s="150"/>
      <c r="F642" s="150"/>
      <c r="G642" s="167"/>
    </row>
    <row r="643" spans="1:7" x14ac:dyDescent="0.2">
      <c r="A643" s="146"/>
      <c r="B643" s="147"/>
      <c r="C643" s="176"/>
      <c r="D643" s="149"/>
      <c r="E643" s="150"/>
      <c r="F643" s="150"/>
      <c r="G643" s="167"/>
    </row>
    <row r="644" spans="1:7" x14ac:dyDescent="0.2">
      <c r="A644" s="146"/>
      <c r="B644" s="147"/>
      <c r="C644" s="176"/>
      <c r="D644" s="149"/>
      <c r="E644" s="150"/>
      <c r="F644" s="150"/>
      <c r="G644" s="167"/>
    </row>
    <row r="645" spans="1:7" x14ac:dyDescent="0.2">
      <c r="A645" s="146"/>
      <c r="B645" s="147"/>
      <c r="C645" s="176"/>
      <c r="D645" s="149"/>
      <c r="E645" s="150"/>
      <c r="F645" s="150"/>
      <c r="G645" s="167"/>
    </row>
    <row r="646" spans="1:7" x14ac:dyDescent="0.2">
      <c r="A646" s="146"/>
      <c r="B646" s="147"/>
      <c r="C646" s="176"/>
      <c r="D646" s="149"/>
      <c r="E646" s="150"/>
      <c r="F646" s="150"/>
      <c r="G646" s="167"/>
    </row>
    <row r="647" spans="1:7" x14ac:dyDescent="0.2">
      <c r="A647" s="146"/>
      <c r="B647" s="147"/>
      <c r="C647" s="176"/>
      <c r="D647" s="149"/>
      <c r="E647" s="150"/>
      <c r="F647" s="150"/>
      <c r="G647" s="167"/>
    </row>
    <row r="648" spans="1:7" x14ac:dyDescent="0.2">
      <c r="A648" s="146"/>
      <c r="B648" s="147"/>
      <c r="C648" s="176"/>
      <c r="D648" s="149"/>
      <c r="E648" s="150"/>
      <c r="F648" s="150"/>
      <c r="G648" s="167"/>
    </row>
    <row r="649" spans="1:7" x14ac:dyDescent="0.2">
      <c r="A649" s="146"/>
      <c r="B649" s="147"/>
      <c r="C649" s="176"/>
      <c r="D649" s="149"/>
      <c r="E649" s="150"/>
      <c r="F649" s="150"/>
      <c r="G649" s="167"/>
    </row>
    <row r="650" spans="1:7" x14ac:dyDescent="0.2">
      <c r="A650" s="146"/>
      <c r="B650" s="147"/>
      <c r="C650" s="176"/>
      <c r="D650" s="149"/>
      <c r="E650" s="150"/>
      <c r="F650" s="150"/>
      <c r="G650" s="167"/>
    </row>
    <row r="651" spans="1:7" x14ac:dyDescent="0.2">
      <c r="A651" s="146"/>
      <c r="B651" s="147"/>
      <c r="C651" s="176"/>
      <c r="D651" s="149"/>
      <c r="E651" s="150"/>
      <c r="F651" s="150"/>
      <c r="G651" s="167"/>
    </row>
    <row r="652" spans="1:7" x14ac:dyDescent="0.2">
      <c r="A652" s="146"/>
      <c r="B652" s="147"/>
      <c r="C652" s="176"/>
      <c r="D652" s="149"/>
      <c r="E652" s="150"/>
      <c r="F652" s="150"/>
      <c r="G652" s="167"/>
    </row>
    <row r="653" spans="1:7" x14ac:dyDescent="0.2">
      <c r="A653" s="146"/>
      <c r="B653" s="147"/>
      <c r="C653" s="176"/>
      <c r="D653" s="149"/>
      <c r="E653" s="150"/>
      <c r="F653" s="150"/>
      <c r="G653" s="167"/>
    </row>
    <row r="654" spans="1:7" x14ac:dyDescent="0.2">
      <c r="A654" s="146"/>
      <c r="B654" s="147"/>
      <c r="C654" s="176"/>
      <c r="D654" s="149"/>
      <c r="E654" s="150"/>
      <c r="F654" s="150"/>
      <c r="G654" s="167"/>
    </row>
    <row r="655" spans="1:7" x14ac:dyDescent="0.2">
      <c r="A655" s="146"/>
      <c r="B655" s="147"/>
      <c r="C655" s="176"/>
      <c r="D655" s="149"/>
      <c r="E655" s="150"/>
      <c r="F655" s="150"/>
      <c r="G655" s="167"/>
    </row>
    <row r="656" spans="1:7" x14ac:dyDescent="0.2">
      <c r="A656" s="146"/>
      <c r="B656" s="147"/>
      <c r="C656" s="176"/>
      <c r="D656" s="149"/>
      <c r="E656" s="150"/>
      <c r="F656" s="150"/>
      <c r="G656" s="167"/>
    </row>
    <row r="657" spans="1:7" x14ac:dyDescent="0.2">
      <c r="A657" s="146"/>
      <c r="B657" s="147"/>
      <c r="C657" s="176"/>
      <c r="D657" s="149"/>
      <c r="E657" s="150"/>
      <c r="F657" s="150"/>
      <c r="G657" s="167"/>
    </row>
    <row r="658" spans="1:7" x14ac:dyDescent="0.2">
      <c r="A658" s="146"/>
      <c r="B658" s="147"/>
      <c r="C658" s="176"/>
      <c r="D658" s="149"/>
      <c r="E658" s="150"/>
      <c r="F658" s="150"/>
      <c r="G658" s="167"/>
    </row>
    <row r="659" spans="1:7" x14ac:dyDescent="0.2">
      <c r="A659" s="146"/>
      <c r="B659" s="147"/>
      <c r="C659" s="176"/>
      <c r="D659" s="149"/>
      <c r="E659" s="150"/>
      <c r="F659" s="150"/>
      <c r="G659" s="167"/>
    </row>
    <row r="660" spans="1:7" x14ac:dyDescent="0.2">
      <c r="A660" s="146"/>
      <c r="B660" s="147"/>
      <c r="C660" s="176"/>
      <c r="D660" s="149"/>
      <c r="E660" s="150"/>
      <c r="F660" s="150"/>
      <c r="G660" s="167"/>
    </row>
    <row r="661" spans="1:7" x14ac:dyDescent="0.2">
      <c r="A661" s="146"/>
      <c r="B661" s="147"/>
      <c r="C661" s="176"/>
      <c r="D661" s="149"/>
      <c r="E661" s="150"/>
      <c r="F661" s="150"/>
      <c r="G661" s="167"/>
    </row>
    <row r="662" spans="1:7" x14ac:dyDescent="0.2">
      <c r="A662" s="146"/>
      <c r="B662" s="147"/>
      <c r="C662" s="176"/>
      <c r="D662" s="149"/>
      <c r="E662" s="150"/>
      <c r="F662" s="150"/>
      <c r="G662" s="167"/>
    </row>
    <row r="663" spans="1:7" x14ac:dyDescent="0.2">
      <c r="A663" s="146"/>
      <c r="B663" s="147"/>
      <c r="C663" s="176"/>
      <c r="D663" s="149"/>
      <c r="E663" s="150"/>
      <c r="F663" s="150"/>
      <c r="G663" s="167"/>
    </row>
    <row r="664" spans="1:7" x14ac:dyDescent="0.2">
      <c r="A664" s="146"/>
      <c r="B664" s="147"/>
      <c r="C664" s="176"/>
      <c r="D664" s="149"/>
      <c r="E664" s="150"/>
      <c r="F664" s="150"/>
      <c r="G664" s="167"/>
    </row>
    <row r="665" spans="1:7" x14ac:dyDescent="0.2">
      <c r="A665" s="146"/>
      <c r="B665" s="147"/>
      <c r="C665" s="176"/>
      <c r="D665" s="149"/>
      <c r="E665" s="150"/>
      <c r="F665" s="150"/>
      <c r="G665" s="167"/>
    </row>
    <row r="666" spans="1:7" x14ac:dyDescent="0.2">
      <c r="A666" s="146"/>
      <c r="B666" s="147"/>
      <c r="C666" s="176"/>
      <c r="D666" s="149"/>
      <c r="E666" s="150"/>
      <c r="F666" s="150"/>
      <c r="G666" s="167"/>
    </row>
    <row r="667" spans="1:7" x14ac:dyDescent="0.2">
      <c r="A667" s="146"/>
      <c r="B667" s="147"/>
      <c r="C667" s="176"/>
      <c r="D667" s="149"/>
      <c r="E667" s="150"/>
      <c r="F667" s="150"/>
      <c r="G667" s="167"/>
    </row>
    <row r="668" spans="1:7" x14ac:dyDescent="0.2">
      <c r="A668" s="146"/>
      <c r="B668" s="147"/>
      <c r="C668" s="176"/>
      <c r="D668" s="149"/>
      <c r="E668" s="150"/>
      <c r="F668" s="150"/>
      <c r="G668" s="167"/>
    </row>
    <row r="669" spans="1:7" x14ac:dyDescent="0.2">
      <c r="A669" s="146"/>
      <c r="B669" s="147"/>
      <c r="C669" s="176"/>
      <c r="D669" s="149"/>
      <c r="E669" s="150"/>
      <c r="F669" s="150"/>
      <c r="G669" s="167"/>
    </row>
    <row r="670" spans="1:7" x14ac:dyDescent="0.2">
      <c r="A670" s="146"/>
      <c r="B670" s="147"/>
      <c r="C670" s="176"/>
      <c r="D670" s="149"/>
      <c r="E670" s="150"/>
      <c r="F670" s="150"/>
      <c r="G670" s="167"/>
    </row>
    <row r="671" spans="1:7" x14ac:dyDescent="0.2">
      <c r="A671" s="146"/>
      <c r="B671" s="147"/>
      <c r="C671" s="176"/>
      <c r="D671" s="149"/>
      <c r="E671" s="150"/>
      <c r="F671" s="150"/>
      <c r="G671" s="167"/>
    </row>
    <row r="672" spans="1:7" x14ac:dyDescent="0.2">
      <c r="A672" s="146"/>
      <c r="B672" s="147"/>
      <c r="C672" s="176"/>
      <c r="D672" s="149"/>
      <c r="E672" s="150"/>
      <c r="F672" s="150"/>
      <c r="G672" s="167"/>
    </row>
    <row r="673" spans="1:7" x14ac:dyDescent="0.2">
      <c r="A673" s="146"/>
      <c r="B673" s="147"/>
      <c r="C673" s="176"/>
      <c r="D673" s="149"/>
      <c r="E673" s="150"/>
      <c r="F673" s="150"/>
      <c r="G673" s="167"/>
    </row>
    <row r="674" spans="1:7" x14ac:dyDescent="0.2">
      <c r="A674" s="146"/>
      <c r="B674" s="147"/>
      <c r="C674" s="176"/>
      <c r="D674" s="149"/>
      <c r="E674" s="150"/>
      <c r="F674" s="150"/>
      <c r="G674" s="167"/>
    </row>
    <row r="675" spans="1:7" x14ac:dyDescent="0.2">
      <c r="A675" s="146"/>
      <c r="B675" s="147"/>
      <c r="C675" s="176"/>
      <c r="D675" s="149"/>
      <c r="E675" s="150"/>
      <c r="F675" s="150"/>
      <c r="G675" s="167"/>
    </row>
    <row r="676" spans="1:7" x14ac:dyDescent="0.2">
      <c r="A676" s="146"/>
      <c r="B676" s="147"/>
      <c r="C676" s="176"/>
      <c r="D676" s="149"/>
      <c r="E676" s="150"/>
      <c r="F676" s="150"/>
      <c r="G676" s="167"/>
    </row>
    <row r="677" spans="1:7" x14ac:dyDescent="0.2">
      <c r="A677" s="146"/>
      <c r="B677" s="147"/>
      <c r="C677" s="176"/>
      <c r="D677" s="149"/>
      <c r="E677" s="150"/>
      <c r="F677" s="150"/>
      <c r="G677" s="167"/>
    </row>
    <row r="678" spans="1:7" x14ac:dyDescent="0.2">
      <c r="A678" s="146"/>
      <c r="B678" s="147"/>
      <c r="C678" s="176"/>
      <c r="D678" s="149"/>
      <c r="E678" s="150"/>
      <c r="F678" s="150"/>
      <c r="G678" s="167"/>
    </row>
    <row r="679" spans="1:7" x14ac:dyDescent="0.2">
      <c r="A679" s="146"/>
      <c r="B679" s="147"/>
      <c r="C679" s="176"/>
      <c r="D679" s="149"/>
      <c r="E679" s="150"/>
      <c r="F679" s="150"/>
      <c r="G679" s="167"/>
    </row>
    <row r="680" spans="1:7" x14ac:dyDescent="0.2">
      <c r="A680" s="146"/>
      <c r="B680" s="147"/>
      <c r="C680" s="176"/>
      <c r="D680" s="149"/>
      <c r="E680" s="150"/>
      <c r="F680" s="150"/>
      <c r="G680" s="167"/>
    </row>
    <row r="681" spans="1:7" x14ac:dyDescent="0.2">
      <c r="A681" s="146"/>
      <c r="B681" s="147"/>
      <c r="C681" s="176"/>
      <c r="D681" s="149"/>
      <c r="E681" s="150"/>
      <c r="F681" s="150"/>
      <c r="G681" s="167"/>
    </row>
    <row r="682" spans="1:7" x14ac:dyDescent="0.2">
      <c r="A682" s="146"/>
      <c r="B682" s="147"/>
      <c r="C682" s="176"/>
      <c r="D682" s="149"/>
      <c r="E682" s="150"/>
      <c r="F682" s="150"/>
      <c r="G682" s="167"/>
    </row>
    <row r="683" spans="1:7" x14ac:dyDescent="0.2">
      <c r="A683" s="146"/>
      <c r="B683" s="147"/>
      <c r="C683" s="176"/>
      <c r="D683" s="149"/>
      <c r="E683" s="150"/>
      <c r="F683" s="150"/>
      <c r="G683" s="167"/>
    </row>
    <row r="684" spans="1:7" x14ac:dyDescent="0.2">
      <c r="A684" s="146"/>
      <c r="B684" s="147"/>
      <c r="C684" s="176"/>
      <c r="D684" s="149"/>
      <c r="E684" s="150"/>
      <c r="F684" s="150"/>
      <c r="G684" s="167"/>
    </row>
    <row r="685" spans="1:7" x14ac:dyDescent="0.2">
      <c r="A685" s="146"/>
      <c r="B685" s="147"/>
      <c r="C685" s="176"/>
      <c r="D685" s="149"/>
      <c r="E685" s="150"/>
      <c r="F685" s="150"/>
      <c r="G685" s="167"/>
    </row>
    <row r="686" spans="1:7" x14ac:dyDescent="0.2">
      <c r="A686" s="146"/>
      <c r="B686" s="147"/>
      <c r="C686" s="176"/>
      <c r="D686" s="149"/>
      <c r="E686" s="150"/>
      <c r="F686" s="150"/>
      <c r="G686" s="167"/>
    </row>
    <row r="687" spans="1:7" x14ac:dyDescent="0.2">
      <c r="A687" s="146"/>
      <c r="B687" s="147"/>
      <c r="C687" s="176"/>
      <c r="D687" s="149"/>
      <c r="E687" s="150"/>
      <c r="F687" s="150"/>
      <c r="G687" s="167"/>
    </row>
    <row r="688" spans="1:7" x14ac:dyDescent="0.2">
      <c r="A688" s="146"/>
      <c r="B688" s="147"/>
      <c r="C688" s="176"/>
      <c r="D688" s="149"/>
      <c r="E688" s="150"/>
      <c r="F688" s="150"/>
      <c r="G688" s="167"/>
    </row>
    <row r="689" spans="1:7" x14ac:dyDescent="0.2">
      <c r="A689" s="146"/>
      <c r="B689" s="147"/>
      <c r="C689" s="176"/>
      <c r="D689" s="149"/>
      <c r="E689" s="150"/>
      <c r="F689" s="150"/>
      <c r="G689" s="167"/>
    </row>
    <row r="690" spans="1:7" x14ac:dyDescent="0.2">
      <c r="A690" s="146"/>
      <c r="B690" s="147"/>
      <c r="C690" s="176"/>
      <c r="D690" s="149"/>
      <c r="E690" s="150"/>
      <c r="F690" s="150"/>
      <c r="G690" s="167"/>
    </row>
    <row r="691" spans="1:7" x14ac:dyDescent="0.2">
      <c r="A691" s="146"/>
      <c r="B691" s="147"/>
      <c r="C691" s="176"/>
      <c r="D691" s="149"/>
      <c r="E691" s="150"/>
      <c r="F691" s="150"/>
      <c r="G691" s="167"/>
    </row>
    <row r="692" spans="1:7" x14ac:dyDescent="0.2">
      <c r="A692" s="146"/>
      <c r="B692" s="147"/>
      <c r="C692" s="176"/>
      <c r="D692" s="149"/>
      <c r="E692" s="150"/>
      <c r="F692" s="150"/>
      <c r="G692" s="167"/>
    </row>
    <row r="693" spans="1:7" x14ac:dyDescent="0.2">
      <c r="A693" s="146"/>
      <c r="B693" s="147"/>
      <c r="C693" s="176"/>
      <c r="D693" s="149"/>
      <c r="E693" s="150"/>
      <c r="F693" s="150"/>
      <c r="G693" s="167"/>
    </row>
    <row r="694" spans="1:7" x14ac:dyDescent="0.2">
      <c r="A694" s="146"/>
      <c r="B694" s="147"/>
      <c r="C694" s="176"/>
      <c r="D694" s="149"/>
      <c r="E694" s="150"/>
      <c r="F694" s="150"/>
      <c r="G694" s="167"/>
    </row>
    <row r="695" spans="1:7" x14ac:dyDescent="0.2">
      <c r="A695" s="146"/>
      <c r="B695" s="147"/>
      <c r="C695" s="176"/>
      <c r="D695" s="149"/>
      <c r="E695" s="150"/>
      <c r="F695" s="150"/>
      <c r="G695" s="167"/>
    </row>
    <row r="696" spans="1:7" x14ac:dyDescent="0.2">
      <c r="A696" s="146"/>
      <c r="B696" s="147"/>
      <c r="C696" s="176"/>
      <c r="D696" s="149"/>
      <c r="E696" s="150"/>
      <c r="F696" s="150"/>
      <c r="G696" s="167"/>
    </row>
    <row r="697" spans="1:7" x14ac:dyDescent="0.2">
      <c r="A697" s="146"/>
      <c r="B697" s="147"/>
      <c r="C697" s="176"/>
      <c r="D697" s="149"/>
      <c r="E697" s="150"/>
      <c r="F697" s="150"/>
      <c r="G697" s="167"/>
    </row>
    <row r="698" spans="1:7" x14ac:dyDescent="0.2">
      <c r="A698" s="146"/>
      <c r="B698" s="147"/>
      <c r="C698" s="176"/>
      <c r="D698" s="149"/>
      <c r="E698" s="150"/>
      <c r="F698" s="150"/>
      <c r="G698" s="167"/>
    </row>
    <row r="699" spans="1:7" x14ac:dyDescent="0.2">
      <c r="A699" s="146"/>
      <c r="B699" s="147"/>
      <c r="C699" s="176"/>
      <c r="D699" s="149"/>
      <c r="E699" s="150"/>
      <c r="F699" s="150"/>
      <c r="G699" s="167"/>
    </row>
    <row r="700" spans="1:7" x14ac:dyDescent="0.2">
      <c r="A700" s="146"/>
      <c r="B700" s="147"/>
      <c r="C700" s="176"/>
      <c r="D700" s="149"/>
      <c r="E700" s="150"/>
      <c r="F700" s="150"/>
      <c r="G700" s="167"/>
    </row>
    <row r="701" spans="1:7" x14ac:dyDescent="0.2">
      <c r="A701" s="146"/>
      <c r="B701" s="147"/>
      <c r="C701" s="176"/>
      <c r="D701" s="149"/>
      <c r="E701" s="150"/>
      <c r="F701" s="150"/>
      <c r="G701" s="167"/>
    </row>
    <row r="702" spans="1:7" x14ac:dyDescent="0.2">
      <c r="A702" s="146"/>
      <c r="B702" s="147"/>
      <c r="C702" s="176"/>
      <c r="D702" s="149"/>
      <c r="E702" s="150"/>
      <c r="F702" s="150"/>
      <c r="G702" s="167"/>
    </row>
    <row r="703" spans="1:7" x14ac:dyDescent="0.2">
      <c r="A703" s="146"/>
      <c r="B703" s="147"/>
      <c r="C703" s="176"/>
      <c r="D703" s="149"/>
      <c r="E703" s="150"/>
      <c r="F703" s="150"/>
      <c r="G703" s="167"/>
    </row>
    <row r="704" spans="1:7" x14ac:dyDescent="0.2">
      <c r="A704" s="146"/>
      <c r="B704" s="147"/>
      <c r="C704" s="176"/>
      <c r="D704" s="149"/>
      <c r="E704" s="150"/>
      <c r="F704" s="150"/>
      <c r="G704" s="167"/>
    </row>
    <row r="705" spans="1:7" x14ac:dyDescent="0.2">
      <c r="A705" s="146"/>
      <c r="B705" s="147"/>
      <c r="C705" s="176"/>
      <c r="D705" s="149"/>
      <c r="E705" s="150"/>
      <c r="F705" s="150"/>
      <c r="G705" s="167"/>
    </row>
    <row r="706" spans="1:7" x14ac:dyDescent="0.2">
      <c r="A706" s="146"/>
      <c r="B706" s="147"/>
      <c r="C706" s="176"/>
      <c r="D706" s="149"/>
      <c r="E706" s="150"/>
      <c r="F706" s="150"/>
      <c r="G706" s="167"/>
    </row>
    <row r="707" spans="1:7" x14ac:dyDescent="0.2">
      <c r="A707" s="146"/>
      <c r="B707" s="147"/>
      <c r="C707" s="176"/>
      <c r="D707" s="149"/>
      <c r="E707" s="150"/>
      <c r="F707" s="150"/>
      <c r="G707" s="167"/>
    </row>
    <row r="708" spans="1:7" x14ac:dyDescent="0.2">
      <c r="A708" s="146"/>
      <c r="B708" s="147"/>
      <c r="C708" s="176"/>
      <c r="D708" s="149"/>
      <c r="E708" s="150"/>
      <c r="F708" s="150"/>
      <c r="G708" s="167"/>
    </row>
    <row r="709" spans="1:7" x14ac:dyDescent="0.2">
      <c r="A709" s="146"/>
      <c r="B709" s="147"/>
      <c r="C709" s="176"/>
      <c r="D709" s="149"/>
      <c r="E709" s="150"/>
      <c r="F709" s="150"/>
      <c r="G709" s="167"/>
    </row>
    <row r="710" spans="1:7" x14ac:dyDescent="0.2">
      <c r="A710" s="146"/>
      <c r="B710" s="147"/>
      <c r="C710" s="176"/>
      <c r="D710" s="149"/>
      <c r="E710" s="150"/>
      <c r="F710" s="150"/>
      <c r="G710" s="167"/>
    </row>
    <row r="711" spans="1:7" x14ac:dyDescent="0.2">
      <c r="A711" s="146"/>
      <c r="B711" s="147"/>
      <c r="C711" s="176"/>
      <c r="D711" s="149"/>
      <c r="E711" s="150"/>
      <c r="F711" s="150"/>
      <c r="G711" s="167"/>
    </row>
    <row r="712" spans="1:7" x14ac:dyDescent="0.2">
      <c r="A712" s="146"/>
      <c r="B712" s="147"/>
      <c r="C712" s="176"/>
      <c r="D712" s="149"/>
      <c r="E712" s="150"/>
      <c r="F712" s="150"/>
      <c r="G712" s="167"/>
    </row>
    <row r="713" spans="1:7" x14ac:dyDescent="0.2">
      <c r="A713" s="146"/>
      <c r="B713" s="147"/>
      <c r="C713" s="176"/>
      <c r="D713" s="149"/>
      <c r="E713" s="150"/>
      <c r="F713" s="150"/>
      <c r="G713" s="167"/>
    </row>
    <row r="714" spans="1:7" x14ac:dyDescent="0.2">
      <c r="A714" s="146"/>
      <c r="B714" s="147"/>
      <c r="C714" s="176"/>
      <c r="D714" s="149"/>
      <c r="E714" s="150"/>
      <c r="F714" s="150"/>
      <c r="G714" s="167"/>
    </row>
    <row r="715" spans="1:7" x14ac:dyDescent="0.2">
      <c r="A715" s="146"/>
      <c r="B715" s="147"/>
      <c r="C715" s="176"/>
      <c r="D715" s="149"/>
      <c r="E715" s="150"/>
      <c r="F715" s="150"/>
      <c r="G715" s="167"/>
    </row>
    <row r="716" spans="1:7" x14ac:dyDescent="0.2">
      <c r="A716" s="146"/>
      <c r="B716" s="147"/>
      <c r="C716" s="176"/>
      <c r="D716" s="149"/>
      <c r="E716" s="150"/>
      <c r="F716" s="150"/>
      <c r="G716" s="167"/>
    </row>
    <row r="717" spans="1:7" x14ac:dyDescent="0.2">
      <c r="A717" s="146"/>
      <c r="B717" s="147"/>
      <c r="C717" s="176"/>
      <c r="D717" s="149"/>
      <c r="E717" s="150"/>
      <c r="F717" s="150"/>
      <c r="G717" s="167"/>
    </row>
    <row r="718" spans="1:7" x14ac:dyDescent="0.2">
      <c r="A718" s="146"/>
      <c r="B718" s="147"/>
      <c r="C718" s="176"/>
      <c r="D718" s="149"/>
      <c r="E718" s="150"/>
      <c r="F718" s="150"/>
      <c r="G718" s="167"/>
    </row>
    <row r="719" spans="1:7" x14ac:dyDescent="0.2">
      <c r="A719" s="146"/>
      <c r="B719" s="147"/>
      <c r="C719" s="176"/>
      <c r="D719" s="149"/>
      <c r="E719" s="150"/>
      <c r="F719" s="150"/>
      <c r="G719" s="167"/>
    </row>
    <row r="720" spans="1:7" x14ac:dyDescent="0.2">
      <c r="A720" s="146"/>
      <c r="B720" s="147"/>
      <c r="C720" s="176"/>
      <c r="D720" s="149"/>
      <c r="E720" s="150"/>
      <c r="F720" s="150"/>
      <c r="G720" s="167"/>
    </row>
    <row r="721" spans="1:7" x14ac:dyDescent="0.2">
      <c r="A721" s="146"/>
      <c r="B721" s="147"/>
      <c r="C721" s="176"/>
      <c r="D721" s="149"/>
      <c r="E721" s="150"/>
      <c r="F721" s="150"/>
      <c r="G721" s="167"/>
    </row>
    <row r="722" spans="1:7" x14ac:dyDescent="0.2">
      <c r="A722" s="146"/>
      <c r="B722" s="147"/>
      <c r="C722" s="176"/>
      <c r="D722" s="149"/>
      <c r="E722" s="150"/>
      <c r="F722" s="150"/>
      <c r="G722" s="167"/>
    </row>
    <row r="723" spans="1:7" x14ac:dyDescent="0.2">
      <c r="A723" s="146"/>
      <c r="B723" s="147"/>
      <c r="C723" s="176"/>
      <c r="D723" s="149"/>
      <c r="E723" s="150"/>
      <c r="F723" s="150"/>
      <c r="G723" s="167"/>
    </row>
    <row r="724" spans="1:7" x14ac:dyDescent="0.2">
      <c r="A724" s="146"/>
      <c r="B724" s="147"/>
      <c r="C724" s="176"/>
      <c r="D724" s="149"/>
      <c r="E724" s="150"/>
      <c r="F724" s="150"/>
      <c r="G724" s="167"/>
    </row>
    <row r="725" spans="1:7" x14ac:dyDescent="0.2">
      <c r="A725" s="146"/>
      <c r="B725" s="147"/>
      <c r="C725" s="176"/>
      <c r="D725" s="149"/>
      <c r="E725" s="150"/>
      <c r="F725" s="150"/>
      <c r="G725" s="167"/>
    </row>
    <row r="726" spans="1:7" x14ac:dyDescent="0.2">
      <c r="A726" s="146"/>
      <c r="B726" s="147"/>
      <c r="C726" s="176"/>
      <c r="D726" s="149"/>
      <c r="E726" s="150"/>
      <c r="F726" s="150"/>
      <c r="G726" s="167"/>
    </row>
    <row r="727" spans="1:7" x14ac:dyDescent="0.2">
      <c r="A727" s="146"/>
      <c r="B727" s="147"/>
      <c r="C727" s="176"/>
      <c r="D727" s="149"/>
      <c r="E727" s="150"/>
      <c r="F727" s="150"/>
      <c r="G727" s="167"/>
    </row>
    <row r="728" spans="1:7" x14ac:dyDescent="0.2">
      <c r="A728" s="146"/>
      <c r="B728" s="147"/>
      <c r="C728" s="176"/>
      <c r="D728" s="149"/>
      <c r="E728" s="150"/>
      <c r="F728" s="150"/>
      <c r="G728" s="167"/>
    </row>
    <row r="729" spans="1:7" x14ac:dyDescent="0.2">
      <c r="A729" s="146"/>
      <c r="B729" s="147"/>
      <c r="C729" s="176"/>
      <c r="D729" s="149"/>
      <c r="E729" s="150"/>
      <c r="F729" s="150"/>
      <c r="G729" s="167"/>
    </row>
    <row r="730" spans="1:7" x14ac:dyDescent="0.2">
      <c r="A730" s="146"/>
      <c r="B730" s="147"/>
      <c r="C730" s="176"/>
      <c r="D730" s="149"/>
      <c r="E730" s="150"/>
      <c r="F730" s="150"/>
      <c r="G730" s="167"/>
    </row>
    <row r="731" spans="1:7" x14ac:dyDescent="0.2">
      <c r="A731" s="146"/>
      <c r="B731" s="147"/>
      <c r="C731" s="176"/>
      <c r="D731" s="149"/>
      <c r="E731" s="150"/>
      <c r="F731" s="150"/>
      <c r="G731" s="167"/>
    </row>
    <row r="732" spans="1:7" x14ac:dyDescent="0.2">
      <c r="A732" s="146"/>
      <c r="B732" s="147"/>
      <c r="C732" s="176"/>
      <c r="D732" s="149"/>
      <c r="E732" s="150"/>
      <c r="F732" s="150"/>
      <c r="G732" s="167"/>
    </row>
    <row r="733" spans="1:7" x14ac:dyDescent="0.2">
      <c r="A733" s="146"/>
      <c r="B733" s="147"/>
      <c r="C733" s="176"/>
      <c r="D733" s="149"/>
      <c r="E733" s="150"/>
      <c r="F733" s="150"/>
      <c r="G733" s="167"/>
    </row>
    <row r="734" spans="1:7" x14ac:dyDescent="0.2">
      <c r="A734" s="146"/>
      <c r="B734" s="147"/>
      <c r="C734" s="176"/>
      <c r="D734" s="149"/>
      <c r="E734" s="150"/>
      <c r="F734" s="150"/>
      <c r="G734" s="167"/>
    </row>
    <row r="735" spans="1:7" x14ac:dyDescent="0.2">
      <c r="A735" s="146"/>
      <c r="B735" s="147"/>
      <c r="C735" s="176"/>
      <c r="D735" s="149"/>
      <c r="E735" s="150"/>
      <c r="F735" s="150"/>
      <c r="G735" s="167"/>
    </row>
    <row r="736" spans="1:7" x14ac:dyDescent="0.2">
      <c r="A736" s="146"/>
      <c r="B736" s="147"/>
      <c r="C736" s="176"/>
      <c r="D736" s="149"/>
      <c r="E736" s="150"/>
      <c r="F736" s="150"/>
      <c r="G736" s="167"/>
    </row>
    <row r="737" spans="1:7" x14ac:dyDescent="0.2">
      <c r="A737" s="146"/>
      <c r="B737" s="147"/>
      <c r="C737" s="176"/>
      <c r="D737" s="149"/>
      <c r="E737" s="150"/>
      <c r="F737" s="150"/>
      <c r="G737" s="167"/>
    </row>
    <row r="738" spans="1:7" x14ac:dyDescent="0.2">
      <c r="A738" s="146"/>
      <c r="B738" s="147"/>
      <c r="C738" s="176"/>
      <c r="D738" s="149"/>
      <c r="E738" s="150"/>
      <c r="F738" s="150"/>
      <c r="G738" s="167"/>
    </row>
    <row r="739" spans="1:7" x14ac:dyDescent="0.2">
      <c r="A739" s="146"/>
      <c r="B739" s="147"/>
      <c r="C739" s="176"/>
      <c r="D739" s="149"/>
      <c r="E739" s="150"/>
      <c r="F739" s="150"/>
      <c r="G739" s="167"/>
    </row>
    <row r="740" spans="1:7" x14ac:dyDescent="0.2">
      <c r="A740" s="146"/>
      <c r="B740" s="147"/>
      <c r="C740" s="176"/>
      <c r="D740" s="149"/>
      <c r="E740" s="150"/>
      <c r="F740" s="150"/>
      <c r="G740" s="167"/>
    </row>
    <row r="741" spans="1:7" x14ac:dyDescent="0.2">
      <c r="A741" s="146"/>
      <c r="B741" s="147"/>
      <c r="C741" s="176"/>
      <c r="D741" s="149"/>
      <c r="E741" s="150"/>
      <c r="F741" s="150"/>
      <c r="G741" s="167"/>
    </row>
    <row r="742" spans="1:7" x14ac:dyDescent="0.2">
      <c r="A742" s="146"/>
      <c r="B742" s="147"/>
      <c r="C742" s="176"/>
      <c r="D742" s="149"/>
      <c r="E742" s="150"/>
      <c r="F742" s="150"/>
      <c r="G742" s="167"/>
    </row>
    <row r="743" spans="1:7" x14ac:dyDescent="0.2">
      <c r="A743" s="146"/>
      <c r="B743" s="147"/>
      <c r="C743" s="176"/>
      <c r="D743" s="149"/>
      <c r="E743" s="150"/>
      <c r="F743" s="150"/>
      <c r="G743" s="167"/>
    </row>
    <row r="744" spans="1:7" x14ac:dyDescent="0.2">
      <c r="A744" s="146"/>
      <c r="B744" s="147"/>
      <c r="C744" s="176"/>
      <c r="D744" s="149"/>
      <c r="E744" s="150"/>
      <c r="F744" s="150"/>
      <c r="G744" s="167"/>
    </row>
    <row r="745" spans="1:7" x14ac:dyDescent="0.2">
      <c r="A745" s="146"/>
      <c r="B745" s="147"/>
      <c r="C745" s="176"/>
      <c r="D745" s="149"/>
      <c r="E745" s="150"/>
      <c r="F745" s="150"/>
      <c r="G745" s="167"/>
    </row>
    <row r="746" spans="1:7" x14ac:dyDescent="0.2">
      <c r="A746" s="146"/>
      <c r="B746" s="147"/>
      <c r="C746" s="176"/>
      <c r="D746" s="149"/>
      <c r="E746" s="150"/>
      <c r="F746" s="150"/>
      <c r="G746" s="167"/>
    </row>
    <row r="747" spans="1:7" x14ac:dyDescent="0.2">
      <c r="A747" s="146"/>
      <c r="B747" s="147"/>
      <c r="C747" s="176"/>
      <c r="D747" s="149"/>
      <c r="E747" s="150"/>
      <c r="F747" s="150"/>
      <c r="G747" s="167"/>
    </row>
    <row r="748" spans="1:7" x14ac:dyDescent="0.2">
      <c r="A748" s="146"/>
      <c r="B748" s="147"/>
      <c r="C748" s="176"/>
      <c r="D748" s="149"/>
      <c r="E748" s="150"/>
      <c r="F748" s="150"/>
      <c r="G748" s="167"/>
    </row>
    <row r="749" spans="1:7" x14ac:dyDescent="0.2">
      <c r="A749" s="146"/>
      <c r="B749" s="147"/>
      <c r="C749" s="176"/>
      <c r="D749" s="149"/>
      <c r="E749" s="150"/>
      <c r="F749" s="150"/>
      <c r="G749" s="167"/>
    </row>
    <row r="750" spans="1:7" x14ac:dyDescent="0.2">
      <c r="A750" s="146"/>
      <c r="B750" s="147"/>
      <c r="C750" s="176"/>
      <c r="D750" s="149"/>
      <c r="E750" s="150"/>
      <c r="F750" s="150"/>
      <c r="G750" s="167"/>
    </row>
    <row r="751" spans="1:7" x14ac:dyDescent="0.2">
      <c r="A751" s="146"/>
      <c r="B751" s="147"/>
      <c r="C751" s="176"/>
      <c r="D751" s="149"/>
      <c r="E751" s="150"/>
      <c r="F751" s="150"/>
      <c r="G751" s="167"/>
    </row>
    <row r="752" spans="1:7" x14ac:dyDescent="0.2">
      <c r="A752" s="146"/>
      <c r="B752" s="147"/>
      <c r="C752" s="176"/>
      <c r="D752" s="149"/>
      <c r="E752" s="150"/>
      <c r="F752" s="150"/>
      <c r="G752" s="167"/>
    </row>
    <row r="753" spans="1:7" x14ac:dyDescent="0.2">
      <c r="A753" s="146"/>
      <c r="B753" s="147"/>
      <c r="C753" s="176"/>
      <c r="D753" s="149"/>
      <c r="E753" s="150"/>
      <c r="F753" s="150"/>
      <c r="G753" s="167"/>
    </row>
    <row r="754" spans="1:7" x14ac:dyDescent="0.2">
      <c r="A754" s="146"/>
      <c r="B754" s="147"/>
      <c r="C754" s="176"/>
      <c r="D754" s="149"/>
      <c r="E754" s="150"/>
      <c r="F754" s="150"/>
      <c r="G754" s="167"/>
    </row>
    <row r="755" spans="1:7" x14ac:dyDescent="0.2">
      <c r="A755" s="146"/>
      <c r="B755" s="147"/>
      <c r="C755" s="176"/>
      <c r="D755" s="149"/>
      <c r="E755" s="150"/>
      <c r="F755" s="150"/>
      <c r="G755" s="167"/>
    </row>
    <row r="756" spans="1:7" x14ac:dyDescent="0.2">
      <c r="A756" s="146"/>
      <c r="B756" s="147"/>
      <c r="C756" s="176"/>
      <c r="D756" s="149"/>
      <c r="E756" s="150"/>
      <c r="F756" s="150"/>
      <c r="G756" s="167"/>
    </row>
    <row r="757" spans="1:7" x14ac:dyDescent="0.2">
      <c r="A757" s="146"/>
      <c r="B757" s="147"/>
      <c r="C757" s="176"/>
      <c r="D757" s="149"/>
      <c r="E757" s="150"/>
      <c r="F757" s="150"/>
      <c r="G757" s="167"/>
    </row>
    <row r="758" spans="1:7" x14ac:dyDescent="0.2">
      <c r="A758" s="146"/>
      <c r="B758" s="147"/>
      <c r="C758" s="176"/>
      <c r="D758" s="149"/>
      <c r="E758" s="150"/>
      <c r="F758" s="150"/>
      <c r="G758" s="167"/>
    </row>
    <row r="759" spans="1:7" x14ac:dyDescent="0.2">
      <c r="A759" s="146"/>
      <c r="B759" s="147"/>
      <c r="C759" s="176"/>
      <c r="D759" s="149"/>
      <c r="E759" s="150"/>
      <c r="F759" s="150"/>
      <c r="G759" s="167"/>
    </row>
    <row r="760" spans="1:7" x14ac:dyDescent="0.2">
      <c r="A760" s="146"/>
      <c r="B760" s="147"/>
      <c r="C760" s="176"/>
      <c r="D760" s="149"/>
      <c r="E760" s="150"/>
      <c r="F760" s="150"/>
      <c r="G760" s="167"/>
    </row>
    <row r="761" spans="1:7" x14ac:dyDescent="0.2">
      <c r="A761" s="146"/>
      <c r="B761" s="147"/>
      <c r="C761" s="176"/>
      <c r="D761" s="149"/>
      <c r="E761" s="150"/>
      <c r="F761" s="150"/>
      <c r="G761" s="167"/>
    </row>
    <row r="762" spans="1:7" x14ac:dyDescent="0.2">
      <c r="A762" s="146"/>
      <c r="B762" s="147"/>
      <c r="C762" s="176"/>
      <c r="D762" s="149"/>
      <c r="E762" s="150"/>
      <c r="F762" s="150"/>
      <c r="G762" s="167"/>
    </row>
    <row r="763" spans="1:7" x14ac:dyDescent="0.2">
      <c r="A763" s="146"/>
      <c r="B763" s="147"/>
      <c r="C763" s="176"/>
      <c r="D763" s="149"/>
      <c r="E763" s="150"/>
      <c r="F763" s="150"/>
      <c r="G763" s="167"/>
    </row>
    <row r="764" spans="1:7" x14ac:dyDescent="0.2">
      <c r="A764" s="146"/>
      <c r="B764" s="147"/>
      <c r="C764" s="176"/>
      <c r="D764" s="149"/>
      <c r="E764" s="150"/>
      <c r="F764" s="150"/>
      <c r="G764" s="167"/>
    </row>
    <row r="765" spans="1:7" x14ac:dyDescent="0.2">
      <c r="A765" s="146"/>
      <c r="B765" s="147"/>
      <c r="C765" s="176"/>
      <c r="D765" s="149"/>
      <c r="E765" s="150"/>
      <c r="F765" s="150"/>
      <c r="G765" s="167"/>
    </row>
    <row r="766" spans="1:7" x14ac:dyDescent="0.2">
      <c r="A766" s="146"/>
      <c r="B766" s="147"/>
      <c r="C766" s="176"/>
      <c r="D766" s="149"/>
      <c r="E766" s="150"/>
      <c r="F766" s="150"/>
      <c r="G766" s="167"/>
    </row>
    <row r="767" spans="1:7" x14ac:dyDescent="0.2">
      <c r="A767" s="146"/>
      <c r="B767" s="147"/>
      <c r="C767" s="176"/>
      <c r="D767" s="149"/>
      <c r="E767" s="150"/>
      <c r="F767" s="150"/>
      <c r="G767" s="167"/>
    </row>
    <row r="768" spans="1:7" x14ac:dyDescent="0.2">
      <c r="A768" s="146"/>
      <c r="B768" s="147"/>
      <c r="C768" s="176"/>
      <c r="D768" s="149"/>
      <c r="E768" s="150"/>
      <c r="F768" s="150"/>
      <c r="G768" s="167"/>
    </row>
    <row r="769" spans="1:7" x14ac:dyDescent="0.2">
      <c r="A769" s="146"/>
      <c r="B769" s="147"/>
      <c r="C769" s="176"/>
      <c r="D769" s="149"/>
      <c r="E769" s="150"/>
      <c r="F769" s="150"/>
      <c r="G769" s="167"/>
    </row>
    <row r="770" spans="1:7" x14ac:dyDescent="0.2">
      <c r="A770" s="146"/>
      <c r="B770" s="147"/>
      <c r="C770" s="176"/>
      <c r="D770" s="149"/>
      <c r="E770" s="150"/>
      <c r="F770" s="150"/>
      <c r="G770" s="167"/>
    </row>
    <row r="771" spans="1:7" x14ac:dyDescent="0.2">
      <c r="A771" s="146"/>
      <c r="B771" s="147"/>
      <c r="C771" s="176"/>
      <c r="D771" s="149"/>
      <c r="E771" s="150"/>
      <c r="F771" s="150"/>
      <c r="G771" s="167"/>
    </row>
    <row r="772" spans="1:7" x14ac:dyDescent="0.2">
      <c r="A772" s="146"/>
      <c r="B772" s="147"/>
      <c r="C772" s="176"/>
      <c r="D772" s="149"/>
      <c r="E772" s="150"/>
      <c r="F772" s="150"/>
      <c r="G772" s="167"/>
    </row>
    <row r="773" spans="1:7" x14ac:dyDescent="0.2">
      <c r="A773" s="146"/>
      <c r="B773" s="147"/>
      <c r="C773" s="176"/>
      <c r="D773" s="149"/>
      <c r="E773" s="150"/>
      <c r="F773" s="150"/>
      <c r="G773" s="167"/>
    </row>
    <row r="774" spans="1:7" x14ac:dyDescent="0.2">
      <c r="A774" s="146"/>
      <c r="B774" s="147"/>
      <c r="C774" s="176"/>
      <c r="D774" s="149"/>
      <c r="E774" s="150"/>
      <c r="F774" s="150"/>
      <c r="G774" s="167"/>
    </row>
    <row r="775" spans="1:7" x14ac:dyDescent="0.2">
      <c r="A775" s="146"/>
      <c r="B775" s="147"/>
      <c r="C775" s="176"/>
      <c r="D775" s="149"/>
      <c r="E775" s="150"/>
      <c r="F775" s="150"/>
      <c r="G775" s="167"/>
    </row>
    <row r="776" spans="1:7" x14ac:dyDescent="0.2">
      <c r="A776" s="146"/>
      <c r="B776" s="147"/>
      <c r="C776" s="176"/>
      <c r="D776" s="149"/>
      <c r="E776" s="150"/>
      <c r="F776" s="150"/>
      <c r="G776" s="167"/>
    </row>
    <row r="777" spans="1:7" x14ac:dyDescent="0.2">
      <c r="A777" s="146"/>
      <c r="B777" s="147"/>
      <c r="C777" s="176"/>
      <c r="D777" s="149"/>
      <c r="E777" s="150"/>
      <c r="F777" s="150"/>
      <c r="G777" s="167"/>
    </row>
    <row r="778" spans="1:7" x14ac:dyDescent="0.2">
      <c r="A778" s="146"/>
      <c r="B778" s="147"/>
      <c r="C778" s="176"/>
      <c r="D778" s="149"/>
      <c r="E778" s="150"/>
      <c r="F778" s="150"/>
      <c r="G778" s="167"/>
    </row>
    <row r="779" spans="1:7" x14ac:dyDescent="0.2">
      <c r="A779" s="146"/>
      <c r="B779" s="147"/>
      <c r="C779" s="176"/>
      <c r="D779" s="149"/>
      <c r="E779" s="150"/>
      <c r="F779" s="150"/>
      <c r="G779" s="167"/>
    </row>
    <row r="780" spans="1:7" x14ac:dyDescent="0.2">
      <c r="A780" s="146"/>
      <c r="B780" s="147"/>
      <c r="C780" s="176"/>
      <c r="D780" s="149"/>
      <c r="E780" s="150"/>
      <c r="F780" s="150"/>
      <c r="G780" s="167"/>
    </row>
    <row r="781" spans="1:7" x14ac:dyDescent="0.2">
      <c r="A781" s="146"/>
      <c r="B781" s="147"/>
      <c r="C781" s="176"/>
      <c r="D781" s="149"/>
      <c r="E781" s="150"/>
      <c r="F781" s="150"/>
      <c r="G781" s="167"/>
    </row>
    <row r="782" spans="1:7" x14ac:dyDescent="0.2">
      <c r="A782" s="146"/>
      <c r="B782" s="147"/>
      <c r="C782" s="176"/>
      <c r="D782" s="149"/>
      <c r="E782" s="150"/>
      <c r="F782" s="150"/>
      <c r="G782" s="167"/>
    </row>
    <row r="783" spans="1:7" x14ac:dyDescent="0.2">
      <c r="A783" s="146"/>
      <c r="B783" s="147"/>
      <c r="C783" s="176"/>
      <c r="D783" s="149"/>
      <c r="E783" s="150"/>
      <c r="F783" s="150"/>
      <c r="G783" s="167"/>
    </row>
    <row r="784" spans="1:7" x14ac:dyDescent="0.2">
      <c r="A784" s="146"/>
      <c r="B784" s="147"/>
      <c r="C784" s="176"/>
      <c r="D784" s="149"/>
      <c r="E784" s="150"/>
      <c r="F784" s="150"/>
      <c r="G784" s="167"/>
    </row>
    <row r="785" spans="1:7" x14ac:dyDescent="0.2">
      <c r="A785" s="146"/>
      <c r="B785" s="147"/>
      <c r="C785" s="176"/>
      <c r="D785" s="149"/>
      <c r="E785" s="150"/>
      <c r="F785" s="150"/>
      <c r="G785" s="167"/>
    </row>
    <row r="786" spans="1:7" x14ac:dyDescent="0.2">
      <c r="A786" s="146"/>
      <c r="B786" s="147"/>
      <c r="C786" s="176"/>
      <c r="D786" s="149"/>
      <c r="E786" s="150"/>
      <c r="F786" s="150"/>
      <c r="G786" s="167"/>
    </row>
    <row r="787" spans="1:7" x14ac:dyDescent="0.2">
      <c r="A787" s="146"/>
      <c r="B787" s="147"/>
      <c r="C787" s="176"/>
      <c r="D787" s="149"/>
      <c r="E787" s="150"/>
      <c r="F787" s="150"/>
      <c r="G787" s="167"/>
    </row>
    <row r="788" spans="1:7" x14ac:dyDescent="0.2">
      <c r="A788" s="146"/>
      <c r="B788" s="147"/>
      <c r="C788" s="176"/>
      <c r="D788" s="149"/>
      <c r="E788" s="150"/>
      <c r="F788" s="150"/>
      <c r="G788" s="167"/>
    </row>
    <row r="789" spans="1:7" x14ac:dyDescent="0.2">
      <c r="A789" s="146"/>
      <c r="B789" s="147"/>
      <c r="C789" s="176"/>
      <c r="D789" s="149"/>
      <c r="E789" s="150"/>
      <c r="F789" s="150"/>
      <c r="G789" s="167"/>
    </row>
    <row r="790" spans="1:7" x14ac:dyDescent="0.2">
      <c r="A790" s="146"/>
      <c r="B790" s="147"/>
      <c r="C790" s="176"/>
      <c r="D790" s="149"/>
      <c r="E790" s="150"/>
      <c r="F790" s="150"/>
      <c r="G790" s="167"/>
    </row>
    <row r="791" spans="1:7" x14ac:dyDescent="0.2">
      <c r="A791" s="146"/>
      <c r="B791" s="147"/>
      <c r="C791" s="176"/>
      <c r="D791" s="149"/>
      <c r="E791" s="150"/>
      <c r="F791" s="150"/>
      <c r="G791" s="167"/>
    </row>
    <row r="792" spans="1:7" x14ac:dyDescent="0.2">
      <c r="A792" s="146"/>
      <c r="B792" s="147"/>
      <c r="C792" s="176"/>
      <c r="D792" s="149"/>
      <c r="E792" s="150"/>
      <c r="F792" s="150"/>
      <c r="G792" s="167"/>
    </row>
    <row r="793" spans="1:7" x14ac:dyDescent="0.2">
      <c r="A793" s="146"/>
      <c r="B793" s="147"/>
      <c r="C793" s="176"/>
      <c r="D793" s="149"/>
      <c r="E793" s="150"/>
      <c r="F793" s="150"/>
      <c r="G793" s="167"/>
    </row>
    <row r="794" spans="1:7" x14ac:dyDescent="0.2">
      <c r="A794" s="146"/>
      <c r="B794" s="147"/>
      <c r="C794" s="176"/>
      <c r="D794" s="149"/>
      <c r="E794" s="150"/>
      <c r="F794" s="150"/>
      <c r="G794" s="167"/>
    </row>
    <row r="795" spans="1:7" x14ac:dyDescent="0.2">
      <c r="A795" s="146"/>
      <c r="B795" s="147"/>
      <c r="C795" s="176"/>
      <c r="D795" s="149"/>
      <c r="E795" s="150"/>
      <c r="F795" s="150"/>
      <c r="G795" s="167"/>
    </row>
    <row r="796" spans="1:7" x14ac:dyDescent="0.2">
      <c r="A796" s="146"/>
      <c r="B796" s="147"/>
      <c r="C796" s="176"/>
      <c r="D796" s="149"/>
      <c r="E796" s="150"/>
      <c r="F796" s="150"/>
      <c r="G796" s="167"/>
    </row>
    <row r="797" spans="1:7" x14ac:dyDescent="0.2">
      <c r="A797" s="146"/>
      <c r="B797" s="147"/>
      <c r="C797" s="176"/>
      <c r="D797" s="149"/>
      <c r="E797" s="150"/>
      <c r="F797" s="150"/>
      <c r="G797" s="167"/>
    </row>
    <row r="798" spans="1:7" x14ac:dyDescent="0.2">
      <c r="A798" s="146"/>
      <c r="B798" s="147"/>
      <c r="C798" s="176"/>
      <c r="D798" s="149"/>
      <c r="E798" s="150"/>
      <c r="F798" s="150"/>
      <c r="G798" s="167"/>
    </row>
    <row r="799" spans="1:7" x14ac:dyDescent="0.2">
      <c r="A799" s="146"/>
      <c r="B799" s="147"/>
      <c r="C799" s="176"/>
      <c r="D799" s="149"/>
      <c r="E799" s="150"/>
      <c r="F799" s="150"/>
      <c r="G799" s="167"/>
    </row>
    <row r="800" spans="1:7" x14ac:dyDescent="0.2">
      <c r="A800" s="146"/>
      <c r="B800" s="147"/>
      <c r="C800" s="176"/>
      <c r="D800" s="149"/>
      <c r="E800" s="150"/>
      <c r="F800" s="150"/>
      <c r="G800" s="167"/>
    </row>
    <row r="801" spans="1:7" x14ac:dyDescent="0.2">
      <c r="A801" s="146"/>
      <c r="B801" s="147"/>
      <c r="C801" s="176"/>
      <c r="D801" s="149"/>
      <c r="E801" s="150"/>
      <c r="F801" s="150"/>
      <c r="G801" s="167"/>
    </row>
    <row r="802" spans="1:7" x14ac:dyDescent="0.2">
      <c r="A802" s="146"/>
      <c r="B802" s="147"/>
      <c r="C802" s="176"/>
      <c r="D802" s="149"/>
      <c r="E802" s="150"/>
      <c r="F802" s="150"/>
      <c r="G802" s="167"/>
    </row>
    <row r="803" spans="1:7" x14ac:dyDescent="0.2">
      <c r="A803" s="146"/>
      <c r="B803" s="147"/>
      <c r="C803" s="176"/>
      <c r="D803" s="149"/>
      <c r="E803" s="150"/>
      <c r="F803" s="150"/>
      <c r="G803" s="167"/>
    </row>
    <row r="804" spans="1:7" x14ac:dyDescent="0.2">
      <c r="A804" s="146"/>
      <c r="B804" s="147"/>
      <c r="C804" s="176"/>
      <c r="D804" s="149"/>
      <c r="E804" s="150"/>
      <c r="F804" s="150"/>
      <c r="G804" s="167"/>
    </row>
    <row r="805" spans="1:7" x14ac:dyDescent="0.2">
      <c r="A805" s="146"/>
      <c r="B805" s="147"/>
      <c r="C805" s="176"/>
      <c r="D805" s="149"/>
      <c r="E805" s="150"/>
      <c r="F805" s="150"/>
      <c r="G805" s="167"/>
    </row>
    <row r="806" spans="1:7" x14ac:dyDescent="0.2">
      <c r="A806" s="146"/>
      <c r="B806" s="147"/>
      <c r="C806" s="176"/>
      <c r="D806" s="149"/>
      <c r="E806" s="150"/>
      <c r="F806" s="150"/>
      <c r="G806" s="167"/>
    </row>
    <row r="807" spans="1:7" x14ac:dyDescent="0.2">
      <c r="A807" s="146"/>
      <c r="B807" s="147"/>
      <c r="C807" s="176"/>
      <c r="D807" s="149"/>
      <c r="E807" s="150"/>
      <c r="F807" s="150"/>
      <c r="G807" s="167"/>
    </row>
    <row r="808" spans="1:7" x14ac:dyDescent="0.2">
      <c r="A808" s="146"/>
      <c r="B808" s="147"/>
      <c r="C808" s="176"/>
      <c r="D808" s="149"/>
      <c r="E808" s="150"/>
      <c r="F808" s="150"/>
      <c r="G808" s="167"/>
    </row>
    <row r="809" spans="1:7" x14ac:dyDescent="0.2">
      <c r="A809" s="146"/>
      <c r="B809" s="147"/>
      <c r="C809" s="176"/>
      <c r="D809" s="149"/>
      <c r="E809" s="150"/>
      <c r="F809" s="150"/>
      <c r="G809" s="167"/>
    </row>
    <row r="810" spans="1:7" x14ac:dyDescent="0.2">
      <c r="A810" s="146"/>
      <c r="B810" s="147"/>
      <c r="C810" s="176"/>
      <c r="D810" s="149"/>
      <c r="E810" s="150"/>
      <c r="F810" s="150"/>
      <c r="G810" s="167"/>
    </row>
    <row r="811" spans="1:7" x14ac:dyDescent="0.2">
      <c r="A811" s="146"/>
      <c r="B811" s="147"/>
      <c r="C811" s="176"/>
      <c r="D811" s="149"/>
      <c r="E811" s="150"/>
      <c r="F811" s="150"/>
      <c r="G811" s="167"/>
    </row>
    <row r="812" spans="1:7" x14ac:dyDescent="0.2">
      <c r="A812" s="146"/>
      <c r="B812" s="147"/>
      <c r="C812" s="176"/>
      <c r="D812" s="149"/>
      <c r="E812" s="150"/>
      <c r="F812" s="150"/>
      <c r="G812" s="167"/>
    </row>
    <row r="813" spans="1:7" x14ac:dyDescent="0.2">
      <c r="A813" s="146"/>
      <c r="B813" s="147"/>
      <c r="C813" s="176"/>
      <c r="D813" s="149"/>
      <c r="E813" s="150"/>
      <c r="F813" s="150"/>
      <c r="G813" s="167"/>
    </row>
    <row r="814" spans="1:7" x14ac:dyDescent="0.2">
      <c r="A814" s="146"/>
      <c r="B814" s="147"/>
      <c r="C814" s="176"/>
      <c r="D814" s="149"/>
      <c r="E814" s="150"/>
      <c r="F814" s="150"/>
      <c r="G814" s="167"/>
    </row>
    <row r="815" spans="1:7" x14ac:dyDescent="0.2">
      <c r="A815" s="146"/>
      <c r="B815" s="147"/>
      <c r="C815" s="176"/>
      <c r="D815" s="149"/>
      <c r="E815" s="150"/>
      <c r="F815" s="150"/>
      <c r="G815" s="167"/>
    </row>
    <row r="816" spans="1:7" x14ac:dyDescent="0.2">
      <c r="A816" s="146"/>
      <c r="B816" s="147"/>
      <c r="C816" s="176"/>
      <c r="D816" s="149"/>
      <c r="E816" s="150"/>
      <c r="F816" s="150"/>
      <c r="G816" s="167"/>
    </row>
    <row r="817" spans="1:7" x14ac:dyDescent="0.2">
      <c r="A817" s="146"/>
      <c r="B817" s="147"/>
      <c r="C817" s="176"/>
      <c r="D817" s="149"/>
      <c r="E817" s="150"/>
      <c r="F817" s="150"/>
      <c r="G817" s="167"/>
    </row>
    <row r="818" spans="1:7" x14ac:dyDescent="0.2">
      <c r="A818" s="146"/>
      <c r="B818" s="147"/>
      <c r="C818" s="176"/>
      <c r="D818" s="149"/>
      <c r="E818" s="150"/>
      <c r="F818" s="150"/>
      <c r="G818" s="167"/>
    </row>
    <row r="819" spans="1:7" x14ac:dyDescent="0.2">
      <c r="A819" s="146"/>
      <c r="B819" s="147"/>
      <c r="C819" s="176"/>
      <c r="D819" s="149"/>
      <c r="E819" s="150"/>
      <c r="F819" s="150"/>
      <c r="G819" s="167"/>
    </row>
    <row r="820" spans="1:7" x14ac:dyDescent="0.2">
      <c r="A820" s="146"/>
      <c r="B820" s="147"/>
      <c r="C820" s="176"/>
      <c r="D820" s="149"/>
      <c r="E820" s="150"/>
      <c r="F820" s="150"/>
      <c r="G820" s="167"/>
    </row>
    <row r="821" spans="1:7" x14ac:dyDescent="0.2">
      <c r="A821" s="146"/>
      <c r="B821" s="147"/>
      <c r="C821" s="176"/>
      <c r="D821" s="149"/>
      <c r="E821" s="150"/>
      <c r="F821" s="150"/>
      <c r="G821" s="167"/>
    </row>
    <row r="822" spans="1:7" x14ac:dyDescent="0.2">
      <c r="A822" s="146"/>
      <c r="B822" s="147"/>
      <c r="C822" s="176"/>
      <c r="D822" s="149"/>
      <c r="E822" s="150"/>
      <c r="F822" s="150"/>
      <c r="G822" s="167"/>
    </row>
    <row r="823" spans="1:7" x14ac:dyDescent="0.2">
      <c r="A823" s="146"/>
      <c r="B823" s="147"/>
      <c r="C823" s="176"/>
      <c r="D823" s="149"/>
      <c r="E823" s="150"/>
      <c r="F823" s="150"/>
      <c r="G823" s="167"/>
    </row>
    <row r="824" spans="1:7" x14ac:dyDescent="0.2">
      <c r="A824" s="146"/>
      <c r="B824" s="147"/>
      <c r="C824" s="176"/>
      <c r="D824" s="149"/>
      <c r="E824" s="150"/>
      <c r="F824" s="150"/>
      <c r="G824" s="167"/>
    </row>
    <row r="825" spans="1:7" x14ac:dyDescent="0.2">
      <c r="A825" s="146"/>
      <c r="B825" s="147"/>
      <c r="C825" s="176"/>
      <c r="D825" s="149"/>
      <c r="E825" s="150"/>
      <c r="F825" s="150"/>
      <c r="G825" s="167"/>
    </row>
    <row r="826" spans="1:7" x14ac:dyDescent="0.2">
      <c r="A826" s="146"/>
      <c r="B826" s="147"/>
      <c r="C826" s="176"/>
      <c r="D826" s="149"/>
      <c r="E826" s="150"/>
      <c r="F826" s="150"/>
      <c r="G826" s="167"/>
    </row>
    <row r="827" spans="1:7" x14ac:dyDescent="0.2">
      <c r="A827" s="146"/>
      <c r="B827" s="147"/>
      <c r="C827" s="176"/>
      <c r="D827" s="149"/>
      <c r="E827" s="150"/>
      <c r="F827" s="150"/>
      <c r="G827" s="167"/>
    </row>
    <row r="828" spans="1:7" x14ac:dyDescent="0.2">
      <c r="A828" s="146"/>
      <c r="B828" s="147"/>
      <c r="C828" s="176"/>
      <c r="D828" s="149"/>
      <c r="E828" s="150"/>
      <c r="F828" s="150"/>
      <c r="G828" s="167"/>
    </row>
    <row r="829" spans="1:7" x14ac:dyDescent="0.2">
      <c r="A829" s="146"/>
      <c r="B829" s="147"/>
      <c r="C829" s="176"/>
      <c r="D829" s="149"/>
      <c r="E829" s="150"/>
      <c r="F829" s="150"/>
      <c r="G829" s="167"/>
    </row>
    <row r="830" spans="1:7" x14ac:dyDescent="0.2">
      <c r="A830" s="146"/>
      <c r="B830" s="147"/>
      <c r="C830" s="176"/>
      <c r="D830" s="149"/>
      <c r="E830" s="150"/>
      <c r="F830" s="150"/>
      <c r="G830" s="167"/>
    </row>
    <row r="831" spans="1:7" x14ac:dyDescent="0.2">
      <c r="A831" s="146"/>
      <c r="B831" s="147"/>
      <c r="C831" s="176"/>
      <c r="D831" s="149"/>
      <c r="E831" s="150"/>
      <c r="F831" s="150"/>
      <c r="G831" s="167"/>
    </row>
    <row r="832" spans="1:7" x14ac:dyDescent="0.2">
      <c r="A832" s="146"/>
      <c r="B832" s="147"/>
      <c r="C832" s="176"/>
      <c r="D832" s="149"/>
      <c r="E832" s="150"/>
      <c r="F832" s="150"/>
      <c r="G832" s="167"/>
    </row>
    <row r="833" spans="1:7" x14ac:dyDescent="0.2">
      <c r="A833" s="146"/>
      <c r="B833" s="147"/>
      <c r="C833" s="176"/>
      <c r="D833" s="149"/>
      <c r="E833" s="150"/>
      <c r="F833" s="150"/>
      <c r="G833" s="167"/>
    </row>
    <row r="834" spans="1:7" x14ac:dyDescent="0.2">
      <c r="A834" s="146"/>
      <c r="B834" s="147"/>
      <c r="C834" s="176"/>
      <c r="D834" s="149"/>
      <c r="E834" s="150"/>
      <c r="F834" s="150"/>
      <c r="G834" s="167"/>
    </row>
    <row r="835" spans="1:7" x14ac:dyDescent="0.2">
      <c r="A835" s="146"/>
      <c r="B835" s="147"/>
      <c r="C835" s="176"/>
      <c r="D835" s="149"/>
      <c r="E835" s="150"/>
      <c r="F835" s="150"/>
      <c r="G835" s="167"/>
    </row>
    <row r="836" spans="1:7" x14ac:dyDescent="0.2">
      <c r="A836" s="146"/>
      <c r="B836" s="147"/>
      <c r="C836" s="176"/>
      <c r="D836" s="149"/>
      <c r="E836" s="150"/>
      <c r="F836" s="150"/>
      <c r="G836" s="167"/>
    </row>
    <row r="837" spans="1:7" x14ac:dyDescent="0.2">
      <c r="A837" s="146"/>
      <c r="B837" s="147"/>
      <c r="C837" s="176"/>
      <c r="D837" s="149"/>
      <c r="E837" s="150"/>
      <c r="F837" s="150"/>
      <c r="G837" s="167"/>
    </row>
    <row r="838" spans="1:7" x14ac:dyDescent="0.2">
      <c r="A838" s="146"/>
      <c r="B838" s="147"/>
      <c r="C838" s="176"/>
      <c r="D838" s="149"/>
      <c r="E838" s="150"/>
      <c r="F838" s="150"/>
      <c r="G838" s="167"/>
    </row>
    <row r="839" spans="1:7" x14ac:dyDescent="0.2">
      <c r="A839" s="146"/>
      <c r="B839" s="147"/>
      <c r="C839" s="176"/>
      <c r="D839" s="149"/>
      <c r="E839" s="150"/>
      <c r="F839" s="150"/>
      <c r="G839" s="167"/>
    </row>
    <row r="840" spans="1:7" x14ac:dyDescent="0.2">
      <c r="A840" s="146"/>
      <c r="B840" s="147"/>
      <c r="C840" s="176"/>
      <c r="D840" s="149"/>
      <c r="E840" s="150"/>
      <c r="F840" s="150"/>
      <c r="G840" s="167"/>
    </row>
    <row r="841" spans="1:7" x14ac:dyDescent="0.2">
      <c r="A841" s="146"/>
      <c r="B841" s="147"/>
      <c r="C841" s="176"/>
      <c r="D841" s="149"/>
      <c r="E841" s="150"/>
      <c r="F841" s="150"/>
      <c r="G841" s="167"/>
    </row>
    <row r="842" spans="1:7" x14ac:dyDescent="0.2">
      <c r="A842" s="146"/>
      <c r="B842" s="147"/>
      <c r="C842" s="176"/>
      <c r="D842" s="149"/>
      <c r="E842" s="150"/>
      <c r="F842" s="150"/>
      <c r="G842" s="167"/>
    </row>
    <row r="843" spans="1:7" x14ac:dyDescent="0.2">
      <c r="A843" s="146"/>
      <c r="B843" s="147"/>
      <c r="C843" s="176"/>
      <c r="D843" s="149"/>
      <c r="E843" s="150"/>
      <c r="F843" s="150"/>
      <c r="G843" s="167"/>
    </row>
    <row r="844" spans="1:7" x14ac:dyDescent="0.2">
      <c r="A844" s="146"/>
      <c r="B844" s="147"/>
      <c r="C844" s="176"/>
      <c r="D844" s="149"/>
      <c r="E844" s="150"/>
      <c r="F844" s="150"/>
      <c r="G844" s="167"/>
    </row>
    <row r="845" spans="1:7" x14ac:dyDescent="0.2">
      <c r="A845" s="146"/>
      <c r="B845" s="147"/>
      <c r="C845" s="176"/>
      <c r="D845" s="149"/>
      <c r="E845" s="150"/>
      <c r="F845" s="150"/>
      <c r="G845" s="167"/>
    </row>
    <row r="846" spans="1:7" x14ac:dyDescent="0.2">
      <c r="A846" s="146"/>
      <c r="B846" s="147"/>
      <c r="C846" s="176"/>
      <c r="D846" s="149"/>
      <c r="E846" s="150"/>
      <c r="F846" s="150"/>
      <c r="G846" s="167"/>
    </row>
    <row r="847" spans="1:7" x14ac:dyDescent="0.2">
      <c r="A847" s="146"/>
      <c r="B847" s="147"/>
      <c r="C847" s="176"/>
      <c r="D847" s="149"/>
      <c r="E847" s="150"/>
      <c r="F847" s="150"/>
      <c r="G847" s="167"/>
    </row>
    <row r="848" spans="1:7" x14ac:dyDescent="0.2">
      <c r="A848" s="146"/>
      <c r="B848" s="147"/>
      <c r="C848" s="176"/>
      <c r="D848" s="149"/>
      <c r="E848" s="150"/>
      <c r="F848" s="150"/>
      <c r="G848" s="167"/>
    </row>
    <row r="849" spans="1:7" x14ac:dyDescent="0.2">
      <c r="A849" s="146"/>
      <c r="B849" s="147"/>
      <c r="C849" s="176"/>
      <c r="D849" s="149"/>
      <c r="E849" s="150"/>
      <c r="F849" s="150"/>
      <c r="G849" s="167"/>
    </row>
    <row r="850" spans="1:7" x14ac:dyDescent="0.2">
      <c r="A850" s="146"/>
      <c r="B850" s="147"/>
      <c r="C850" s="176"/>
      <c r="D850" s="149"/>
      <c r="E850" s="150"/>
      <c r="F850" s="150"/>
      <c r="G850" s="167"/>
    </row>
    <row r="851" spans="1:7" x14ac:dyDescent="0.2">
      <c r="A851" s="146"/>
      <c r="B851" s="147"/>
      <c r="C851" s="176"/>
      <c r="D851" s="149"/>
      <c r="E851" s="150"/>
      <c r="F851" s="150"/>
      <c r="G851" s="167"/>
    </row>
    <row r="852" spans="1:7" x14ac:dyDescent="0.2">
      <c r="A852" s="146"/>
      <c r="B852" s="147"/>
      <c r="C852" s="176"/>
      <c r="D852" s="149"/>
      <c r="E852" s="150"/>
      <c r="F852" s="150"/>
      <c r="G852" s="167"/>
    </row>
    <row r="853" spans="1:7" x14ac:dyDescent="0.2">
      <c r="A853" s="146"/>
      <c r="B853" s="147"/>
      <c r="C853" s="176"/>
      <c r="D853" s="149"/>
      <c r="E853" s="150"/>
      <c r="F853" s="150"/>
      <c r="G853" s="167"/>
    </row>
    <row r="854" spans="1:7" x14ac:dyDescent="0.2">
      <c r="A854" s="146"/>
      <c r="B854" s="147"/>
      <c r="C854" s="176"/>
      <c r="D854" s="149"/>
      <c r="E854" s="150"/>
      <c r="F854" s="150"/>
      <c r="G854" s="167"/>
    </row>
    <row r="855" spans="1:7" x14ac:dyDescent="0.2">
      <c r="A855" s="146"/>
      <c r="B855" s="147"/>
      <c r="C855" s="176"/>
      <c r="D855" s="149"/>
      <c r="E855" s="150"/>
      <c r="F855" s="150"/>
      <c r="G855" s="167"/>
    </row>
    <row r="856" spans="1:7" x14ac:dyDescent="0.2">
      <c r="A856" s="146"/>
      <c r="B856" s="147"/>
      <c r="C856" s="176"/>
      <c r="D856" s="149"/>
      <c r="E856" s="150"/>
      <c r="F856" s="150"/>
      <c r="G856" s="167"/>
    </row>
    <row r="857" spans="1:7" x14ac:dyDescent="0.2">
      <c r="A857" s="146"/>
      <c r="B857" s="147"/>
      <c r="C857" s="176"/>
      <c r="D857" s="149"/>
      <c r="E857" s="150"/>
      <c r="F857" s="150"/>
      <c r="G857" s="167"/>
    </row>
    <row r="858" spans="1:7" x14ac:dyDescent="0.2">
      <c r="A858" s="146"/>
      <c r="B858" s="147"/>
      <c r="C858" s="176"/>
      <c r="D858" s="149"/>
      <c r="E858" s="150"/>
      <c r="F858" s="150"/>
      <c r="G858" s="167"/>
    </row>
    <row r="859" spans="1:7" x14ac:dyDescent="0.2">
      <c r="A859" s="146"/>
      <c r="B859" s="147"/>
      <c r="C859" s="176"/>
      <c r="D859" s="149"/>
      <c r="E859" s="150"/>
      <c r="F859" s="150"/>
      <c r="G859" s="167"/>
    </row>
    <row r="860" spans="1:7" x14ac:dyDescent="0.2">
      <c r="A860" s="146"/>
      <c r="B860" s="147"/>
      <c r="C860" s="176"/>
      <c r="D860" s="149"/>
      <c r="E860" s="150"/>
      <c r="F860" s="150"/>
      <c r="G860" s="167"/>
    </row>
    <row r="861" spans="1:7" x14ac:dyDescent="0.2">
      <c r="A861" s="146"/>
      <c r="B861" s="147"/>
      <c r="C861" s="176"/>
      <c r="D861" s="149"/>
      <c r="E861" s="150"/>
      <c r="F861" s="150"/>
      <c r="G861" s="167"/>
    </row>
    <row r="862" spans="1:7" x14ac:dyDescent="0.2">
      <c r="A862" s="146"/>
      <c r="B862" s="147"/>
      <c r="C862" s="176"/>
      <c r="D862" s="149"/>
      <c r="E862" s="150"/>
      <c r="F862" s="150"/>
      <c r="G862" s="167"/>
    </row>
    <row r="863" spans="1:7" x14ac:dyDescent="0.2">
      <c r="A863" s="146"/>
      <c r="B863" s="147"/>
      <c r="C863" s="176"/>
      <c r="D863" s="149"/>
      <c r="E863" s="150"/>
      <c r="F863" s="150"/>
      <c r="G863" s="167"/>
    </row>
    <row r="864" spans="1:7" x14ac:dyDescent="0.2">
      <c r="A864" s="146"/>
      <c r="B864" s="147"/>
      <c r="C864" s="176"/>
      <c r="D864" s="149"/>
      <c r="E864" s="150"/>
      <c r="F864" s="150"/>
      <c r="G864" s="167"/>
    </row>
    <row r="865" spans="1:7" x14ac:dyDescent="0.2">
      <c r="A865" s="146"/>
      <c r="B865" s="147"/>
      <c r="C865" s="176"/>
      <c r="D865" s="149"/>
      <c r="E865" s="150"/>
      <c r="F865" s="150"/>
      <c r="G865" s="167"/>
    </row>
    <row r="866" spans="1:7" x14ac:dyDescent="0.2">
      <c r="A866" s="146"/>
      <c r="B866" s="147"/>
      <c r="C866" s="176"/>
      <c r="D866" s="149"/>
      <c r="E866" s="150"/>
      <c r="F866" s="150"/>
      <c r="G866" s="167"/>
    </row>
    <row r="867" spans="1:7" x14ac:dyDescent="0.2">
      <c r="A867" s="146"/>
      <c r="B867" s="147"/>
      <c r="C867" s="176"/>
      <c r="D867" s="149"/>
      <c r="E867" s="150"/>
      <c r="F867" s="150"/>
      <c r="G867" s="167"/>
    </row>
    <row r="868" spans="1:7" x14ac:dyDescent="0.2">
      <c r="A868" s="146"/>
      <c r="B868" s="147"/>
      <c r="C868" s="176"/>
      <c r="D868" s="149"/>
      <c r="E868" s="150"/>
      <c r="F868" s="150"/>
      <c r="G868" s="167"/>
    </row>
    <row r="869" spans="1:7" x14ac:dyDescent="0.2">
      <c r="A869" s="146"/>
      <c r="B869" s="147"/>
      <c r="C869" s="176"/>
      <c r="D869" s="149"/>
      <c r="E869" s="150"/>
      <c r="F869" s="150"/>
      <c r="G869" s="167"/>
    </row>
    <row r="870" spans="1:7" x14ac:dyDescent="0.2">
      <c r="A870" s="146"/>
      <c r="B870" s="147"/>
      <c r="C870" s="176"/>
      <c r="D870" s="149"/>
      <c r="E870" s="150"/>
      <c r="F870" s="150"/>
      <c r="G870" s="167"/>
    </row>
    <row r="871" spans="1:7" x14ac:dyDescent="0.2">
      <c r="A871" s="146"/>
      <c r="B871" s="147"/>
      <c r="C871" s="176"/>
      <c r="D871" s="149"/>
      <c r="E871" s="150"/>
      <c r="F871" s="150"/>
      <c r="G871" s="167"/>
    </row>
    <row r="872" spans="1:7" x14ac:dyDescent="0.2">
      <c r="A872" s="146"/>
      <c r="B872" s="147"/>
      <c r="C872" s="176"/>
      <c r="D872" s="149"/>
      <c r="E872" s="150"/>
      <c r="F872" s="150"/>
      <c r="G872" s="167"/>
    </row>
    <row r="873" spans="1:7" x14ac:dyDescent="0.2">
      <c r="A873" s="146"/>
      <c r="B873" s="147"/>
      <c r="C873" s="176"/>
      <c r="D873" s="149"/>
      <c r="E873" s="150"/>
      <c r="F873" s="150"/>
      <c r="G873" s="167"/>
    </row>
    <row r="874" spans="1:7" x14ac:dyDescent="0.2">
      <c r="A874" s="146"/>
      <c r="B874" s="147"/>
      <c r="C874" s="176"/>
      <c r="D874" s="149"/>
      <c r="E874" s="150"/>
      <c r="F874" s="150"/>
      <c r="G874" s="167"/>
    </row>
    <row r="875" spans="1:7" x14ac:dyDescent="0.2">
      <c r="A875" s="146"/>
      <c r="B875" s="147"/>
      <c r="C875" s="176"/>
      <c r="D875" s="149"/>
      <c r="E875" s="150"/>
      <c r="F875" s="150"/>
      <c r="G875" s="167"/>
    </row>
    <row r="876" spans="1:7" x14ac:dyDescent="0.2">
      <c r="A876" s="146"/>
      <c r="B876" s="147"/>
      <c r="C876" s="176"/>
      <c r="D876" s="149"/>
      <c r="E876" s="150"/>
      <c r="F876" s="150"/>
      <c r="G876" s="167"/>
    </row>
    <row r="877" spans="1:7" x14ac:dyDescent="0.2">
      <c r="A877" s="146"/>
      <c r="B877" s="147"/>
      <c r="C877" s="176"/>
      <c r="D877" s="149"/>
      <c r="E877" s="150"/>
      <c r="F877" s="150"/>
      <c r="G877" s="167"/>
    </row>
    <row r="878" spans="1:7" x14ac:dyDescent="0.2">
      <c r="A878" s="146"/>
      <c r="B878" s="147"/>
      <c r="C878" s="176"/>
      <c r="D878" s="149"/>
      <c r="E878" s="150"/>
      <c r="F878" s="150"/>
      <c r="G878" s="167"/>
    </row>
    <row r="879" spans="1:7" x14ac:dyDescent="0.2">
      <c r="A879" s="146"/>
      <c r="B879" s="147"/>
      <c r="C879" s="176"/>
      <c r="D879" s="149"/>
      <c r="E879" s="150"/>
      <c r="F879" s="150"/>
      <c r="G879" s="167"/>
    </row>
    <row r="880" spans="1:7" x14ac:dyDescent="0.2">
      <c r="A880" s="146"/>
      <c r="B880" s="147"/>
      <c r="C880" s="176"/>
      <c r="D880" s="149"/>
      <c r="E880" s="150"/>
      <c r="F880" s="150"/>
      <c r="G880" s="167"/>
    </row>
    <row r="881" spans="1:7" x14ac:dyDescent="0.2">
      <c r="A881" s="146"/>
      <c r="B881" s="147"/>
      <c r="C881" s="176"/>
      <c r="D881" s="149"/>
      <c r="E881" s="150"/>
      <c r="F881" s="150"/>
      <c r="G881" s="167"/>
    </row>
    <row r="882" spans="1:7" x14ac:dyDescent="0.2">
      <c r="A882" s="146"/>
      <c r="B882" s="147"/>
      <c r="C882" s="176"/>
      <c r="D882" s="149"/>
      <c r="E882" s="150"/>
      <c r="F882" s="150"/>
      <c r="G882" s="167"/>
    </row>
    <row r="883" spans="1:7" x14ac:dyDescent="0.2">
      <c r="A883" s="146"/>
      <c r="B883" s="147"/>
      <c r="C883" s="176"/>
      <c r="D883" s="149"/>
      <c r="E883" s="150"/>
      <c r="F883" s="150"/>
      <c r="G883" s="167"/>
    </row>
    <row r="884" spans="1:7" x14ac:dyDescent="0.2">
      <c r="A884" s="146"/>
      <c r="B884" s="147"/>
      <c r="C884" s="176"/>
      <c r="D884" s="149"/>
      <c r="E884" s="150"/>
      <c r="F884" s="150"/>
      <c r="G884" s="167"/>
    </row>
    <row r="885" spans="1:7" x14ac:dyDescent="0.2">
      <c r="A885" s="146"/>
      <c r="B885" s="147"/>
      <c r="C885" s="176"/>
      <c r="D885" s="149"/>
      <c r="E885" s="150"/>
      <c r="F885" s="150"/>
      <c r="G885" s="167"/>
    </row>
    <row r="886" spans="1:7" x14ac:dyDescent="0.2">
      <c r="A886" s="146"/>
      <c r="B886" s="147"/>
      <c r="C886" s="176"/>
      <c r="D886" s="149"/>
      <c r="E886" s="150"/>
      <c r="F886" s="150"/>
      <c r="G886" s="167"/>
    </row>
    <row r="887" spans="1:7" x14ac:dyDescent="0.2">
      <c r="A887" s="146"/>
      <c r="B887" s="147"/>
      <c r="C887" s="176"/>
      <c r="D887" s="149"/>
      <c r="E887" s="150"/>
      <c r="F887" s="150"/>
      <c r="G887" s="167"/>
    </row>
    <row r="888" spans="1:7" x14ac:dyDescent="0.2">
      <c r="A888" s="146"/>
      <c r="B888" s="147"/>
      <c r="C888" s="176"/>
      <c r="D888" s="149"/>
      <c r="E888" s="150"/>
      <c r="F888" s="150"/>
      <c r="G888" s="167"/>
    </row>
    <row r="889" spans="1:7" x14ac:dyDescent="0.2">
      <c r="A889" s="146"/>
      <c r="B889" s="147"/>
      <c r="C889" s="176"/>
      <c r="D889" s="149"/>
      <c r="E889" s="150"/>
      <c r="F889" s="150"/>
      <c r="G889" s="167"/>
    </row>
    <row r="890" spans="1:7" x14ac:dyDescent="0.2">
      <c r="A890" s="146"/>
      <c r="B890" s="147"/>
      <c r="C890" s="176"/>
      <c r="D890" s="149"/>
      <c r="E890" s="150"/>
      <c r="F890" s="150"/>
      <c r="G890" s="167"/>
    </row>
    <row r="891" spans="1:7" x14ac:dyDescent="0.2">
      <c r="A891" s="146"/>
      <c r="B891" s="147"/>
      <c r="C891" s="176"/>
      <c r="D891" s="149"/>
      <c r="E891" s="150"/>
      <c r="F891" s="150"/>
      <c r="G891" s="167"/>
    </row>
    <row r="892" spans="1:7" x14ac:dyDescent="0.2">
      <c r="A892" s="146"/>
      <c r="B892" s="147"/>
      <c r="C892" s="176"/>
      <c r="D892" s="149"/>
      <c r="E892" s="150"/>
      <c r="F892" s="150"/>
      <c r="G892" s="167"/>
    </row>
    <row r="893" spans="1:7" x14ac:dyDescent="0.2">
      <c r="A893" s="146"/>
      <c r="B893" s="147"/>
      <c r="C893" s="176"/>
      <c r="D893" s="149"/>
      <c r="E893" s="150"/>
      <c r="F893" s="150"/>
      <c r="G893" s="167"/>
    </row>
    <row r="894" spans="1:7" x14ac:dyDescent="0.2">
      <c r="A894" s="146"/>
      <c r="B894" s="147"/>
      <c r="C894" s="176"/>
      <c r="D894" s="149"/>
      <c r="E894" s="150"/>
      <c r="F894" s="150"/>
      <c r="G894" s="167"/>
    </row>
    <row r="895" spans="1:7" x14ac:dyDescent="0.2">
      <c r="A895" s="146"/>
      <c r="B895" s="147"/>
      <c r="C895" s="176"/>
      <c r="D895" s="149"/>
      <c r="E895" s="150"/>
      <c r="F895" s="150"/>
      <c r="G895" s="167"/>
    </row>
    <row r="896" spans="1:7" x14ac:dyDescent="0.2">
      <c r="A896" s="146"/>
      <c r="B896" s="147"/>
      <c r="C896" s="176"/>
      <c r="D896" s="149"/>
      <c r="E896" s="150"/>
      <c r="F896" s="150"/>
      <c r="G896" s="167"/>
    </row>
    <row r="897" spans="1:7" x14ac:dyDescent="0.2">
      <c r="A897" s="146"/>
      <c r="B897" s="147"/>
      <c r="C897" s="176"/>
      <c r="D897" s="149"/>
      <c r="E897" s="150"/>
      <c r="F897" s="150"/>
      <c r="G897" s="167"/>
    </row>
    <row r="898" spans="1:7" x14ac:dyDescent="0.2">
      <c r="A898" s="146"/>
      <c r="B898" s="147"/>
      <c r="C898" s="176"/>
      <c r="D898" s="149"/>
      <c r="E898" s="150"/>
      <c r="F898" s="150"/>
      <c r="G898" s="167"/>
    </row>
    <row r="899" spans="1:7" x14ac:dyDescent="0.2">
      <c r="A899" s="146"/>
      <c r="B899" s="147"/>
      <c r="C899" s="176"/>
      <c r="D899" s="149"/>
      <c r="E899" s="150"/>
      <c r="F899" s="150"/>
      <c r="G899" s="167"/>
    </row>
    <row r="900" spans="1:7" x14ac:dyDescent="0.2">
      <c r="A900" s="146"/>
      <c r="B900" s="147"/>
      <c r="C900" s="176"/>
      <c r="D900" s="149"/>
      <c r="E900" s="150"/>
      <c r="F900" s="150"/>
      <c r="G900" s="167"/>
    </row>
    <row r="901" spans="1:7" x14ac:dyDescent="0.2">
      <c r="A901" s="146"/>
      <c r="B901" s="147"/>
      <c r="C901" s="176"/>
      <c r="D901" s="149"/>
      <c r="E901" s="150"/>
      <c r="F901" s="150"/>
      <c r="G901" s="167"/>
    </row>
    <row r="902" spans="1:7" x14ac:dyDescent="0.2">
      <c r="A902" s="146"/>
      <c r="B902" s="147"/>
      <c r="C902" s="176"/>
      <c r="D902" s="149"/>
      <c r="E902" s="150"/>
      <c r="F902" s="150"/>
      <c r="G902" s="167"/>
    </row>
    <row r="903" spans="1:7" x14ac:dyDescent="0.2">
      <c r="A903" s="146"/>
      <c r="B903" s="147"/>
      <c r="C903" s="176"/>
      <c r="D903" s="149"/>
      <c r="E903" s="150"/>
      <c r="F903" s="150"/>
      <c r="G903" s="167"/>
    </row>
    <row r="904" spans="1:7" x14ac:dyDescent="0.2">
      <c r="A904" s="146"/>
      <c r="B904" s="147"/>
      <c r="C904" s="176"/>
      <c r="D904" s="149"/>
      <c r="E904" s="150"/>
      <c r="F904" s="150"/>
      <c r="G904" s="167"/>
    </row>
    <row r="905" spans="1:7" x14ac:dyDescent="0.2">
      <c r="A905" s="146"/>
      <c r="B905" s="147"/>
      <c r="C905" s="176"/>
      <c r="D905" s="149"/>
      <c r="E905" s="150"/>
      <c r="F905" s="150"/>
      <c r="G905" s="167"/>
    </row>
    <row r="906" spans="1:7" x14ac:dyDescent="0.2">
      <c r="A906" s="146"/>
      <c r="B906" s="147"/>
      <c r="C906" s="176"/>
      <c r="D906" s="149"/>
      <c r="E906" s="150"/>
      <c r="F906" s="150"/>
      <c r="G906" s="167"/>
    </row>
    <row r="907" spans="1:7" x14ac:dyDescent="0.2">
      <c r="A907" s="146"/>
      <c r="B907" s="147"/>
      <c r="C907" s="176"/>
      <c r="D907" s="149"/>
      <c r="E907" s="150"/>
      <c r="F907" s="150"/>
      <c r="G907" s="167"/>
    </row>
    <row r="908" spans="1:7" x14ac:dyDescent="0.2">
      <c r="A908" s="146"/>
      <c r="B908" s="147"/>
      <c r="C908" s="176"/>
      <c r="D908" s="149"/>
      <c r="E908" s="150"/>
      <c r="F908" s="150"/>
      <c r="G908" s="167"/>
    </row>
    <row r="909" spans="1:7" x14ac:dyDescent="0.2">
      <c r="A909" s="146"/>
      <c r="B909" s="147"/>
      <c r="C909" s="176"/>
      <c r="D909" s="149"/>
      <c r="E909" s="150"/>
      <c r="F909" s="150"/>
      <c r="G909" s="167"/>
    </row>
    <row r="910" spans="1:7" x14ac:dyDescent="0.2">
      <c r="A910" s="146"/>
      <c r="B910" s="147"/>
      <c r="C910" s="176"/>
      <c r="D910" s="149"/>
      <c r="E910" s="150"/>
      <c r="F910" s="150"/>
      <c r="G910" s="167"/>
    </row>
    <row r="911" spans="1:7" x14ac:dyDescent="0.2">
      <c r="A911" s="146"/>
      <c r="B911" s="147"/>
      <c r="C911" s="176"/>
      <c r="D911" s="149"/>
      <c r="E911" s="150"/>
      <c r="F911" s="150"/>
      <c r="G911" s="167"/>
    </row>
    <row r="912" spans="1:7" x14ac:dyDescent="0.2">
      <c r="A912" s="146"/>
      <c r="B912" s="147"/>
      <c r="C912" s="176"/>
      <c r="D912" s="149"/>
      <c r="E912" s="150"/>
      <c r="F912" s="150"/>
      <c r="G912" s="167"/>
    </row>
    <row r="913" spans="1:7" x14ac:dyDescent="0.2">
      <c r="A913" s="146"/>
      <c r="B913" s="147"/>
      <c r="C913" s="176"/>
      <c r="D913" s="149"/>
      <c r="E913" s="150"/>
      <c r="F913" s="150"/>
      <c r="G913" s="167"/>
    </row>
    <row r="914" spans="1:7" x14ac:dyDescent="0.2">
      <c r="A914" s="146"/>
      <c r="B914" s="147"/>
      <c r="C914" s="176"/>
      <c r="D914" s="149"/>
      <c r="E914" s="150"/>
      <c r="F914" s="150"/>
      <c r="G914" s="167"/>
    </row>
    <row r="915" spans="1:7" x14ac:dyDescent="0.2">
      <c r="A915" s="146"/>
      <c r="B915" s="147"/>
      <c r="C915" s="176"/>
      <c r="D915" s="149"/>
      <c r="E915" s="150"/>
      <c r="F915" s="150"/>
      <c r="G915" s="167"/>
    </row>
    <row r="916" spans="1:7" x14ac:dyDescent="0.2">
      <c r="A916" s="146"/>
      <c r="B916" s="147"/>
      <c r="C916" s="176"/>
      <c r="D916" s="149"/>
      <c r="E916" s="150"/>
      <c r="F916" s="150"/>
      <c r="G916" s="167"/>
    </row>
    <row r="917" spans="1:7" x14ac:dyDescent="0.2">
      <c r="A917" s="146"/>
      <c r="B917" s="147"/>
      <c r="C917" s="176"/>
      <c r="D917" s="149"/>
      <c r="E917" s="150"/>
      <c r="F917" s="150"/>
      <c r="G917" s="167"/>
    </row>
    <row r="918" spans="1:7" x14ac:dyDescent="0.2">
      <c r="A918" s="146"/>
      <c r="B918" s="147"/>
      <c r="C918" s="176"/>
      <c r="D918" s="149"/>
      <c r="E918" s="150"/>
      <c r="F918" s="150"/>
      <c r="G918" s="167"/>
    </row>
    <row r="919" spans="1:7" x14ac:dyDescent="0.2">
      <c r="A919" s="146"/>
      <c r="B919" s="147"/>
      <c r="C919" s="176"/>
      <c r="D919" s="149"/>
      <c r="E919" s="150"/>
      <c r="F919" s="150"/>
      <c r="G919" s="167"/>
    </row>
    <row r="920" spans="1:7" x14ac:dyDescent="0.2">
      <c r="A920" s="146"/>
      <c r="B920" s="147"/>
      <c r="C920" s="176"/>
      <c r="D920" s="149"/>
      <c r="E920" s="150"/>
      <c r="F920" s="150"/>
      <c r="G920" s="167"/>
    </row>
    <row r="921" spans="1:7" x14ac:dyDescent="0.2">
      <c r="A921" s="146"/>
      <c r="B921" s="147"/>
      <c r="C921" s="176"/>
      <c r="D921" s="149"/>
      <c r="E921" s="150"/>
      <c r="F921" s="150"/>
      <c r="G921" s="167"/>
    </row>
    <row r="922" spans="1:7" x14ac:dyDescent="0.2">
      <c r="A922" s="146"/>
      <c r="B922" s="147"/>
      <c r="C922" s="176"/>
      <c r="D922" s="149"/>
      <c r="E922" s="150"/>
      <c r="F922" s="150"/>
      <c r="G922" s="167"/>
    </row>
    <row r="923" spans="1:7" x14ac:dyDescent="0.2">
      <c r="A923" s="146"/>
      <c r="B923" s="147"/>
      <c r="C923" s="176"/>
      <c r="D923" s="149"/>
      <c r="E923" s="150"/>
      <c r="F923" s="150"/>
      <c r="G923" s="167"/>
    </row>
    <row r="924" spans="1:7" x14ac:dyDescent="0.2">
      <c r="A924" s="146"/>
      <c r="B924" s="147"/>
      <c r="C924" s="176"/>
      <c r="D924" s="149"/>
      <c r="E924" s="150"/>
      <c r="F924" s="150"/>
      <c r="G924" s="167"/>
    </row>
    <row r="925" spans="1:7" x14ac:dyDescent="0.2">
      <c r="A925" s="146"/>
      <c r="B925" s="147"/>
      <c r="C925" s="176"/>
      <c r="D925" s="149"/>
      <c r="E925" s="150"/>
      <c r="F925" s="150"/>
      <c r="G925" s="167"/>
    </row>
    <row r="926" spans="1:7" x14ac:dyDescent="0.2">
      <c r="A926" s="146"/>
      <c r="B926" s="147"/>
      <c r="C926" s="176"/>
      <c r="D926" s="149"/>
      <c r="E926" s="150"/>
      <c r="F926" s="150"/>
      <c r="G926" s="167"/>
    </row>
    <row r="927" spans="1:7" x14ac:dyDescent="0.2">
      <c r="A927" s="146"/>
      <c r="B927" s="147"/>
      <c r="C927" s="176"/>
      <c r="D927" s="149"/>
      <c r="E927" s="150"/>
      <c r="F927" s="150"/>
      <c r="G927" s="167"/>
    </row>
    <row r="928" spans="1:7" x14ac:dyDescent="0.2">
      <c r="A928" s="146"/>
      <c r="B928" s="147"/>
      <c r="C928" s="176"/>
      <c r="D928" s="149"/>
      <c r="E928" s="150"/>
      <c r="F928" s="150"/>
      <c r="G928" s="167"/>
    </row>
    <row r="929" spans="1:7" x14ac:dyDescent="0.2">
      <c r="A929" s="146"/>
      <c r="B929" s="147"/>
      <c r="C929" s="176"/>
      <c r="D929" s="149"/>
      <c r="E929" s="150"/>
      <c r="F929" s="150"/>
      <c r="G929" s="167"/>
    </row>
    <row r="930" spans="1:7" x14ac:dyDescent="0.2">
      <c r="A930" s="146"/>
      <c r="B930" s="147"/>
      <c r="C930" s="176"/>
      <c r="D930" s="149"/>
      <c r="E930" s="150"/>
      <c r="F930" s="150"/>
      <c r="G930" s="167"/>
    </row>
    <row r="931" spans="1:7" x14ac:dyDescent="0.2">
      <c r="A931" s="146"/>
      <c r="B931" s="147"/>
      <c r="C931" s="176"/>
      <c r="D931" s="149"/>
      <c r="E931" s="150"/>
      <c r="F931" s="150"/>
      <c r="G931" s="167"/>
    </row>
    <row r="932" spans="1:7" x14ac:dyDescent="0.2">
      <c r="A932" s="146"/>
      <c r="B932" s="147"/>
      <c r="C932" s="176"/>
      <c r="D932" s="149"/>
      <c r="E932" s="150"/>
      <c r="F932" s="150"/>
      <c r="G932" s="167"/>
    </row>
    <row r="933" spans="1:7" x14ac:dyDescent="0.2">
      <c r="A933" s="146"/>
      <c r="B933" s="147"/>
      <c r="C933" s="176"/>
      <c r="D933" s="149"/>
      <c r="E933" s="150"/>
      <c r="F933" s="150"/>
      <c r="G933" s="167"/>
    </row>
    <row r="934" spans="1:7" x14ac:dyDescent="0.2">
      <c r="A934" s="146"/>
      <c r="B934" s="147"/>
      <c r="C934" s="176"/>
      <c r="D934" s="149"/>
      <c r="E934" s="150"/>
      <c r="F934" s="150"/>
      <c r="G934" s="167"/>
    </row>
    <row r="935" spans="1:7" x14ac:dyDescent="0.2">
      <c r="A935" s="146"/>
      <c r="B935" s="147"/>
      <c r="C935" s="176"/>
      <c r="D935" s="149"/>
      <c r="E935" s="150"/>
      <c r="F935" s="150"/>
      <c r="G935" s="167"/>
    </row>
    <row r="936" spans="1:7" x14ac:dyDescent="0.2">
      <c r="A936" s="146"/>
      <c r="B936" s="147"/>
      <c r="C936" s="176"/>
      <c r="D936" s="149"/>
      <c r="E936" s="150"/>
      <c r="F936" s="150"/>
      <c r="G936" s="167"/>
    </row>
    <row r="937" spans="1:7" x14ac:dyDescent="0.2">
      <c r="A937" s="146"/>
      <c r="B937" s="147"/>
      <c r="C937" s="176"/>
      <c r="D937" s="149"/>
      <c r="E937" s="150"/>
      <c r="F937" s="150"/>
      <c r="G937" s="167"/>
    </row>
    <row r="938" spans="1:7" x14ac:dyDescent="0.2">
      <c r="A938" s="146"/>
      <c r="B938" s="147"/>
      <c r="C938" s="176"/>
      <c r="D938" s="149"/>
      <c r="E938" s="150"/>
      <c r="F938" s="150"/>
      <c r="G938" s="167"/>
    </row>
    <row r="939" spans="1:7" x14ac:dyDescent="0.2">
      <c r="A939" s="146"/>
      <c r="B939" s="147"/>
      <c r="C939" s="176"/>
      <c r="D939" s="149"/>
      <c r="E939" s="150"/>
      <c r="F939" s="150"/>
      <c r="G939" s="167"/>
    </row>
    <row r="940" spans="1:7" x14ac:dyDescent="0.2">
      <c r="A940" s="146"/>
      <c r="B940" s="147"/>
      <c r="C940" s="176"/>
      <c r="D940" s="149"/>
      <c r="E940" s="150"/>
      <c r="F940" s="150"/>
      <c r="G940" s="167"/>
    </row>
    <row r="941" spans="1:7" x14ac:dyDescent="0.2">
      <c r="A941" s="146"/>
      <c r="B941" s="147"/>
      <c r="C941" s="176"/>
      <c r="D941" s="149"/>
      <c r="E941" s="150"/>
      <c r="F941" s="150"/>
      <c r="G941" s="167"/>
    </row>
    <row r="942" spans="1:7" x14ac:dyDescent="0.2">
      <c r="A942" s="146"/>
      <c r="B942" s="147"/>
      <c r="C942" s="176"/>
      <c r="D942" s="149"/>
      <c r="E942" s="150"/>
      <c r="F942" s="150"/>
      <c r="G942" s="167"/>
    </row>
    <row r="943" spans="1:7" x14ac:dyDescent="0.2">
      <c r="A943" s="146"/>
      <c r="B943" s="147"/>
      <c r="C943" s="176"/>
      <c r="D943" s="149"/>
      <c r="E943" s="150"/>
      <c r="F943" s="150"/>
      <c r="G943" s="167"/>
    </row>
    <row r="944" spans="1:7" x14ac:dyDescent="0.2">
      <c r="A944" s="146"/>
      <c r="B944" s="147"/>
      <c r="C944" s="176"/>
      <c r="D944" s="149"/>
      <c r="E944" s="150"/>
      <c r="F944" s="150"/>
      <c r="G944" s="167"/>
    </row>
    <row r="945" spans="1:7" x14ac:dyDescent="0.2">
      <c r="A945" s="146"/>
      <c r="B945" s="147"/>
      <c r="C945" s="176"/>
      <c r="D945" s="149"/>
      <c r="E945" s="150"/>
      <c r="F945" s="150"/>
      <c r="G945" s="167"/>
    </row>
    <row r="946" spans="1:7" x14ac:dyDescent="0.2">
      <c r="A946" s="146"/>
      <c r="B946" s="147"/>
      <c r="C946" s="176"/>
      <c r="D946" s="149"/>
      <c r="E946" s="150"/>
      <c r="F946" s="150"/>
      <c r="G946" s="167"/>
    </row>
    <row r="947" spans="1:7" x14ac:dyDescent="0.2">
      <c r="A947" s="146"/>
      <c r="B947" s="147"/>
      <c r="C947" s="176"/>
      <c r="D947" s="149"/>
      <c r="E947" s="150"/>
      <c r="F947" s="150"/>
      <c r="G947" s="167"/>
    </row>
    <row r="948" spans="1:7" x14ac:dyDescent="0.2">
      <c r="A948" s="146"/>
      <c r="B948" s="147"/>
      <c r="C948" s="176"/>
      <c r="D948" s="149"/>
      <c r="E948" s="150"/>
      <c r="F948" s="150"/>
      <c r="G948" s="167"/>
    </row>
    <row r="949" spans="1:7" x14ac:dyDescent="0.2">
      <c r="A949" s="146"/>
      <c r="B949" s="147"/>
      <c r="C949" s="176"/>
      <c r="D949" s="149"/>
      <c r="E949" s="150"/>
      <c r="F949" s="150"/>
      <c r="G949" s="167"/>
    </row>
    <row r="950" spans="1:7" x14ac:dyDescent="0.2">
      <c r="A950" s="146"/>
      <c r="B950" s="147"/>
      <c r="C950" s="176"/>
      <c r="D950" s="149"/>
      <c r="E950" s="150"/>
      <c r="F950" s="150"/>
      <c r="G950" s="167"/>
    </row>
    <row r="951" spans="1:7" x14ac:dyDescent="0.2">
      <c r="A951" s="146"/>
      <c r="B951" s="147"/>
      <c r="C951" s="176"/>
      <c r="D951" s="149"/>
      <c r="E951" s="150"/>
      <c r="F951" s="150"/>
      <c r="G951" s="167"/>
    </row>
    <row r="952" spans="1:7" x14ac:dyDescent="0.2">
      <c r="A952" s="146"/>
      <c r="B952" s="147"/>
      <c r="C952" s="176"/>
      <c r="D952" s="149"/>
      <c r="E952" s="150"/>
      <c r="F952" s="150"/>
      <c r="G952" s="167"/>
    </row>
    <row r="953" spans="1:7" x14ac:dyDescent="0.2">
      <c r="A953" s="146"/>
      <c r="B953" s="147"/>
      <c r="C953" s="176"/>
      <c r="D953" s="149"/>
      <c r="E953" s="150"/>
      <c r="F953" s="150"/>
      <c r="G953" s="167"/>
    </row>
    <row r="954" spans="1:7" x14ac:dyDescent="0.2">
      <c r="A954" s="146"/>
      <c r="B954" s="147"/>
      <c r="C954" s="176"/>
      <c r="D954" s="149"/>
      <c r="E954" s="150"/>
      <c r="F954" s="150"/>
      <c r="G954" s="167"/>
    </row>
    <row r="955" spans="1:7" x14ac:dyDescent="0.2">
      <c r="A955" s="146"/>
      <c r="B955" s="147"/>
      <c r="C955" s="176"/>
      <c r="D955" s="149"/>
      <c r="E955" s="150"/>
      <c r="F955" s="150"/>
      <c r="G955" s="167"/>
    </row>
    <row r="956" spans="1:7" x14ac:dyDescent="0.2">
      <c r="A956" s="146"/>
      <c r="B956" s="147"/>
      <c r="C956" s="176"/>
      <c r="D956" s="149"/>
      <c r="E956" s="150"/>
      <c r="F956" s="150"/>
      <c r="G956" s="167"/>
    </row>
    <row r="957" spans="1:7" x14ac:dyDescent="0.2">
      <c r="A957" s="146"/>
      <c r="B957" s="147"/>
      <c r="C957" s="176"/>
      <c r="D957" s="149"/>
      <c r="E957" s="150"/>
      <c r="F957" s="150"/>
      <c r="G957" s="167"/>
    </row>
    <row r="958" spans="1:7" x14ac:dyDescent="0.2">
      <c r="A958" s="146"/>
      <c r="B958" s="147"/>
      <c r="C958" s="176"/>
      <c r="D958" s="149"/>
      <c r="E958" s="150"/>
      <c r="F958" s="150"/>
      <c r="G958" s="167"/>
    </row>
    <row r="959" spans="1:7" x14ac:dyDescent="0.2">
      <c r="A959" s="146"/>
      <c r="B959" s="147"/>
      <c r="C959" s="176"/>
      <c r="D959" s="149"/>
      <c r="E959" s="150"/>
      <c r="F959" s="150"/>
      <c r="G959" s="167"/>
    </row>
    <row r="960" spans="1:7" x14ac:dyDescent="0.2">
      <c r="A960" s="146"/>
      <c r="B960" s="147"/>
      <c r="C960" s="176"/>
      <c r="D960" s="149"/>
      <c r="E960" s="150"/>
      <c r="F960" s="150"/>
      <c r="G960" s="167"/>
    </row>
    <row r="961" spans="1:7" x14ac:dyDescent="0.2">
      <c r="A961" s="146"/>
      <c r="B961" s="147"/>
      <c r="C961" s="176"/>
      <c r="D961" s="149"/>
      <c r="E961" s="150"/>
      <c r="F961" s="150"/>
      <c r="G961" s="167"/>
    </row>
    <row r="962" spans="1:7" x14ac:dyDescent="0.2">
      <c r="A962" s="146"/>
      <c r="B962" s="147"/>
      <c r="C962" s="176"/>
      <c r="D962" s="149"/>
      <c r="E962" s="150"/>
      <c r="F962" s="150"/>
      <c r="G962" s="167"/>
    </row>
    <row r="963" spans="1:7" x14ac:dyDescent="0.2">
      <c r="A963" s="146"/>
      <c r="B963" s="147"/>
      <c r="C963" s="176"/>
      <c r="D963" s="149"/>
      <c r="E963" s="150"/>
      <c r="F963" s="150"/>
      <c r="G963" s="167"/>
    </row>
    <row r="964" spans="1:7" x14ac:dyDescent="0.2">
      <c r="A964" s="146"/>
      <c r="B964" s="147"/>
      <c r="C964" s="176"/>
      <c r="D964" s="149"/>
      <c r="E964" s="150"/>
      <c r="F964" s="150"/>
      <c r="G964" s="167"/>
    </row>
    <row r="965" spans="1:7" x14ac:dyDescent="0.2">
      <c r="A965" s="146"/>
      <c r="B965" s="147"/>
      <c r="C965" s="176"/>
      <c r="D965" s="149"/>
      <c r="E965" s="150"/>
      <c r="F965" s="150"/>
      <c r="G965" s="167"/>
    </row>
    <row r="966" spans="1:7" x14ac:dyDescent="0.2">
      <c r="A966" s="146"/>
      <c r="B966" s="147"/>
      <c r="C966" s="176"/>
      <c r="D966" s="149"/>
      <c r="E966" s="150"/>
      <c r="F966" s="150"/>
      <c r="G966" s="167"/>
    </row>
    <row r="967" spans="1:7" x14ac:dyDescent="0.2">
      <c r="A967" s="146"/>
      <c r="B967" s="147"/>
      <c r="C967" s="176"/>
      <c r="D967" s="149"/>
      <c r="E967" s="150"/>
      <c r="F967" s="150"/>
      <c r="G967" s="167"/>
    </row>
    <row r="968" spans="1:7" x14ac:dyDescent="0.2">
      <c r="A968" s="146"/>
      <c r="B968" s="147"/>
      <c r="C968" s="176"/>
      <c r="D968" s="149"/>
      <c r="E968" s="150"/>
      <c r="F968" s="150"/>
      <c r="G968" s="167"/>
    </row>
    <row r="969" spans="1:7" x14ac:dyDescent="0.2">
      <c r="A969" s="146"/>
      <c r="B969" s="147"/>
      <c r="C969" s="176"/>
      <c r="D969" s="149"/>
      <c r="E969" s="150"/>
      <c r="F969" s="150"/>
      <c r="G969" s="167"/>
    </row>
    <row r="970" spans="1:7" x14ac:dyDescent="0.2">
      <c r="A970" s="146"/>
      <c r="B970" s="147"/>
      <c r="C970" s="176"/>
      <c r="D970" s="149"/>
      <c r="E970" s="150"/>
      <c r="F970" s="150"/>
      <c r="G970" s="167"/>
    </row>
    <row r="971" spans="1:7" x14ac:dyDescent="0.2">
      <c r="A971" s="146"/>
      <c r="B971" s="147"/>
      <c r="C971" s="176"/>
      <c r="D971" s="149"/>
      <c r="E971" s="150"/>
      <c r="F971" s="150"/>
      <c r="G971" s="167"/>
    </row>
    <row r="972" spans="1:7" x14ac:dyDescent="0.2">
      <c r="A972" s="146"/>
      <c r="B972" s="147"/>
      <c r="C972" s="176"/>
      <c r="D972" s="149"/>
      <c r="E972" s="150"/>
      <c r="F972" s="150"/>
      <c r="G972" s="167"/>
    </row>
    <row r="973" spans="1:7" x14ac:dyDescent="0.2">
      <c r="A973" s="146"/>
      <c r="B973" s="147"/>
      <c r="C973" s="176"/>
      <c r="D973" s="149"/>
      <c r="E973" s="150"/>
      <c r="F973" s="150"/>
      <c r="G973" s="167"/>
    </row>
    <row r="974" spans="1:7" x14ac:dyDescent="0.2">
      <c r="A974" s="146"/>
      <c r="B974" s="147"/>
      <c r="C974" s="176"/>
      <c r="D974" s="149"/>
      <c r="E974" s="150"/>
      <c r="F974" s="150"/>
      <c r="G974" s="167"/>
    </row>
    <row r="975" spans="1:7" x14ac:dyDescent="0.2">
      <c r="A975" s="146"/>
      <c r="B975" s="147"/>
      <c r="C975" s="176"/>
      <c r="D975" s="149"/>
      <c r="E975" s="150"/>
      <c r="F975" s="150"/>
      <c r="G975" s="167"/>
    </row>
    <row r="976" spans="1:7" x14ac:dyDescent="0.2">
      <c r="A976" s="146"/>
      <c r="B976" s="147"/>
      <c r="C976" s="176"/>
      <c r="D976" s="149"/>
      <c r="E976" s="150"/>
      <c r="F976" s="150"/>
      <c r="G976" s="167"/>
    </row>
    <row r="977" spans="1:7" x14ac:dyDescent="0.2">
      <c r="A977" s="146"/>
      <c r="B977" s="147"/>
      <c r="C977" s="176"/>
      <c r="D977" s="149"/>
      <c r="E977" s="150"/>
      <c r="F977" s="150"/>
      <c r="G977" s="167"/>
    </row>
    <row r="978" spans="1:7" x14ac:dyDescent="0.2">
      <c r="A978" s="146"/>
      <c r="B978" s="147"/>
      <c r="C978" s="176"/>
      <c r="D978" s="149"/>
      <c r="E978" s="150"/>
      <c r="F978" s="150"/>
      <c r="G978" s="167"/>
    </row>
    <row r="979" spans="1:7" x14ac:dyDescent="0.2">
      <c r="A979" s="146"/>
      <c r="B979" s="147"/>
      <c r="C979" s="176"/>
      <c r="D979" s="149"/>
      <c r="E979" s="150"/>
      <c r="F979" s="150"/>
      <c r="G979" s="167"/>
    </row>
    <row r="980" spans="1:7" x14ac:dyDescent="0.2">
      <c r="A980" s="146"/>
      <c r="B980" s="147"/>
      <c r="C980" s="176"/>
      <c r="D980" s="149"/>
      <c r="E980" s="150"/>
      <c r="F980" s="150"/>
      <c r="G980" s="167"/>
    </row>
    <row r="981" spans="1:7" x14ac:dyDescent="0.2">
      <c r="A981" s="146"/>
      <c r="B981" s="147"/>
      <c r="C981" s="176"/>
      <c r="D981" s="149"/>
      <c r="E981" s="150"/>
      <c r="F981" s="150"/>
      <c r="G981" s="167"/>
    </row>
    <row r="982" spans="1:7" x14ac:dyDescent="0.2">
      <c r="A982" s="146"/>
      <c r="B982" s="147"/>
      <c r="C982" s="176"/>
      <c r="D982" s="149"/>
      <c r="E982" s="150"/>
      <c r="F982" s="150"/>
      <c r="G982" s="167"/>
    </row>
    <row r="983" spans="1:7" x14ac:dyDescent="0.2">
      <c r="A983" s="146"/>
      <c r="B983" s="147"/>
      <c r="C983" s="176"/>
      <c r="D983" s="149"/>
      <c r="E983" s="150"/>
      <c r="F983" s="150"/>
      <c r="G983" s="167"/>
    </row>
    <row r="984" spans="1:7" x14ac:dyDescent="0.2">
      <c r="A984" s="146"/>
      <c r="B984" s="147"/>
      <c r="C984" s="176"/>
      <c r="D984" s="149"/>
      <c r="E984" s="150"/>
      <c r="F984" s="150"/>
      <c r="G984" s="167"/>
    </row>
    <row r="985" spans="1:7" x14ac:dyDescent="0.2">
      <c r="A985" s="146"/>
      <c r="B985" s="147"/>
      <c r="C985" s="176"/>
      <c r="D985" s="149"/>
      <c r="E985" s="150"/>
      <c r="F985" s="150"/>
      <c r="G985" s="167"/>
    </row>
    <row r="986" spans="1:7" x14ac:dyDescent="0.2">
      <c r="A986" s="146"/>
      <c r="B986" s="147"/>
      <c r="C986" s="176"/>
      <c r="D986" s="149"/>
      <c r="E986" s="150"/>
      <c r="F986" s="150"/>
      <c r="G986" s="167"/>
    </row>
    <row r="987" spans="1:7" x14ac:dyDescent="0.2">
      <c r="A987" s="146"/>
      <c r="B987" s="147"/>
      <c r="C987" s="176"/>
      <c r="D987" s="149"/>
      <c r="E987" s="150"/>
      <c r="F987" s="150"/>
      <c r="G987" s="167"/>
    </row>
    <row r="988" spans="1:7" x14ac:dyDescent="0.2">
      <c r="A988" s="146"/>
      <c r="B988" s="147"/>
      <c r="C988" s="176"/>
      <c r="D988" s="149"/>
      <c r="E988" s="150"/>
      <c r="F988" s="150"/>
      <c r="G988" s="167"/>
    </row>
    <row r="989" spans="1:7" x14ac:dyDescent="0.2">
      <c r="A989" s="146"/>
      <c r="B989" s="147"/>
      <c r="C989" s="176"/>
      <c r="D989" s="149"/>
      <c r="E989" s="150"/>
      <c r="F989" s="150"/>
      <c r="G989" s="167"/>
    </row>
    <row r="990" spans="1:7" x14ac:dyDescent="0.2">
      <c r="A990" s="146"/>
      <c r="B990" s="147"/>
      <c r="C990" s="176"/>
      <c r="D990" s="149"/>
      <c r="E990" s="150"/>
      <c r="F990" s="150"/>
      <c r="G990" s="167"/>
    </row>
    <row r="991" spans="1:7" x14ac:dyDescent="0.2">
      <c r="A991" s="146"/>
      <c r="B991" s="147"/>
      <c r="C991" s="176"/>
      <c r="D991" s="149"/>
      <c r="E991" s="150"/>
      <c r="F991" s="150"/>
      <c r="G991" s="167"/>
    </row>
    <row r="992" spans="1:7" x14ac:dyDescent="0.2">
      <c r="A992" s="146"/>
      <c r="B992" s="147"/>
      <c r="C992" s="176"/>
      <c r="D992" s="149"/>
      <c r="E992" s="150"/>
      <c r="F992" s="150"/>
      <c r="G992" s="167"/>
    </row>
    <row r="993" spans="1:7" x14ac:dyDescent="0.2">
      <c r="A993" s="146"/>
      <c r="B993" s="147"/>
      <c r="C993" s="176"/>
      <c r="D993" s="149"/>
      <c r="E993" s="150"/>
      <c r="F993" s="150"/>
      <c r="G993" s="167"/>
    </row>
    <row r="994" spans="1:7" x14ac:dyDescent="0.2">
      <c r="A994" s="146"/>
      <c r="B994" s="147"/>
      <c r="C994" s="176"/>
      <c r="D994" s="149"/>
      <c r="E994" s="150"/>
      <c r="F994" s="150"/>
      <c r="G994" s="167"/>
    </row>
    <row r="995" spans="1:7" x14ac:dyDescent="0.2">
      <c r="A995" s="146"/>
      <c r="B995" s="147"/>
      <c r="C995" s="176"/>
      <c r="D995" s="149"/>
      <c r="E995" s="150"/>
      <c r="F995" s="150"/>
      <c r="G995" s="167"/>
    </row>
    <row r="996" spans="1:7" x14ac:dyDescent="0.2">
      <c r="A996" s="146"/>
      <c r="B996" s="147"/>
      <c r="C996" s="176"/>
      <c r="D996" s="149"/>
      <c r="E996" s="150"/>
      <c r="F996" s="150"/>
      <c r="G996" s="167"/>
    </row>
    <row r="997" spans="1:7" x14ac:dyDescent="0.2">
      <c r="A997" s="146"/>
      <c r="B997" s="147"/>
      <c r="C997" s="176"/>
      <c r="D997" s="149"/>
      <c r="E997" s="150"/>
      <c r="F997" s="150"/>
      <c r="G997" s="167"/>
    </row>
    <row r="998" spans="1:7" x14ac:dyDescent="0.2">
      <c r="A998" s="146"/>
      <c r="B998" s="147"/>
      <c r="C998" s="176"/>
      <c r="D998" s="149"/>
      <c r="E998" s="150"/>
      <c r="F998" s="150"/>
      <c r="G998" s="167"/>
    </row>
    <row r="999" spans="1:7" x14ac:dyDescent="0.2">
      <c r="A999" s="146"/>
      <c r="B999" s="147"/>
      <c r="C999" s="176"/>
      <c r="D999" s="149"/>
      <c r="E999" s="150"/>
      <c r="F999" s="150"/>
      <c r="G999" s="167"/>
    </row>
    <row r="1000" spans="1:7" x14ac:dyDescent="0.2">
      <c r="A1000" s="146"/>
      <c r="B1000" s="147"/>
      <c r="C1000" s="176"/>
      <c r="D1000" s="149"/>
      <c r="E1000" s="150"/>
      <c r="F1000" s="150"/>
      <c r="G1000" s="167"/>
    </row>
    <row r="1001" spans="1:7" x14ac:dyDescent="0.2">
      <c r="A1001" s="146"/>
      <c r="B1001" s="147"/>
      <c r="C1001" s="176"/>
      <c r="D1001" s="149"/>
      <c r="E1001" s="150"/>
      <c r="F1001" s="150"/>
      <c r="G1001" s="167"/>
    </row>
    <row r="1002" spans="1:7" x14ac:dyDescent="0.2">
      <c r="A1002" s="146"/>
      <c r="B1002" s="147"/>
      <c r="C1002" s="176"/>
      <c r="D1002" s="149"/>
      <c r="E1002" s="150"/>
      <c r="F1002" s="150"/>
      <c r="G1002" s="167"/>
    </row>
    <row r="1003" spans="1:7" x14ac:dyDescent="0.2">
      <c r="A1003" s="146"/>
      <c r="B1003" s="147"/>
      <c r="C1003" s="176"/>
      <c r="D1003" s="149"/>
      <c r="E1003" s="150"/>
      <c r="F1003" s="150"/>
      <c r="G1003" s="167"/>
    </row>
    <row r="1004" spans="1:7" x14ac:dyDescent="0.2">
      <c r="A1004" s="146"/>
      <c r="B1004" s="147"/>
      <c r="C1004" s="176"/>
      <c r="D1004" s="149"/>
      <c r="E1004" s="150"/>
      <c r="F1004" s="150"/>
      <c r="G1004" s="167"/>
    </row>
    <row r="1005" spans="1:7" x14ac:dyDescent="0.2">
      <c r="A1005" s="146"/>
      <c r="B1005" s="147"/>
      <c r="C1005" s="176"/>
      <c r="D1005" s="149"/>
      <c r="E1005" s="150"/>
      <c r="F1005" s="150"/>
      <c r="G1005" s="167"/>
    </row>
    <row r="1006" spans="1:7" x14ac:dyDescent="0.2">
      <c r="A1006" s="146"/>
      <c r="B1006" s="147"/>
      <c r="C1006" s="176"/>
      <c r="D1006" s="149"/>
      <c r="E1006" s="150"/>
      <c r="F1006" s="150"/>
      <c r="G1006" s="167"/>
    </row>
    <row r="1007" spans="1:7" x14ac:dyDescent="0.2">
      <c r="A1007" s="146"/>
      <c r="B1007" s="147"/>
      <c r="C1007" s="176"/>
      <c r="D1007" s="149"/>
      <c r="E1007" s="150"/>
      <c r="F1007" s="150"/>
      <c r="G1007" s="167"/>
    </row>
    <row r="1008" spans="1:7" x14ac:dyDescent="0.2">
      <c r="A1008" s="146"/>
      <c r="B1008" s="147"/>
      <c r="C1008" s="176"/>
      <c r="D1008" s="149"/>
      <c r="E1008" s="150"/>
      <c r="F1008" s="150"/>
      <c r="G1008" s="167"/>
    </row>
    <row r="1009" spans="1:7" x14ac:dyDescent="0.2">
      <c r="A1009" s="146"/>
      <c r="B1009" s="147"/>
      <c r="C1009" s="176"/>
      <c r="D1009" s="149"/>
      <c r="E1009" s="150"/>
      <c r="F1009" s="150"/>
      <c r="G1009" s="167"/>
    </row>
    <row r="1010" spans="1:7" x14ac:dyDescent="0.2">
      <c r="A1010" s="146"/>
      <c r="B1010" s="147"/>
      <c r="C1010" s="176"/>
      <c r="D1010" s="149"/>
      <c r="E1010" s="150"/>
      <c r="F1010" s="150"/>
      <c r="G1010" s="167"/>
    </row>
    <row r="1011" spans="1:7" x14ac:dyDescent="0.2">
      <c r="A1011" s="146"/>
      <c r="B1011" s="147"/>
      <c r="C1011" s="176"/>
      <c r="D1011" s="149"/>
      <c r="E1011" s="150"/>
      <c r="F1011" s="150"/>
      <c r="G1011" s="167"/>
    </row>
    <row r="1012" spans="1:7" x14ac:dyDescent="0.2">
      <c r="A1012" s="146"/>
      <c r="B1012" s="147"/>
      <c r="C1012" s="176"/>
      <c r="D1012" s="149"/>
      <c r="E1012" s="150"/>
      <c r="F1012" s="150"/>
      <c r="G1012" s="167"/>
    </row>
    <row r="1013" spans="1:7" x14ac:dyDescent="0.2">
      <c r="A1013" s="146"/>
      <c r="B1013" s="147"/>
      <c r="C1013" s="176"/>
      <c r="D1013" s="149"/>
      <c r="E1013" s="150"/>
      <c r="F1013" s="150"/>
      <c r="G1013" s="167"/>
    </row>
    <row r="1014" spans="1:7" x14ac:dyDescent="0.2">
      <c r="A1014" s="146"/>
      <c r="B1014" s="147"/>
      <c r="C1014" s="176"/>
      <c r="D1014" s="149"/>
      <c r="E1014" s="150"/>
      <c r="F1014" s="150"/>
      <c r="G1014" s="167"/>
    </row>
    <row r="1015" spans="1:7" x14ac:dyDescent="0.2">
      <c r="A1015" s="146"/>
      <c r="B1015" s="147"/>
      <c r="C1015" s="176"/>
      <c r="D1015" s="149"/>
      <c r="E1015" s="150"/>
      <c r="F1015" s="150"/>
      <c r="G1015" s="167"/>
    </row>
    <row r="1016" spans="1:7" x14ac:dyDescent="0.2">
      <c r="A1016" s="146"/>
      <c r="B1016" s="147"/>
      <c r="C1016" s="176"/>
      <c r="D1016" s="149"/>
      <c r="E1016" s="150"/>
      <c r="F1016" s="150"/>
      <c r="G1016" s="167"/>
    </row>
    <row r="1017" spans="1:7" x14ac:dyDescent="0.2">
      <c r="A1017" s="146"/>
      <c r="B1017" s="147"/>
      <c r="C1017" s="176"/>
      <c r="D1017" s="149"/>
      <c r="E1017" s="150"/>
      <c r="F1017" s="150"/>
      <c r="G1017" s="167"/>
    </row>
    <row r="1018" spans="1:7" x14ac:dyDescent="0.2">
      <c r="A1018" s="146"/>
      <c r="B1018" s="147"/>
      <c r="C1018" s="176"/>
      <c r="D1018" s="149"/>
      <c r="E1018" s="150"/>
      <c r="F1018" s="150"/>
      <c r="G1018" s="167"/>
    </row>
    <row r="1019" spans="1:7" x14ac:dyDescent="0.2">
      <c r="A1019" s="146"/>
      <c r="B1019" s="147"/>
      <c r="C1019" s="176"/>
      <c r="D1019" s="149"/>
      <c r="E1019" s="150"/>
      <c r="F1019" s="150"/>
      <c r="G1019" s="167"/>
    </row>
    <row r="1020" spans="1:7" x14ac:dyDescent="0.2">
      <c r="A1020" s="146"/>
      <c r="B1020" s="147"/>
      <c r="C1020" s="176"/>
      <c r="D1020" s="149"/>
      <c r="E1020" s="150"/>
      <c r="F1020" s="150"/>
      <c r="G1020" s="167"/>
    </row>
    <row r="1021" spans="1:7" x14ac:dyDescent="0.2">
      <c r="A1021" s="146"/>
      <c r="B1021" s="147"/>
      <c r="C1021" s="176"/>
      <c r="D1021" s="149"/>
      <c r="E1021" s="150"/>
      <c r="F1021" s="150"/>
      <c r="G1021" s="167"/>
    </row>
    <row r="1022" spans="1:7" x14ac:dyDescent="0.2">
      <c r="A1022" s="146"/>
      <c r="B1022" s="147"/>
      <c r="C1022" s="176"/>
      <c r="D1022" s="149"/>
      <c r="E1022" s="150"/>
      <c r="F1022" s="150"/>
      <c r="G1022" s="167"/>
    </row>
    <row r="1023" spans="1:7" x14ac:dyDescent="0.2">
      <c r="A1023" s="146"/>
      <c r="B1023" s="147"/>
      <c r="C1023" s="176"/>
      <c r="D1023" s="149"/>
      <c r="E1023" s="150"/>
      <c r="F1023" s="150"/>
      <c r="G1023" s="167"/>
    </row>
    <row r="1024" spans="1:7" x14ac:dyDescent="0.2">
      <c r="A1024" s="146"/>
      <c r="B1024" s="147"/>
      <c r="C1024" s="176"/>
      <c r="D1024" s="149"/>
      <c r="E1024" s="150"/>
      <c r="F1024" s="150"/>
      <c r="G1024" s="167"/>
    </row>
    <row r="1025" spans="1:7" x14ac:dyDescent="0.2">
      <c r="A1025" s="146"/>
      <c r="B1025" s="147"/>
      <c r="C1025" s="176"/>
      <c r="D1025" s="149"/>
      <c r="E1025" s="150"/>
      <c r="F1025" s="150"/>
      <c r="G1025" s="167"/>
    </row>
    <row r="1026" spans="1:7" x14ac:dyDescent="0.2">
      <c r="A1026" s="146"/>
      <c r="B1026" s="147"/>
      <c r="C1026" s="176"/>
      <c r="D1026" s="149"/>
      <c r="E1026" s="150"/>
      <c r="F1026" s="150"/>
      <c r="G1026" s="167"/>
    </row>
    <row r="1027" spans="1:7" x14ac:dyDescent="0.2">
      <c r="A1027" s="146"/>
      <c r="B1027" s="147"/>
      <c r="C1027" s="176"/>
      <c r="D1027" s="149"/>
      <c r="E1027" s="150"/>
      <c r="F1027" s="150"/>
      <c r="G1027" s="167"/>
    </row>
    <row r="1028" spans="1:7" x14ac:dyDescent="0.2">
      <c r="A1028" s="146"/>
      <c r="B1028" s="147"/>
      <c r="C1028" s="176"/>
      <c r="D1028" s="149"/>
      <c r="E1028" s="150"/>
      <c r="F1028" s="150"/>
      <c r="G1028" s="167"/>
    </row>
    <row r="1029" spans="1:7" x14ac:dyDescent="0.2">
      <c r="A1029" s="146"/>
      <c r="B1029" s="147"/>
      <c r="C1029" s="176"/>
      <c r="D1029" s="149"/>
      <c r="E1029" s="150"/>
      <c r="F1029" s="150"/>
      <c r="G1029" s="167"/>
    </row>
    <row r="1030" spans="1:7" x14ac:dyDescent="0.2">
      <c r="A1030" s="146"/>
      <c r="B1030" s="147"/>
      <c r="C1030" s="176"/>
      <c r="D1030" s="149"/>
      <c r="E1030" s="150"/>
      <c r="F1030" s="150"/>
      <c r="G1030" s="167"/>
    </row>
    <row r="1031" spans="1:7" x14ac:dyDescent="0.2">
      <c r="A1031" s="146"/>
      <c r="B1031" s="147"/>
      <c r="C1031" s="176"/>
      <c r="D1031" s="149"/>
      <c r="E1031" s="150"/>
      <c r="F1031" s="150"/>
      <c r="G1031" s="167"/>
    </row>
    <row r="1032" spans="1:7" x14ac:dyDescent="0.2">
      <c r="A1032" s="146"/>
      <c r="B1032" s="147"/>
      <c r="C1032" s="176"/>
      <c r="D1032" s="149"/>
      <c r="E1032" s="150"/>
      <c r="F1032" s="150"/>
      <c r="G1032" s="167"/>
    </row>
    <row r="1033" spans="1:7" x14ac:dyDescent="0.2">
      <c r="A1033" s="146"/>
      <c r="B1033" s="147"/>
      <c r="C1033" s="176"/>
      <c r="D1033" s="149"/>
      <c r="E1033" s="150"/>
      <c r="F1033" s="150"/>
      <c r="G1033" s="167"/>
    </row>
    <row r="1034" spans="1:7" x14ac:dyDescent="0.2">
      <c r="A1034" s="146"/>
      <c r="B1034" s="147"/>
      <c r="C1034" s="176"/>
      <c r="D1034" s="149"/>
      <c r="E1034" s="150"/>
      <c r="F1034" s="150"/>
      <c r="G1034" s="167"/>
    </row>
    <row r="1035" spans="1:7" x14ac:dyDescent="0.2">
      <c r="A1035" s="146"/>
      <c r="B1035" s="147"/>
      <c r="C1035" s="176"/>
      <c r="D1035" s="149"/>
      <c r="E1035" s="150"/>
      <c r="F1035" s="150"/>
      <c r="G1035" s="167"/>
    </row>
    <row r="1036" spans="1:7" x14ac:dyDescent="0.2">
      <c r="A1036" s="146"/>
      <c r="B1036" s="147"/>
      <c r="C1036" s="176"/>
      <c r="D1036" s="149"/>
      <c r="E1036" s="150"/>
      <c r="F1036" s="150"/>
      <c r="G1036" s="167"/>
    </row>
    <row r="1037" spans="1:7" x14ac:dyDescent="0.2">
      <c r="A1037" s="146"/>
      <c r="B1037" s="147"/>
      <c r="C1037" s="176"/>
      <c r="D1037" s="149"/>
      <c r="E1037" s="150"/>
      <c r="F1037" s="150"/>
      <c r="G1037" s="167"/>
    </row>
    <row r="1038" spans="1:7" x14ac:dyDescent="0.2">
      <c r="A1038" s="146"/>
      <c r="B1038" s="147"/>
      <c r="C1038" s="176"/>
      <c r="D1038" s="149"/>
      <c r="E1038" s="150"/>
      <c r="F1038" s="150"/>
      <c r="G1038" s="167"/>
    </row>
    <row r="1039" spans="1:7" x14ac:dyDescent="0.2">
      <c r="A1039" s="146"/>
      <c r="B1039" s="147"/>
      <c r="C1039" s="176"/>
      <c r="D1039" s="149"/>
      <c r="E1039" s="150"/>
      <c r="F1039" s="150"/>
      <c r="G1039" s="167"/>
    </row>
    <row r="1040" spans="1:7" x14ac:dyDescent="0.2">
      <c r="A1040" s="146"/>
      <c r="B1040" s="147"/>
      <c r="C1040" s="176"/>
      <c r="D1040" s="149"/>
      <c r="E1040" s="150"/>
      <c r="F1040" s="150"/>
      <c r="G1040" s="167"/>
    </row>
    <row r="1041" spans="1:7" x14ac:dyDescent="0.2">
      <c r="A1041" s="146"/>
      <c r="B1041" s="147"/>
      <c r="C1041" s="176"/>
      <c r="D1041" s="149"/>
      <c r="E1041" s="150"/>
      <c r="F1041" s="150"/>
      <c r="G1041" s="167"/>
    </row>
    <row r="1042" spans="1:7" x14ac:dyDescent="0.2">
      <c r="A1042" s="146"/>
      <c r="B1042" s="147"/>
      <c r="C1042" s="176"/>
      <c r="D1042" s="149"/>
      <c r="E1042" s="150"/>
      <c r="F1042" s="150"/>
      <c r="G1042" s="167"/>
    </row>
    <row r="1043" spans="1:7" x14ac:dyDescent="0.2">
      <c r="A1043" s="146"/>
      <c r="B1043" s="147"/>
      <c r="C1043" s="176"/>
      <c r="D1043" s="149"/>
      <c r="E1043" s="150"/>
      <c r="F1043" s="150"/>
      <c r="G1043" s="167"/>
    </row>
    <row r="1044" spans="1:7" x14ac:dyDescent="0.2">
      <c r="A1044" s="146"/>
      <c r="B1044" s="147"/>
      <c r="C1044" s="176"/>
      <c r="D1044" s="149"/>
      <c r="E1044" s="150"/>
      <c r="F1044" s="150"/>
      <c r="G1044" s="167"/>
    </row>
    <row r="1045" spans="1:7" x14ac:dyDescent="0.2">
      <c r="A1045" s="146"/>
      <c r="B1045" s="147"/>
      <c r="C1045" s="176"/>
      <c r="D1045" s="149"/>
      <c r="E1045" s="150"/>
      <c r="F1045" s="150"/>
      <c r="G1045" s="167"/>
    </row>
    <row r="1046" spans="1:7" x14ac:dyDescent="0.2">
      <c r="A1046" s="146"/>
      <c r="B1046" s="147"/>
      <c r="C1046" s="176"/>
      <c r="D1046" s="149"/>
      <c r="E1046" s="150"/>
      <c r="F1046" s="150"/>
      <c r="G1046" s="167"/>
    </row>
    <row r="1047" spans="1:7" x14ac:dyDescent="0.2">
      <c r="A1047" s="146"/>
      <c r="B1047" s="147"/>
      <c r="C1047" s="176"/>
      <c r="D1047" s="149"/>
      <c r="E1047" s="150"/>
      <c r="F1047" s="150"/>
      <c r="G1047" s="167"/>
    </row>
    <row r="1048" spans="1:7" x14ac:dyDescent="0.2">
      <c r="A1048" s="146"/>
      <c r="B1048" s="147"/>
      <c r="C1048" s="176"/>
      <c r="D1048" s="149"/>
      <c r="E1048" s="150"/>
      <c r="F1048" s="150"/>
      <c r="G1048" s="167"/>
    </row>
    <row r="1049" spans="1:7" x14ac:dyDescent="0.2">
      <c r="A1049" s="146"/>
      <c r="B1049" s="147"/>
      <c r="C1049" s="176"/>
      <c r="D1049" s="149"/>
      <c r="E1049" s="150"/>
      <c r="F1049" s="150"/>
      <c r="G1049" s="167"/>
    </row>
    <row r="1050" spans="1:7" x14ac:dyDescent="0.2">
      <c r="A1050" s="146"/>
      <c r="B1050" s="147"/>
      <c r="C1050" s="176"/>
      <c r="D1050" s="149"/>
      <c r="E1050" s="150"/>
      <c r="F1050" s="150"/>
      <c r="G1050" s="167"/>
    </row>
    <row r="1051" spans="1:7" x14ac:dyDescent="0.2">
      <c r="A1051" s="146"/>
      <c r="B1051" s="147"/>
      <c r="C1051" s="176"/>
      <c r="D1051" s="149"/>
      <c r="E1051" s="150"/>
      <c r="F1051" s="150"/>
      <c r="G1051" s="167"/>
    </row>
    <row r="1052" spans="1:7" x14ac:dyDescent="0.2">
      <c r="A1052" s="146"/>
      <c r="B1052" s="147"/>
      <c r="C1052" s="176"/>
      <c r="D1052" s="149"/>
      <c r="E1052" s="150"/>
      <c r="F1052" s="150"/>
      <c r="G1052" s="167"/>
    </row>
    <row r="1053" spans="1:7" x14ac:dyDescent="0.2">
      <c r="A1053" s="146"/>
      <c r="B1053" s="147"/>
      <c r="C1053" s="176"/>
      <c r="D1053" s="149"/>
      <c r="E1053" s="150"/>
      <c r="F1053" s="150"/>
      <c r="G1053" s="167"/>
    </row>
    <row r="1054" spans="1:7" x14ac:dyDescent="0.2">
      <c r="A1054" s="146"/>
      <c r="B1054" s="147"/>
      <c r="C1054" s="176"/>
      <c r="D1054" s="149"/>
      <c r="E1054" s="150"/>
      <c r="F1054" s="150"/>
      <c r="G1054" s="167"/>
    </row>
    <row r="1055" spans="1:7" x14ac:dyDescent="0.2">
      <c r="A1055" s="146"/>
      <c r="B1055" s="147"/>
      <c r="C1055" s="176"/>
      <c r="D1055" s="149"/>
      <c r="E1055" s="150"/>
      <c r="F1055" s="150"/>
      <c r="G1055" s="167"/>
    </row>
    <row r="1056" spans="1:7" x14ac:dyDescent="0.2">
      <c r="A1056" s="146"/>
      <c r="B1056" s="147"/>
      <c r="C1056" s="176"/>
      <c r="D1056" s="149"/>
      <c r="E1056" s="150"/>
      <c r="F1056" s="150"/>
      <c r="G1056" s="167"/>
    </row>
    <row r="1057" spans="1:7" x14ac:dyDescent="0.2">
      <c r="A1057" s="146"/>
      <c r="B1057" s="147"/>
      <c r="C1057" s="176"/>
      <c r="D1057" s="149"/>
      <c r="E1057" s="150"/>
      <c r="F1057" s="150"/>
      <c r="G1057" s="167"/>
    </row>
    <row r="1058" spans="1:7" x14ac:dyDescent="0.2">
      <c r="A1058" s="146"/>
      <c r="B1058" s="147"/>
      <c r="C1058" s="176"/>
      <c r="D1058" s="149"/>
      <c r="E1058" s="150"/>
      <c r="F1058" s="150"/>
      <c r="G1058" s="167"/>
    </row>
    <row r="1059" spans="1:7" x14ac:dyDescent="0.2">
      <c r="A1059" s="146"/>
      <c r="B1059" s="147"/>
      <c r="C1059" s="176"/>
      <c r="D1059" s="149"/>
      <c r="E1059" s="150"/>
      <c r="F1059" s="150"/>
      <c r="G1059" s="167"/>
    </row>
    <row r="1060" spans="1:7" x14ac:dyDescent="0.2">
      <c r="A1060" s="146"/>
      <c r="B1060" s="147"/>
      <c r="C1060" s="176"/>
      <c r="D1060" s="149"/>
      <c r="E1060" s="150"/>
      <c r="F1060" s="150"/>
      <c r="G1060" s="167"/>
    </row>
    <row r="1061" spans="1:7" x14ac:dyDescent="0.2">
      <c r="A1061" s="146"/>
      <c r="B1061" s="147"/>
      <c r="C1061" s="176"/>
      <c r="D1061" s="149"/>
      <c r="E1061" s="150"/>
      <c r="F1061" s="150"/>
      <c r="G1061" s="167"/>
    </row>
    <row r="1062" spans="1:7" x14ac:dyDescent="0.2">
      <c r="A1062" s="146"/>
      <c r="B1062" s="147"/>
      <c r="C1062" s="176"/>
      <c r="D1062" s="149"/>
      <c r="E1062" s="150"/>
      <c r="F1062" s="150"/>
      <c r="G1062" s="167"/>
    </row>
    <row r="1063" spans="1:7" x14ac:dyDescent="0.2">
      <c r="A1063" s="146"/>
      <c r="B1063" s="147"/>
      <c r="C1063" s="176"/>
      <c r="D1063" s="149"/>
      <c r="E1063" s="150"/>
      <c r="F1063" s="150"/>
      <c r="G1063" s="167"/>
    </row>
    <row r="1064" spans="1:7" x14ac:dyDescent="0.2">
      <c r="A1064" s="146"/>
      <c r="B1064" s="147"/>
      <c r="C1064" s="176"/>
      <c r="D1064" s="149"/>
      <c r="E1064" s="150"/>
      <c r="F1064" s="150"/>
      <c r="G1064" s="167"/>
    </row>
    <row r="1065" spans="1:7" x14ac:dyDescent="0.2">
      <c r="A1065" s="146"/>
      <c r="B1065" s="147"/>
      <c r="C1065" s="176"/>
      <c r="D1065" s="149"/>
      <c r="E1065" s="150"/>
      <c r="F1065" s="150"/>
      <c r="G1065" s="167"/>
    </row>
    <row r="1066" spans="1:7" x14ac:dyDescent="0.2">
      <c r="A1066" s="146"/>
      <c r="B1066" s="147"/>
      <c r="C1066" s="176"/>
      <c r="D1066" s="149"/>
      <c r="E1066" s="150"/>
      <c r="F1066" s="150"/>
      <c r="G1066" s="167"/>
    </row>
    <row r="1067" spans="1:7" x14ac:dyDescent="0.2">
      <c r="A1067" s="146"/>
      <c r="B1067" s="147"/>
      <c r="C1067" s="176"/>
      <c r="D1067" s="149"/>
      <c r="E1067" s="150"/>
      <c r="F1067" s="150"/>
      <c r="G1067" s="167"/>
    </row>
    <row r="1068" spans="1:7" x14ac:dyDescent="0.2">
      <c r="A1068" s="146"/>
      <c r="B1068" s="147"/>
      <c r="C1068" s="176"/>
      <c r="D1068" s="149"/>
      <c r="E1068" s="150"/>
      <c r="F1068" s="150"/>
      <c r="G1068" s="167"/>
    </row>
    <row r="1069" spans="1:7" x14ac:dyDescent="0.2">
      <c r="A1069" s="146"/>
      <c r="B1069" s="147"/>
      <c r="C1069" s="176"/>
      <c r="D1069" s="149"/>
      <c r="E1069" s="150"/>
      <c r="F1069" s="150"/>
      <c r="G1069" s="167"/>
    </row>
    <row r="1070" spans="1:7" x14ac:dyDescent="0.2">
      <c r="A1070" s="146"/>
      <c r="B1070" s="147"/>
      <c r="C1070" s="176"/>
      <c r="D1070" s="149"/>
      <c r="E1070" s="150"/>
      <c r="F1070" s="150"/>
      <c r="G1070" s="167"/>
    </row>
    <row r="1071" spans="1:7" x14ac:dyDescent="0.2">
      <c r="A1071" s="146"/>
      <c r="B1071" s="147"/>
      <c r="C1071" s="176"/>
      <c r="D1071" s="149"/>
      <c r="E1071" s="150"/>
      <c r="F1071" s="150"/>
      <c r="G1071" s="167"/>
    </row>
    <row r="1072" spans="1:7" x14ac:dyDescent="0.2">
      <c r="A1072" s="146"/>
      <c r="B1072" s="147"/>
      <c r="C1072" s="176"/>
      <c r="D1072" s="149"/>
      <c r="E1072" s="150"/>
      <c r="F1072" s="150"/>
      <c r="G1072" s="167"/>
    </row>
    <row r="1073" spans="1:7" x14ac:dyDescent="0.2">
      <c r="A1073" s="146"/>
      <c r="B1073" s="147"/>
      <c r="C1073" s="176"/>
      <c r="D1073" s="149"/>
      <c r="E1073" s="150"/>
      <c r="F1073" s="150"/>
      <c r="G1073" s="167"/>
    </row>
    <row r="1074" spans="1:7" x14ac:dyDescent="0.2">
      <c r="A1074" s="146"/>
      <c r="B1074" s="147"/>
      <c r="C1074" s="176"/>
      <c r="D1074" s="149"/>
      <c r="E1074" s="150"/>
      <c r="F1074" s="150"/>
      <c r="G1074" s="167"/>
    </row>
    <row r="1075" spans="1:7" x14ac:dyDescent="0.2">
      <c r="A1075" s="146"/>
      <c r="B1075" s="147"/>
      <c r="C1075" s="176"/>
      <c r="D1075" s="149"/>
      <c r="E1075" s="150"/>
      <c r="F1075" s="150"/>
      <c r="G1075" s="167"/>
    </row>
    <row r="1076" spans="1:7" x14ac:dyDescent="0.2">
      <c r="A1076" s="146"/>
      <c r="B1076" s="147"/>
      <c r="C1076" s="176"/>
      <c r="D1076" s="149"/>
      <c r="E1076" s="150"/>
      <c r="F1076" s="150"/>
      <c r="G1076" s="167"/>
    </row>
    <row r="1077" spans="1:7" x14ac:dyDescent="0.2">
      <c r="A1077" s="146"/>
      <c r="B1077" s="147"/>
      <c r="C1077" s="176"/>
      <c r="D1077" s="149"/>
      <c r="E1077" s="150"/>
      <c r="F1077" s="150"/>
      <c r="G1077" s="167"/>
    </row>
    <row r="1078" spans="1:7" x14ac:dyDescent="0.2">
      <c r="A1078" s="146"/>
      <c r="B1078" s="147"/>
      <c r="C1078" s="176"/>
      <c r="D1078" s="149"/>
      <c r="E1078" s="150"/>
      <c r="F1078" s="150"/>
      <c r="G1078" s="167"/>
    </row>
    <row r="1079" spans="1:7" x14ac:dyDescent="0.2">
      <c r="A1079" s="146"/>
      <c r="B1079" s="147"/>
      <c r="C1079" s="176"/>
      <c r="D1079" s="149"/>
      <c r="E1079" s="150"/>
      <c r="F1079" s="150"/>
      <c r="G1079" s="167"/>
    </row>
    <row r="1080" spans="1:7" x14ac:dyDescent="0.2">
      <c r="A1080" s="146"/>
      <c r="B1080" s="147"/>
      <c r="C1080" s="176"/>
      <c r="D1080" s="149"/>
      <c r="E1080" s="150"/>
      <c r="F1080" s="150"/>
      <c r="G1080" s="167"/>
    </row>
    <row r="1081" spans="1:7" x14ac:dyDescent="0.2">
      <c r="A1081" s="146"/>
      <c r="B1081" s="147"/>
      <c r="C1081" s="176"/>
      <c r="D1081" s="149"/>
      <c r="E1081" s="150"/>
      <c r="F1081" s="150"/>
      <c r="G1081" s="167"/>
    </row>
    <row r="1082" spans="1:7" x14ac:dyDescent="0.2">
      <c r="A1082" s="146"/>
      <c r="B1082" s="147"/>
      <c r="C1082" s="176"/>
      <c r="D1082" s="149"/>
      <c r="E1082" s="150"/>
      <c r="F1082" s="150"/>
      <c r="G1082" s="167"/>
    </row>
    <row r="1083" spans="1:7" x14ac:dyDescent="0.2">
      <c r="A1083" s="146"/>
      <c r="B1083" s="147"/>
      <c r="C1083" s="176"/>
      <c r="D1083" s="149"/>
      <c r="E1083" s="150"/>
      <c r="F1083" s="150"/>
      <c r="G1083" s="167"/>
    </row>
    <row r="1084" spans="1:7" x14ac:dyDescent="0.2">
      <c r="A1084" s="146"/>
      <c r="B1084" s="147"/>
      <c r="C1084" s="176"/>
      <c r="D1084" s="149"/>
      <c r="E1084" s="150"/>
      <c r="F1084" s="150"/>
      <c r="G1084" s="167"/>
    </row>
    <row r="1085" spans="1:7" x14ac:dyDescent="0.2">
      <c r="A1085" s="146"/>
      <c r="B1085" s="147"/>
      <c r="C1085" s="176"/>
      <c r="D1085" s="149"/>
      <c r="E1085" s="150"/>
      <c r="F1085" s="150"/>
      <c r="G1085" s="167"/>
    </row>
    <row r="1086" spans="1:7" x14ac:dyDescent="0.2">
      <c r="A1086" s="146"/>
      <c r="B1086" s="147"/>
      <c r="C1086" s="176"/>
      <c r="D1086" s="149"/>
      <c r="E1086" s="150"/>
      <c r="F1086" s="150"/>
      <c r="G1086" s="167"/>
    </row>
    <row r="1087" spans="1:7" x14ac:dyDescent="0.2">
      <c r="A1087" s="146"/>
      <c r="B1087" s="147"/>
      <c r="C1087" s="176"/>
      <c r="D1087" s="149"/>
      <c r="E1087" s="150"/>
      <c r="F1087" s="150"/>
      <c r="G1087" s="167"/>
    </row>
    <row r="1088" spans="1:7" x14ac:dyDescent="0.2">
      <c r="A1088" s="146"/>
      <c r="B1088" s="147"/>
      <c r="C1088" s="176"/>
      <c r="D1088" s="149"/>
      <c r="E1088" s="150"/>
      <c r="F1088" s="150"/>
      <c r="G1088" s="167"/>
    </row>
    <row r="1089" spans="1:7" x14ac:dyDescent="0.2">
      <c r="A1089" s="146"/>
      <c r="B1089" s="147"/>
      <c r="C1089" s="176"/>
      <c r="D1089" s="149"/>
      <c r="E1089" s="150"/>
      <c r="F1089" s="150"/>
      <c r="G1089" s="167"/>
    </row>
    <row r="1090" spans="1:7" x14ac:dyDescent="0.2">
      <c r="A1090" s="146"/>
      <c r="B1090" s="147"/>
      <c r="C1090" s="176"/>
      <c r="D1090" s="149"/>
      <c r="E1090" s="150"/>
      <c r="F1090" s="150"/>
      <c r="G1090" s="167"/>
    </row>
    <row r="1091" spans="1:7" x14ac:dyDescent="0.2">
      <c r="A1091" s="146"/>
      <c r="B1091" s="147"/>
      <c r="C1091" s="176"/>
      <c r="D1091" s="149"/>
      <c r="E1091" s="150"/>
      <c r="F1091" s="150"/>
      <c r="G1091" s="167"/>
    </row>
    <row r="1092" spans="1:7" x14ac:dyDescent="0.2">
      <c r="A1092" s="146"/>
      <c r="B1092" s="147"/>
      <c r="C1092" s="176"/>
      <c r="D1092" s="149"/>
      <c r="E1092" s="150"/>
      <c r="F1092" s="150"/>
      <c r="G1092" s="167"/>
    </row>
    <row r="1093" spans="1:7" x14ac:dyDescent="0.2">
      <c r="A1093" s="146"/>
      <c r="B1093" s="147"/>
      <c r="C1093" s="176"/>
      <c r="D1093" s="149"/>
      <c r="E1093" s="150"/>
      <c r="F1093" s="150"/>
      <c r="G1093" s="167"/>
    </row>
    <row r="1094" spans="1:7" x14ac:dyDescent="0.2">
      <c r="A1094" s="146"/>
      <c r="B1094" s="147"/>
      <c r="C1094" s="176"/>
      <c r="D1094" s="149"/>
      <c r="E1094" s="150"/>
      <c r="F1094" s="150"/>
      <c r="G1094" s="167"/>
    </row>
    <row r="1095" spans="1:7" x14ac:dyDescent="0.2">
      <c r="A1095" s="146"/>
      <c r="B1095" s="147"/>
      <c r="C1095" s="176"/>
      <c r="D1095" s="149"/>
      <c r="E1095" s="150"/>
      <c r="F1095" s="150"/>
      <c r="G1095" s="167"/>
    </row>
    <row r="1096" spans="1:7" x14ac:dyDescent="0.2">
      <c r="A1096" s="146"/>
      <c r="B1096" s="147"/>
      <c r="C1096" s="176"/>
      <c r="D1096" s="149"/>
      <c r="E1096" s="150"/>
      <c r="F1096" s="150"/>
      <c r="G1096" s="167"/>
    </row>
    <row r="1097" spans="1:7" x14ac:dyDescent="0.2">
      <c r="A1097" s="146"/>
      <c r="B1097" s="147"/>
      <c r="C1097" s="176"/>
      <c r="D1097" s="149"/>
      <c r="E1097" s="150"/>
      <c r="F1097" s="150"/>
      <c r="G1097" s="167"/>
    </row>
    <row r="1098" spans="1:7" x14ac:dyDescent="0.2">
      <c r="A1098" s="146"/>
      <c r="B1098" s="147"/>
      <c r="C1098" s="176"/>
      <c r="D1098" s="149"/>
      <c r="E1098" s="150"/>
      <c r="F1098" s="150"/>
      <c r="G1098" s="167"/>
    </row>
    <row r="1099" spans="1:7" x14ac:dyDescent="0.2">
      <c r="A1099" s="146"/>
      <c r="B1099" s="147"/>
      <c r="C1099" s="176"/>
      <c r="D1099" s="149"/>
      <c r="E1099" s="150"/>
      <c r="F1099" s="150"/>
      <c r="G1099" s="167"/>
    </row>
    <row r="1100" spans="1:7" x14ac:dyDescent="0.2">
      <c r="A1100" s="146"/>
      <c r="B1100" s="147"/>
      <c r="C1100" s="176"/>
      <c r="D1100" s="149"/>
      <c r="E1100" s="150"/>
      <c r="F1100" s="150"/>
      <c r="G1100" s="167"/>
    </row>
    <row r="1101" spans="1:7" x14ac:dyDescent="0.2">
      <c r="A1101" s="146"/>
      <c r="B1101" s="147"/>
      <c r="C1101" s="176"/>
      <c r="D1101" s="149"/>
      <c r="E1101" s="150"/>
      <c r="F1101" s="150"/>
      <c r="G1101" s="167"/>
    </row>
    <row r="1102" spans="1:7" x14ac:dyDescent="0.2">
      <c r="A1102" s="146"/>
      <c r="B1102" s="147"/>
      <c r="C1102" s="176"/>
      <c r="D1102" s="149"/>
      <c r="E1102" s="150"/>
      <c r="F1102" s="150"/>
      <c r="G1102" s="167"/>
    </row>
    <row r="1103" spans="1:7" x14ac:dyDescent="0.2">
      <c r="A1103" s="146"/>
      <c r="B1103" s="147"/>
      <c r="C1103" s="176"/>
      <c r="D1103" s="149"/>
      <c r="E1103" s="150"/>
      <c r="F1103" s="150"/>
      <c r="G1103" s="167"/>
    </row>
    <row r="1104" spans="1:7" x14ac:dyDescent="0.2">
      <c r="A1104" s="146"/>
      <c r="B1104" s="147"/>
      <c r="C1104" s="176"/>
      <c r="D1104" s="149"/>
      <c r="E1104" s="150"/>
      <c r="F1104" s="150"/>
      <c r="G1104" s="167"/>
    </row>
    <row r="1105" spans="1:7" x14ac:dyDescent="0.2">
      <c r="A1105" s="146"/>
      <c r="B1105" s="147"/>
      <c r="C1105" s="176"/>
      <c r="D1105" s="149"/>
      <c r="E1105" s="150"/>
      <c r="F1105" s="150"/>
      <c r="G1105" s="167"/>
    </row>
    <row r="1106" spans="1:7" x14ac:dyDescent="0.2">
      <c r="A1106" s="146"/>
      <c r="B1106" s="147"/>
      <c r="C1106" s="176"/>
      <c r="D1106" s="149"/>
      <c r="E1106" s="150"/>
      <c r="F1106" s="150"/>
      <c r="G1106" s="167"/>
    </row>
    <row r="1107" spans="1:7" x14ac:dyDescent="0.2">
      <c r="A1107" s="146"/>
      <c r="B1107" s="147"/>
      <c r="C1107" s="176"/>
      <c r="D1107" s="149"/>
      <c r="E1107" s="150"/>
      <c r="F1107" s="150"/>
      <c r="G1107" s="167"/>
    </row>
    <row r="1108" spans="1:7" x14ac:dyDescent="0.2">
      <c r="A1108" s="146"/>
      <c r="B1108" s="147"/>
      <c r="C1108" s="176"/>
      <c r="D1108" s="149"/>
      <c r="E1108" s="150"/>
      <c r="F1108" s="150"/>
      <c r="G1108" s="167"/>
    </row>
    <row r="1109" spans="1:7" x14ac:dyDescent="0.2">
      <c r="A1109" s="146"/>
      <c r="B1109" s="147"/>
      <c r="C1109" s="176"/>
      <c r="D1109" s="149"/>
      <c r="E1109" s="150"/>
      <c r="F1109" s="150"/>
      <c r="G1109" s="167"/>
    </row>
    <row r="1110" spans="1:7" x14ac:dyDescent="0.2">
      <c r="A1110" s="146"/>
      <c r="B1110" s="147"/>
      <c r="C1110" s="176"/>
      <c r="D1110" s="149"/>
      <c r="E1110" s="150"/>
      <c r="F1110" s="150"/>
      <c r="G1110" s="167"/>
    </row>
    <row r="1111" spans="1:7" x14ac:dyDescent="0.2">
      <c r="A1111" s="146"/>
      <c r="B1111" s="147"/>
      <c r="C1111" s="176"/>
      <c r="D1111" s="149"/>
      <c r="E1111" s="150"/>
      <c r="F1111" s="150"/>
      <c r="G1111" s="167"/>
    </row>
    <row r="1112" spans="1:7" x14ac:dyDescent="0.2">
      <c r="A1112" s="146"/>
      <c r="B1112" s="147"/>
      <c r="C1112" s="176"/>
      <c r="D1112" s="149"/>
      <c r="E1112" s="150"/>
      <c r="F1112" s="150"/>
      <c r="G1112" s="167"/>
    </row>
    <row r="1113" spans="1:7" x14ac:dyDescent="0.2">
      <c r="A1113" s="146"/>
      <c r="B1113" s="147"/>
      <c r="C1113" s="176"/>
      <c r="D1113" s="149"/>
      <c r="E1113" s="150"/>
      <c r="F1113" s="150"/>
      <c r="G1113" s="167"/>
    </row>
    <row r="1114" spans="1:7" x14ac:dyDescent="0.2">
      <c r="A1114" s="146"/>
      <c r="B1114" s="147"/>
      <c r="C1114" s="176"/>
      <c r="D1114" s="149"/>
      <c r="E1114" s="150"/>
      <c r="F1114" s="150"/>
      <c r="G1114" s="167"/>
    </row>
    <row r="1115" spans="1:7" x14ac:dyDescent="0.2">
      <c r="A1115" s="146"/>
      <c r="B1115" s="147"/>
      <c r="C1115" s="176"/>
      <c r="D1115" s="149"/>
      <c r="E1115" s="150"/>
      <c r="F1115" s="150"/>
      <c r="G1115" s="167"/>
    </row>
    <row r="1116" spans="1:7" x14ac:dyDescent="0.2">
      <c r="A1116" s="146"/>
      <c r="B1116" s="147"/>
      <c r="C1116" s="176"/>
      <c r="D1116" s="149"/>
      <c r="E1116" s="150"/>
      <c r="F1116" s="150"/>
      <c r="G1116" s="167"/>
    </row>
    <row r="1117" spans="1:7" x14ac:dyDescent="0.2">
      <c r="A1117" s="146"/>
      <c r="B1117" s="147"/>
      <c r="C1117" s="176"/>
      <c r="D1117" s="149"/>
      <c r="E1117" s="150"/>
      <c r="F1117" s="150"/>
      <c r="G1117" s="167"/>
    </row>
    <row r="1118" spans="1:7" x14ac:dyDescent="0.2">
      <c r="A1118" s="146"/>
      <c r="B1118" s="147"/>
      <c r="C1118" s="176"/>
      <c r="D1118" s="149"/>
      <c r="E1118" s="150"/>
      <c r="F1118" s="150"/>
      <c r="G1118" s="167"/>
    </row>
    <row r="1119" spans="1:7" x14ac:dyDescent="0.2">
      <c r="A1119" s="146"/>
      <c r="B1119" s="147"/>
      <c r="C1119" s="176"/>
      <c r="D1119" s="149"/>
      <c r="E1119" s="150"/>
      <c r="F1119" s="150"/>
      <c r="G1119" s="167"/>
    </row>
    <row r="1120" spans="1:7" x14ac:dyDescent="0.2">
      <c r="A1120" s="146"/>
      <c r="B1120" s="147"/>
      <c r="C1120" s="176"/>
      <c r="D1120" s="149"/>
      <c r="E1120" s="150"/>
      <c r="F1120" s="150"/>
      <c r="G1120" s="167"/>
    </row>
    <row r="1121" spans="1:7" x14ac:dyDescent="0.2">
      <c r="A1121" s="146"/>
      <c r="B1121" s="147"/>
      <c r="C1121" s="176"/>
      <c r="D1121" s="149"/>
      <c r="E1121" s="150"/>
      <c r="F1121" s="150"/>
      <c r="G1121" s="167"/>
    </row>
    <row r="1122" spans="1:7" x14ac:dyDescent="0.2">
      <c r="A1122" s="146"/>
      <c r="B1122" s="147"/>
      <c r="C1122" s="176"/>
      <c r="D1122" s="149"/>
      <c r="E1122" s="150"/>
      <c r="F1122" s="150"/>
      <c r="G1122" s="167"/>
    </row>
    <row r="1123" spans="1:7" x14ac:dyDescent="0.2">
      <c r="A1123" s="146"/>
      <c r="B1123" s="147"/>
      <c r="C1123" s="176"/>
      <c r="D1123" s="149"/>
      <c r="E1123" s="150"/>
      <c r="F1123" s="150"/>
      <c r="G1123" s="167"/>
    </row>
    <row r="1124" spans="1:7" x14ac:dyDescent="0.2">
      <c r="A1124" s="146"/>
      <c r="B1124" s="147"/>
      <c r="C1124" s="176"/>
      <c r="D1124" s="149"/>
      <c r="E1124" s="150"/>
      <c r="F1124" s="150"/>
      <c r="G1124" s="167"/>
    </row>
    <row r="1125" spans="1:7" x14ac:dyDescent="0.2">
      <c r="A1125" s="146"/>
      <c r="B1125" s="147"/>
      <c r="C1125" s="176"/>
      <c r="D1125" s="149"/>
      <c r="E1125" s="150"/>
      <c r="F1125" s="150"/>
      <c r="G1125" s="167"/>
    </row>
    <row r="1126" spans="1:7" x14ac:dyDescent="0.2">
      <c r="A1126" s="146"/>
      <c r="B1126" s="147"/>
      <c r="C1126" s="176"/>
      <c r="D1126" s="149"/>
      <c r="E1126" s="150"/>
      <c r="F1126" s="150"/>
      <c r="G1126" s="167"/>
    </row>
    <row r="1127" spans="1:7" x14ac:dyDescent="0.2">
      <c r="A1127" s="146"/>
      <c r="B1127" s="147"/>
      <c r="C1127" s="176"/>
      <c r="D1127" s="149"/>
      <c r="E1127" s="150"/>
      <c r="F1127" s="150"/>
      <c r="G1127" s="167"/>
    </row>
    <row r="1128" spans="1:7" x14ac:dyDescent="0.2">
      <c r="A1128" s="146"/>
      <c r="B1128" s="147"/>
      <c r="C1128" s="176"/>
      <c r="D1128" s="149"/>
      <c r="E1128" s="150"/>
      <c r="F1128" s="150"/>
      <c r="G1128" s="167"/>
    </row>
    <row r="1129" spans="1:7" x14ac:dyDescent="0.2">
      <c r="A1129" s="146"/>
      <c r="B1129" s="147"/>
      <c r="C1129" s="176"/>
      <c r="D1129" s="149"/>
      <c r="E1129" s="150"/>
      <c r="F1129" s="150"/>
      <c r="G1129" s="167"/>
    </row>
    <row r="1130" spans="1:7" x14ac:dyDescent="0.2">
      <c r="A1130" s="146"/>
      <c r="B1130" s="147"/>
      <c r="C1130" s="176"/>
      <c r="D1130" s="149"/>
      <c r="E1130" s="150"/>
      <c r="F1130" s="150"/>
      <c r="G1130" s="167"/>
    </row>
    <row r="1131" spans="1:7" x14ac:dyDescent="0.2">
      <c r="A1131" s="146"/>
      <c r="B1131" s="147"/>
      <c r="C1131" s="176"/>
      <c r="D1131" s="149"/>
      <c r="E1131" s="150"/>
      <c r="F1131" s="150"/>
      <c r="G1131" s="167"/>
    </row>
    <row r="1132" spans="1:7" x14ac:dyDescent="0.2">
      <c r="A1132" s="146"/>
      <c r="B1132" s="147"/>
      <c r="C1132" s="176"/>
      <c r="D1132" s="149"/>
      <c r="E1132" s="150"/>
      <c r="F1132" s="150"/>
      <c r="G1132" s="167"/>
    </row>
    <row r="1133" spans="1:7" x14ac:dyDescent="0.2">
      <c r="A1133" s="146"/>
      <c r="B1133" s="147"/>
      <c r="C1133" s="176"/>
      <c r="D1133" s="149"/>
      <c r="E1133" s="150"/>
      <c r="F1133" s="150"/>
      <c r="G1133" s="167"/>
    </row>
    <row r="1134" spans="1:7" x14ac:dyDescent="0.2">
      <c r="A1134" s="146"/>
      <c r="B1134" s="147"/>
      <c r="C1134" s="176"/>
      <c r="D1134" s="149"/>
      <c r="E1134" s="150"/>
      <c r="F1134" s="150"/>
      <c r="G1134" s="167"/>
    </row>
    <row r="1135" spans="1:7" x14ac:dyDescent="0.2">
      <c r="A1135" s="146"/>
      <c r="B1135" s="147"/>
      <c r="C1135" s="176"/>
      <c r="D1135" s="149"/>
      <c r="E1135" s="150"/>
      <c r="F1135" s="150"/>
      <c r="G1135" s="167"/>
    </row>
    <row r="1136" spans="1:7" x14ac:dyDescent="0.2">
      <c r="A1136" s="146"/>
      <c r="B1136" s="147"/>
      <c r="C1136" s="176"/>
      <c r="D1136" s="149"/>
      <c r="E1136" s="150"/>
      <c r="F1136" s="150"/>
      <c r="G1136" s="167"/>
    </row>
    <row r="1137" spans="1:7" x14ac:dyDescent="0.2">
      <c r="A1137" s="146"/>
      <c r="B1137" s="147"/>
      <c r="C1137" s="176"/>
      <c r="D1137" s="149"/>
      <c r="E1137" s="150"/>
      <c r="F1137" s="150"/>
      <c r="G1137" s="167"/>
    </row>
    <row r="1138" spans="1:7" x14ac:dyDescent="0.2">
      <c r="A1138" s="146"/>
      <c r="B1138" s="147"/>
      <c r="C1138" s="176"/>
      <c r="D1138" s="149"/>
      <c r="E1138" s="150"/>
      <c r="F1138" s="150"/>
      <c r="G1138" s="167"/>
    </row>
    <row r="1139" spans="1:7" x14ac:dyDescent="0.2">
      <c r="A1139" s="146"/>
      <c r="B1139" s="147"/>
      <c r="C1139" s="176"/>
      <c r="D1139" s="149"/>
      <c r="E1139" s="150"/>
      <c r="F1139" s="150"/>
      <c r="G1139" s="167"/>
    </row>
    <row r="1140" spans="1:7" x14ac:dyDescent="0.2">
      <c r="A1140" s="146"/>
      <c r="B1140" s="147"/>
      <c r="C1140" s="176"/>
      <c r="D1140" s="149"/>
      <c r="E1140" s="150"/>
      <c r="F1140" s="150"/>
      <c r="G1140" s="167"/>
    </row>
    <row r="1141" spans="1:7" x14ac:dyDescent="0.2">
      <c r="A1141" s="146"/>
      <c r="B1141" s="147"/>
      <c r="C1141" s="176"/>
      <c r="D1141" s="149"/>
      <c r="E1141" s="150"/>
      <c r="F1141" s="150"/>
      <c r="G1141" s="167"/>
    </row>
    <row r="1142" spans="1:7" x14ac:dyDescent="0.2">
      <c r="A1142" s="146"/>
      <c r="B1142" s="147"/>
      <c r="C1142" s="176"/>
      <c r="D1142" s="149"/>
      <c r="E1142" s="150"/>
      <c r="F1142" s="150"/>
      <c r="G1142" s="167"/>
    </row>
    <row r="1143" spans="1:7" x14ac:dyDescent="0.2">
      <c r="A1143" s="146"/>
      <c r="B1143" s="147"/>
      <c r="C1143" s="176"/>
      <c r="D1143" s="149"/>
      <c r="E1143" s="150"/>
      <c r="F1143" s="150"/>
      <c r="G1143" s="167"/>
    </row>
    <row r="1144" spans="1:7" x14ac:dyDescent="0.2">
      <c r="A1144" s="146"/>
      <c r="B1144" s="147"/>
      <c r="C1144" s="176"/>
      <c r="D1144" s="149"/>
      <c r="E1144" s="150"/>
      <c r="F1144" s="150"/>
      <c r="G1144" s="167"/>
    </row>
    <row r="1145" spans="1:7" x14ac:dyDescent="0.2">
      <c r="A1145" s="146"/>
      <c r="B1145" s="147"/>
      <c r="C1145" s="176"/>
      <c r="D1145" s="149"/>
      <c r="E1145" s="150"/>
      <c r="F1145" s="150"/>
      <c r="G1145" s="167"/>
    </row>
    <row r="1146" spans="1:7" x14ac:dyDescent="0.2">
      <c r="A1146" s="146"/>
      <c r="B1146" s="147"/>
      <c r="C1146" s="176"/>
      <c r="D1146" s="149"/>
      <c r="E1146" s="150"/>
      <c r="F1146" s="150"/>
      <c r="G1146" s="167"/>
    </row>
    <row r="1147" spans="1:7" x14ac:dyDescent="0.2">
      <c r="A1147" s="146"/>
      <c r="B1147" s="147"/>
      <c r="C1147" s="176"/>
      <c r="D1147" s="149"/>
      <c r="E1147" s="150"/>
      <c r="F1147" s="150"/>
      <c r="G1147" s="167"/>
    </row>
    <row r="1148" spans="1:7" x14ac:dyDescent="0.2">
      <c r="A1148" s="146"/>
      <c r="B1148" s="147"/>
      <c r="C1148" s="176"/>
      <c r="D1148" s="149"/>
      <c r="E1148" s="150"/>
      <c r="F1148" s="150"/>
      <c r="G1148" s="167"/>
    </row>
    <row r="1149" spans="1:7" x14ac:dyDescent="0.2">
      <c r="A1149" s="146"/>
      <c r="B1149" s="147"/>
      <c r="C1149" s="176"/>
      <c r="D1149" s="149"/>
      <c r="E1149" s="150"/>
      <c r="F1149" s="150"/>
      <c r="G1149" s="167"/>
    </row>
    <row r="1150" spans="1:7" x14ac:dyDescent="0.2">
      <c r="A1150" s="146"/>
      <c r="B1150" s="147"/>
      <c r="C1150" s="176"/>
      <c r="D1150" s="149"/>
      <c r="E1150" s="150"/>
      <c r="F1150" s="150"/>
      <c r="G1150" s="167"/>
    </row>
    <row r="1151" spans="1:7" x14ac:dyDescent="0.2">
      <c r="A1151" s="146"/>
      <c r="B1151" s="147"/>
      <c r="C1151" s="176"/>
      <c r="D1151" s="149"/>
      <c r="E1151" s="150"/>
      <c r="F1151" s="150"/>
      <c r="G1151" s="167"/>
    </row>
    <row r="1152" spans="1:7" x14ac:dyDescent="0.2">
      <c r="A1152" s="146"/>
      <c r="B1152" s="147"/>
      <c r="C1152" s="176"/>
      <c r="D1152" s="149"/>
      <c r="E1152" s="150"/>
      <c r="F1152" s="150"/>
      <c r="G1152" s="167"/>
    </row>
    <row r="1153" spans="1:7" x14ac:dyDescent="0.2">
      <c r="A1153" s="146"/>
      <c r="B1153" s="147"/>
      <c r="C1153" s="176"/>
      <c r="D1153" s="149"/>
      <c r="E1153" s="150"/>
      <c r="F1153" s="150"/>
      <c r="G1153" s="167"/>
    </row>
    <row r="1154" spans="1:7" x14ac:dyDescent="0.2">
      <c r="A1154" s="146"/>
      <c r="B1154" s="147"/>
      <c r="C1154" s="176"/>
      <c r="D1154" s="149"/>
      <c r="E1154" s="150"/>
      <c r="F1154" s="150"/>
      <c r="G1154" s="167"/>
    </row>
    <row r="1155" spans="1:7" x14ac:dyDescent="0.2">
      <c r="A1155" s="146"/>
      <c r="B1155" s="147"/>
      <c r="C1155" s="176"/>
      <c r="D1155" s="149"/>
      <c r="E1155" s="150"/>
      <c r="F1155" s="150"/>
      <c r="G1155" s="167"/>
    </row>
    <row r="1156" spans="1:7" x14ac:dyDescent="0.2">
      <c r="A1156" s="146"/>
      <c r="B1156" s="147"/>
      <c r="C1156" s="176"/>
      <c r="D1156" s="149"/>
      <c r="E1156" s="150"/>
      <c r="F1156" s="150"/>
      <c r="G1156" s="167"/>
    </row>
    <row r="1157" spans="1:7" x14ac:dyDescent="0.2">
      <c r="A1157" s="146"/>
      <c r="B1157" s="147"/>
      <c r="C1157" s="176"/>
      <c r="D1157" s="149"/>
      <c r="E1157" s="150"/>
      <c r="F1157" s="150"/>
      <c r="G1157" s="167"/>
    </row>
    <row r="1158" spans="1:7" x14ac:dyDescent="0.2">
      <c r="A1158" s="146"/>
      <c r="B1158" s="147"/>
      <c r="C1158" s="176"/>
      <c r="D1158" s="149"/>
      <c r="E1158" s="150"/>
      <c r="F1158" s="150"/>
      <c r="G1158" s="167"/>
    </row>
    <row r="1159" spans="1:7" x14ac:dyDescent="0.2">
      <c r="A1159" s="146"/>
      <c r="B1159" s="147"/>
      <c r="C1159" s="176"/>
      <c r="D1159" s="149"/>
      <c r="E1159" s="150"/>
      <c r="F1159" s="150"/>
      <c r="G1159" s="167"/>
    </row>
    <row r="1160" spans="1:7" x14ac:dyDescent="0.2">
      <c r="A1160" s="146"/>
      <c r="B1160" s="147"/>
      <c r="C1160" s="176"/>
      <c r="D1160" s="149"/>
      <c r="E1160" s="150"/>
      <c r="F1160" s="150"/>
      <c r="G1160" s="167"/>
    </row>
    <row r="1161" spans="1:7" x14ac:dyDescent="0.2">
      <c r="A1161" s="146"/>
      <c r="B1161" s="147"/>
      <c r="C1161" s="176"/>
      <c r="D1161" s="149"/>
      <c r="E1161" s="150"/>
      <c r="F1161" s="150"/>
      <c r="G1161" s="167"/>
    </row>
    <row r="1162" spans="1:7" x14ac:dyDescent="0.2">
      <c r="A1162" s="146"/>
      <c r="B1162" s="147"/>
      <c r="C1162" s="176"/>
      <c r="D1162" s="149"/>
      <c r="E1162" s="150"/>
      <c r="F1162" s="150"/>
      <c r="G1162" s="167"/>
    </row>
    <row r="1163" spans="1:7" x14ac:dyDescent="0.2">
      <c r="A1163" s="146"/>
      <c r="B1163" s="147"/>
      <c r="C1163" s="176"/>
      <c r="D1163" s="149"/>
      <c r="E1163" s="150"/>
      <c r="F1163" s="150"/>
      <c r="G1163" s="167"/>
    </row>
    <row r="1164" spans="1:7" x14ac:dyDescent="0.2">
      <c r="A1164" s="146"/>
      <c r="B1164" s="147"/>
      <c r="C1164" s="176"/>
      <c r="D1164" s="149"/>
      <c r="E1164" s="150"/>
      <c r="F1164" s="150"/>
      <c r="G1164" s="167"/>
    </row>
    <row r="1165" spans="1:7" x14ac:dyDescent="0.2">
      <c r="A1165" s="146"/>
      <c r="B1165" s="147"/>
      <c r="C1165" s="176"/>
      <c r="D1165" s="149"/>
      <c r="E1165" s="150"/>
      <c r="F1165" s="150"/>
      <c r="G1165" s="167"/>
    </row>
    <row r="1166" spans="1:7" x14ac:dyDescent="0.2">
      <c r="A1166" s="146"/>
      <c r="B1166" s="147"/>
      <c r="C1166" s="176"/>
      <c r="D1166" s="149"/>
      <c r="E1166" s="150"/>
      <c r="F1166" s="150"/>
      <c r="G1166" s="167"/>
    </row>
    <row r="1167" spans="1:7" x14ac:dyDescent="0.2">
      <c r="A1167" s="146"/>
      <c r="B1167" s="147"/>
      <c r="C1167" s="176"/>
      <c r="D1167" s="149"/>
      <c r="E1167" s="150"/>
      <c r="F1167" s="150"/>
      <c r="G1167" s="167"/>
    </row>
    <row r="1168" spans="1:7" x14ac:dyDescent="0.2">
      <c r="A1168" s="146"/>
      <c r="B1168" s="147"/>
      <c r="C1168" s="176"/>
      <c r="D1168" s="149"/>
      <c r="E1168" s="150"/>
      <c r="F1168" s="150"/>
      <c r="G1168" s="167"/>
    </row>
    <row r="1169" spans="1:7" x14ac:dyDescent="0.2">
      <c r="A1169" s="146"/>
      <c r="B1169" s="147"/>
      <c r="C1169" s="176"/>
      <c r="D1169" s="149"/>
      <c r="E1169" s="150"/>
      <c r="F1169" s="150"/>
      <c r="G1169" s="167"/>
    </row>
    <row r="1170" spans="1:7" x14ac:dyDescent="0.2">
      <c r="A1170" s="146"/>
      <c r="B1170" s="147"/>
      <c r="C1170" s="176"/>
      <c r="D1170" s="149"/>
      <c r="E1170" s="150"/>
      <c r="F1170" s="150"/>
      <c r="G1170" s="167"/>
    </row>
    <row r="1171" spans="1:7" x14ac:dyDescent="0.2">
      <c r="A1171" s="146"/>
      <c r="B1171" s="147"/>
      <c r="C1171" s="176"/>
      <c r="D1171" s="149"/>
      <c r="E1171" s="150"/>
      <c r="F1171" s="150"/>
      <c r="G1171" s="167"/>
    </row>
    <row r="1172" spans="1:7" x14ac:dyDescent="0.2">
      <c r="A1172" s="146"/>
      <c r="B1172" s="147"/>
      <c r="C1172" s="176"/>
      <c r="D1172" s="149"/>
      <c r="E1172" s="150"/>
      <c r="F1172" s="150"/>
      <c r="G1172" s="167"/>
    </row>
    <row r="1173" spans="1:7" x14ac:dyDescent="0.2">
      <c r="A1173" s="146"/>
      <c r="B1173" s="147"/>
      <c r="C1173" s="176"/>
      <c r="D1173" s="149"/>
      <c r="E1173" s="150"/>
      <c r="F1173" s="150"/>
      <c r="G1173" s="167"/>
    </row>
    <row r="1174" spans="1:7" x14ac:dyDescent="0.2">
      <c r="A1174" s="146"/>
      <c r="B1174" s="147"/>
      <c r="C1174" s="176"/>
      <c r="D1174" s="149"/>
      <c r="E1174" s="150"/>
      <c r="F1174" s="150"/>
      <c r="G1174" s="167"/>
    </row>
    <row r="1175" spans="1:7" x14ac:dyDescent="0.2">
      <c r="A1175" s="146"/>
      <c r="B1175" s="147"/>
      <c r="C1175" s="176"/>
      <c r="D1175" s="149"/>
      <c r="E1175" s="150"/>
      <c r="F1175" s="150"/>
      <c r="G1175" s="167"/>
    </row>
    <row r="1176" spans="1:7" x14ac:dyDescent="0.2">
      <c r="A1176" s="146"/>
      <c r="B1176" s="147"/>
      <c r="C1176" s="176"/>
      <c r="D1176" s="149"/>
      <c r="E1176" s="150"/>
      <c r="F1176" s="150"/>
      <c r="G1176" s="167"/>
    </row>
    <row r="1177" spans="1:7" x14ac:dyDescent="0.2">
      <c r="A1177" s="146"/>
      <c r="B1177" s="147"/>
      <c r="C1177" s="176"/>
      <c r="D1177" s="149"/>
      <c r="E1177" s="150"/>
      <c r="F1177" s="150"/>
      <c r="G1177" s="167"/>
    </row>
    <row r="1178" spans="1:7" x14ac:dyDescent="0.2">
      <c r="A1178" s="146"/>
      <c r="B1178" s="147"/>
      <c r="C1178" s="176"/>
      <c r="D1178" s="149"/>
      <c r="E1178" s="150"/>
      <c r="F1178" s="150"/>
      <c r="G1178" s="167"/>
    </row>
    <row r="1179" spans="1:7" x14ac:dyDescent="0.2">
      <c r="A1179" s="146"/>
      <c r="B1179" s="147"/>
      <c r="C1179" s="176"/>
      <c r="D1179" s="149"/>
      <c r="E1179" s="150"/>
      <c r="F1179" s="150"/>
      <c r="G1179" s="167"/>
    </row>
    <row r="1180" spans="1:7" x14ac:dyDescent="0.2">
      <c r="A1180" s="146"/>
      <c r="B1180" s="147"/>
      <c r="C1180" s="176"/>
      <c r="D1180" s="149"/>
      <c r="E1180" s="150"/>
      <c r="F1180" s="150"/>
      <c r="G1180" s="167"/>
    </row>
    <row r="1181" spans="1:7" x14ac:dyDescent="0.2">
      <c r="A1181" s="146"/>
      <c r="B1181" s="147"/>
      <c r="C1181" s="176"/>
      <c r="D1181" s="149"/>
      <c r="E1181" s="150"/>
      <c r="F1181" s="150"/>
      <c r="G1181" s="167"/>
    </row>
    <row r="1182" spans="1:7" x14ac:dyDescent="0.2">
      <c r="A1182" s="146"/>
      <c r="B1182" s="147"/>
      <c r="C1182" s="176"/>
      <c r="D1182" s="149"/>
      <c r="E1182" s="150"/>
      <c r="F1182" s="150"/>
      <c r="G1182" s="167"/>
    </row>
    <row r="1183" spans="1:7" x14ac:dyDescent="0.2">
      <c r="A1183" s="146"/>
      <c r="B1183" s="147"/>
      <c r="C1183" s="176"/>
      <c r="D1183" s="149"/>
      <c r="E1183" s="150"/>
      <c r="F1183" s="150"/>
      <c r="G1183" s="167"/>
    </row>
    <row r="1184" spans="1:7" x14ac:dyDescent="0.2">
      <c r="A1184" s="146"/>
      <c r="B1184" s="147"/>
      <c r="C1184" s="176"/>
      <c r="D1184" s="149"/>
      <c r="E1184" s="150"/>
      <c r="F1184" s="150"/>
      <c r="G1184" s="167"/>
    </row>
    <row r="1185" spans="1:7" x14ac:dyDescent="0.2">
      <c r="A1185" s="146"/>
      <c r="B1185" s="147"/>
      <c r="C1185" s="176"/>
      <c r="D1185" s="149"/>
      <c r="E1185" s="150"/>
      <c r="F1185" s="150"/>
      <c r="G1185" s="167"/>
    </row>
    <row r="1186" spans="1:7" x14ac:dyDescent="0.2">
      <c r="A1186" s="146"/>
      <c r="B1186" s="147"/>
      <c r="C1186" s="176"/>
      <c r="D1186" s="149"/>
      <c r="E1186" s="150"/>
      <c r="F1186" s="150"/>
      <c r="G1186" s="167"/>
    </row>
    <row r="1187" spans="1:7" x14ac:dyDescent="0.2">
      <c r="A1187" s="146"/>
      <c r="B1187" s="147"/>
      <c r="C1187" s="176"/>
      <c r="D1187" s="149"/>
      <c r="E1187" s="150"/>
      <c r="F1187" s="150"/>
      <c r="G1187" s="167"/>
    </row>
    <row r="1188" spans="1:7" x14ac:dyDescent="0.2">
      <c r="A1188" s="146"/>
      <c r="B1188" s="147"/>
      <c r="C1188" s="176"/>
      <c r="D1188" s="149"/>
      <c r="E1188" s="150"/>
      <c r="F1188" s="150"/>
      <c r="G1188" s="167"/>
    </row>
    <row r="1189" spans="1:7" x14ac:dyDescent="0.2">
      <c r="A1189" s="146"/>
      <c r="B1189" s="147"/>
      <c r="C1189" s="176"/>
      <c r="D1189" s="149"/>
      <c r="E1189" s="150"/>
      <c r="F1189" s="150"/>
      <c r="G1189" s="167"/>
    </row>
    <row r="1190" spans="1:7" x14ac:dyDescent="0.2">
      <c r="A1190" s="146"/>
      <c r="B1190" s="147"/>
      <c r="C1190" s="176"/>
      <c r="D1190" s="149"/>
      <c r="E1190" s="150"/>
      <c r="F1190" s="150"/>
      <c r="G1190" s="167"/>
    </row>
    <row r="1191" spans="1:7" x14ac:dyDescent="0.2">
      <c r="A1191" s="146"/>
      <c r="B1191" s="147"/>
      <c r="C1191" s="176"/>
      <c r="D1191" s="149"/>
      <c r="E1191" s="150"/>
      <c r="F1191" s="150"/>
      <c r="G1191" s="167"/>
    </row>
    <row r="1192" spans="1:7" x14ac:dyDescent="0.2">
      <c r="A1192" s="146"/>
      <c r="B1192" s="147"/>
      <c r="C1192" s="176"/>
      <c r="D1192" s="149"/>
      <c r="E1192" s="150"/>
      <c r="F1192" s="150"/>
      <c r="G1192" s="167"/>
    </row>
    <row r="1193" spans="1:7" x14ac:dyDescent="0.2">
      <c r="A1193" s="146"/>
      <c r="B1193" s="147"/>
      <c r="C1193" s="176"/>
      <c r="D1193" s="149"/>
      <c r="E1193" s="150"/>
      <c r="F1193" s="150"/>
      <c r="G1193" s="167"/>
    </row>
    <row r="1194" spans="1:7" x14ac:dyDescent="0.2">
      <c r="A1194" s="146"/>
      <c r="B1194" s="147"/>
      <c r="C1194" s="176"/>
      <c r="D1194" s="149"/>
      <c r="E1194" s="150"/>
      <c r="F1194" s="150"/>
      <c r="G1194" s="167"/>
    </row>
    <row r="1195" spans="1:7" x14ac:dyDescent="0.2">
      <c r="A1195" s="146"/>
      <c r="B1195" s="147"/>
      <c r="C1195" s="176"/>
      <c r="D1195" s="149"/>
      <c r="E1195" s="150"/>
      <c r="F1195" s="150"/>
      <c r="G1195" s="167"/>
    </row>
    <row r="1196" spans="1:7" x14ac:dyDescent="0.2">
      <c r="A1196" s="146"/>
      <c r="B1196" s="147"/>
      <c r="C1196" s="176"/>
      <c r="D1196" s="149"/>
      <c r="E1196" s="150"/>
      <c r="F1196" s="150"/>
      <c r="G1196" s="167"/>
    </row>
    <row r="1197" spans="1:7" x14ac:dyDescent="0.2">
      <c r="A1197" s="146"/>
      <c r="B1197" s="147"/>
      <c r="C1197" s="176"/>
      <c r="D1197" s="149"/>
      <c r="E1197" s="150"/>
      <c r="F1197" s="150"/>
      <c r="G1197" s="167"/>
    </row>
    <row r="1198" spans="1:7" x14ac:dyDescent="0.2">
      <c r="A1198" s="146"/>
      <c r="B1198" s="147"/>
      <c r="C1198" s="176"/>
      <c r="D1198" s="149"/>
      <c r="E1198" s="150"/>
      <c r="F1198" s="150"/>
      <c r="G1198" s="167"/>
    </row>
    <row r="1199" spans="1:7" x14ac:dyDescent="0.2">
      <c r="A1199" s="146"/>
      <c r="B1199" s="147"/>
      <c r="C1199" s="176"/>
      <c r="D1199" s="149"/>
      <c r="E1199" s="150"/>
      <c r="F1199" s="150"/>
      <c r="G1199" s="167"/>
    </row>
    <row r="1200" spans="1:7" x14ac:dyDescent="0.2">
      <c r="A1200" s="146"/>
      <c r="B1200" s="147"/>
      <c r="C1200" s="176"/>
      <c r="D1200" s="149"/>
      <c r="E1200" s="150"/>
      <c r="F1200" s="150"/>
      <c r="G1200" s="167"/>
    </row>
    <row r="1201" spans="1:7" x14ac:dyDescent="0.2">
      <c r="A1201" s="146"/>
      <c r="B1201" s="147"/>
      <c r="C1201" s="176"/>
      <c r="D1201" s="149"/>
      <c r="E1201" s="150"/>
      <c r="F1201" s="150"/>
      <c r="G1201" s="167"/>
    </row>
    <row r="1202" spans="1:7" x14ac:dyDescent="0.2">
      <c r="A1202" s="146"/>
      <c r="B1202" s="147"/>
      <c r="C1202" s="176"/>
      <c r="D1202" s="149"/>
      <c r="E1202" s="150"/>
      <c r="F1202" s="150"/>
      <c r="G1202" s="167"/>
    </row>
    <row r="1203" spans="1:7" x14ac:dyDescent="0.2">
      <c r="A1203" s="146"/>
      <c r="B1203" s="147"/>
      <c r="C1203" s="176"/>
      <c r="D1203" s="149"/>
      <c r="E1203" s="150"/>
      <c r="F1203" s="150"/>
      <c r="G1203" s="167"/>
    </row>
    <row r="1204" spans="1:7" x14ac:dyDescent="0.2">
      <c r="A1204" s="146"/>
      <c r="B1204" s="147"/>
      <c r="C1204" s="176"/>
      <c r="D1204" s="149"/>
      <c r="E1204" s="150"/>
      <c r="F1204" s="150"/>
      <c r="G1204" s="167"/>
    </row>
    <row r="1205" spans="1:7" x14ac:dyDescent="0.2">
      <c r="A1205" s="146"/>
      <c r="B1205" s="147"/>
      <c r="C1205" s="176"/>
      <c r="D1205" s="149"/>
      <c r="E1205" s="150"/>
      <c r="F1205" s="150"/>
      <c r="G1205" s="167"/>
    </row>
    <row r="1206" spans="1:7" x14ac:dyDescent="0.2">
      <c r="A1206" s="146"/>
      <c r="B1206" s="147"/>
      <c r="C1206" s="176"/>
      <c r="D1206" s="149"/>
      <c r="E1206" s="150"/>
      <c r="F1206" s="150"/>
      <c r="G1206" s="167"/>
    </row>
    <row r="1207" spans="1:7" x14ac:dyDescent="0.2">
      <c r="A1207" s="146"/>
      <c r="B1207" s="147"/>
      <c r="C1207" s="176"/>
      <c r="D1207" s="149"/>
      <c r="E1207" s="150"/>
      <c r="F1207" s="150"/>
      <c r="G1207" s="167"/>
    </row>
    <row r="1208" spans="1:7" x14ac:dyDescent="0.2">
      <c r="A1208" s="146"/>
      <c r="B1208" s="147"/>
      <c r="C1208" s="176"/>
      <c r="D1208" s="149"/>
      <c r="E1208" s="150"/>
      <c r="F1208" s="150"/>
      <c r="G1208" s="167"/>
    </row>
    <row r="1209" spans="1:7" x14ac:dyDescent="0.2">
      <c r="A1209" s="146"/>
      <c r="B1209" s="147"/>
      <c r="C1209" s="176"/>
      <c r="D1209" s="149"/>
      <c r="E1209" s="150"/>
      <c r="F1209" s="150"/>
      <c r="G1209" s="167"/>
    </row>
    <row r="1210" spans="1:7" x14ac:dyDescent="0.2">
      <c r="A1210" s="146"/>
      <c r="B1210" s="147"/>
      <c r="C1210" s="176"/>
      <c r="D1210" s="149"/>
      <c r="E1210" s="150"/>
      <c r="F1210" s="150"/>
      <c r="G1210" s="167"/>
    </row>
    <row r="1211" spans="1:7" x14ac:dyDescent="0.2">
      <c r="A1211" s="146"/>
      <c r="B1211" s="147"/>
      <c r="C1211" s="176"/>
      <c r="D1211" s="149"/>
      <c r="E1211" s="150"/>
      <c r="F1211" s="150"/>
      <c r="G1211" s="167"/>
    </row>
    <row r="1212" spans="1:7" x14ac:dyDescent="0.2">
      <c r="A1212" s="146"/>
      <c r="B1212" s="147"/>
      <c r="C1212" s="176"/>
      <c r="D1212" s="149"/>
      <c r="E1212" s="150"/>
      <c r="F1212" s="150"/>
      <c r="G1212" s="167"/>
    </row>
    <row r="1213" spans="1:7" x14ac:dyDescent="0.2">
      <c r="A1213" s="146"/>
      <c r="B1213" s="147"/>
      <c r="C1213" s="176"/>
      <c r="D1213" s="149"/>
      <c r="E1213" s="150"/>
      <c r="F1213" s="150"/>
      <c r="G1213" s="167"/>
    </row>
    <row r="1214" spans="1:7" x14ac:dyDescent="0.2">
      <c r="A1214" s="146"/>
      <c r="B1214" s="147"/>
      <c r="C1214" s="176"/>
      <c r="D1214" s="149"/>
      <c r="E1214" s="150"/>
      <c r="F1214" s="150"/>
      <c r="G1214" s="167"/>
    </row>
    <row r="1215" spans="1:7" x14ac:dyDescent="0.2">
      <c r="A1215" s="146"/>
      <c r="B1215" s="147"/>
      <c r="C1215" s="176"/>
      <c r="D1215" s="149"/>
      <c r="E1215" s="150"/>
      <c r="F1215" s="150"/>
      <c r="G1215" s="167"/>
    </row>
    <row r="1216" spans="1:7" x14ac:dyDescent="0.2">
      <c r="A1216" s="146"/>
      <c r="B1216" s="147"/>
      <c r="C1216" s="176"/>
      <c r="D1216" s="149"/>
      <c r="E1216" s="150"/>
      <c r="F1216" s="150"/>
      <c r="G1216" s="167"/>
    </row>
    <row r="1217" spans="1:7" x14ac:dyDescent="0.2">
      <c r="A1217" s="146"/>
      <c r="B1217" s="147"/>
      <c r="C1217" s="176"/>
      <c r="D1217" s="149"/>
      <c r="E1217" s="150"/>
      <c r="F1217" s="150"/>
      <c r="G1217" s="167"/>
    </row>
    <row r="1218" spans="1:7" x14ac:dyDescent="0.2">
      <c r="A1218" s="146"/>
      <c r="B1218" s="147"/>
      <c r="C1218" s="176"/>
      <c r="D1218" s="149"/>
      <c r="E1218" s="150"/>
      <c r="F1218" s="150"/>
      <c r="G1218" s="167"/>
    </row>
    <row r="1219" spans="1:7" x14ac:dyDescent="0.2">
      <c r="A1219" s="146"/>
      <c r="B1219" s="147"/>
      <c r="C1219" s="176"/>
      <c r="D1219" s="149"/>
      <c r="E1219" s="150"/>
      <c r="F1219" s="150"/>
      <c r="G1219" s="167"/>
    </row>
    <row r="1220" spans="1:7" x14ac:dyDescent="0.2">
      <c r="A1220" s="146"/>
      <c r="B1220" s="147"/>
      <c r="C1220" s="176"/>
      <c r="D1220" s="149"/>
      <c r="E1220" s="150"/>
      <c r="F1220" s="150"/>
      <c r="G1220" s="167"/>
    </row>
    <row r="1221" spans="1:7" x14ac:dyDescent="0.2">
      <c r="A1221" s="146"/>
      <c r="B1221" s="147"/>
      <c r="C1221" s="176"/>
      <c r="D1221" s="149"/>
      <c r="E1221" s="150"/>
      <c r="F1221" s="150"/>
      <c r="G1221" s="167"/>
    </row>
    <row r="1222" spans="1:7" x14ac:dyDescent="0.2">
      <c r="A1222" s="146"/>
      <c r="B1222" s="147"/>
      <c r="C1222" s="176"/>
      <c r="D1222" s="149"/>
      <c r="E1222" s="150"/>
      <c r="F1222" s="150"/>
      <c r="G1222" s="167"/>
    </row>
    <row r="1223" spans="1:7" x14ac:dyDescent="0.2">
      <c r="A1223" s="146"/>
      <c r="B1223" s="147"/>
      <c r="C1223" s="176"/>
      <c r="D1223" s="149"/>
      <c r="E1223" s="150"/>
      <c r="F1223" s="150"/>
      <c r="G1223" s="167"/>
    </row>
    <row r="1224" spans="1:7" x14ac:dyDescent="0.2">
      <c r="A1224" s="146"/>
      <c r="B1224" s="147"/>
      <c r="C1224" s="176"/>
      <c r="D1224" s="149"/>
      <c r="E1224" s="150"/>
      <c r="F1224" s="150"/>
      <c r="G1224" s="167"/>
    </row>
    <row r="1225" spans="1:7" x14ac:dyDescent="0.2">
      <c r="A1225" s="146"/>
      <c r="B1225" s="147"/>
      <c r="C1225" s="176"/>
      <c r="D1225" s="149"/>
      <c r="E1225" s="150"/>
      <c r="F1225" s="150"/>
      <c r="G1225" s="167"/>
    </row>
    <row r="1226" spans="1:7" x14ac:dyDescent="0.2">
      <c r="A1226" s="146"/>
      <c r="B1226" s="147"/>
      <c r="C1226" s="176"/>
      <c r="D1226" s="149"/>
      <c r="E1226" s="150"/>
      <c r="F1226" s="150"/>
      <c r="G1226" s="167"/>
    </row>
    <row r="1227" spans="1:7" x14ac:dyDescent="0.2">
      <c r="A1227" s="146"/>
      <c r="B1227" s="147"/>
      <c r="C1227" s="176"/>
      <c r="D1227" s="149"/>
      <c r="E1227" s="150"/>
      <c r="F1227" s="150"/>
      <c r="G1227" s="167"/>
    </row>
    <row r="1228" spans="1:7" x14ac:dyDescent="0.2">
      <c r="A1228" s="146"/>
      <c r="B1228" s="147"/>
      <c r="C1228" s="176"/>
      <c r="D1228" s="149"/>
      <c r="E1228" s="150"/>
      <c r="F1228" s="150"/>
      <c r="G1228" s="167"/>
    </row>
    <row r="1229" spans="1:7" x14ac:dyDescent="0.2">
      <c r="A1229" s="146"/>
      <c r="B1229" s="147"/>
      <c r="C1229" s="176"/>
      <c r="D1229" s="149"/>
      <c r="E1229" s="150"/>
      <c r="F1229" s="150"/>
      <c r="G1229" s="167"/>
    </row>
    <row r="1230" spans="1:7" x14ac:dyDescent="0.2">
      <c r="A1230" s="146"/>
      <c r="B1230" s="147"/>
      <c r="C1230" s="176"/>
      <c r="D1230" s="149"/>
      <c r="E1230" s="150"/>
      <c r="F1230" s="150"/>
      <c r="G1230" s="167"/>
    </row>
    <row r="1231" spans="1:7" x14ac:dyDescent="0.2">
      <c r="A1231" s="146"/>
      <c r="B1231" s="147"/>
      <c r="C1231" s="176"/>
      <c r="D1231" s="149"/>
      <c r="E1231" s="150"/>
      <c r="F1231" s="150"/>
      <c r="G1231" s="167"/>
    </row>
    <row r="1232" spans="1:7" x14ac:dyDescent="0.2">
      <c r="A1232" s="146"/>
      <c r="B1232" s="147"/>
      <c r="C1232" s="176"/>
      <c r="D1232" s="149"/>
      <c r="E1232" s="150"/>
      <c r="F1232" s="150"/>
      <c r="G1232" s="167"/>
    </row>
    <row r="1233" spans="1:7" x14ac:dyDescent="0.2">
      <c r="A1233" s="146"/>
      <c r="B1233" s="147"/>
      <c r="C1233" s="176"/>
      <c r="D1233" s="149"/>
      <c r="E1233" s="150"/>
      <c r="F1233" s="150"/>
      <c r="G1233" s="167"/>
    </row>
    <row r="1234" spans="1:7" x14ac:dyDescent="0.2">
      <c r="A1234" s="146"/>
      <c r="B1234" s="147"/>
      <c r="C1234" s="176"/>
      <c r="D1234" s="149"/>
      <c r="E1234" s="150"/>
      <c r="F1234" s="150"/>
      <c r="G1234" s="167"/>
    </row>
    <row r="1235" spans="1:7" x14ac:dyDescent="0.2">
      <c r="A1235" s="146"/>
      <c r="B1235" s="147"/>
      <c r="C1235" s="176"/>
      <c r="D1235" s="149"/>
      <c r="E1235" s="150"/>
      <c r="F1235" s="150"/>
      <c r="G1235" s="167"/>
    </row>
    <row r="1236" spans="1:7" x14ac:dyDescent="0.2">
      <c r="A1236" s="146"/>
      <c r="B1236" s="147"/>
      <c r="C1236" s="176"/>
      <c r="D1236" s="149"/>
      <c r="E1236" s="150"/>
      <c r="F1236" s="150"/>
      <c r="G1236" s="167"/>
    </row>
    <row r="1237" spans="1:7" x14ac:dyDescent="0.2">
      <c r="A1237" s="146"/>
      <c r="B1237" s="147"/>
      <c r="C1237" s="176"/>
      <c r="D1237" s="149"/>
      <c r="E1237" s="150"/>
      <c r="F1237" s="150"/>
      <c r="G1237" s="167"/>
    </row>
    <row r="1238" spans="1:7" x14ac:dyDescent="0.2">
      <c r="A1238" s="146"/>
      <c r="B1238" s="147"/>
      <c r="C1238" s="176"/>
      <c r="D1238" s="149"/>
      <c r="E1238" s="150"/>
      <c r="F1238" s="150"/>
      <c r="G1238" s="167"/>
    </row>
    <row r="1239" spans="1:7" x14ac:dyDescent="0.2">
      <c r="A1239" s="146"/>
      <c r="B1239" s="147"/>
      <c r="C1239" s="176"/>
      <c r="D1239" s="149"/>
      <c r="E1239" s="150"/>
      <c r="F1239" s="150"/>
      <c r="G1239" s="167"/>
    </row>
    <row r="1240" spans="1:7" x14ac:dyDescent="0.2">
      <c r="A1240" s="146"/>
      <c r="B1240" s="147"/>
      <c r="C1240" s="176"/>
      <c r="D1240" s="149"/>
      <c r="E1240" s="150"/>
      <c r="F1240" s="150"/>
      <c r="G1240" s="167"/>
    </row>
    <row r="1241" spans="1:7" x14ac:dyDescent="0.2">
      <c r="A1241" s="146"/>
      <c r="B1241" s="147"/>
      <c r="C1241" s="176"/>
      <c r="D1241" s="149"/>
      <c r="E1241" s="150"/>
      <c r="F1241" s="150"/>
      <c r="G1241" s="167"/>
    </row>
    <row r="1242" spans="1:7" x14ac:dyDescent="0.2">
      <c r="A1242" s="146"/>
      <c r="B1242" s="147"/>
      <c r="C1242" s="176"/>
      <c r="D1242" s="149"/>
      <c r="E1242" s="150"/>
      <c r="F1242" s="150"/>
      <c r="G1242" s="167"/>
    </row>
    <row r="1243" spans="1:7" x14ac:dyDescent="0.2">
      <c r="A1243" s="146"/>
      <c r="B1243" s="147"/>
      <c r="C1243" s="176"/>
      <c r="D1243" s="149"/>
      <c r="E1243" s="150"/>
      <c r="F1243" s="150"/>
      <c r="G1243" s="167"/>
    </row>
    <row r="1244" spans="1:7" x14ac:dyDescent="0.2">
      <c r="A1244" s="146"/>
      <c r="B1244" s="147"/>
      <c r="C1244" s="176"/>
      <c r="D1244" s="149"/>
      <c r="E1244" s="150"/>
      <c r="F1244" s="150"/>
      <c r="G1244" s="167"/>
    </row>
    <row r="1245" spans="1:7" x14ac:dyDescent="0.2">
      <c r="A1245" s="146"/>
      <c r="B1245" s="147"/>
      <c r="C1245" s="176"/>
      <c r="D1245" s="149"/>
      <c r="E1245" s="150"/>
      <c r="F1245" s="150"/>
      <c r="G1245" s="167"/>
    </row>
    <row r="1246" spans="1:7" x14ac:dyDescent="0.2">
      <c r="A1246" s="146"/>
      <c r="B1246" s="147"/>
      <c r="C1246" s="176"/>
      <c r="D1246" s="149"/>
      <c r="E1246" s="150"/>
      <c r="F1246" s="150"/>
      <c r="G1246" s="167"/>
    </row>
    <row r="1247" spans="1:7" x14ac:dyDescent="0.2">
      <c r="A1247" s="146"/>
      <c r="B1247" s="147"/>
      <c r="C1247" s="176"/>
      <c r="D1247" s="149"/>
      <c r="E1247" s="150"/>
      <c r="F1247" s="150"/>
      <c r="G1247" s="167"/>
    </row>
    <row r="1248" spans="1:7" x14ac:dyDescent="0.2">
      <c r="A1248" s="146"/>
      <c r="B1248" s="147"/>
      <c r="C1248" s="176"/>
      <c r="D1248" s="149"/>
      <c r="E1248" s="150"/>
      <c r="F1248" s="150"/>
      <c r="G1248" s="167"/>
    </row>
    <row r="1249" spans="1:7" x14ac:dyDescent="0.2">
      <c r="A1249" s="146"/>
      <c r="B1249" s="147"/>
      <c r="C1249" s="176"/>
      <c r="D1249" s="149"/>
      <c r="E1249" s="150"/>
      <c r="F1249" s="150"/>
      <c r="G1249" s="167"/>
    </row>
    <row r="1250" spans="1:7" x14ac:dyDescent="0.2">
      <c r="A1250" s="146"/>
      <c r="B1250" s="147"/>
      <c r="C1250" s="176"/>
      <c r="D1250" s="149"/>
      <c r="E1250" s="150"/>
      <c r="F1250" s="150"/>
      <c r="G1250" s="167"/>
    </row>
    <row r="1251" spans="1:7" x14ac:dyDescent="0.2">
      <c r="A1251" s="146"/>
      <c r="B1251" s="147"/>
      <c r="C1251" s="176"/>
      <c r="D1251" s="149"/>
      <c r="E1251" s="150"/>
      <c r="F1251" s="150"/>
      <c r="G1251" s="167"/>
    </row>
    <row r="1252" spans="1:7" x14ac:dyDescent="0.2">
      <c r="A1252" s="146"/>
      <c r="B1252" s="147"/>
      <c r="C1252" s="176"/>
      <c r="D1252" s="149"/>
      <c r="E1252" s="150"/>
      <c r="F1252" s="150"/>
      <c r="G1252" s="167"/>
    </row>
    <row r="1253" spans="1:7" x14ac:dyDescent="0.2">
      <c r="A1253" s="146"/>
      <c r="B1253" s="147"/>
      <c r="C1253" s="176"/>
      <c r="D1253" s="149"/>
      <c r="E1253" s="150"/>
      <c r="F1253" s="150"/>
      <c r="G1253" s="167"/>
    </row>
    <row r="1254" spans="1:7" x14ac:dyDescent="0.2">
      <c r="A1254" s="146"/>
      <c r="B1254" s="147"/>
      <c r="C1254" s="176"/>
      <c r="D1254" s="149"/>
      <c r="E1254" s="150"/>
      <c r="F1254" s="150"/>
      <c r="G1254" s="167"/>
    </row>
    <row r="1255" spans="1:7" x14ac:dyDescent="0.2">
      <c r="A1255" s="146"/>
      <c r="B1255" s="147"/>
      <c r="C1255" s="176"/>
      <c r="D1255" s="149"/>
      <c r="E1255" s="150"/>
      <c r="F1255" s="150"/>
      <c r="G1255" s="167"/>
    </row>
    <row r="1256" spans="1:7" x14ac:dyDescent="0.2">
      <c r="A1256" s="146"/>
      <c r="B1256" s="147"/>
      <c r="C1256" s="176"/>
      <c r="D1256" s="149"/>
      <c r="E1256" s="150"/>
      <c r="F1256" s="150"/>
      <c r="G1256" s="167"/>
    </row>
    <row r="1257" spans="1:7" x14ac:dyDescent="0.2">
      <c r="A1257" s="146"/>
      <c r="B1257" s="147"/>
      <c r="C1257" s="176"/>
      <c r="D1257" s="149"/>
      <c r="E1257" s="150"/>
      <c r="F1257" s="150"/>
      <c r="G1257" s="167"/>
    </row>
    <row r="1258" spans="1:7" x14ac:dyDescent="0.2">
      <c r="A1258" s="146"/>
      <c r="B1258" s="147"/>
      <c r="C1258" s="176"/>
      <c r="D1258" s="149"/>
      <c r="E1258" s="150"/>
      <c r="F1258" s="150"/>
      <c r="G1258" s="167"/>
    </row>
    <row r="1259" spans="1:7" x14ac:dyDescent="0.2">
      <c r="A1259" s="146"/>
      <c r="B1259" s="147"/>
      <c r="C1259" s="176"/>
      <c r="D1259" s="149"/>
      <c r="E1259" s="150"/>
      <c r="F1259" s="150"/>
      <c r="G1259" s="167"/>
    </row>
    <row r="1260" spans="1:7" x14ac:dyDescent="0.2">
      <c r="A1260" s="146"/>
      <c r="B1260" s="147"/>
      <c r="C1260" s="176"/>
      <c r="D1260" s="149"/>
      <c r="E1260" s="150"/>
      <c r="F1260" s="150"/>
      <c r="G1260" s="167"/>
    </row>
    <row r="1261" spans="1:7" x14ac:dyDescent="0.2">
      <c r="A1261" s="146"/>
      <c r="B1261" s="147"/>
      <c r="C1261" s="176"/>
      <c r="D1261" s="149"/>
      <c r="E1261" s="150"/>
      <c r="F1261" s="150"/>
      <c r="G1261" s="167"/>
    </row>
    <row r="1262" spans="1:7" x14ac:dyDescent="0.2">
      <c r="A1262" s="146"/>
      <c r="B1262" s="147"/>
      <c r="C1262" s="176"/>
      <c r="D1262" s="149"/>
      <c r="E1262" s="150"/>
      <c r="F1262" s="150"/>
      <c r="G1262" s="167"/>
    </row>
    <row r="1263" spans="1:7" x14ac:dyDescent="0.2">
      <c r="A1263" s="146"/>
      <c r="B1263" s="147"/>
      <c r="C1263" s="176"/>
      <c r="D1263" s="149"/>
      <c r="E1263" s="150"/>
      <c r="F1263" s="150"/>
      <c r="G1263" s="167"/>
    </row>
    <row r="1264" spans="1:7" x14ac:dyDescent="0.2">
      <c r="A1264" s="146"/>
      <c r="B1264" s="147"/>
      <c r="C1264" s="176"/>
      <c r="D1264" s="149"/>
      <c r="E1264" s="150"/>
      <c r="F1264" s="150"/>
      <c r="G1264" s="167"/>
    </row>
    <row r="1265" spans="1:7" x14ac:dyDescent="0.2">
      <c r="A1265" s="146"/>
      <c r="B1265" s="147"/>
      <c r="C1265" s="176"/>
      <c r="D1265" s="149"/>
      <c r="E1265" s="150"/>
      <c r="F1265" s="150"/>
      <c r="G1265" s="167"/>
    </row>
    <row r="1266" spans="1:7" x14ac:dyDescent="0.2">
      <c r="A1266" s="146"/>
      <c r="B1266" s="147"/>
      <c r="C1266" s="176"/>
      <c r="D1266" s="149"/>
      <c r="E1266" s="150"/>
      <c r="F1266" s="150"/>
      <c r="G1266" s="167"/>
    </row>
    <row r="1267" spans="1:7" x14ac:dyDescent="0.2">
      <c r="A1267" s="146"/>
      <c r="B1267" s="147"/>
      <c r="C1267" s="176"/>
      <c r="D1267" s="149"/>
      <c r="E1267" s="150"/>
      <c r="F1267" s="150"/>
      <c r="G1267" s="167"/>
    </row>
    <row r="1268" spans="1:7" x14ac:dyDescent="0.2">
      <c r="A1268" s="146"/>
      <c r="B1268" s="147"/>
      <c r="C1268" s="176"/>
      <c r="D1268" s="149"/>
      <c r="E1268" s="150"/>
      <c r="F1268" s="150"/>
      <c r="G1268" s="167"/>
    </row>
    <row r="1269" spans="1:7" x14ac:dyDescent="0.2">
      <c r="A1269" s="146"/>
      <c r="B1269" s="147"/>
      <c r="C1269" s="176"/>
      <c r="D1269" s="149"/>
      <c r="E1269" s="150"/>
      <c r="F1269" s="150"/>
      <c r="G1269" s="167"/>
    </row>
    <row r="1270" spans="1:7" x14ac:dyDescent="0.2">
      <c r="A1270" s="146"/>
      <c r="B1270" s="147"/>
      <c r="C1270" s="176"/>
      <c r="D1270" s="149"/>
      <c r="E1270" s="150"/>
      <c r="F1270" s="150"/>
      <c r="G1270" s="167"/>
    </row>
    <row r="1271" spans="1:7" x14ac:dyDescent="0.2">
      <c r="A1271" s="146"/>
      <c r="B1271" s="147"/>
      <c r="C1271" s="176"/>
      <c r="D1271" s="149"/>
      <c r="E1271" s="150"/>
      <c r="F1271" s="150"/>
      <c r="G1271" s="167"/>
    </row>
    <row r="1272" spans="1:7" x14ac:dyDescent="0.2">
      <c r="A1272" s="146"/>
      <c r="B1272" s="147"/>
      <c r="C1272" s="176"/>
      <c r="D1272" s="149"/>
      <c r="E1272" s="150"/>
      <c r="F1272" s="150"/>
      <c r="G1272" s="167"/>
    </row>
    <row r="1273" spans="1:7" x14ac:dyDescent="0.2">
      <c r="A1273" s="146"/>
      <c r="B1273" s="147"/>
      <c r="C1273" s="176"/>
      <c r="D1273" s="149"/>
      <c r="E1273" s="150"/>
      <c r="F1273" s="150"/>
      <c r="G1273" s="167"/>
    </row>
    <row r="1274" spans="1:7" x14ac:dyDescent="0.2">
      <c r="A1274" s="146"/>
      <c r="B1274" s="147"/>
      <c r="C1274" s="176"/>
      <c r="D1274" s="149"/>
      <c r="E1274" s="150"/>
      <c r="F1274" s="150"/>
      <c r="G1274" s="167"/>
    </row>
    <row r="1275" spans="1:7" x14ac:dyDescent="0.2">
      <c r="A1275" s="146"/>
      <c r="B1275" s="147"/>
      <c r="C1275" s="176"/>
      <c r="D1275" s="149"/>
      <c r="E1275" s="150"/>
      <c r="F1275" s="150"/>
      <c r="G1275" s="167"/>
    </row>
    <row r="1276" spans="1:7" x14ac:dyDescent="0.2">
      <c r="A1276" s="146"/>
      <c r="B1276" s="147"/>
      <c r="C1276" s="176"/>
      <c r="D1276" s="149"/>
      <c r="E1276" s="150"/>
      <c r="F1276" s="150"/>
      <c r="G1276" s="167"/>
    </row>
    <row r="1277" spans="1:7" x14ac:dyDescent="0.2">
      <c r="A1277" s="146"/>
      <c r="B1277" s="147"/>
      <c r="C1277" s="176"/>
      <c r="D1277" s="149"/>
      <c r="E1277" s="150"/>
      <c r="F1277" s="150"/>
      <c r="G1277" s="167"/>
    </row>
    <row r="1278" spans="1:7" x14ac:dyDescent="0.2">
      <c r="A1278" s="146"/>
      <c r="B1278" s="147"/>
      <c r="C1278" s="176"/>
      <c r="D1278" s="149"/>
      <c r="E1278" s="150"/>
      <c r="F1278" s="150"/>
      <c r="G1278" s="167"/>
    </row>
    <row r="1279" spans="1:7" x14ac:dyDescent="0.2">
      <c r="A1279" s="146"/>
      <c r="B1279" s="147"/>
      <c r="C1279" s="176"/>
      <c r="D1279" s="149"/>
      <c r="E1279" s="150"/>
      <c r="F1279" s="150"/>
      <c r="G1279" s="167"/>
    </row>
    <row r="1280" spans="1:7" x14ac:dyDescent="0.2">
      <c r="A1280" s="146"/>
      <c r="B1280" s="147"/>
      <c r="C1280" s="176"/>
      <c r="D1280" s="149"/>
      <c r="E1280" s="150"/>
      <c r="F1280" s="150"/>
      <c r="G1280" s="167"/>
    </row>
    <row r="1281" spans="1:7" x14ac:dyDescent="0.2">
      <c r="A1281" s="146"/>
      <c r="B1281" s="147"/>
      <c r="C1281" s="176"/>
      <c r="D1281" s="149"/>
      <c r="E1281" s="150"/>
      <c r="F1281" s="150"/>
      <c r="G1281" s="167"/>
    </row>
    <row r="1282" spans="1:7" x14ac:dyDescent="0.2">
      <c r="A1282" s="146"/>
      <c r="B1282" s="147"/>
      <c r="C1282" s="176"/>
      <c r="D1282" s="149"/>
      <c r="E1282" s="150"/>
      <c r="F1282" s="150"/>
      <c r="G1282" s="167"/>
    </row>
    <row r="1283" spans="1:7" x14ac:dyDescent="0.2">
      <c r="A1283" s="146"/>
      <c r="B1283" s="147"/>
      <c r="C1283" s="176"/>
      <c r="D1283" s="149"/>
      <c r="E1283" s="150"/>
      <c r="F1283" s="150"/>
      <c r="G1283" s="167"/>
    </row>
    <row r="1284" spans="1:7" x14ac:dyDescent="0.2">
      <c r="A1284" s="146"/>
      <c r="B1284" s="147"/>
      <c r="C1284" s="176"/>
      <c r="D1284" s="149"/>
      <c r="E1284" s="150"/>
      <c r="F1284" s="150"/>
      <c r="G1284" s="167"/>
    </row>
    <row r="1285" spans="1:7" x14ac:dyDescent="0.2">
      <c r="A1285" s="146"/>
      <c r="B1285" s="147"/>
      <c r="C1285" s="176"/>
      <c r="D1285" s="149"/>
      <c r="E1285" s="150"/>
      <c r="F1285" s="150"/>
      <c r="G1285" s="167"/>
    </row>
    <row r="1286" spans="1:7" x14ac:dyDescent="0.2">
      <c r="A1286" s="146"/>
      <c r="B1286" s="147"/>
      <c r="C1286" s="176"/>
      <c r="D1286" s="149"/>
      <c r="E1286" s="150"/>
      <c r="F1286" s="150"/>
      <c r="G1286" s="167"/>
    </row>
    <row r="1287" spans="1:7" x14ac:dyDescent="0.2">
      <c r="A1287" s="146"/>
      <c r="B1287" s="147"/>
      <c r="C1287" s="176"/>
      <c r="D1287" s="149"/>
      <c r="E1287" s="150"/>
      <c r="F1287" s="150"/>
      <c r="G1287" s="167"/>
    </row>
    <row r="1288" spans="1:7" x14ac:dyDescent="0.2">
      <c r="A1288" s="146"/>
      <c r="B1288" s="147"/>
      <c r="C1288" s="176"/>
      <c r="D1288" s="149"/>
      <c r="E1288" s="150"/>
      <c r="F1288" s="150"/>
      <c r="G1288" s="167"/>
    </row>
    <row r="1289" spans="1:7" x14ac:dyDescent="0.2">
      <c r="A1289" s="146"/>
      <c r="B1289" s="147"/>
      <c r="C1289" s="176"/>
      <c r="D1289" s="149"/>
      <c r="E1289" s="150"/>
      <c r="F1289" s="150"/>
      <c r="G1289" s="167"/>
    </row>
    <row r="1290" spans="1:7" x14ac:dyDescent="0.2">
      <c r="A1290" s="146"/>
      <c r="B1290" s="147"/>
      <c r="C1290" s="176"/>
      <c r="D1290" s="149"/>
      <c r="E1290" s="150"/>
      <c r="F1290" s="150"/>
      <c r="G1290" s="167"/>
    </row>
    <row r="1291" spans="1:7" x14ac:dyDescent="0.2">
      <c r="A1291" s="146"/>
      <c r="B1291" s="147"/>
      <c r="C1291" s="176"/>
      <c r="D1291" s="149"/>
      <c r="E1291" s="150"/>
      <c r="F1291" s="150"/>
      <c r="G1291" s="167"/>
    </row>
    <row r="1292" spans="1:7" x14ac:dyDescent="0.2">
      <c r="A1292" s="146"/>
      <c r="B1292" s="147"/>
      <c r="C1292" s="176"/>
      <c r="D1292" s="149"/>
      <c r="E1292" s="150"/>
      <c r="F1292" s="150"/>
      <c r="G1292" s="167"/>
    </row>
    <row r="1293" spans="1:7" x14ac:dyDescent="0.2">
      <c r="A1293" s="146"/>
      <c r="B1293" s="147"/>
      <c r="C1293" s="176"/>
      <c r="D1293" s="149"/>
      <c r="E1293" s="150"/>
      <c r="F1293" s="150"/>
      <c r="G1293" s="167"/>
    </row>
    <row r="1294" spans="1:7" x14ac:dyDescent="0.2">
      <c r="A1294" s="146"/>
      <c r="B1294" s="147"/>
      <c r="C1294" s="176"/>
      <c r="D1294" s="149"/>
      <c r="E1294" s="150"/>
      <c r="F1294" s="150"/>
      <c r="G1294" s="167"/>
    </row>
    <row r="1295" spans="1:7" x14ac:dyDescent="0.2">
      <c r="A1295" s="146"/>
      <c r="B1295" s="147"/>
      <c r="C1295" s="176"/>
      <c r="D1295" s="149"/>
      <c r="E1295" s="150"/>
      <c r="F1295" s="150"/>
      <c r="G1295" s="167"/>
    </row>
    <row r="1296" spans="1:7" x14ac:dyDescent="0.2">
      <c r="A1296" s="146"/>
      <c r="B1296" s="147"/>
      <c r="C1296" s="176"/>
      <c r="D1296" s="149"/>
      <c r="E1296" s="150"/>
      <c r="F1296" s="150"/>
      <c r="G1296" s="167"/>
    </row>
    <row r="1297" spans="1:7" x14ac:dyDescent="0.2">
      <c r="A1297" s="146"/>
      <c r="B1297" s="147"/>
      <c r="C1297" s="176"/>
      <c r="D1297" s="149"/>
      <c r="E1297" s="150"/>
      <c r="F1297" s="150"/>
      <c r="G1297" s="167"/>
    </row>
    <row r="1298" spans="1:7" x14ac:dyDescent="0.2">
      <c r="A1298" s="146"/>
      <c r="B1298" s="147"/>
      <c r="C1298" s="176"/>
      <c r="D1298" s="149"/>
      <c r="E1298" s="150"/>
      <c r="F1298" s="150"/>
      <c r="G1298" s="167"/>
    </row>
    <row r="1299" spans="1:7" x14ac:dyDescent="0.2">
      <c r="A1299" s="146"/>
      <c r="B1299" s="147"/>
      <c r="C1299" s="176"/>
      <c r="D1299" s="149"/>
      <c r="E1299" s="150"/>
      <c r="F1299" s="150"/>
      <c r="G1299" s="167"/>
    </row>
    <row r="1300" spans="1:7" x14ac:dyDescent="0.2">
      <c r="A1300" s="146"/>
      <c r="B1300" s="147"/>
      <c r="C1300" s="176"/>
      <c r="D1300" s="149"/>
      <c r="E1300" s="150"/>
      <c r="F1300" s="150"/>
      <c r="G1300" s="167"/>
    </row>
    <row r="1301" spans="1:7" x14ac:dyDescent="0.2">
      <c r="A1301" s="146"/>
      <c r="B1301" s="147"/>
      <c r="C1301" s="176"/>
      <c r="D1301" s="149"/>
      <c r="E1301" s="150"/>
      <c r="F1301" s="150"/>
      <c r="G1301" s="167"/>
    </row>
    <row r="1302" spans="1:7" x14ac:dyDescent="0.2">
      <c r="A1302" s="146"/>
      <c r="B1302" s="147"/>
      <c r="C1302" s="176"/>
      <c r="D1302" s="149"/>
      <c r="E1302" s="150"/>
      <c r="F1302" s="150"/>
      <c r="G1302" s="167"/>
    </row>
    <row r="1303" spans="1:7" x14ac:dyDescent="0.2">
      <c r="A1303" s="146"/>
      <c r="B1303" s="147"/>
      <c r="C1303" s="176"/>
      <c r="D1303" s="149"/>
      <c r="E1303" s="150"/>
      <c r="F1303" s="150"/>
      <c r="G1303" s="167"/>
    </row>
    <row r="1304" spans="1:7" x14ac:dyDescent="0.2">
      <c r="A1304" s="146"/>
      <c r="B1304" s="147"/>
      <c r="C1304" s="176"/>
      <c r="D1304" s="149"/>
      <c r="E1304" s="150"/>
      <c r="F1304" s="150"/>
      <c r="G1304" s="167"/>
    </row>
    <row r="1305" spans="1:7" x14ac:dyDescent="0.2">
      <c r="A1305" s="146"/>
      <c r="B1305" s="147"/>
      <c r="C1305" s="176"/>
      <c r="D1305" s="149"/>
      <c r="E1305" s="150"/>
      <c r="F1305" s="150"/>
      <c r="G1305" s="167"/>
    </row>
    <row r="1306" spans="1:7" x14ac:dyDescent="0.2">
      <c r="A1306" s="146"/>
      <c r="B1306" s="147"/>
      <c r="C1306" s="176"/>
      <c r="D1306" s="149"/>
      <c r="E1306" s="150"/>
      <c r="F1306" s="150"/>
      <c r="G1306" s="167"/>
    </row>
    <row r="1307" spans="1:7" x14ac:dyDescent="0.2">
      <c r="A1307" s="146"/>
      <c r="B1307" s="147"/>
      <c r="C1307" s="176"/>
      <c r="D1307" s="149"/>
      <c r="E1307" s="150"/>
      <c r="F1307" s="150"/>
      <c r="G1307" s="167"/>
    </row>
    <row r="1308" spans="1:7" x14ac:dyDescent="0.2">
      <c r="A1308" s="146"/>
      <c r="B1308" s="147"/>
      <c r="C1308" s="176"/>
      <c r="D1308" s="149"/>
      <c r="E1308" s="150"/>
      <c r="F1308" s="150"/>
      <c r="G1308" s="167"/>
    </row>
    <row r="1309" spans="1:7" x14ac:dyDescent="0.2">
      <c r="A1309" s="146"/>
      <c r="B1309" s="147"/>
      <c r="C1309" s="176"/>
      <c r="D1309" s="149"/>
      <c r="E1309" s="150"/>
      <c r="F1309" s="150"/>
      <c r="G1309" s="167"/>
    </row>
    <row r="1310" spans="1:7" x14ac:dyDescent="0.2">
      <c r="A1310" s="146"/>
      <c r="B1310" s="147"/>
      <c r="C1310" s="176"/>
      <c r="D1310" s="149"/>
      <c r="E1310" s="150"/>
      <c r="F1310" s="150"/>
      <c r="G1310" s="167"/>
    </row>
    <row r="1311" spans="1:7" x14ac:dyDescent="0.2">
      <c r="A1311" s="146"/>
      <c r="B1311" s="147"/>
      <c r="C1311" s="176"/>
      <c r="D1311" s="149"/>
      <c r="E1311" s="150"/>
      <c r="F1311" s="150"/>
      <c r="G1311" s="167"/>
    </row>
    <row r="1312" spans="1:7" x14ac:dyDescent="0.2">
      <c r="A1312" s="146"/>
      <c r="B1312" s="147"/>
      <c r="C1312" s="176"/>
      <c r="D1312" s="149"/>
      <c r="E1312" s="150"/>
      <c r="F1312" s="150"/>
      <c r="G1312" s="167"/>
    </row>
    <row r="1313" spans="1:7" x14ac:dyDescent="0.2">
      <c r="A1313" s="146"/>
      <c r="B1313" s="147"/>
      <c r="C1313" s="176"/>
      <c r="D1313" s="149"/>
      <c r="E1313" s="150"/>
      <c r="F1313" s="150"/>
      <c r="G1313" s="167"/>
    </row>
    <row r="1314" spans="1:7" x14ac:dyDescent="0.2">
      <c r="A1314" s="146"/>
      <c r="B1314" s="147"/>
      <c r="C1314" s="176"/>
      <c r="D1314" s="149"/>
      <c r="E1314" s="150"/>
      <c r="F1314" s="150"/>
      <c r="G1314" s="167"/>
    </row>
    <row r="1315" spans="1:7" x14ac:dyDescent="0.2">
      <c r="A1315" s="146"/>
      <c r="B1315" s="147"/>
      <c r="C1315" s="176"/>
      <c r="D1315" s="149"/>
      <c r="E1315" s="150"/>
      <c r="F1315" s="150"/>
      <c r="G1315" s="167"/>
    </row>
    <row r="1316" spans="1:7" x14ac:dyDescent="0.2">
      <c r="A1316" s="146"/>
      <c r="B1316" s="147"/>
      <c r="C1316" s="176"/>
      <c r="D1316" s="149"/>
      <c r="E1316" s="150"/>
      <c r="F1316" s="150"/>
      <c r="G1316" s="167"/>
    </row>
    <row r="1317" spans="1:7" x14ac:dyDescent="0.2">
      <c r="A1317" s="146"/>
      <c r="B1317" s="147"/>
      <c r="C1317" s="176"/>
      <c r="D1317" s="149"/>
      <c r="E1317" s="150"/>
      <c r="F1317" s="150"/>
      <c r="G1317" s="167"/>
    </row>
    <row r="1318" spans="1:7" x14ac:dyDescent="0.2">
      <c r="A1318" s="146"/>
      <c r="B1318" s="147"/>
      <c r="C1318" s="176"/>
      <c r="D1318" s="149"/>
      <c r="E1318" s="150"/>
      <c r="F1318" s="150"/>
      <c r="G1318" s="167"/>
    </row>
    <row r="1319" spans="1:7" x14ac:dyDescent="0.2">
      <c r="A1319" s="146"/>
      <c r="B1319" s="147"/>
      <c r="C1319" s="176"/>
      <c r="D1319" s="149"/>
      <c r="E1319" s="150"/>
      <c r="F1319" s="150"/>
      <c r="G1319" s="167"/>
    </row>
    <row r="1320" spans="1:7" x14ac:dyDescent="0.2">
      <c r="A1320" s="146"/>
      <c r="B1320" s="147"/>
      <c r="C1320" s="176"/>
      <c r="D1320" s="149"/>
      <c r="E1320" s="150"/>
      <c r="F1320" s="150"/>
      <c r="G1320" s="167"/>
    </row>
    <row r="1321" spans="1:7" x14ac:dyDescent="0.2">
      <c r="A1321" s="146"/>
      <c r="B1321" s="147"/>
      <c r="C1321" s="176"/>
      <c r="D1321" s="149"/>
      <c r="E1321" s="150"/>
      <c r="F1321" s="150"/>
      <c r="G1321" s="167"/>
    </row>
    <row r="1322" spans="1:7" x14ac:dyDescent="0.2">
      <c r="A1322" s="146"/>
      <c r="B1322" s="147"/>
      <c r="C1322" s="176"/>
      <c r="D1322" s="149"/>
      <c r="E1322" s="150"/>
      <c r="F1322" s="150"/>
      <c r="G1322" s="167"/>
    </row>
    <row r="1323" spans="1:7" x14ac:dyDescent="0.2">
      <c r="A1323" s="146"/>
      <c r="B1323" s="147"/>
      <c r="C1323" s="176"/>
      <c r="D1323" s="149"/>
      <c r="E1323" s="150"/>
      <c r="F1323" s="150"/>
      <c r="G1323" s="167"/>
    </row>
    <row r="1324" spans="1:7" x14ac:dyDescent="0.2">
      <c r="A1324" s="146"/>
      <c r="B1324" s="147"/>
      <c r="C1324" s="176"/>
      <c r="D1324" s="149"/>
      <c r="E1324" s="150"/>
      <c r="F1324" s="150"/>
      <c r="G1324" s="167"/>
    </row>
    <row r="1325" spans="1:7" x14ac:dyDescent="0.2">
      <c r="A1325" s="146"/>
      <c r="B1325" s="147"/>
      <c r="C1325" s="176"/>
      <c r="D1325" s="149"/>
      <c r="E1325" s="150"/>
      <c r="F1325" s="150"/>
      <c r="G1325" s="167"/>
    </row>
    <row r="1326" spans="1:7" x14ac:dyDescent="0.2">
      <c r="A1326" s="146"/>
      <c r="B1326" s="147"/>
      <c r="C1326" s="176"/>
      <c r="D1326" s="149"/>
      <c r="E1326" s="150"/>
      <c r="F1326" s="150"/>
      <c r="G1326" s="167"/>
    </row>
    <row r="1327" spans="1:7" x14ac:dyDescent="0.2">
      <c r="A1327" s="146"/>
      <c r="B1327" s="147"/>
      <c r="C1327" s="176"/>
      <c r="D1327" s="149"/>
      <c r="E1327" s="150"/>
      <c r="F1327" s="150"/>
      <c r="G1327" s="167"/>
    </row>
    <row r="1328" spans="1:7" x14ac:dyDescent="0.2">
      <c r="A1328" s="146"/>
      <c r="B1328" s="147"/>
      <c r="C1328" s="176"/>
      <c r="D1328" s="149"/>
      <c r="E1328" s="150"/>
      <c r="F1328" s="150"/>
      <c r="G1328" s="167"/>
    </row>
    <row r="1329" spans="1:7" x14ac:dyDescent="0.2">
      <c r="A1329" s="146"/>
      <c r="B1329" s="147"/>
      <c r="C1329" s="176"/>
      <c r="D1329" s="149"/>
      <c r="E1329" s="150"/>
      <c r="F1329" s="150"/>
      <c r="G1329" s="167"/>
    </row>
    <row r="1330" spans="1:7" x14ac:dyDescent="0.2">
      <c r="A1330" s="146"/>
      <c r="B1330" s="147"/>
      <c r="C1330" s="176"/>
      <c r="D1330" s="149"/>
      <c r="E1330" s="150"/>
      <c r="F1330" s="150"/>
      <c r="G1330" s="167"/>
    </row>
    <row r="1331" spans="1:7" x14ac:dyDescent="0.2">
      <c r="A1331" s="146"/>
      <c r="B1331" s="147"/>
      <c r="C1331" s="176"/>
      <c r="D1331" s="149"/>
      <c r="E1331" s="150"/>
      <c r="F1331" s="150"/>
      <c r="G1331" s="167"/>
    </row>
    <row r="1332" spans="1:7" x14ac:dyDescent="0.2">
      <c r="A1332" s="146"/>
      <c r="B1332" s="147"/>
      <c r="C1332" s="176"/>
      <c r="D1332" s="149"/>
      <c r="E1332" s="150"/>
      <c r="F1332" s="150"/>
      <c r="G1332" s="167"/>
    </row>
    <row r="1333" spans="1:7" x14ac:dyDescent="0.2">
      <c r="A1333" s="146"/>
      <c r="B1333" s="147"/>
      <c r="C1333" s="176"/>
      <c r="D1333" s="149"/>
      <c r="E1333" s="150"/>
      <c r="F1333" s="150"/>
      <c r="G1333" s="167"/>
    </row>
    <row r="1334" spans="1:7" x14ac:dyDescent="0.2">
      <c r="A1334" s="146"/>
      <c r="B1334" s="147"/>
      <c r="C1334" s="176"/>
      <c r="D1334" s="149"/>
      <c r="E1334" s="150"/>
      <c r="F1334" s="150"/>
      <c r="G1334" s="167"/>
    </row>
    <row r="1335" spans="1:7" x14ac:dyDescent="0.2">
      <c r="A1335" s="146"/>
      <c r="B1335" s="147"/>
      <c r="C1335" s="176"/>
      <c r="D1335" s="149"/>
      <c r="E1335" s="150"/>
      <c r="F1335" s="150"/>
      <c r="G1335" s="167"/>
    </row>
    <row r="1336" spans="1:7" x14ac:dyDescent="0.2">
      <c r="A1336" s="146"/>
      <c r="B1336" s="147"/>
      <c r="C1336" s="176"/>
      <c r="D1336" s="149"/>
      <c r="E1336" s="150"/>
      <c r="F1336" s="150"/>
      <c r="G1336" s="167"/>
    </row>
    <row r="1337" spans="1:7" x14ac:dyDescent="0.2">
      <c r="A1337" s="146"/>
      <c r="B1337" s="147"/>
      <c r="C1337" s="176"/>
      <c r="D1337" s="149"/>
      <c r="E1337" s="150"/>
      <c r="F1337" s="150"/>
      <c r="G1337" s="167"/>
    </row>
    <row r="1338" spans="1:7" x14ac:dyDescent="0.2">
      <c r="A1338" s="146"/>
      <c r="B1338" s="147"/>
      <c r="C1338" s="176"/>
      <c r="D1338" s="149"/>
      <c r="E1338" s="150"/>
      <c r="F1338" s="150"/>
      <c r="G1338" s="167"/>
    </row>
    <row r="1339" spans="1:7" x14ac:dyDescent="0.2">
      <c r="A1339" s="146"/>
      <c r="B1339" s="147"/>
      <c r="C1339" s="176"/>
      <c r="D1339" s="149"/>
      <c r="E1339" s="150"/>
      <c r="F1339" s="150"/>
      <c r="G1339" s="167"/>
    </row>
    <row r="1340" spans="1:7" x14ac:dyDescent="0.2">
      <c r="A1340" s="146"/>
      <c r="B1340" s="147"/>
      <c r="C1340" s="176"/>
      <c r="D1340" s="149"/>
      <c r="E1340" s="150"/>
      <c r="F1340" s="150"/>
      <c r="G1340" s="167"/>
    </row>
    <row r="1341" spans="1:7" x14ac:dyDescent="0.2">
      <c r="A1341" s="146"/>
      <c r="B1341" s="147"/>
      <c r="C1341" s="176"/>
      <c r="D1341" s="149"/>
      <c r="E1341" s="150"/>
      <c r="F1341" s="150"/>
      <c r="G1341" s="167"/>
    </row>
    <row r="1342" spans="1:7" x14ac:dyDescent="0.2">
      <c r="A1342" s="146"/>
      <c r="B1342" s="147"/>
      <c r="C1342" s="176"/>
      <c r="D1342" s="149"/>
      <c r="E1342" s="150"/>
      <c r="F1342" s="150"/>
      <c r="G1342" s="167"/>
    </row>
    <row r="1343" spans="1:7" x14ac:dyDescent="0.2">
      <c r="A1343" s="146"/>
      <c r="B1343" s="147"/>
      <c r="C1343" s="176"/>
      <c r="D1343" s="149"/>
      <c r="E1343" s="150"/>
      <c r="F1343" s="150"/>
      <c r="G1343" s="167"/>
    </row>
    <row r="1344" spans="1:7" x14ac:dyDescent="0.2">
      <c r="A1344" s="146"/>
      <c r="B1344" s="147"/>
      <c r="C1344" s="176"/>
      <c r="D1344" s="149"/>
      <c r="E1344" s="150"/>
      <c r="F1344" s="150"/>
      <c r="G1344" s="167"/>
    </row>
    <row r="1345" spans="1:7" x14ac:dyDescent="0.2">
      <c r="A1345" s="146"/>
      <c r="B1345" s="147"/>
      <c r="C1345" s="176"/>
      <c r="D1345" s="149"/>
      <c r="E1345" s="150"/>
      <c r="F1345" s="150"/>
      <c r="G1345" s="167"/>
    </row>
    <row r="1346" spans="1:7" x14ac:dyDescent="0.2">
      <c r="A1346" s="146"/>
      <c r="B1346" s="147"/>
      <c r="C1346" s="176"/>
      <c r="D1346" s="149"/>
      <c r="E1346" s="150"/>
      <c r="F1346" s="150"/>
      <c r="G1346" s="167"/>
    </row>
    <row r="1347" spans="1:7" x14ac:dyDescent="0.2">
      <c r="A1347" s="146"/>
      <c r="B1347" s="147"/>
      <c r="C1347" s="176"/>
      <c r="D1347" s="149"/>
      <c r="E1347" s="150"/>
      <c r="F1347" s="150"/>
      <c r="G1347" s="167"/>
    </row>
    <row r="1348" spans="1:7" x14ac:dyDescent="0.2">
      <c r="A1348" s="146"/>
      <c r="B1348" s="147"/>
      <c r="C1348" s="176"/>
      <c r="D1348" s="149"/>
      <c r="E1348" s="150"/>
      <c r="F1348" s="150"/>
      <c r="G1348" s="167"/>
    </row>
    <row r="1349" spans="1:7" x14ac:dyDescent="0.2">
      <c r="A1349" s="146"/>
      <c r="B1349" s="147"/>
      <c r="C1349" s="176"/>
      <c r="D1349" s="149"/>
      <c r="E1349" s="150"/>
      <c r="F1349" s="150"/>
      <c r="G1349" s="167"/>
    </row>
    <row r="1350" spans="1:7" x14ac:dyDescent="0.2">
      <c r="A1350" s="146"/>
      <c r="B1350" s="147"/>
      <c r="C1350" s="176"/>
      <c r="D1350" s="149"/>
      <c r="E1350" s="150"/>
      <c r="F1350" s="150"/>
      <c r="G1350" s="167"/>
    </row>
    <row r="1351" spans="1:7" x14ac:dyDescent="0.2">
      <c r="A1351" s="146"/>
      <c r="B1351" s="147"/>
      <c r="C1351" s="176"/>
      <c r="D1351" s="149"/>
      <c r="E1351" s="150"/>
      <c r="F1351" s="150"/>
      <c r="G1351" s="167"/>
    </row>
    <row r="1352" spans="1:7" x14ac:dyDescent="0.2">
      <c r="A1352" s="146"/>
      <c r="B1352" s="147"/>
      <c r="C1352" s="176"/>
      <c r="D1352" s="149"/>
      <c r="E1352" s="150"/>
      <c r="F1352" s="150"/>
      <c r="G1352" s="167"/>
    </row>
    <row r="1353" spans="1:7" x14ac:dyDescent="0.2">
      <c r="A1353" s="146"/>
      <c r="B1353" s="147"/>
      <c r="C1353" s="176"/>
      <c r="D1353" s="149"/>
      <c r="E1353" s="150"/>
      <c r="F1353" s="150"/>
      <c r="G1353" s="167"/>
    </row>
    <row r="1354" spans="1:7" x14ac:dyDescent="0.2">
      <c r="A1354" s="146"/>
      <c r="B1354" s="147"/>
      <c r="C1354" s="176"/>
      <c r="D1354" s="149"/>
      <c r="E1354" s="150"/>
      <c r="F1354" s="150"/>
      <c r="G1354" s="167"/>
    </row>
    <row r="1355" spans="1:7" x14ac:dyDescent="0.2">
      <c r="A1355" s="146"/>
      <c r="B1355" s="147"/>
      <c r="C1355" s="176"/>
      <c r="D1355" s="149"/>
      <c r="E1355" s="150"/>
      <c r="F1355" s="150"/>
      <c r="G1355" s="167"/>
    </row>
    <row r="1356" spans="1:7" x14ac:dyDescent="0.2">
      <c r="A1356" s="146"/>
      <c r="B1356" s="147"/>
      <c r="C1356" s="176"/>
      <c r="D1356" s="149"/>
      <c r="E1356" s="150"/>
      <c r="F1356" s="150"/>
      <c r="G1356" s="167"/>
    </row>
    <row r="1357" spans="1:7" x14ac:dyDescent="0.2">
      <c r="A1357" s="146"/>
      <c r="B1357" s="147"/>
      <c r="C1357" s="176"/>
      <c r="D1357" s="149"/>
      <c r="E1357" s="150"/>
      <c r="F1357" s="150"/>
      <c r="G1357" s="167"/>
    </row>
    <row r="1358" spans="1:7" x14ac:dyDescent="0.2">
      <c r="A1358" s="146"/>
      <c r="B1358" s="147"/>
      <c r="C1358" s="176"/>
      <c r="D1358" s="149"/>
      <c r="E1358" s="150"/>
      <c r="F1358" s="150"/>
      <c r="G1358" s="167"/>
    </row>
    <row r="1359" spans="1:7" x14ac:dyDescent="0.2">
      <c r="A1359" s="146"/>
      <c r="B1359" s="147"/>
      <c r="C1359" s="176"/>
      <c r="D1359" s="149"/>
      <c r="E1359" s="150"/>
      <c r="F1359" s="150"/>
      <c r="G1359" s="167"/>
    </row>
    <row r="1360" spans="1:7" x14ac:dyDescent="0.2">
      <c r="A1360" s="146"/>
      <c r="B1360" s="147"/>
      <c r="C1360" s="176"/>
      <c r="D1360" s="149"/>
      <c r="E1360" s="150"/>
      <c r="F1360" s="150"/>
      <c r="G1360" s="167"/>
    </row>
    <row r="1361" spans="1:7" x14ac:dyDescent="0.2">
      <c r="A1361" s="146"/>
      <c r="B1361" s="147"/>
      <c r="C1361" s="176"/>
      <c r="D1361" s="149"/>
      <c r="E1361" s="150"/>
      <c r="F1361" s="150"/>
      <c r="G1361" s="167"/>
    </row>
    <row r="1362" spans="1:7" x14ac:dyDescent="0.2">
      <c r="A1362" s="146"/>
      <c r="B1362" s="147"/>
      <c r="C1362" s="176"/>
      <c r="D1362" s="149"/>
      <c r="E1362" s="150"/>
      <c r="F1362" s="150"/>
      <c r="G1362" s="167"/>
    </row>
    <row r="1363" spans="1:7" x14ac:dyDescent="0.2">
      <c r="A1363" s="146"/>
      <c r="B1363" s="147"/>
      <c r="C1363" s="176"/>
      <c r="D1363" s="149"/>
      <c r="E1363" s="150"/>
      <c r="F1363" s="150"/>
      <c r="G1363" s="167"/>
    </row>
    <row r="1364" spans="1:7" x14ac:dyDescent="0.2">
      <c r="A1364" s="146"/>
      <c r="B1364" s="147"/>
      <c r="C1364" s="176"/>
      <c r="D1364" s="149"/>
      <c r="E1364" s="150"/>
      <c r="F1364" s="150"/>
      <c r="G1364" s="167"/>
    </row>
    <row r="1365" spans="1:7" x14ac:dyDescent="0.2">
      <c r="A1365" s="146"/>
      <c r="B1365" s="147"/>
      <c r="C1365" s="176"/>
      <c r="D1365" s="149"/>
      <c r="E1365" s="150"/>
      <c r="F1365" s="150"/>
      <c r="G1365" s="167"/>
    </row>
    <row r="1366" spans="1:7" x14ac:dyDescent="0.2">
      <c r="A1366" s="146"/>
      <c r="B1366" s="147"/>
      <c r="C1366" s="176"/>
      <c r="D1366" s="149"/>
      <c r="E1366" s="150"/>
      <c r="F1366" s="150"/>
      <c r="G1366" s="167"/>
    </row>
    <row r="1367" spans="1:7" x14ac:dyDescent="0.2">
      <c r="A1367" s="146"/>
      <c r="B1367" s="147"/>
      <c r="C1367" s="176"/>
      <c r="D1367" s="149"/>
      <c r="E1367" s="150"/>
      <c r="F1367" s="150"/>
      <c r="G1367" s="167"/>
    </row>
    <row r="1368" spans="1:7" x14ac:dyDescent="0.2">
      <c r="A1368" s="146"/>
      <c r="B1368" s="147"/>
      <c r="C1368" s="176"/>
      <c r="D1368" s="149"/>
      <c r="E1368" s="150"/>
      <c r="F1368" s="150"/>
      <c r="G1368" s="167"/>
    </row>
    <row r="1369" spans="1:7" x14ac:dyDescent="0.2">
      <c r="A1369" s="146"/>
      <c r="B1369" s="147"/>
      <c r="C1369" s="176"/>
      <c r="D1369" s="149"/>
      <c r="E1369" s="150"/>
      <c r="F1369" s="150"/>
      <c r="G1369" s="167"/>
    </row>
    <row r="1370" spans="1:7" x14ac:dyDescent="0.2">
      <c r="A1370" s="146"/>
      <c r="B1370" s="147"/>
      <c r="C1370" s="176"/>
      <c r="D1370" s="149"/>
      <c r="E1370" s="150"/>
      <c r="F1370" s="150"/>
      <c r="G1370" s="167"/>
    </row>
    <row r="1371" spans="1:7" x14ac:dyDescent="0.2">
      <c r="A1371" s="146"/>
      <c r="B1371" s="147"/>
      <c r="C1371" s="176"/>
      <c r="D1371" s="149"/>
      <c r="E1371" s="150"/>
      <c r="F1371" s="150"/>
      <c r="G1371" s="167"/>
    </row>
    <row r="1372" spans="1:7" x14ac:dyDescent="0.2">
      <c r="A1372" s="146"/>
      <c r="B1372" s="147"/>
      <c r="C1372" s="176"/>
      <c r="D1372" s="149"/>
      <c r="E1372" s="150"/>
      <c r="F1372" s="150"/>
      <c r="G1372" s="167"/>
    </row>
    <row r="1373" spans="1:7" x14ac:dyDescent="0.2">
      <c r="A1373" s="146"/>
      <c r="B1373" s="147"/>
      <c r="C1373" s="176"/>
      <c r="D1373" s="149"/>
      <c r="E1373" s="150"/>
      <c r="F1373" s="150"/>
      <c r="G1373" s="167"/>
    </row>
    <row r="1374" spans="1:7" x14ac:dyDescent="0.2">
      <c r="A1374" s="146"/>
      <c r="B1374" s="147"/>
      <c r="C1374" s="176"/>
      <c r="D1374" s="149"/>
      <c r="E1374" s="150"/>
      <c r="F1374" s="150"/>
      <c r="G1374" s="167"/>
    </row>
    <row r="1375" spans="1:7" x14ac:dyDescent="0.2">
      <c r="A1375" s="146"/>
      <c r="B1375" s="147"/>
      <c r="C1375" s="176"/>
      <c r="D1375" s="149"/>
      <c r="E1375" s="150"/>
      <c r="F1375" s="150"/>
      <c r="G1375" s="167"/>
    </row>
    <row r="1376" spans="1:7" x14ac:dyDescent="0.2">
      <c r="A1376" s="146"/>
      <c r="B1376" s="147"/>
      <c r="C1376" s="176"/>
      <c r="D1376" s="149"/>
      <c r="E1376" s="150"/>
      <c r="F1376" s="150"/>
      <c r="G1376" s="167"/>
    </row>
    <row r="1377" spans="1:7" x14ac:dyDescent="0.2">
      <c r="A1377" s="146"/>
      <c r="B1377" s="147"/>
      <c r="C1377" s="176"/>
      <c r="D1377" s="149"/>
      <c r="E1377" s="150"/>
      <c r="F1377" s="150"/>
      <c r="G1377" s="167"/>
    </row>
    <row r="1378" spans="1:7" x14ac:dyDescent="0.2">
      <c r="A1378" s="146"/>
      <c r="B1378" s="147"/>
      <c r="C1378" s="176"/>
      <c r="D1378" s="149"/>
      <c r="E1378" s="150"/>
      <c r="F1378" s="150"/>
      <c r="G1378" s="167"/>
    </row>
    <row r="1379" spans="1:7" x14ac:dyDescent="0.2">
      <c r="A1379" s="146"/>
      <c r="B1379" s="147"/>
      <c r="C1379" s="176"/>
      <c r="D1379" s="149"/>
      <c r="E1379" s="150"/>
      <c r="F1379" s="150"/>
      <c r="G1379" s="167"/>
    </row>
    <row r="1380" spans="1:7" x14ac:dyDescent="0.2">
      <c r="A1380" s="146"/>
      <c r="B1380" s="147"/>
      <c r="C1380" s="176"/>
      <c r="D1380" s="149"/>
      <c r="E1380" s="150"/>
      <c r="F1380" s="150"/>
      <c r="G1380" s="167"/>
    </row>
    <row r="1381" spans="1:7" x14ac:dyDescent="0.2">
      <c r="A1381" s="146"/>
      <c r="B1381" s="147"/>
      <c r="C1381" s="176"/>
      <c r="D1381" s="149"/>
      <c r="E1381" s="150"/>
      <c r="F1381" s="150"/>
      <c r="G1381" s="167"/>
    </row>
    <row r="1382" spans="1:7" x14ac:dyDescent="0.2">
      <c r="A1382" s="146"/>
      <c r="B1382" s="147"/>
      <c r="C1382" s="176"/>
      <c r="D1382" s="149"/>
      <c r="E1382" s="150"/>
      <c r="F1382" s="150"/>
      <c r="G1382" s="167"/>
    </row>
    <row r="1383" spans="1:7" x14ac:dyDescent="0.2">
      <c r="A1383" s="146"/>
      <c r="B1383" s="147"/>
      <c r="C1383" s="176"/>
      <c r="D1383" s="149"/>
      <c r="E1383" s="150"/>
      <c r="F1383" s="150"/>
      <c r="G1383" s="167"/>
    </row>
    <row r="1384" spans="1:7" x14ac:dyDescent="0.2">
      <c r="A1384" s="146"/>
      <c r="B1384" s="147"/>
      <c r="C1384" s="176"/>
      <c r="D1384" s="149"/>
      <c r="E1384" s="150"/>
      <c r="F1384" s="150"/>
      <c r="G1384" s="167"/>
    </row>
    <row r="1385" spans="1:7" x14ac:dyDescent="0.2">
      <c r="A1385" s="146"/>
      <c r="B1385" s="147"/>
      <c r="C1385" s="176"/>
      <c r="D1385" s="149"/>
      <c r="E1385" s="150"/>
      <c r="F1385" s="150"/>
      <c r="G1385" s="167"/>
    </row>
    <row r="1386" spans="1:7" x14ac:dyDescent="0.2">
      <c r="A1386" s="146"/>
      <c r="B1386" s="147"/>
      <c r="C1386" s="176"/>
      <c r="D1386" s="149"/>
      <c r="E1386" s="150"/>
      <c r="F1386" s="150"/>
      <c r="G1386" s="167"/>
    </row>
    <row r="1387" spans="1:7" x14ac:dyDescent="0.2">
      <c r="A1387" s="146"/>
      <c r="B1387" s="147"/>
      <c r="C1387" s="176"/>
      <c r="D1387" s="149"/>
      <c r="E1387" s="150"/>
      <c r="F1387" s="150"/>
      <c r="G1387" s="167"/>
    </row>
    <row r="1388" spans="1:7" x14ac:dyDescent="0.2">
      <c r="A1388" s="146"/>
      <c r="B1388" s="147"/>
      <c r="C1388" s="176"/>
      <c r="D1388" s="149"/>
      <c r="E1388" s="150"/>
      <c r="F1388" s="150"/>
      <c r="G1388" s="167"/>
    </row>
    <row r="1389" spans="1:7" x14ac:dyDescent="0.2">
      <c r="A1389" s="146"/>
      <c r="B1389" s="147"/>
      <c r="C1389" s="176"/>
      <c r="D1389" s="149"/>
      <c r="E1389" s="150"/>
      <c r="F1389" s="150"/>
      <c r="G1389" s="167"/>
    </row>
    <row r="1390" spans="1:7" x14ac:dyDescent="0.2">
      <c r="A1390" s="146"/>
      <c r="B1390" s="147"/>
      <c r="C1390" s="176"/>
      <c r="D1390" s="149"/>
      <c r="E1390" s="150"/>
      <c r="F1390" s="150"/>
      <c r="G1390" s="167"/>
    </row>
    <row r="1391" spans="1:7" x14ac:dyDescent="0.2">
      <c r="A1391" s="146"/>
      <c r="B1391" s="147"/>
      <c r="C1391" s="176"/>
      <c r="D1391" s="149"/>
      <c r="E1391" s="150"/>
      <c r="F1391" s="150"/>
      <c r="G1391" s="167"/>
    </row>
    <row r="1392" spans="1:7" x14ac:dyDescent="0.2">
      <c r="A1392" s="146"/>
      <c r="B1392" s="147"/>
      <c r="C1392" s="176"/>
      <c r="D1392" s="149"/>
      <c r="E1392" s="150"/>
      <c r="F1392" s="150"/>
      <c r="G1392" s="167"/>
    </row>
    <row r="1393" spans="1:7" x14ac:dyDescent="0.2">
      <c r="A1393" s="146"/>
      <c r="B1393" s="147"/>
      <c r="C1393" s="176"/>
      <c r="D1393" s="149"/>
      <c r="E1393" s="150"/>
      <c r="F1393" s="150"/>
      <c r="G1393" s="167"/>
    </row>
    <row r="1394" spans="1:7" x14ac:dyDescent="0.2">
      <c r="A1394" s="146"/>
      <c r="B1394" s="147"/>
      <c r="C1394" s="176"/>
      <c r="D1394" s="149"/>
      <c r="E1394" s="150"/>
      <c r="F1394" s="150"/>
      <c r="G1394" s="167"/>
    </row>
    <row r="1395" spans="1:7" x14ac:dyDescent="0.2">
      <c r="A1395" s="146"/>
      <c r="B1395" s="147"/>
      <c r="C1395" s="176"/>
      <c r="D1395" s="149"/>
      <c r="E1395" s="150"/>
      <c r="F1395" s="150"/>
      <c r="G1395" s="167"/>
    </row>
    <row r="1396" spans="1:7" x14ac:dyDescent="0.2">
      <c r="A1396" s="146"/>
      <c r="B1396" s="147"/>
      <c r="C1396" s="176"/>
      <c r="D1396" s="149"/>
      <c r="E1396" s="150"/>
      <c r="F1396" s="150"/>
      <c r="G1396" s="167"/>
    </row>
    <row r="1397" spans="1:7" x14ac:dyDescent="0.2">
      <c r="A1397" s="146"/>
      <c r="B1397" s="147"/>
      <c r="C1397" s="176"/>
      <c r="D1397" s="149"/>
      <c r="E1397" s="150"/>
      <c r="F1397" s="150"/>
      <c r="G1397" s="167"/>
    </row>
    <row r="1398" spans="1:7" x14ac:dyDescent="0.2">
      <c r="A1398" s="146"/>
      <c r="B1398" s="147"/>
      <c r="C1398" s="176"/>
      <c r="D1398" s="149"/>
      <c r="E1398" s="150"/>
      <c r="F1398" s="150"/>
      <c r="G1398" s="167"/>
    </row>
    <row r="1399" spans="1:7" x14ac:dyDescent="0.2">
      <c r="A1399" s="146"/>
      <c r="B1399" s="147"/>
      <c r="C1399" s="176"/>
      <c r="D1399" s="149"/>
      <c r="E1399" s="150"/>
      <c r="F1399" s="150"/>
      <c r="G1399" s="167"/>
    </row>
    <row r="1400" spans="1:7" x14ac:dyDescent="0.2">
      <c r="A1400" s="146"/>
      <c r="B1400" s="147"/>
      <c r="C1400" s="176"/>
      <c r="D1400" s="149"/>
      <c r="E1400" s="150"/>
      <c r="F1400" s="150"/>
      <c r="G1400" s="167"/>
    </row>
    <row r="1401" spans="1:7" x14ac:dyDescent="0.2">
      <c r="A1401" s="146"/>
      <c r="B1401" s="147"/>
      <c r="C1401" s="176"/>
      <c r="D1401" s="149"/>
      <c r="E1401" s="150"/>
      <c r="F1401" s="150"/>
      <c r="G1401" s="167"/>
    </row>
    <row r="1402" spans="1:7" x14ac:dyDescent="0.2">
      <c r="A1402" s="146"/>
      <c r="B1402" s="147"/>
      <c r="C1402" s="176"/>
      <c r="D1402" s="149"/>
      <c r="E1402" s="150"/>
      <c r="F1402" s="150"/>
      <c r="G1402" s="167"/>
    </row>
    <row r="1403" spans="1:7" x14ac:dyDescent="0.2">
      <c r="A1403" s="146"/>
      <c r="B1403" s="147"/>
      <c r="C1403" s="176"/>
      <c r="D1403" s="149"/>
      <c r="E1403" s="150"/>
      <c r="F1403" s="150"/>
      <c r="G1403" s="167"/>
    </row>
    <row r="1404" spans="1:7" x14ac:dyDescent="0.2">
      <c r="A1404" s="146"/>
      <c r="B1404" s="147"/>
      <c r="C1404" s="176"/>
      <c r="D1404" s="149"/>
      <c r="E1404" s="150"/>
      <c r="F1404" s="150"/>
      <c r="G1404" s="167"/>
    </row>
    <row r="1405" spans="1:7" x14ac:dyDescent="0.2">
      <c r="A1405" s="146"/>
      <c r="B1405" s="147"/>
      <c r="C1405" s="176"/>
      <c r="D1405" s="149"/>
      <c r="E1405" s="150"/>
      <c r="F1405" s="150"/>
      <c r="G1405" s="167"/>
    </row>
    <row r="1406" spans="1:7" x14ac:dyDescent="0.2">
      <c r="A1406" s="146"/>
      <c r="B1406" s="147"/>
      <c r="C1406" s="176"/>
      <c r="D1406" s="149"/>
      <c r="E1406" s="150"/>
      <c r="F1406" s="150"/>
      <c r="G1406" s="167"/>
    </row>
    <row r="1407" spans="1:7" x14ac:dyDescent="0.2">
      <c r="A1407" s="146"/>
      <c r="B1407" s="147"/>
      <c r="C1407" s="176"/>
      <c r="D1407" s="149"/>
      <c r="E1407" s="150"/>
      <c r="F1407" s="150"/>
      <c r="G1407" s="167"/>
    </row>
    <row r="1408" spans="1:7" x14ac:dyDescent="0.2">
      <c r="A1408" s="146"/>
      <c r="B1408" s="147"/>
      <c r="C1408" s="176"/>
      <c r="D1408" s="149"/>
      <c r="E1408" s="150"/>
      <c r="F1408" s="150"/>
      <c r="G1408" s="167"/>
    </row>
    <row r="1409" spans="1:7" x14ac:dyDescent="0.2">
      <c r="A1409" s="146"/>
      <c r="B1409" s="147"/>
      <c r="C1409" s="176"/>
      <c r="D1409" s="149"/>
      <c r="E1409" s="150"/>
      <c r="F1409" s="150"/>
      <c r="G1409" s="167"/>
    </row>
    <row r="1410" spans="1:7" x14ac:dyDescent="0.2">
      <c r="A1410" s="146"/>
      <c r="B1410" s="147"/>
      <c r="C1410" s="176"/>
      <c r="D1410" s="149"/>
      <c r="E1410" s="150"/>
      <c r="F1410" s="150"/>
      <c r="G1410" s="167"/>
    </row>
    <row r="1411" spans="1:7" x14ac:dyDescent="0.2">
      <c r="A1411" s="146"/>
      <c r="B1411" s="147"/>
      <c r="C1411" s="176"/>
      <c r="D1411" s="149"/>
      <c r="E1411" s="150"/>
      <c r="F1411" s="150"/>
      <c r="G1411" s="167"/>
    </row>
    <row r="1412" spans="1:7" x14ac:dyDescent="0.2">
      <c r="A1412" s="146"/>
      <c r="B1412" s="147"/>
      <c r="C1412" s="176"/>
      <c r="D1412" s="149"/>
      <c r="E1412" s="150"/>
      <c r="F1412" s="150"/>
      <c r="G1412" s="167"/>
    </row>
    <row r="1413" spans="1:7" x14ac:dyDescent="0.2">
      <c r="A1413" s="146"/>
      <c r="B1413" s="147"/>
      <c r="C1413" s="176"/>
      <c r="D1413" s="149"/>
      <c r="E1413" s="150"/>
      <c r="F1413" s="150"/>
      <c r="G1413" s="167"/>
    </row>
    <row r="1414" spans="1:7" x14ac:dyDescent="0.2">
      <c r="A1414" s="146"/>
      <c r="B1414" s="147"/>
      <c r="C1414" s="176"/>
      <c r="D1414" s="149"/>
      <c r="E1414" s="150"/>
      <c r="F1414" s="150"/>
      <c r="G1414" s="167"/>
    </row>
    <row r="1415" spans="1:7" x14ac:dyDescent="0.2">
      <c r="A1415" s="146"/>
      <c r="B1415" s="147"/>
      <c r="C1415" s="176"/>
      <c r="D1415" s="149"/>
      <c r="E1415" s="150"/>
      <c r="F1415" s="150"/>
      <c r="G1415" s="167"/>
    </row>
    <row r="1416" spans="1:7" x14ac:dyDescent="0.2">
      <c r="A1416" s="146"/>
      <c r="B1416" s="147"/>
      <c r="C1416" s="176"/>
      <c r="D1416" s="149"/>
      <c r="E1416" s="150"/>
      <c r="F1416" s="150"/>
      <c r="G1416" s="167"/>
    </row>
    <row r="1417" spans="1:7" x14ac:dyDescent="0.2">
      <c r="A1417" s="146"/>
      <c r="B1417" s="147"/>
      <c r="C1417" s="176"/>
      <c r="D1417" s="149"/>
      <c r="E1417" s="150"/>
      <c r="F1417" s="150"/>
      <c r="G1417" s="167"/>
    </row>
    <row r="1418" spans="1:7" x14ac:dyDescent="0.2">
      <c r="A1418" s="146"/>
      <c r="B1418" s="147"/>
      <c r="C1418" s="176"/>
      <c r="D1418" s="149"/>
      <c r="E1418" s="150"/>
      <c r="F1418" s="150"/>
      <c r="G1418" s="167"/>
    </row>
    <row r="1419" spans="1:7" x14ac:dyDescent="0.2">
      <c r="A1419" s="146"/>
      <c r="B1419" s="147"/>
      <c r="C1419" s="176"/>
      <c r="D1419" s="149"/>
      <c r="E1419" s="150"/>
      <c r="F1419" s="150"/>
      <c r="G1419" s="167"/>
    </row>
    <row r="1420" spans="1:7" x14ac:dyDescent="0.2">
      <c r="A1420" s="146"/>
      <c r="B1420" s="147"/>
      <c r="C1420" s="176"/>
      <c r="D1420" s="149"/>
      <c r="E1420" s="150"/>
      <c r="F1420" s="150"/>
      <c r="G1420" s="167"/>
    </row>
    <row r="1421" spans="1:7" x14ac:dyDescent="0.2">
      <c r="A1421" s="146"/>
      <c r="B1421" s="147"/>
      <c r="C1421" s="176"/>
      <c r="D1421" s="149"/>
      <c r="E1421" s="150"/>
      <c r="F1421" s="150"/>
      <c r="G1421" s="167"/>
    </row>
    <row r="1422" spans="1:7" x14ac:dyDescent="0.2">
      <c r="A1422" s="146"/>
      <c r="B1422" s="147"/>
      <c r="C1422" s="176"/>
      <c r="D1422" s="149"/>
      <c r="E1422" s="150"/>
      <c r="F1422" s="150"/>
      <c r="G1422" s="167"/>
    </row>
    <row r="1423" spans="1:7" x14ac:dyDescent="0.2">
      <c r="A1423" s="146"/>
      <c r="B1423" s="147"/>
      <c r="C1423" s="176"/>
      <c r="D1423" s="149"/>
      <c r="E1423" s="150"/>
      <c r="F1423" s="150"/>
      <c r="G1423" s="167"/>
    </row>
    <row r="1424" spans="1:7" x14ac:dyDescent="0.2">
      <c r="A1424" s="146"/>
      <c r="B1424" s="147"/>
      <c r="C1424" s="176"/>
      <c r="D1424" s="149"/>
      <c r="E1424" s="150"/>
      <c r="F1424" s="150"/>
      <c r="G1424" s="167"/>
    </row>
    <row r="1425" spans="1:7" x14ac:dyDescent="0.2">
      <c r="A1425" s="146"/>
      <c r="B1425" s="147"/>
      <c r="C1425" s="176"/>
      <c r="D1425" s="149"/>
      <c r="E1425" s="150"/>
      <c r="F1425" s="150"/>
      <c r="G1425" s="167"/>
    </row>
    <row r="1426" spans="1:7" x14ac:dyDescent="0.2">
      <c r="A1426" s="146"/>
      <c r="B1426" s="147"/>
      <c r="C1426" s="176"/>
      <c r="D1426" s="149"/>
      <c r="E1426" s="150"/>
      <c r="F1426" s="150"/>
      <c r="G1426" s="167"/>
    </row>
    <row r="1427" spans="1:7" x14ac:dyDescent="0.2">
      <c r="A1427" s="146"/>
      <c r="B1427" s="147"/>
      <c r="C1427" s="176"/>
      <c r="D1427" s="149"/>
      <c r="E1427" s="150"/>
      <c r="F1427" s="150"/>
      <c r="G1427" s="167"/>
    </row>
    <row r="1428" spans="1:7" x14ac:dyDescent="0.2">
      <c r="A1428" s="146"/>
      <c r="B1428" s="147"/>
      <c r="C1428" s="176"/>
      <c r="D1428" s="149"/>
      <c r="E1428" s="150"/>
      <c r="F1428" s="150"/>
      <c r="G1428" s="167"/>
    </row>
    <row r="1429" spans="1:7" x14ac:dyDescent="0.2">
      <c r="A1429" s="146"/>
      <c r="B1429" s="147"/>
      <c r="C1429" s="176"/>
      <c r="D1429" s="149"/>
      <c r="E1429" s="150"/>
      <c r="F1429" s="150"/>
      <c r="G1429" s="167"/>
    </row>
    <row r="1430" spans="1:7" x14ac:dyDescent="0.2">
      <c r="A1430" s="146"/>
      <c r="B1430" s="147"/>
      <c r="C1430" s="176"/>
      <c r="D1430" s="149"/>
      <c r="E1430" s="150"/>
      <c r="F1430" s="150"/>
      <c r="G1430" s="167"/>
    </row>
    <row r="1431" spans="1:7" x14ac:dyDescent="0.2">
      <c r="A1431" s="146"/>
      <c r="B1431" s="147"/>
      <c r="C1431" s="176"/>
      <c r="D1431" s="149"/>
      <c r="E1431" s="150"/>
      <c r="F1431" s="150"/>
      <c r="G1431" s="167"/>
    </row>
    <row r="1432" spans="1:7" x14ac:dyDescent="0.2">
      <c r="A1432" s="146"/>
      <c r="B1432" s="147"/>
      <c r="C1432" s="176"/>
      <c r="D1432" s="149"/>
      <c r="E1432" s="150"/>
      <c r="F1432" s="150"/>
      <c r="G1432" s="167"/>
    </row>
    <row r="1433" spans="1:7" x14ac:dyDescent="0.2">
      <c r="A1433" s="146"/>
      <c r="B1433" s="147"/>
      <c r="C1433" s="176"/>
      <c r="D1433" s="149"/>
      <c r="E1433" s="150"/>
      <c r="F1433" s="150"/>
      <c r="G1433" s="167"/>
    </row>
    <row r="1434" spans="1:7" x14ac:dyDescent="0.2">
      <c r="A1434" s="146"/>
      <c r="B1434" s="147"/>
      <c r="C1434" s="176"/>
      <c r="D1434" s="149"/>
      <c r="E1434" s="150"/>
      <c r="F1434" s="150"/>
      <c r="G1434" s="167"/>
    </row>
    <row r="1435" spans="1:7" x14ac:dyDescent="0.2">
      <c r="A1435" s="146"/>
      <c r="B1435" s="147"/>
      <c r="C1435" s="176"/>
      <c r="D1435" s="149"/>
      <c r="E1435" s="150"/>
      <c r="F1435" s="150"/>
      <c r="G1435" s="167"/>
    </row>
    <row r="1436" spans="1:7" x14ac:dyDescent="0.2">
      <c r="A1436" s="146"/>
      <c r="B1436" s="147"/>
      <c r="C1436" s="176"/>
      <c r="D1436" s="149"/>
      <c r="E1436" s="150"/>
      <c r="F1436" s="150"/>
      <c r="G1436" s="167"/>
    </row>
    <row r="1437" spans="1:7" x14ac:dyDescent="0.2">
      <c r="A1437" s="146"/>
      <c r="B1437" s="147"/>
      <c r="C1437" s="176"/>
      <c r="D1437" s="149"/>
      <c r="E1437" s="150"/>
      <c r="F1437" s="150"/>
      <c r="G1437" s="167"/>
    </row>
    <row r="1438" spans="1:7" x14ac:dyDescent="0.2">
      <c r="A1438" s="146"/>
      <c r="B1438" s="147"/>
      <c r="C1438" s="176"/>
      <c r="D1438" s="149"/>
      <c r="E1438" s="150"/>
      <c r="F1438" s="150"/>
      <c r="G1438" s="167"/>
    </row>
    <row r="1439" spans="1:7" x14ac:dyDescent="0.2">
      <c r="A1439" s="146"/>
      <c r="B1439" s="147"/>
      <c r="C1439" s="176"/>
      <c r="D1439" s="149"/>
      <c r="E1439" s="150"/>
      <c r="F1439" s="150"/>
      <c r="G1439" s="167"/>
    </row>
    <row r="1440" spans="1:7" x14ac:dyDescent="0.2">
      <c r="A1440" s="146"/>
      <c r="B1440" s="147"/>
      <c r="C1440" s="176"/>
      <c r="D1440" s="149"/>
      <c r="E1440" s="150"/>
      <c r="F1440" s="150"/>
      <c r="G1440" s="167"/>
    </row>
    <row r="1441" spans="1:7" x14ac:dyDescent="0.2">
      <c r="A1441" s="146"/>
      <c r="B1441" s="147"/>
      <c r="C1441" s="176"/>
      <c r="D1441" s="149"/>
      <c r="E1441" s="150"/>
      <c r="F1441" s="150"/>
      <c r="G1441" s="167"/>
    </row>
    <row r="1442" spans="1:7" x14ac:dyDescent="0.2">
      <c r="A1442" s="146"/>
      <c r="B1442" s="147"/>
      <c r="C1442" s="176"/>
      <c r="D1442" s="149"/>
      <c r="E1442" s="150"/>
      <c r="F1442" s="150"/>
      <c r="G1442" s="167"/>
    </row>
    <row r="1443" spans="1:7" x14ac:dyDescent="0.2">
      <c r="A1443" s="146"/>
      <c r="B1443" s="147"/>
      <c r="C1443" s="176"/>
      <c r="D1443" s="149"/>
      <c r="E1443" s="150"/>
      <c r="F1443" s="150"/>
      <c r="G1443" s="167"/>
    </row>
    <row r="1444" spans="1:7" x14ac:dyDescent="0.2">
      <c r="A1444" s="146"/>
      <c r="B1444" s="147"/>
      <c r="C1444" s="176"/>
      <c r="D1444" s="149"/>
      <c r="E1444" s="150"/>
      <c r="F1444" s="150"/>
      <c r="G1444" s="167"/>
    </row>
    <row r="1445" spans="1:7" x14ac:dyDescent="0.2">
      <c r="A1445" s="146"/>
      <c r="B1445" s="147"/>
      <c r="C1445" s="176"/>
      <c r="D1445" s="149"/>
      <c r="E1445" s="150"/>
      <c r="F1445" s="150"/>
      <c r="G1445" s="167"/>
    </row>
    <row r="1446" spans="1:7" x14ac:dyDescent="0.2">
      <c r="A1446" s="146"/>
      <c r="B1446" s="147"/>
      <c r="C1446" s="176"/>
      <c r="D1446" s="149"/>
      <c r="E1446" s="150"/>
      <c r="F1446" s="150"/>
      <c r="G1446" s="167"/>
    </row>
    <row r="1447" spans="1:7" x14ac:dyDescent="0.2">
      <c r="A1447" s="146"/>
      <c r="B1447" s="147"/>
      <c r="C1447" s="176"/>
      <c r="D1447" s="149"/>
      <c r="E1447" s="150"/>
      <c r="F1447" s="150"/>
      <c r="G1447" s="167"/>
    </row>
    <row r="1448" spans="1:7" x14ac:dyDescent="0.2">
      <c r="A1448" s="146"/>
      <c r="B1448" s="147"/>
      <c r="C1448" s="176"/>
      <c r="D1448" s="149"/>
      <c r="E1448" s="150"/>
      <c r="F1448" s="150"/>
      <c r="G1448" s="167"/>
    </row>
    <row r="1449" spans="1:7" x14ac:dyDescent="0.2">
      <c r="A1449" s="146"/>
      <c r="B1449" s="147"/>
      <c r="C1449" s="176"/>
      <c r="D1449" s="149"/>
      <c r="E1449" s="150"/>
      <c r="F1449" s="150"/>
      <c r="G1449" s="167"/>
    </row>
    <row r="1450" spans="1:7" x14ac:dyDescent="0.2">
      <c r="A1450" s="146"/>
      <c r="B1450" s="147"/>
      <c r="C1450" s="176"/>
      <c r="D1450" s="149"/>
      <c r="E1450" s="150"/>
      <c r="F1450" s="150"/>
      <c r="G1450" s="167"/>
    </row>
    <row r="1451" spans="1:7" x14ac:dyDescent="0.2">
      <c r="A1451" s="146"/>
      <c r="B1451" s="147"/>
      <c r="C1451" s="176"/>
      <c r="D1451" s="149"/>
      <c r="E1451" s="150"/>
      <c r="F1451" s="150"/>
      <c r="G1451" s="167"/>
    </row>
    <row r="1452" spans="1:7" x14ac:dyDescent="0.2">
      <c r="A1452" s="146"/>
      <c r="B1452" s="147"/>
      <c r="C1452" s="176"/>
      <c r="D1452" s="149"/>
      <c r="E1452" s="150"/>
      <c r="F1452" s="150"/>
      <c r="G1452" s="167"/>
    </row>
    <row r="1453" spans="1:7" x14ac:dyDescent="0.2">
      <c r="A1453" s="146"/>
      <c r="B1453" s="147"/>
      <c r="C1453" s="176"/>
      <c r="D1453" s="149"/>
      <c r="E1453" s="150"/>
      <c r="F1453" s="150"/>
      <c r="G1453" s="167"/>
    </row>
    <row r="1454" spans="1:7" x14ac:dyDescent="0.2">
      <c r="A1454" s="146"/>
      <c r="B1454" s="147"/>
      <c r="C1454" s="176"/>
      <c r="D1454" s="149"/>
      <c r="E1454" s="150"/>
      <c r="F1454" s="150"/>
      <c r="G1454" s="167"/>
    </row>
    <row r="1455" spans="1:7" x14ac:dyDescent="0.2">
      <c r="A1455" s="146"/>
      <c r="B1455" s="147"/>
      <c r="C1455" s="176"/>
      <c r="D1455" s="149"/>
      <c r="E1455" s="150"/>
      <c r="F1455" s="150"/>
      <c r="G1455" s="167"/>
    </row>
    <row r="1456" spans="1:7" x14ac:dyDescent="0.2">
      <c r="A1456" s="146"/>
      <c r="B1456" s="147"/>
      <c r="C1456" s="176"/>
      <c r="D1456" s="149"/>
      <c r="E1456" s="150"/>
      <c r="F1456" s="150"/>
      <c r="G1456" s="167"/>
    </row>
    <row r="1457" spans="1:7" x14ac:dyDescent="0.2">
      <c r="A1457" s="146"/>
      <c r="B1457" s="147"/>
      <c r="C1457" s="176"/>
      <c r="D1457" s="149"/>
      <c r="E1457" s="150"/>
      <c r="F1457" s="150"/>
      <c r="G1457" s="167"/>
    </row>
    <row r="1458" spans="1:7" x14ac:dyDescent="0.2">
      <c r="A1458" s="146"/>
      <c r="B1458" s="147"/>
      <c r="C1458" s="176"/>
      <c r="D1458" s="149"/>
      <c r="E1458" s="150"/>
      <c r="F1458" s="150"/>
      <c r="G1458" s="167"/>
    </row>
    <row r="1459" spans="1:7" x14ac:dyDescent="0.2">
      <c r="A1459" s="146"/>
      <c r="B1459" s="147"/>
      <c r="C1459" s="176"/>
      <c r="D1459" s="149"/>
      <c r="E1459" s="150"/>
      <c r="F1459" s="150"/>
      <c r="G1459" s="167"/>
    </row>
    <row r="1460" spans="1:7" x14ac:dyDescent="0.2">
      <c r="A1460" s="146"/>
      <c r="B1460" s="147"/>
      <c r="C1460" s="176"/>
      <c r="D1460" s="149"/>
      <c r="E1460" s="150"/>
      <c r="F1460" s="150"/>
      <c r="G1460" s="167"/>
    </row>
    <row r="1461" spans="1:7" x14ac:dyDescent="0.2">
      <c r="A1461" s="146"/>
      <c r="B1461" s="147"/>
      <c r="C1461" s="176"/>
      <c r="D1461" s="149"/>
      <c r="E1461" s="150"/>
      <c r="F1461" s="150"/>
      <c r="G1461" s="167"/>
    </row>
    <row r="1462" spans="1:7" x14ac:dyDescent="0.2">
      <c r="A1462" s="146"/>
      <c r="B1462" s="147"/>
      <c r="C1462" s="176"/>
      <c r="D1462" s="149"/>
      <c r="E1462" s="150"/>
      <c r="F1462" s="150"/>
      <c r="G1462" s="167"/>
    </row>
    <row r="1463" spans="1:7" x14ac:dyDescent="0.2">
      <c r="A1463" s="146"/>
      <c r="B1463" s="147"/>
      <c r="C1463" s="176"/>
      <c r="D1463" s="149"/>
      <c r="E1463" s="150"/>
      <c r="F1463" s="150"/>
      <c r="G1463" s="167"/>
    </row>
    <row r="1464" spans="1:7" x14ac:dyDescent="0.2">
      <c r="A1464" s="146"/>
      <c r="B1464" s="147"/>
      <c r="C1464" s="176"/>
      <c r="D1464" s="149"/>
      <c r="E1464" s="150"/>
      <c r="F1464" s="150"/>
      <c r="G1464" s="167"/>
    </row>
    <row r="1465" spans="1:7" x14ac:dyDescent="0.2">
      <c r="A1465" s="146"/>
      <c r="B1465" s="147"/>
      <c r="C1465" s="176"/>
      <c r="D1465" s="149"/>
      <c r="E1465" s="150"/>
      <c r="F1465" s="150"/>
      <c r="G1465" s="167"/>
    </row>
    <row r="1466" spans="1:7" x14ac:dyDescent="0.2">
      <c r="A1466" s="146"/>
      <c r="B1466" s="147"/>
      <c r="C1466" s="176"/>
      <c r="D1466" s="149"/>
      <c r="E1466" s="150"/>
      <c r="F1466" s="150"/>
      <c r="G1466" s="167"/>
    </row>
    <row r="1467" spans="1:7" x14ac:dyDescent="0.2">
      <c r="A1467" s="146"/>
      <c r="B1467" s="147"/>
      <c r="C1467" s="176"/>
      <c r="D1467" s="149"/>
      <c r="E1467" s="150"/>
      <c r="F1467" s="150"/>
      <c r="G1467" s="167"/>
    </row>
    <row r="1468" spans="1:7" x14ac:dyDescent="0.2">
      <c r="A1468" s="146"/>
      <c r="B1468" s="147"/>
      <c r="C1468" s="176"/>
      <c r="D1468" s="149"/>
      <c r="E1468" s="150"/>
      <c r="F1468" s="150"/>
      <c r="G1468" s="167"/>
    </row>
    <row r="1469" spans="1:7" x14ac:dyDescent="0.2">
      <c r="A1469" s="146"/>
      <c r="B1469" s="147"/>
      <c r="C1469" s="176"/>
      <c r="D1469" s="149"/>
      <c r="E1469" s="150"/>
      <c r="F1469" s="150"/>
      <c r="G1469" s="167"/>
    </row>
    <row r="1470" spans="1:7" x14ac:dyDescent="0.2">
      <c r="A1470" s="146"/>
      <c r="B1470" s="147"/>
      <c r="C1470" s="176"/>
      <c r="D1470" s="149"/>
      <c r="E1470" s="150"/>
      <c r="F1470" s="150"/>
      <c r="G1470" s="167"/>
    </row>
    <row r="1471" spans="1:7" x14ac:dyDescent="0.2">
      <c r="A1471" s="146"/>
      <c r="B1471" s="147"/>
      <c r="C1471" s="176"/>
      <c r="D1471" s="149"/>
      <c r="E1471" s="150"/>
      <c r="F1471" s="150"/>
      <c r="G1471" s="167"/>
    </row>
    <row r="1472" spans="1:7" x14ac:dyDescent="0.2">
      <c r="A1472" s="146"/>
      <c r="B1472" s="147"/>
      <c r="C1472" s="176"/>
      <c r="D1472" s="149"/>
      <c r="E1472" s="150"/>
      <c r="F1472" s="150"/>
      <c r="G1472" s="167"/>
    </row>
    <row r="1473" spans="1:7" x14ac:dyDescent="0.2">
      <c r="A1473" s="146"/>
      <c r="B1473" s="147"/>
      <c r="C1473" s="176"/>
      <c r="D1473" s="149"/>
      <c r="E1473" s="150"/>
      <c r="F1473" s="150"/>
      <c r="G1473" s="167"/>
    </row>
    <row r="1474" spans="1:7" x14ac:dyDescent="0.2">
      <c r="A1474" s="146"/>
      <c r="B1474" s="147"/>
      <c r="C1474" s="176"/>
      <c r="D1474" s="149"/>
      <c r="E1474" s="150"/>
      <c r="F1474" s="150"/>
      <c r="G1474" s="167"/>
    </row>
    <row r="1475" spans="1:7" x14ac:dyDescent="0.2">
      <c r="A1475" s="146"/>
      <c r="B1475" s="147"/>
      <c r="C1475" s="176"/>
      <c r="D1475" s="149"/>
      <c r="E1475" s="150"/>
      <c r="F1475" s="150"/>
      <c r="G1475" s="167"/>
    </row>
    <row r="1476" spans="1:7" x14ac:dyDescent="0.2">
      <c r="A1476" s="146"/>
      <c r="B1476" s="147"/>
      <c r="C1476" s="176"/>
      <c r="D1476" s="149"/>
      <c r="E1476" s="150"/>
      <c r="F1476" s="150"/>
      <c r="G1476" s="167"/>
    </row>
    <row r="1477" spans="1:7" x14ac:dyDescent="0.2">
      <c r="A1477" s="146"/>
      <c r="B1477" s="147"/>
      <c r="C1477" s="176"/>
      <c r="D1477" s="149"/>
      <c r="E1477" s="150"/>
      <c r="F1477" s="150"/>
      <c r="G1477" s="167"/>
    </row>
    <row r="1478" spans="1:7" x14ac:dyDescent="0.2">
      <c r="A1478" s="146"/>
      <c r="B1478" s="147"/>
      <c r="C1478" s="176"/>
      <c r="D1478" s="149"/>
      <c r="E1478" s="150"/>
      <c r="F1478" s="150"/>
      <c r="G1478" s="167"/>
    </row>
    <row r="1479" spans="1:7" x14ac:dyDescent="0.2">
      <c r="A1479" s="146"/>
      <c r="B1479" s="147"/>
      <c r="C1479" s="176"/>
      <c r="D1479" s="149"/>
      <c r="E1479" s="150"/>
      <c r="F1479" s="150"/>
      <c r="G1479" s="167"/>
    </row>
    <row r="1480" spans="1:7" x14ac:dyDescent="0.2">
      <c r="A1480" s="146"/>
      <c r="B1480" s="147"/>
      <c r="C1480" s="176"/>
      <c r="D1480" s="149"/>
      <c r="E1480" s="150"/>
      <c r="F1480" s="150"/>
      <c r="G1480" s="167"/>
    </row>
    <row r="1481" spans="1:7" x14ac:dyDescent="0.2">
      <c r="A1481" s="146"/>
      <c r="B1481" s="147"/>
      <c r="C1481" s="176"/>
      <c r="D1481" s="149"/>
      <c r="E1481" s="150"/>
      <c r="F1481" s="150"/>
      <c r="G1481" s="167"/>
    </row>
    <row r="1482" spans="1:7" x14ac:dyDescent="0.2">
      <c r="A1482" s="146"/>
      <c r="B1482" s="147"/>
      <c r="C1482" s="176"/>
      <c r="D1482" s="149"/>
      <c r="E1482" s="150"/>
      <c r="F1482" s="150"/>
      <c r="G1482" s="167"/>
    </row>
    <row r="1483" spans="1:7" x14ac:dyDescent="0.2">
      <c r="A1483" s="146"/>
      <c r="B1483" s="147"/>
      <c r="C1483" s="176"/>
      <c r="D1483" s="149"/>
      <c r="E1483" s="150"/>
      <c r="F1483" s="150"/>
      <c r="G1483" s="167"/>
    </row>
    <row r="1484" spans="1:7" x14ac:dyDescent="0.2">
      <c r="A1484" s="146"/>
      <c r="B1484" s="147"/>
      <c r="C1484" s="176"/>
      <c r="D1484" s="149"/>
      <c r="E1484" s="150"/>
      <c r="F1484" s="150"/>
      <c r="G1484" s="167"/>
    </row>
    <row r="1485" spans="1:7" x14ac:dyDescent="0.2">
      <c r="A1485" s="146"/>
      <c r="B1485" s="147"/>
      <c r="C1485" s="176"/>
      <c r="D1485" s="149"/>
      <c r="E1485" s="150"/>
      <c r="F1485" s="150"/>
      <c r="G1485" s="167"/>
    </row>
    <row r="1486" spans="1:7" x14ac:dyDescent="0.2">
      <c r="A1486" s="146"/>
      <c r="B1486" s="147"/>
      <c r="C1486" s="176"/>
      <c r="D1486" s="149"/>
      <c r="E1486" s="150"/>
      <c r="F1486" s="150"/>
      <c r="G1486" s="167"/>
    </row>
    <row r="1487" spans="1:7" x14ac:dyDescent="0.2">
      <c r="A1487" s="146"/>
      <c r="B1487" s="147"/>
      <c r="C1487" s="176"/>
      <c r="D1487" s="149"/>
      <c r="E1487" s="150"/>
      <c r="F1487" s="150"/>
      <c r="G1487" s="167"/>
    </row>
    <row r="1488" spans="1:7" x14ac:dyDescent="0.2">
      <c r="A1488" s="146"/>
      <c r="B1488" s="147"/>
      <c r="C1488" s="176"/>
      <c r="D1488" s="149"/>
      <c r="E1488" s="150"/>
      <c r="F1488" s="150"/>
      <c r="G1488" s="167"/>
    </row>
    <row r="1489" spans="1:7" x14ac:dyDescent="0.2">
      <c r="A1489" s="146"/>
      <c r="B1489" s="147"/>
      <c r="C1489" s="176"/>
      <c r="D1489" s="149"/>
      <c r="E1489" s="150"/>
      <c r="F1489" s="150"/>
      <c r="G1489" s="167"/>
    </row>
    <row r="1490" spans="1:7" x14ac:dyDescent="0.2">
      <c r="A1490" s="146"/>
      <c r="B1490" s="147"/>
      <c r="C1490" s="176"/>
      <c r="D1490" s="149"/>
      <c r="E1490" s="150"/>
      <c r="F1490" s="150"/>
      <c r="G1490" s="167"/>
    </row>
    <row r="1491" spans="1:7" x14ac:dyDescent="0.2">
      <c r="A1491" s="146"/>
      <c r="B1491" s="147"/>
      <c r="C1491" s="176"/>
      <c r="D1491" s="149"/>
      <c r="E1491" s="150"/>
      <c r="F1491" s="150"/>
      <c r="G1491" s="167"/>
    </row>
    <row r="1492" spans="1:7" x14ac:dyDescent="0.2">
      <c r="A1492" s="146"/>
      <c r="B1492" s="147"/>
      <c r="C1492" s="176"/>
      <c r="D1492" s="149"/>
      <c r="E1492" s="150"/>
      <c r="F1492" s="150"/>
      <c r="G1492" s="167"/>
    </row>
    <row r="1493" spans="1:7" x14ac:dyDescent="0.2">
      <c r="A1493" s="146"/>
      <c r="B1493" s="147"/>
      <c r="C1493" s="176"/>
      <c r="D1493" s="149"/>
      <c r="E1493" s="150"/>
      <c r="F1493" s="150"/>
      <c r="G1493" s="167"/>
    </row>
    <row r="1494" spans="1:7" x14ac:dyDescent="0.2">
      <c r="A1494" s="146"/>
      <c r="B1494" s="147"/>
      <c r="C1494" s="176"/>
      <c r="D1494" s="149"/>
      <c r="E1494" s="150"/>
      <c r="F1494" s="150"/>
      <c r="G1494" s="167"/>
    </row>
    <row r="1495" spans="1:7" x14ac:dyDescent="0.2">
      <c r="A1495" s="146"/>
      <c r="B1495" s="147"/>
      <c r="C1495" s="176"/>
      <c r="D1495" s="149"/>
      <c r="E1495" s="150"/>
      <c r="F1495" s="150"/>
      <c r="G1495" s="167"/>
    </row>
    <row r="1496" spans="1:7" x14ac:dyDescent="0.2">
      <c r="A1496" s="146"/>
      <c r="B1496" s="147"/>
      <c r="C1496" s="176"/>
      <c r="D1496" s="149"/>
      <c r="E1496" s="150"/>
      <c r="F1496" s="150"/>
      <c r="G1496" s="167"/>
    </row>
    <row r="1497" spans="1:7" x14ac:dyDescent="0.2">
      <c r="A1497" s="146"/>
      <c r="B1497" s="147"/>
      <c r="C1497" s="176"/>
      <c r="D1497" s="149"/>
      <c r="E1497" s="150"/>
      <c r="F1497" s="150"/>
      <c r="G1497" s="167"/>
    </row>
    <row r="1498" spans="1:7" x14ac:dyDescent="0.2">
      <c r="A1498" s="146"/>
      <c r="B1498" s="147"/>
      <c r="C1498" s="176"/>
      <c r="D1498" s="149"/>
      <c r="E1498" s="150"/>
      <c r="F1498" s="150"/>
      <c r="G1498" s="167"/>
    </row>
    <row r="1499" spans="1:7" x14ac:dyDescent="0.2">
      <c r="A1499" s="146"/>
      <c r="B1499" s="147"/>
      <c r="C1499" s="176"/>
      <c r="D1499" s="149"/>
      <c r="E1499" s="150"/>
      <c r="F1499" s="150"/>
      <c r="G1499" s="167"/>
    </row>
    <row r="1500" spans="1:7" x14ac:dyDescent="0.2">
      <c r="A1500" s="146"/>
      <c r="B1500" s="147"/>
      <c r="C1500" s="176"/>
      <c r="D1500" s="149"/>
      <c r="E1500" s="150"/>
      <c r="F1500" s="150"/>
      <c r="G1500" s="167"/>
    </row>
    <row r="1501" spans="1:7" x14ac:dyDescent="0.2">
      <c r="A1501" s="146"/>
      <c r="B1501" s="147"/>
      <c r="C1501" s="176"/>
      <c r="D1501" s="149"/>
      <c r="E1501" s="150"/>
      <c r="F1501" s="150"/>
      <c r="G1501" s="167"/>
    </row>
    <row r="1502" spans="1:7" x14ac:dyDescent="0.2">
      <c r="A1502" s="146"/>
      <c r="B1502" s="147"/>
      <c r="C1502" s="176"/>
      <c r="D1502" s="149"/>
      <c r="E1502" s="150"/>
      <c r="F1502" s="150"/>
      <c r="G1502" s="167"/>
    </row>
    <row r="1503" spans="1:7" x14ac:dyDescent="0.2">
      <c r="A1503" s="146"/>
      <c r="B1503" s="147"/>
      <c r="C1503" s="176"/>
      <c r="D1503" s="149"/>
      <c r="E1503" s="150"/>
      <c r="F1503" s="150"/>
      <c r="G1503" s="167"/>
    </row>
    <row r="1504" spans="1:7" x14ac:dyDescent="0.2">
      <c r="A1504" s="146"/>
      <c r="B1504" s="147"/>
      <c r="C1504" s="176"/>
      <c r="D1504" s="149"/>
      <c r="E1504" s="150"/>
      <c r="F1504" s="150"/>
      <c r="G1504" s="167"/>
    </row>
    <row r="1505" spans="1:7" x14ac:dyDescent="0.2">
      <c r="A1505" s="146"/>
      <c r="B1505" s="147"/>
      <c r="C1505" s="176"/>
      <c r="D1505" s="149"/>
      <c r="E1505" s="150"/>
      <c r="F1505" s="150"/>
      <c r="G1505" s="167"/>
    </row>
    <row r="1506" spans="1:7" x14ac:dyDescent="0.2">
      <c r="A1506" s="146"/>
      <c r="B1506" s="147"/>
      <c r="C1506" s="176"/>
      <c r="D1506" s="149"/>
      <c r="E1506" s="150"/>
      <c r="F1506" s="150"/>
      <c r="G1506" s="167"/>
    </row>
    <row r="1507" spans="1:7" x14ac:dyDescent="0.2">
      <c r="A1507" s="146"/>
      <c r="B1507" s="147"/>
      <c r="C1507" s="176"/>
      <c r="D1507" s="149"/>
      <c r="E1507" s="150"/>
      <c r="F1507" s="150"/>
      <c r="G1507" s="167"/>
    </row>
    <row r="1508" spans="1:7" x14ac:dyDescent="0.2">
      <c r="A1508" s="146"/>
      <c r="B1508" s="147"/>
      <c r="C1508" s="176"/>
      <c r="D1508" s="149"/>
      <c r="E1508" s="150"/>
      <c r="F1508" s="150"/>
      <c r="G1508" s="167"/>
    </row>
    <row r="1509" spans="1:7" x14ac:dyDescent="0.2">
      <c r="A1509" s="146"/>
      <c r="B1509" s="147"/>
      <c r="C1509" s="176"/>
      <c r="D1509" s="149"/>
      <c r="E1509" s="150"/>
      <c r="F1509" s="150"/>
      <c r="G1509" s="167"/>
    </row>
    <row r="1510" spans="1:7" x14ac:dyDescent="0.2">
      <c r="A1510" s="146"/>
      <c r="B1510" s="147"/>
      <c r="C1510" s="176"/>
      <c r="D1510" s="149"/>
      <c r="E1510" s="150"/>
      <c r="F1510" s="150"/>
      <c r="G1510" s="167"/>
    </row>
    <row r="1511" spans="1:7" x14ac:dyDescent="0.2">
      <c r="A1511" s="146"/>
      <c r="B1511" s="147"/>
      <c r="C1511" s="176"/>
      <c r="D1511" s="149"/>
      <c r="E1511" s="150"/>
      <c r="F1511" s="150"/>
      <c r="G1511" s="167"/>
    </row>
    <row r="1512" spans="1:7" x14ac:dyDescent="0.2">
      <c r="A1512" s="146"/>
      <c r="B1512" s="147"/>
      <c r="C1512" s="176"/>
      <c r="D1512" s="149"/>
      <c r="E1512" s="150"/>
      <c r="F1512" s="150"/>
      <c r="G1512" s="167"/>
    </row>
    <row r="1513" spans="1:7" x14ac:dyDescent="0.2">
      <c r="A1513" s="146"/>
      <c r="B1513" s="147"/>
      <c r="C1513" s="176"/>
      <c r="D1513" s="149"/>
      <c r="E1513" s="150"/>
      <c r="F1513" s="150"/>
      <c r="G1513" s="167"/>
    </row>
    <row r="1514" spans="1:7" x14ac:dyDescent="0.2">
      <c r="A1514" s="146"/>
      <c r="B1514" s="147"/>
      <c r="C1514" s="176"/>
      <c r="D1514" s="149"/>
      <c r="E1514" s="150"/>
      <c r="F1514" s="150"/>
      <c r="G1514" s="167"/>
    </row>
    <row r="1515" spans="1:7" x14ac:dyDescent="0.2">
      <c r="A1515" s="146"/>
      <c r="B1515" s="147"/>
      <c r="C1515" s="176"/>
      <c r="D1515" s="149"/>
      <c r="E1515" s="150"/>
      <c r="F1515" s="150"/>
      <c r="G1515" s="167"/>
    </row>
    <row r="1516" spans="1:7" x14ac:dyDescent="0.2">
      <c r="A1516" s="146"/>
      <c r="B1516" s="147"/>
      <c r="C1516" s="176"/>
      <c r="D1516" s="149"/>
      <c r="E1516" s="150"/>
      <c r="F1516" s="150"/>
      <c r="G1516" s="167"/>
    </row>
    <row r="1517" spans="1:7" x14ac:dyDescent="0.2">
      <c r="A1517" s="146"/>
      <c r="B1517" s="147"/>
      <c r="C1517" s="176"/>
      <c r="D1517" s="149"/>
      <c r="E1517" s="150"/>
      <c r="F1517" s="150"/>
      <c r="G1517" s="167"/>
    </row>
    <row r="1518" spans="1:7" x14ac:dyDescent="0.2">
      <c r="A1518" s="146"/>
      <c r="B1518" s="147"/>
      <c r="C1518" s="176"/>
      <c r="D1518" s="149"/>
      <c r="E1518" s="150"/>
      <c r="F1518" s="150"/>
      <c r="G1518" s="167"/>
    </row>
    <row r="1519" spans="1:7" x14ac:dyDescent="0.2">
      <c r="A1519" s="146"/>
      <c r="B1519" s="147"/>
      <c r="C1519" s="176"/>
      <c r="D1519" s="149"/>
      <c r="E1519" s="150"/>
      <c r="F1519" s="150"/>
      <c r="G1519" s="167"/>
    </row>
    <row r="1520" spans="1:7" x14ac:dyDescent="0.2">
      <c r="A1520" s="146"/>
      <c r="B1520" s="147"/>
      <c r="C1520" s="176"/>
      <c r="D1520" s="149"/>
      <c r="E1520" s="150"/>
      <c r="F1520" s="150"/>
      <c r="G1520" s="167"/>
    </row>
    <row r="1521" spans="1:7" x14ac:dyDescent="0.2">
      <c r="A1521" s="146"/>
      <c r="B1521" s="147"/>
      <c r="C1521" s="176"/>
      <c r="D1521" s="149"/>
      <c r="E1521" s="150"/>
      <c r="F1521" s="150"/>
      <c r="G1521" s="167"/>
    </row>
    <row r="1522" spans="1:7" x14ac:dyDescent="0.2">
      <c r="A1522" s="146"/>
      <c r="B1522" s="147"/>
      <c r="C1522" s="176"/>
      <c r="D1522" s="149"/>
      <c r="E1522" s="150"/>
      <c r="F1522" s="150"/>
      <c r="G1522" s="167"/>
    </row>
    <row r="1523" spans="1:7" x14ac:dyDescent="0.2">
      <c r="A1523" s="146"/>
      <c r="B1523" s="147"/>
      <c r="C1523" s="176"/>
      <c r="D1523" s="149"/>
      <c r="E1523" s="150"/>
      <c r="F1523" s="150"/>
      <c r="G1523" s="167"/>
    </row>
    <row r="1524" spans="1:7" x14ac:dyDescent="0.2">
      <c r="A1524" s="146"/>
      <c r="B1524" s="147"/>
      <c r="C1524" s="176"/>
      <c r="D1524" s="149"/>
      <c r="E1524" s="150"/>
      <c r="F1524" s="150"/>
      <c r="G1524" s="167"/>
    </row>
    <row r="1525" spans="1:7" x14ac:dyDescent="0.2">
      <c r="A1525" s="146"/>
      <c r="B1525" s="147"/>
      <c r="C1525" s="176"/>
      <c r="D1525" s="149"/>
      <c r="E1525" s="150"/>
      <c r="F1525" s="150"/>
      <c r="G1525" s="167"/>
    </row>
    <row r="1526" spans="1:7" x14ac:dyDescent="0.2">
      <c r="A1526" s="146"/>
      <c r="B1526" s="147"/>
      <c r="C1526" s="176"/>
      <c r="D1526" s="149"/>
      <c r="E1526" s="150"/>
      <c r="F1526" s="150"/>
      <c r="G1526" s="167"/>
    </row>
    <row r="1527" spans="1:7" x14ac:dyDescent="0.2">
      <c r="A1527" s="146"/>
      <c r="B1527" s="147"/>
      <c r="C1527" s="176"/>
      <c r="D1527" s="149"/>
      <c r="E1527" s="150"/>
      <c r="F1527" s="150"/>
      <c r="G1527" s="167"/>
    </row>
    <row r="1528" spans="1:7" x14ac:dyDescent="0.2">
      <c r="A1528" s="146"/>
      <c r="B1528" s="147"/>
      <c r="C1528" s="176"/>
      <c r="D1528" s="149"/>
      <c r="E1528" s="150"/>
      <c r="F1528" s="150"/>
      <c r="G1528" s="167"/>
    </row>
    <row r="1529" spans="1:7" x14ac:dyDescent="0.2">
      <c r="A1529" s="146"/>
      <c r="B1529" s="147"/>
      <c r="C1529" s="176"/>
      <c r="D1529" s="149"/>
      <c r="E1529" s="150"/>
      <c r="F1529" s="150"/>
      <c r="G1529" s="167"/>
    </row>
    <row r="1530" spans="1:7" x14ac:dyDescent="0.2">
      <c r="A1530" s="146"/>
      <c r="B1530" s="147"/>
      <c r="C1530" s="176"/>
      <c r="D1530" s="149"/>
      <c r="E1530" s="150"/>
      <c r="F1530" s="150"/>
      <c r="G1530" s="167"/>
    </row>
    <row r="1531" spans="1:7" x14ac:dyDescent="0.2">
      <c r="A1531" s="146"/>
      <c r="B1531" s="147"/>
      <c r="C1531" s="176"/>
      <c r="D1531" s="149"/>
      <c r="E1531" s="150"/>
      <c r="F1531" s="150"/>
      <c r="G1531" s="167"/>
    </row>
    <row r="1532" spans="1:7" x14ac:dyDescent="0.2">
      <c r="A1532" s="146"/>
      <c r="B1532" s="147"/>
      <c r="C1532" s="176"/>
      <c r="D1532" s="149"/>
      <c r="E1532" s="150"/>
      <c r="F1532" s="150"/>
      <c r="G1532" s="167"/>
    </row>
    <row r="1533" spans="1:7" x14ac:dyDescent="0.2">
      <c r="A1533" s="146"/>
      <c r="B1533" s="147"/>
      <c r="C1533" s="176"/>
      <c r="D1533" s="149"/>
      <c r="E1533" s="150"/>
      <c r="F1533" s="150"/>
      <c r="G1533" s="167"/>
    </row>
    <row r="1534" spans="1:7" x14ac:dyDescent="0.2">
      <c r="A1534" s="146"/>
      <c r="B1534" s="147"/>
      <c r="C1534" s="176"/>
      <c r="D1534" s="149"/>
      <c r="E1534" s="150"/>
      <c r="F1534" s="150"/>
      <c r="G1534" s="167"/>
    </row>
    <row r="1535" spans="1:7" x14ac:dyDescent="0.2">
      <c r="A1535" s="146"/>
      <c r="B1535" s="147"/>
      <c r="C1535" s="176"/>
      <c r="D1535" s="149"/>
      <c r="E1535" s="150"/>
      <c r="F1535" s="150"/>
      <c r="G1535" s="167"/>
    </row>
    <row r="1536" spans="1:7" x14ac:dyDescent="0.2">
      <c r="A1536" s="146"/>
      <c r="B1536" s="147"/>
      <c r="C1536" s="176"/>
      <c r="D1536" s="149"/>
      <c r="E1536" s="150"/>
      <c r="F1536" s="150"/>
      <c r="G1536" s="167"/>
    </row>
    <row r="1537" spans="1:7" x14ac:dyDescent="0.2">
      <c r="A1537" s="146"/>
      <c r="B1537" s="147"/>
      <c r="C1537" s="176"/>
      <c r="D1537" s="149"/>
      <c r="E1537" s="150"/>
      <c r="F1537" s="150"/>
      <c r="G1537" s="167"/>
    </row>
    <row r="1538" spans="1:7" x14ac:dyDescent="0.2">
      <c r="A1538" s="146"/>
      <c r="B1538" s="147"/>
      <c r="C1538" s="176"/>
      <c r="D1538" s="149"/>
      <c r="E1538" s="150"/>
      <c r="F1538" s="150"/>
      <c r="G1538" s="167"/>
    </row>
    <row r="1539" spans="1:7" x14ac:dyDescent="0.2">
      <c r="A1539" s="146"/>
      <c r="B1539" s="147"/>
      <c r="C1539" s="176"/>
      <c r="D1539" s="149"/>
      <c r="E1539" s="150"/>
      <c r="F1539" s="150"/>
      <c r="G1539" s="167"/>
    </row>
    <row r="1540" spans="1:7" x14ac:dyDescent="0.2">
      <c r="A1540" s="146"/>
      <c r="B1540" s="147"/>
      <c r="C1540" s="176"/>
      <c r="D1540" s="149"/>
      <c r="E1540" s="150"/>
      <c r="F1540" s="150"/>
      <c r="G1540" s="167"/>
    </row>
    <row r="1541" spans="1:7" x14ac:dyDescent="0.2">
      <c r="A1541" s="146"/>
      <c r="B1541" s="147"/>
      <c r="C1541" s="176"/>
      <c r="D1541" s="149"/>
      <c r="E1541" s="150"/>
      <c r="F1541" s="150"/>
      <c r="G1541" s="167"/>
    </row>
    <row r="1542" spans="1:7" x14ac:dyDescent="0.2">
      <c r="A1542" s="146"/>
      <c r="B1542" s="147"/>
      <c r="C1542" s="176"/>
      <c r="D1542" s="149"/>
      <c r="E1542" s="150"/>
      <c r="F1542" s="150"/>
      <c r="G1542" s="167"/>
    </row>
    <row r="1543" spans="1:7" x14ac:dyDescent="0.2">
      <c r="A1543" s="146"/>
      <c r="B1543" s="147"/>
      <c r="C1543" s="176"/>
      <c r="D1543" s="149"/>
      <c r="E1543" s="150"/>
      <c r="F1543" s="150"/>
      <c r="G1543" s="167"/>
    </row>
    <row r="1544" spans="1:7" x14ac:dyDescent="0.2">
      <c r="A1544" s="146"/>
      <c r="B1544" s="147"/>
      <c r="C1544" s="176"/>
      <c r="D1544" s="149"/>
      <c r="E1544" s="150"/>
      <c r="F1544" s="150"/>
      <c r="G1544" s="167"/>
    </row>
    <row r="1545" spans="1:7" x14ac:dyDescent="0.2">
      <c r="A1545" s="146"/>
      <c r="B1545" s="147"/>
      <c r="C1545" s="176"/>
      <c r="D1545" s="149"/>
      <c r="E1545" s="150"/>
      <c r="F1545" s="150"/>
      <c r="G1545" s="167"/>
    </row>
    <row r="1546" spans="1:7" x14ac:dyDescent="0.2">
      <c r="A1546" s="146"/>
      <c r="B1546" s="147"/>
      <c r="C1546" s="176"/>
      <c r="D1546" s="149"/>
      <c r="E1546" s="150"/>
      <c r="F1546" s="150"/>
      <c r="G1546" s="167"/>
    </row>
    <row r="1547" spans="1:7" x14ac:dyDescent="0.2">
      <c r="A1547" s="146"/>
      <c r="B1547" s="147"/>
      <c r="C1547" s="176"/>
      <c r="D1547" s="149"/>
      <c r="E1547" s="150"/>
      <c r="F1547" s="150"/>
      <c r="G1547" s="167"/>
    </row>
    <row r="1548" spans="1:7" x14ac:dyDescent="0.2">
      <c r="A1548" s="146"/>
      <c r="B1548" s="147"/>
      <c r="C1548" s="176"/>
      <c r="D1548" s="149"/>
      <c r="E1548" s="150"/>
      <c r="F1548" s="150"/>
      <c r="G1548" s="167"/>
    </row>
    <row r="1549" spans="1:7" x14ac:dyDescent="0.2">
      <c r="A1549" s="146"/>
      <c r="B1549" s="147"/>
      <c r="C1549" s="176"/>
      <c r="D1549" s="149"/>
      <c r="E1549" s="150"/>
      <c r="F1549" s="150"/>
      <c r="G1549" s="167"/>
    </row>
    <row r="1550" spans="1:7" x14ac:dyDescent="0.2">
      <c r="A1550" s="146"/>
      <c r="B1550" s="147"/>
      <c r="C1550" s="176"/>
      <c r="D1550" s="149"/>
      <c r="E1550" s="150"/>
      <c r="F1550" s="150"/>
      <c r="G1550" s="167"/>
    </row>
    <row r="1551" spans="1:7" x14ac:dyDescent="0.2">
      <c r="A1551" s="146"/>
      <c r="B1551" s="147"/>
      <c r="C1551" s="176"/>
      <c r="D1551" s="149"/>
      <c r="E1551" s="150"/>
      <c r="F1551" s="150"/>
      <c r="G1551" s="167"/>
    </row>
    <row r="1552" spans="1:7" x14ac:dyDescent="0.2">
      <c r="A1552" s="146"/>
      <c r="B1552" s="147"/>
      <c r="C1552" s="176"/>
      <c r="D1552" s="149"/>
      <c r="E1552" s="150"/>
      <c r="F1552" s="150"/>
      <c r="G1552" s="167"/>
    </row>
    <row r="1553" spans="1:7" x14ac:dyDescent="0.2">
      <c r="A1553" s="146"/>
      <c r="B1553" s="147"/>
      <c r="C1553" s="176"/>
      <c r="D1553" s="149"/>
      <c r="E1553" s="150"/>
      <c r="F1553" s="150"/>
      <c r="G1553" s="167"/>
    </row>
    <row r="1554" spans="1:7" x14ac:dyDescent="0.2">
      <c r="A1554" s="146"/>
      <c r="B1554" s="147"/>
      <c r="C1554" s="176"/>
      <c r="D1554" s="149"/>
      <c r="E1554" s="150"/>
      <c r="F1554" s="150"/>
      <c r="G1554" s="167"/>
    </row>
    <row r="1555" spans="1:7" x14ac:dyDescent="0.2">
      <c r="A1555" s="146"/>
      <c r="B1555" s="147"/>
      <c r="C1555" s="176"/>
      <c r="D1555" s="149"/>
      <c r="E1555" s="150"/>
      <c r="F1555" s="150"/>
      <c r="G1555" s="167"/>
    </row>
    <row r="1556" spans="1:7" x14ac:dyDescent="0.2">
      <c r="A1556" s="146"/>
      <c r="B1556" s="147"/>
      <c r="C1556" s="176"/>
      <c r="D1556" s="149"/>
      <c r="E1556" s="150"/>
      <c r="F1556" s="150"/>
      <c r="G1556" s="167"/>
    </row>
    <row r="1557" spans="1:7" x14ac:dyDescent="0.2">
      <c r="A1557" s="146"/>
      <c r="B1557" s="147"/>
      <c r="C1557" s="176"/>
      <c r="D1557" s="149"/>
      <c r="E1557" s="150"/>
      <c r="F1557" s="150"/>
      <c r="G1557" s="167"/>
    </row>
    <row r="1558" spans="1:7" x14ac:dyDescent="0.2">
      <c r="A1558" s="146"/>
      <c r="B1558" s="147"/>
      <c r="C1558" s="176"/>
      <c r="D1558" s="149"/>
      <c r="E1558" s="150"/>
      <c r="F1558" s="150"/>
      <c r="G1558" s="167"/>
    </row>
    <row r="1559" spans="1:7" x14ac:dyDescent="0.2">
      <c r="A1559" s="146"/>
      <c r="B1559" s="147"/>
      <c r="C1559" s="176"/>
      <c r="D1559" s="149"/>
      <c r="E1559" s="150"/>
      <c r="F1559" s="150"/>
      <c r="G1559" s="167"/>
    </row>
    <row r="1560" spans="1:7" x14ac:dyDescent="0.2">
      <c r="A1560" s="146"/>
      <c r="B1560" s="147"/>
      <c r="C1560" s="176"/>
      <c r="D1560" s="149"/>
      <c r="E1560" s="150"/>
      <c r="F1560" s="150"/>
      <c r="G1560" s="167"/>
    </row>
    <row r="1561" spans="1:7" x14ac:dyDescent="0.2">
      <c r="A1561" s="146"/>
      <c r="B1561" s="147"/>
      <c r="C1561" s="176"/>
      <c r="D1561" s="149"/>
      <c r="E1561" s="150"/>
      <c r="F1561" s="150"/>
      <c r="G1561" s="167"/>
    </row>
    <row r="1562" spans="1:7" x14ac:dyDescent="0.2">
      <c r="A1562" s="146"/>
      <c r="B1562" s="147"/>
      <c r="C1562" s="176"/>
      <c r="D1562" s="149"/>
      <c r="E1562" s="150"/>
      <c r="F1562" s="150"/>
      <c r="G1562" s="167"/>
    </row>
    <row r="1563" spans="1:7" x14ac:dyDescent="0.2">
      <c r="A1563" s="146"/>
      <c r="B1563" s="147"/>
      <c r="C1563" s="176"/>
      <c r="D1563" s="149"/>
      <c r="E1563" s="150"/>
      <c r="F1563" s="150"/>
      <c r="G1563" s="167"/>
    </row>
    <row r="1564" spans="1:7" x14ac:dyDescent="0.2">
      <c r="A1564" s="146"/>
      <c r="B1564" s="147"/>
      <c r="C1564" s="176"/>
      <c r="D1564" s="149"/>
      <c r="E1564" s="150"/>
      <c r="F1564" s="150"/>
      <c r="G1564" s="167"/>
    </row>
    <row r="1565" spans="1:7" x14ac:dyDescent="0.2">
      <c r="A1565" s="146"/>
      <c r="B1565" s="147"/>
      <c r="C1565" s="176"/>
      <c r="D1565" s="149"/>
      <c r="E1565" s="150"/>
      <c r="F1565" s="150"/>
      <c r="G1565" s="167"/>
    </row>
    <row r="1566" spans="1:7" x14ac:dyDescent="0.2">
      <c r="A1566" s="146"/>
      <c r="B1566" s="147"/>
      <c r="C1566" s="176"/>
      <c r="D1566" s="149"/>
      <c r="E1566" s="150"/>
      <c r="F1566" s="150"/>
      <c r="G1566" s="167"/>
    </row>
    <row r="1567" spans="1:7" x14ac:dyDescent="0.2">
      <c r="A1567" s="146"/>
      <c r="B1567" s="147"/>
      <c r="C1567" s="176"/>
      <c r="D1567" s="149"/>
      <c r="E1567" s="150"/>
      <c r="F1567" s="150"/>
      <c r="G1567" s="167"/>
    </row>
    <row r="1568" spans="1:7" x14ac:dyDescent="0.2">
      <c r="A1568" s="146"/>
      <c r="B1568" s="147"/>
      <c r="C1568" s="176"/>
      <c r="D1568" s="149"/>
      <c r="E1568" s="150"/>
      <c r="F1568" s="150"/>
      <c r="G1568" s="167"/>
    </row>
    <row r="1569" spans="1:7" x14ac:dyDescent="0.2">
      <c r="A1569" s="146"/>
      <c r="B1569" s="147"/>
      <c r="C1569" s="176"/>
      <c r="D1569" s="149"/>
      <c r="E1569" s="150"/>
      <c r="F1569" s="150"/>
      <c r="G1569" s="167"/>
    </row>
    <row r="1570" spans="1:7" x14ac:dyDescent="0.2">
      <c r="A1570" s="146"/>
      <c r="B1570" s="147"/>
      <c r="C1570" s="176"/>
      <c r="D1570" s="149"/>
      <c r="E1570" s="150"/>
      <c r="F1570" s="150"/>
      <c r="G1570" s="167"/>
    </row>
    <row r="1571" spans="1:7" x14ac:dyDescent="0.2">
      <c r="A1571" s="146"/>
      <c r="B1571" s="147"/>
      <c r="C1571" s="176"/>
      <c r="D1571" s="149"/>
      <c r="E1571" s="150"/>
      <c r="F1571" s="150"/>
      <c r="G1571" s="167"/>
    </row>
    <row r="1572" spans="1:7" x14ac:dyDescent="0.2">
      <c r="A1572" s="146"/>
      <c r="B1572" s="147"/>
      <c r="C1572" s="176"/>
      <c r="D1572" s="149"/>
      <c r="E1572" s="150"/>
      <c r="F1572" s="150"/>
      <c r="G1572" s="167"/>
    </row>
    <row r="1573" spans="1:7" x14ac:dyDescent="0.2">
      <c r="A1573" s="146"/>
      <c r="B1573" s="147"/>
      <c r="C1573" s="176"/>
      <c r="D1573" s="149"/>
      <c r="E1573" s="150"/>
      <c r="F1573" s="150"/>
      <c r="G1573" s="167"/>
    </row>
    <row r="1574" spans="1:7" x14ac:dyDescent="0.2">
      <c r="A1574" s="146"/>
      <c r="B1574" s="147"/>
      <c r="C1574" s="176"/>
      <c r="D1574" s="149"/>
      <c r="E1574" s="150"/>
      <c r="F1574" s="150"/>
      <c r="G1574" s="167"/>
    </row>
    <row r="1575" spans="1:7" x14ac:dyDescent="0.2">
      <c r="A1575" s="146"/>
      <c r="B1575" s="147"/>
      <c r="C1575" s="176"/>
      <c r="D1575" s="149"/>
      <c r="E1575" s="150"/>
      <c r="F1575" s="150"/>
      <c r="G1575" s="167"/>
    </row>
    <row r="1576" spans="1:7" x14ac:dyDescent="0.2">
      <c r="A1576" s="146"/>
      <c r="B1576" s="147"/>
      <c r="C1576" s="176"/>
      <c r="D1576" s="149"/>
      <c r="E1576" s="150"/>
      <c r="F1576" s="150"/>
      <c r="G1576" s="167"/>
    </row>
    <row r="1577" spans="1:7" x14ac:dyDescent="0.2">
      <c r="A1577" s="146"/>
      <c r="B1577" s="147"/>
      <c r="C1577" s="176"/>
      <c r="D1577" s="149"/>
      <c r="E1577" s="150"/>
      <c r="F1577" s="150"/>
      <c r="G1577" s="167"/>
    </row>
    <row r="1578" spans="1:7" x14ac:dyDescent="0.2">
      <c r="A1578" s="146"/>
      <c r="B1578" s="147"/>
      <c r="C1578" s="176"/>
      <c r="D1578" s="149"/>
      <c r="E1578" s="150"/>
      <c r="F1578" s="150"/>
      <c r="G1578" s="167"/>
    </row>
    <row r="1579" spans="1:7" x14ac:dyDescent="0.2">
      <c r="A1579" s="146"/>
      <c r="B1579" s="147"/>
      <c r="C1579" s="176"/>
      <c r="D1579" s="149"/>
      <c r="E1579" s="150"/>
      <c r="F1579" s="150"/>
      <c r="G1579" s="167"/>
    </row>
    <row r="1580" spans="1:7" x14ac:dyDescent="0.2">
      <c r="A1580" s="146"/>
      <c r="B1580" s="147"/>
      <c r="C1580" s="176"/>
      <c r="D1580" s="149"/>
      <c r="E1580" s="150"/>
      <c r="F1580" s="150"/>
      <c r="G1580" s="167"/>
    </row>
    <row r="1581" spans="1:7" x14ac:dyDescent="0.2">
      <c r="A1581" s="146"/>
      <c r="B1581" s="147"/>
      <c r="C1581" s="176"/>
      <c r="D1581" s="149"/>
      <c r="E1581" s="150"/>
      <c r="F1581" s="150"/>
      <c r="G1581" s="167"/>
    </row>
    <row r="1582" spans="1:7" x14ac:dyDescent="0.2">
      <c r="A1582" s="146"/>
      <c r="B1582" s="147"/>
      <c r="C1582" s="176"/>
      <c r="D1582" s="149"/>
      <c r="E1582" s="150"/>
      <c r="F1582" s="150"/>
      <c r="G1582" s="167"/>
    </row>
    <row r="1583" spans="1:7" x14ac:dyDescent="0.2">
      <c r="A1583" s="146"/>
      <c r="B1583" s="147"/>
      <c r="C1583" s="176"/>
      <c r="D1583" s="149"/>
      <c r="E1583" s="150"/>
      <c r="F1583" s="150"/>
      <c r="G1583" s="167"/>
    </row>
    <row r="1584" spans="1:7" x14ac:dyDescent="0.2">
      <c r="A1584" s="146"/>
      <c r="B1584" s="147"/>
      <c r="C1584" s="176"/>
      <c r="D1584" s="149"/>
      <c r="E1584" s="150"/>
      <c r="F1584" s="150"/>
      <c r="G1584" s="167"/>
    </row>
    <row r="1585" spans="1:7" x14ac:dyDescent="0.2">
      <c r="A1585" s="146"/>
      <c r="B1585" s="147"/>
      <c r="C1585" s="176"/>
      <c r="D1585" s="149"/>
      <c r="E1585" s="150"/>
      <c r="F1585" s="150"/>
      <c r="G1585" s="167"/>
    </row>
    <row r="1586" spans="1:7" x14ac:dyDescent="0.2">
      <c r="A1586" s="146"/>
      <c r="B1586" s="147"/>
      <c r="C1586" s="176"/>
      <c r="D1586" s="149"/>
      <c r="E1586" s="150"/>
      <c r="F1586" s="150"/>
      <c r="G1586" s="167"/>
    </row>
    <row r="1587" spans="1:7" x14ac:dyDescent="0.2">
      <c r="A1587" s="146"/>
      <c r="B1587" s="147"/>
      <c r="C1587" s="176"/>
      <c r="D1587" s="149"/>
      <c r="E1587" s="150"/>
      <c r="F1587" s="150"/>
      <c r="G1587" s="167"/>
    </row>
    <row r="1588" spans="1:7" x14ac:dyDescent="0.2">
      <c r="A1588" s="146"/>
      <c r="B1588" s="147"/>
      <c r="C1588" s="176"/>
      <c r="D1588" s="149"/>
      <c r="E1588" s="150"/>
      <c r="F1588" s="150"/>
      <c r="G1588" s="167"/>
    </row>
    <row r="1589" spans="1:7" x14ac:dyDescent="0.2">
      <c r="A1589" s="146"/>
      <c r="B1589" s="147"/>
      <c r="C1589" s="176"/>
      <c r="D1589" s="149"/>
      <c r="E1589" s="150"/>
      <c r="F1589" s="150"/>
      <c r="G1589" s="167"/>
    </row>
    <row r="1590" spans="1:7" x14ac:dyDescent="0.2">
      <c r="A1590" s="146"/>
      <c r="B1590" s="147"/>
      <c r="C1590" s="176"/>
      <c r="D1590" s="149"/>
      <c r="E1590" s="150"/>
      <c r="F1590" s="150"/>
      <c r="G1590" s="167"/>
    </row>
    <row r="1591" spans="1:7" x14ac:dyDescent="0.2">
      <c r="A1591" s="146"/>
      <c r="B1591" s="147"/>
      <c r="C1591" s="176"/>
      <c r="D1591" s="149"/>
      <c r="E1591" s="150"/>
      <c r="F1591" s="150"/>
      <c r="G1591" s="167"/>
    </row>
    <row r="1592" spans="1:7" x14ac:dyDescent="0.2">
      <c r="A1592" s="146"/>
      <c r="B1592" s="147"/>
      <c r="C1592" s="176"/>
      <c r="D1592" s="149"/>
      <c r="E1592" s="150"/>
      <c r="F1592" s="150"/>
      <c r="G1592" s="167"/>
    </row>
    <row r="1593" spans="1:7" x14ac:dyDescent="0.2">
      <c r="A1593" s="146"/>
      <c r="B1593" s="147"/>
      <c r="C1593" s="176"/>
      <c r="D1593" s="149"/>
      <c r="E1593" s="150"/>
      <c r="F1593" s="150"/>
      <c r="G1593" s="167"/>
    </row>
    <row r="1594" spans="1:7" x14ac:dyDescent="0.2">
      <c r="A1594" s="146"/>
      <c r="B1594" s="147"/>
      <c r="C1594" s="176"/>
      <c r="D1594" s="149"/>
      <c r="E1594" s="150"/>
      <c r="F1594" s="150"/>
      <c r="G1594" s="167"/>
    </row>
    <row r="1595" spans="1:7" x14ac:dyDescent="0.2">
      <c r="A1595" s="146"/>
      <c r="B1595" s="147"/>
      <c r="C1595" s="176"/>
      <c r="D1595" s="149"/>
      <c r="E1595" s="150"/>
      <c r="F1595" s="150"/>
      <c r="G1595" s="167"/>
    </row>
    <row r="1596" spans="1:7" x14ac:dyDescent="0.2">
      <c r="A1596" s="146"/>
      <c r="B1596" s="147"/>
      <c r="C1596" s="176"/>
      <c r="D1596" s="149"/>
      <c r="E1596" s="150"/>
      <c r="F1596" s="150"/>
      <c r="G1596" s="167"/>
    </row>
    <row r="1597" spans="1:7" x14ac:dyDescent="0.2">
      <c r="A1597" s="146"/>
      <c r="B1597" s="147"/>
      <c r="C1597" s="176"/>
      <c r="D1597" s="149"/>
      <c r="E1597" s="150"/>
      <c r="F1597" s="150"/>
      <c r="G1597" s="167"/>
    </row>
    <row r="1598" spans="1:7" x14ac:dyDescent="0.2">
      <c r="A1598" s="146"/>
      <c r="B1598" s="147"/>
      <c r="C1598" s="176"/>
      <c r="D1598" s="149"/>
      <c r="E1598" s="150"/>
      <c r="F1598" s="150"/>
      <c r="G1598" s="167"/>
    </row>
    <row r="1599" spans="1:7" x14ac:dyDescent="0.2">
      <c r="A1599" s="146"/>
      <c r="B1599" s="147"/>
      <c r="C1599" s="176"/>
      <c r="D1599" s="149"/>
      <c r="E1599" s="150"/>
      <c r="F1599" s="150"/>
      <c r="G1599" s="167"/>
    </row>
    <row r="1600" spans="1:7" x14ac:dyDescent="0.2">
      <c r="A1600" s="146"/>
      <c r="B1600" s="147"/>
      <c r="C1600" s="176"/>
      <c r="D1600" s="149"/>
      <c r="E1600" s="150"/>
      <c r="F1600" s="150"/>
      <c r="G1600" s="167"/>
    </row>
    <row r="1601" spans="1:7" x14ac:dyDescent="0.2">
      <c r="A1601" s="146"/>
      <c r="B1601" s="147"/>
      <c r="C1601" s="176"/>
      <c r="D1601" s="149"/>
      <c r="E1601" s="150"/>
      <c r="F1601" s="150"/>
      <c r="G1601" s="167"/>
    </row>
    <row r="1602" spans="1:7" x14ac:dyDescent="0.2">
      <c r="A1602" s="146"/>
      <c r="B1602" s="147"/>
      <c r="C1602" s="176"/>
      <c r="D1602" s="149"/>
      <c r="E1602" s="150"/>
      <c r="F1602" s="150"/>
      <c r="G1602" s="167"/>
    </row>
    <row r="1603" spans="1:7" x14ac:dyDescent="0.2">
      <c r="A1603" s="146"/>
      <c r="B1603" s="147"/>
      <c r="C1603" s="176"/>
      <c r="D1603" s="149"/>
      <c r="E1603" s="150"/>
      <c r="F1603" s="150"/>
      <c r="G1603" s="167"/>
    </row>
    <row r="1604" spans="1:7" x14ac:dyDescent="0.2">
      <c r="A1604" s="146"/>
      <c r="B1604" s="147"/>
      <c r="C1604" s="176"/>
      <c r="D1604" s="149"/>
      <c r="E1604" s="150"/>
      <c r="F1604" s="150"/>
      <c r="G1604" s="167"/>
    </row>
    <row r="1605" spans="1:7" x14ac:dyDescent="0.2">
      <c r="A1605" s="146"/>
      <c r="B1605" s="147"/>
      <c r="C1605" s="176"/>
      <c r="D1605" s="149"/>
      <c r="E1605" s="150"/>
      <c r="F1605" s="150"/>
      <c r="G1605" s="167"/>
    </row>
    <row r="1606" spans="1:7" x14ac:dyDescent="0.2">
      <c r="A1606" s="146"/>
      <c r="B1606" s="147"/>
      <c r="C1606" s="176"/>
      <c r="D1606" s="149"/>
      <c r="E1606" s="150"/>
      <c r="F1606" s="150"/>
      <c r="G1606" s="167"/>
    </row>
    <row r="1607" spans="1:7" x14ac:dyDescent="0.2">
      <c r="A1607" s="146"/>
      <c r="B1607" s="147"/>
      <c r="C1607" s="176"/>
      <c r="D1607" s="149"/>
      <c r="E1607" s="150"/>
      <c r="F1607" s="150"/>
      <c r="G1607" s="167"/>
    </row>
    <row r="1608" spans="1:7" x14ac:dyDescent="0.2">
      <c r="A1608" s="146"/>
      <c r="B1608" s="147"/>
      <c r="C1608" s="176"/>
      <c r="D1608" s="149"/>
      <c r="E1608" s="150"/>
      <c r="F1608" s="150"/>
      <c r="G1608" s="167"/>
    </row>
    <row r="1609" spans="1:7" x14ac:dyDescent="0.2">
      <c r="A1609" s="146"/>
      <c r="B1609" s="147"/>
      <c r="C1609" s="176"/>
      <c r="D1609" s="149"/>
      <c r="E1609" s="150"/>
      <c r="F1609" s="150"/>
      <c r="G1609" s="167"/>
    </row>
    <row r="1610" spans="1:7" x14ac:dyDescent="0.2">
      <c r="A1610" s="146"/>
      <c r="B1610" s="147"/>
      <c r="C1610" s="176"/>
      <c r="D1610" s="149"/>
      <c r="E1610" s="150"/>
      <c r="F1610" s="150"/>
      <c r="G1610" s="167"/>
    </row>
    <row r="1611" spans="1:7" x14ac:dyDescent="0.2">
      <c r="A1611" s="146"/>
      <c r="B1611" s="147"/>
      <c r="C1611" s="176"/>
      <c r="D1611" s="149"/>
      <c r="E1611" s="150"/>
      <c r="F1611" s="150"/>
      <c r="G1611" s="167"/>
    </row>
    <row r="1612" spans="1:7" x14ac:dyDescent="0.2">
      <c r="A1612" s="146"/>
      <c r="B1612" s="147"/>
      <c r="C1612" s="176"/>
      <c r="D1612" s="149"/>
      <c r="E1612" s="150"/>
      <c r="F1612" s="150"/>
      <c r="G1612" s="167"/>
    </row>
    <row r="1613" spans="1:7" x14ac:dyDescent="0.2">
      <c r="A1613" s="146"/>
      <c r="B1613" s="147"/>
      <c r="C1613" s="176"/>
      <c r="D1613" s="149"/>
      <c r="E1613" s="150"/>
      <c r="F1613" s="150"/>
      <c r="G1613" s="167"/>
    </row>
    <row r="1614" spans="1:7" x14ac:dyDescent="0.2">
      <c r="A1614" s="146"/>
      <c r="B1614" s="147"/>
      <c r="C1614" s="176"/>
      <c r="D1614" s="149"/>
      <c r="E1614" s="150"/>
      <c r="F1614" s="150"/>
      <c r="G1614" s="167"/>
    </row>
    <row r="1615" spans="1:7" x14ac:dyDescent="0.2">
      <c r="A1615" s="146"/>
      <c r="B1615" s="147"/>
      <c r="C1615" s="176"/>
      <c r="D1615" s="149"/>
      <c r="E1615" s="150"/>
      <c r="F1615" s="150"/>
      <c r="G1615" s="167"/>
    </row>
    <row r="1616" spans="1:7" x14ac:dyDescent="0.2">
      <c r="A1616" s="146"/>
      <c r="B1616" s="147"/>
      <c r="C1616" s="176"/>
      <c r="D1616" s="149"/>
      <c r="E1616" s="150"/>
      <c r="F1616" s="150"/>
      <c r="G1616" s="167"/>
    </row>
    <row r="1617" spans="1:7" x14ac:dyDescent="0.2">
      <c r="A1617" s="146"/>
      <c r="B1617" s="147"/>
      <c r="C1617" s="176"/>
      <c r="D1617" s="149"/>
      <c r="E1617" s="150"/>
      <c r="F1617" s="150"/>
      <c r="G1617" s="167"/>
    </row>
    <row r="1618" spans="1:7" x14ac:dyDescent="0.2">
      <c r="A1618" s="146"/>
      <c r="B1618" s="147"/>
      <c r="C1618" s="176"/>
      <c r="D1618" s="149"/>
      <c r="E1618" s="150"/>
      <c r="F1618" s="150"/>
      <c r="G1618" s="167"/>
    </row>
    <row r="1619" spans="1:7" x14ac:dyDescent="0.2">
      <c r="A1619" s="146"/>
      <c r="B1619" s="147"/>
      <c r="C1619" s="176"/>
      <c r="D1619" s="149"/>
      <c r="E1619" s="150"/>
      <c r="F1619" s="150"/>
      <c r="G1619" s="167"/>
    </row>
    <row r="1620" spans="1:7" x14ac:dyDescent="0.2">
      <c r="A1620" s="146"/>
      <c r="B1620" s="147"/>
      <c r="C1620" s="176"/>
      <c r="D1620" s="149"/>
      <c r="E1620" s="150"/>
      <c r="F1620" s="150"/>
      <c r="G1620" s="167"/>
    </row>
    <row r="1621" spans="1:7" x14ac:dyDescent="0.2">
      <c r="A1621" s="146"/>
      <c r="B1621" s="147"/>
      <c r="C1621" s="176"/>
      <c r="D1621" s="149"/>
      <c r="E1621" s="150"/>
      <c r="F1621" s="150"/>
      <c r="G1621" s="167"/>
    </row>
    <row r="1622" spans="1:7" x14ac:dyDescent="0.2">
      <c r="A1622" s="146"/>
      <c r="B1622" s="147"/>
      <c r="C1622" s="176"/>
      <c r="D1622" s="149"/>
      <c r="E1622" s="150"/>
      <c r="F1622" s="150"/>
      <c r="G1622" s="167"/>
    </row>
    <row r="1623" spans="1:7" x14ac:dyDescent="0.2">
      <c r="A1623" s="146"/>
      <c r="B1623" s="147"/>
      <c r="C1623" s="176"/>
      <c r="D1623" s="149"/>
      <c r="E1623" s="150"/>
      <c r="F1623" s="150"/>
      <c r="G1623" s="167"/>
    </row>
    <row r="1624" spans="1:7" x14ac:dyDescent="0.2">
      <c r="A1624" s="146"/>
      <c r="B1624" s="147"/>
      <c r="C1624" s="176"/>
      <c r="D1624" s="149"/>
      <c r="E1624" s="150"/>
      <c r="F1624" s="150"/>
      <c r="G1624" s="167"/>
    </row>
    <row r="1625" spans="1:7" x14ac:dyDescent="0.2">
      <c r="A1625" s="146"/>
      <c r="B1625" s="147"/>
      <c r="C1625" s="176"/>
      <c r="D1625" s="149"/>
      <c r="E1625" s="150"/>
      <c r="F1625" s="150"/>
      <c r="G1625" s="167"/>
    </row>
    <row r="1626" spans="1:7" x14ac:dyDescent="0.2">
      <c r="A1626" s="146"/>
      <c r="B1626" s="147"/>
      <c r="C1626" s="176"/>
      <c r="D1626" s="149"/>
      <c r="E1626" s="150"/>
      <c r="F1626" s="150"/>
      <c r="G1626" s="167"/>
    </row>
    <row r="1627" spans="1:7" x14ac:dyDescent="0.2">
      <c r="A1627" s="146"/>
      <c r="B1627" s="147"/>
      <c r="C1627" s="176"/>
      <c r="D1627" s="149"/>
      <c r="E1627" s="150"/>
      <c r="F1627" s="150"/>
      <c r="G1627" s="167"/>
    </row>
    <row r="1628" spans="1:7" x14ac:dyDescent="0.2">
      <c r="A1628" s="146"/>
      <c r="B1628" s="147"/>
      <c r="C1628" s="176"/>
      <c r="D1628" s="149"/>
      <c r="E1628" s="150"/>
      <c r="F1628" s="150"/>
      <c r="G1628" s="167"/>
    </row>
    <row r="1629" spans="1:7" x14ac:dyDescent="0.2">
      <c r="A1629" s="146"/>
      <c r="B1629" s="147"/>
      <c r="C1629" s="176"/>
      <c r="D1629" s="149"/>
      <c r="E1629" s="150"/>
      <c r="F1629" s="150"/>
      <c r="G1629" s="167"/>
    </row>
    <row r="1630" spans="1:7" x14ac:dyDescent="0.2">
      <c r="A1630" s="146"/>
      <c r="B1630" s="147"/>
      <c r="C1630" s="176"/>
      <c r="D1630" s="149"/>
      <c r="E1630" s="150"/>
      <c r="F1630" s="150"/>
      <c r="G1630" s="167"/>
    </row>
    <row r="1631" spans="1:7" x14ac:dyDescent="0.2">
      <c r="A1631" s="146"/>
      <c r="B1631" s="147"/>
      <c r="C1631" s="176"/>
      <c r="D1631" s="149"/>
      <c r="E1631" s="150"/>
      <c r="F1631" s="150"/>
      <c r="G1631" s="167"/>
    </row>
    <row r="1632" spans="1:7" x14ac:dyDescent="0.2">
      <c r="A1632" s="146"/>
      <c r="B1632" s="147"/>
      <c r="C1632" s="176"/>
      <c r="D1632" s="149"/>
      <c r="E1632" s="150"/>
      <c r="F1632" s="150"/>
      <c r="G1632" s="167"/>
    </row>
    <row r="1633" spans="1:7" x14ac:dyDescent="0.2">
      <c r="A1633" s="146"/>
      <c r="B1633" s="147"/>
      <c r="C1633" s="176"/>
      <c r="D1633" s="149"/>
      <c r="E1633" s="150"/>
      <c r="F1633" s="150"/>
      <c r="G1633" s="167"/>
    </row>
    <row r="1634" spans="1:7" x14ac:dyDescent="0.2">
      <c r="A1634" s="146"/>
      <c r="B1634" s="147"/>
      <c r="C1634" s="176"/>
      <c r="D1634" s="149"/>
      <c r="E1634" s="150"/>
      <c r="F1634" s="150"/>
      <c r="G1634" s="167"/>
    </row>
    <row r="1635" spans="1:7" x14ac:dyDescent="0.2">
      <c r="A1635" s="146"/>
      <c r="B1635" s="147"/>
      <c r="C1635" s="176"/>
      <c r="D1635" s="149"/>
      <c r="E1635" s="150"/>
      <c r="F1635" s="150"/>
      <c r="G1635" s="167"/>
    </row>
    <row r="1636" spans="1:7" x14ac:dyDescent="0.2">
      <c r="A1636" s="146"/>
      <c r="B1636" s="147"/>
      <c r="C1636" s="176"/>
      <c r="D1636" s="149"/>
      <c r="E1636" s="150"/>
      <c r="F1636" s="150"/>
      <c r="G1636" s="167"/>
    </row>
    <row r="1637" spans="1:7" x14ac:dyDescent="0.2">
      <c r="A1637" s="146"/>
      <c r="B1637" s="147"/>
      <c r="C1637" s="176"/>
      <c r="D1637" s="149"/>
      <c r="E1637" s="150"/>
      <c r="F1637" s="150"/>
      <c r="G1637" s="167"/>
    </row>
    <row r="1638" spans="1:7" x14ac:dyDescent="0.2">
      <c r="A1638" s="146"/>
      <c r="B1638" s="147"/>
      <c r="C1638" s="176"/>
      <c r="D1638" s="149"/>
      <c r="E1638" s="150"/>
      <c r="F1638" s="150"/>
      <c r="G1638" s="167"/>
    </row>
    <row r="1639" spans="1:7" x14ac:dyDescent="0.2">
      <c r="A1639" s="146"/>
      <c r="B1639" s="147"/>
      <c r="C1639" s="176"/>
      <c r="D1639" s="149"/>
      <c r="E1639" s="150"/>
      <c r="F1639" s="150"/>
      <c r="G1639" s="167"/>
    </row>
    <row r="1640" spans="1:7" x14ac:dyDescent="0.2">
      <c r="A1640" s="146"/>
      <c r="B1640" s="147"/>
      <c r="C1640" s="176"/>
      <c r="D1640" s="149"/>
      <c r="E1640" s="150"/>
      <c r="F1640" s="150"/>
      <c r="G1640" s="167"/>
    </row>
    <row r="1641" spans="1:7" x14ac:dyDescent="0.2">
      <c r="A1641" s="146"/>
      <c r="B1641" s="147"/>
      <c r="C1641" s="176"/>
      <c r="D1641" s="149"/>
      <c r="E1641" s="150"/>
      <c r="F1641" s="150"/>
      <c r="G1641" s="167"/>
    </row>
    <row r="1642" spans="1:7" x14ac:dyDescent="0.2">
      <c r="A1642" s="146"/>
      <c r="B1642" s="147"/>
      <c r="C1642" s="176"/>
      <c r="D1642" s="149"/>
      <c r="E1642" s="150"/>
      <c r="F1642" s="150"/>
      <c r="G1642" s="167"/>
    </row>
    <row r="1643" spans="1:7" x14ac:dyDescent="0.2">
      <c r="A1643" s="146"/>
      <c r="B1643" s="147"/>
      <c r="C1643" s="176"/>
      <c r="D1643" s="149"/>
      <c r="E1643" s="150"/>
      <c r="F1643" s="150"/>
      <c r="G1643" s="167"/>
    </row>
    <row r="1644" spans="1:7" x14ac:dyDescent="0.2">
      <c r="A1644" s="146"/>
      <c r="B1644" s="147"/>
      <c r="C1644" s="176"/>
      <c r="D1644" s="149"/>
      <c r="E1644" s="150"/>
      <c r="F1644" s="150"/>
      <c r="G1644" s="167"/>
    </row>
    <row r="1645" spans="1:7" x14ac:dyDescent="0.2">
      <c r="A1645" s="146"/>
      <c r="B1645" s="147"/>
      <c r="C1645" s="176"/>
      <c r="D1645" s="149"/>
      <c r="E1645" s="150"/>
      <c r="F1645" s="150"/>
      <c r="G1645" s="167"/>
    </row>
    <row r="1646" spans="1:7" x14ac:dyDescent="0.2">
      <c r="A1646" s="146"/>
      <c r="B1646" s="147"/>
      <c r="C1646" s="176"/>
      <c r="D1646" s="149"/>
      <c r="E1646" s="150"/>
      <c r="F1646" s="150"/>
      <c r="G1646" s="167"/>
    </row>
    <row r="1647" spans="1:7" x14ac:dyDescent="0.2">
      <c r="A1647" s="146"/>
      <c r="B1647" s="147"/>
      <c r="C1647" s="176"/>
      <c r="D1647" s="149"/>
      <c r="E1647" s="150"/>
      <c r="F1647" s="150"/>
      <c r="G1647" s="167"/>
    </row>
    <row r="1648" spans="1:7" x14ac:dyDescent="0.2">
      <c r="A1648" s="146"/>
      <c r="B1648" s="147"/>
      <c r="C1648" s="176"/>
      <c r="D1648" s="149"/>
      <c r="E1648" s="150"/>
      <c r="F1648" s="150"/>
      <c r="G1648" s="167"/>
    </row>
    <row r="1649" spans="1:7" x14ac:dyDescent="0.2">
      <c r="A1649" s="146"/>
      <c r="B1649" s="147"/>
      <c r="C1649" s="176"/>
      <c r="D1649" s="149"/>
      <c r="E1649" s="150"/>
      <c r="F1649" s="150"/>
      <c r="G1649" s="167"/>
    </row>
    <row r="1650" spans="1:7" x14ac:dyDescent="0.2">
      <c r="A1650" s="146"/>
      <c r="B1650" s="147"/>
      <c r="C1650" s="176"/>
      <c r="D1650" s="149"/>
      <c r="E1650" s="150"/>
      <c r="F1650" s="150"/>
      <c r="G1650" s="167"/>
    </row>
    <row r="1651" spans="1:7" x14ac:dyDescent="0.2">
      <c r="A1651" s="146"/>
      <c r="B1651" s="147"/>
      <c r="C1651" s="176"/>
      <c r="D1651" s="149"/>
      <c r="E1651" s="150"/>
      <c r="F1651" s="150"/>
      <c r="G1651" s="167"/>
    </row>
    <row r="1652" spans="1:7" x14ac:dyDescent="0.2">
      <c r="A1652" s="146"/>
      <c r="B1652" s="147"/>
      <c r="C1652" s="176"/>
      <c r="D1652" s="149"/>
      <c r="E1652" s="150"/>
      <c r="F1652" s="150"/>
      <c r="G1652" s="167"/>
    </row>
    <row r="1653" spans="1:7" x14ac:dyDescent="0.2">
      <c r="A1653" s="146"/>
      <c r="B1653" s="147"/>
      <c r="C1653" s="176"/>
      <c r="D1653" s="149"/>
      <c r="E1653" s="150"/>
      <c r="F1653" s="150"/>
      <c r="G1653" s="167"/>
    </row>
    <row r="1654" spans="1:7" x14ac:dyDescent="0.2">
      <c r="A1654" s="146"/>
      <c r="B1654" s="147"/>
      <c r="C1654" s="176"/>
      <c r="D1654" s="149"/>
      <c r="E1654" s="150"/>
      <c r="F1654" s="150"/>
      <c r="G1654" s="167"/>
    </row>
    <row r="1655" spans="1:7" x14ac:dyDescent="0.2">
      <c r="A1655" s="146"/>
      <c r="B1655" s="147"/>
      <c r="C1655" s="176"/>
      <c r="D1655" s="149"/>
      <c r="E1655" s="150"/>
      <c r="F1655" s="150"/>
      <c r="G1655" s="167"/>
    </row>
    <row r="1656" spans="1:7" x14ac:dyDescent="0.2">
      <c r="A1656" s="146"/>
      <c r="B1656" s="147"/>
      <c r="C1656" s="176"/>
      <c r="D1656" s="149"/>
      <c r="E1656" s="150"/>
      <c r="F1656" s="150"/>
      <c r="G1656" s="167"/>
    </row>
    <row r="1657" spans="1:7" x14ac:dyDescent="0.2">
      <c r="A1657" s="146"/>
      <c r="B1657" s="147"/>
      <c r="C1657" s="176"/>
      <c r="D1657" s="149"/>
      <c r="E1657" s="150"/>
      <c r="F1657" s="150"/>
      <c r="G1657" s="167"/>
    </row>
    <row r="1658" spans="1:7" x14ac:dyDescent="0.2">
      <c r="A1658" s="146"/>
      <c r="B1658" s="147"/>
      <c r="C1658" s="176"/>
      <c r="D1658" s="149"/>
      <c r="E1658" s="150"/>
      <c r="F1658" s="150"/>
      <c r="G1658" s="167"/>
    </row>
    <row r="1659" spans="1:7" x14ac:dyDescent="0.2">
      <c r="A1659" s="146"/>
      <c r="B1659" s="147"/>
      <c r="C1659" s="176"/>
      <c r="D1659" s="149"/>
      <c r="E1659" s="150"/>
      <c r="F1659" s="150"/>
      <c r="G1659" s="167"/>
    </row>
    <row r="1660" spans="1:7" x14ac:dyDescent="0.2">
      <c r="A1660" s="146"/>
      <c r="B1660" s="147"/>
      <c r="C1660" s="176"/>
      <c r="D1660" s="149"/>
      <c r="E1660" s="150"/>
      <c r="F1660" s="150"/>
      <c r="G1660" s="167"/>
    </row>
    <row r="1661" spans="1:7" x14ac:dyDescent="0.2">
      <c r="A1661" s="146"/>
      <c r="B1661" s="147"/>
      <c r="C1661" s="176"/>
      <c r="D1661" s="149"/>
      <c r="E1661" s="150"/>
      <c r="F1661" s="150"/>
      <c r="G1661" s="167"/>
    </row>
    <row r="1662" spans="1:7" x14ac:dyDescent="0.2">
      <c r="A1662" s="146"/>
      <c r="B1662" s="147"/>
      <c r="C1662" s="176"/>
      <c r="D1662" s="149"/>
      <c r="E1662" s="150"/>
      <c r="F1662" s="150"/>
      <c r="G1662" s="167"/>
    </row>
    <row r="1663" spans="1:7" x14ac:dyDescent="0.2">
      <c r="A1663" s="146"/>
      <c r="B1663" s="147"/>
      <c r="C1663" s="176"/>
      <c r="D1663" s="149"/>
      <c r="E1663" s="150"/>
      <c r="F1663" s="150"/>
      <c r="G1663" s="167"/>
    </row>
    <row r="1664" spans="1:7" x14ac:dyDescent="0.2">
      <c r="A1664" s="146"/>
      <c r="B1664" s="147"/>
      <c r="C1664" s="176"/>
      <c r="D1664" s="149"/>
      <c r="E1664" s="150"/>
      <c r="F1664" s="150"/>
      <c r="G1664" s="167"/>
    </row>
    <row r="1665" spans="1:7" x14ac:dyDescent="0.2">
      <c r="A1665" s="146"/>
      <c r="B1665" s="147"/>
      <c r="C1665" s="176"/>
      <c r="D1665" s="149"/>
      <c r="E1665" s="150"/>
      <c r="F1665" s="150"/>
      <c r="G1665" s="167"/>
    </row>
    <row r="1666" spans="1:7" x14ac:dyDescent="0.2">
      <c r="A1666" s="146"/>
      <c r="B1666" s="147"/>
      <c r="C1666" s="176"/>
      <c r="D1666" s="149"/>
      <c r="E1666" s="150"/>
      <c r="F1666" s="150"/>
      <c r="G1666" s="167"/>
    </row>
    <row r="1667" spans="1:7" x14ac:dyDescent="0.2">
      <c r="A1667" s="146"/>
      <c r="B1667" s="147"/>
      <c r="C1667" s="176"/>
      <c r="D1667" s="149"/>
      <c r="E1667" s="150"/>
      <c r="F1667" s="150"/>
      <c r="G1667" s="167"/>
    </row>
    <row r="1668" spans="1:7" x14ac:dyDescent="0.2">
      <c r="A1668" s="146"/>
      <c r="B1668" s="147"/>
      <c r="C1668" s="176"/>
      <c r="D1668" s="149"/>
      <c r="E1668" s="150"/>
      <c r="F1668" s="150"/>
      <c r="G1668" s="167"/>
    </row>
    <row r="1669" spans="1:7" x14ac:dyDescent="0.2">
      <c r="A1669" s="146"/>
      <c r="B1669" s="147"/>
      <c r="C1669" s="176"/>
      <c r="D1669" s="149"/>
      <c r="E1669" s="150"/>
      <c r="F1669" s="150"/>
      <c r="G1669" s="167"/>
    </row>
    <row r="1670" spans="1:7" x14ac:dyDescent="0.2">
      <c r="A1670" s="146"/>
      <c r="B1670" s="147"/>
      <c r="C1670" s="176"/>
      <c r="D1670" s="149"/>
      <c r="E1670" s="150"/>
      <c r="F1670" s="150"/>
      <c r="G1670" s="167"/>
    </row>
    <row r="1671" spans="1:7" x14ac:dyDescent="0.2">
      <c r="A1671" s="146"/>
      <c r="B1671" s="147"/>
      <c r="C1671" s="176"/>
      <c r="D1671" s="149"/>
      <c r="E1671" s="150"/>
      <c r="F1671" s="150"/>
      <c r="G1671" s="167"/>
    </row>
    <row r="1672" spans="1:7" x14ac:dyDescent="0.2">
      <c r="A1672" s="146"/>
      <c r="B1672" s="147"/>
      <c r="C1672" s="176"/>
      <c r="D1672" s="149"/>
      <c r="E1672" s="150"/>
      <c r="F1672" s="150"/>
      <c r="G1672" s="167"/>
    </row>
    <row r="1673" spans="1:7" x14ac:dyDescent="0.2">
      <c r="A1673" s="146"/>
      <c r="B1673" s="147"/>
      <c r="C1673" s="176"/>
      <c r="D1673" s="149"/>
      <c r="E1673" s="150"/>
      <c r="F1673" s="150"/>
      <c r="G1673" s="167"/>
    </row>
    <row r="1674" spans="1:7" x14ac:dyDescent="0.2">
      <c r="A1674" s="146"/>
      <c r="B1674" s="147"/>
      <c r="C1674" s="176"/>
      <c r="D1674" s="149"/>
      <c r="E1674" s="150"/>
      <c r="F1674" s="150"/>
      <c r="G1674" s="167"/>
    </row>
    <row r="1675" spans="1:7" x14ac:dyDescent="0.2">
      <c r="A1675" s="146"/>
      <c r="B1675" s="147"/>
      <c r="C1675" s="176"/>
      <c r="D1675" s="149"/>
      <c r="E1675" s="150"/>
      <c r="F1675" s="150"/>
      <c r="G1675" s="167"/>
    </row>
    <row r="1676" spans="1:7" x14ac:dyDescent="0.2">
      <c r="A1676" s="146"/>
      <c r="B1676" s="147"/>
      <c r="C1676" s="176"/>
      <c r="D1676" s="149"/>
      <c r="E1676" s="150"/>
      <c r="F1676" s="150"/>
      <c r="G1676" s="167"/>
    </row>
    <row r="1677" spans="1:7" x14ac:dyDescent="0.2">
      <c r="A1677" s="146"/>
      <c r="B1677" s="147"/>
      <c r="C1677" s="176"/>
      <c r="D1677" s="149"/>
      <c r="E1677" s="150"/>
      <c r="F1677" s="150"/>
      <c r="G1677" s="167"/>
    </row>
    <row r="1678" spans="1:7" x14ac:dyDescent="0.2">
      <c r="A1678" s="146"/>
      <c r="B1678" s="147"/>
      <c r="C1678" s="176"/>
      <c r="D1678" s="149"/>
      <c r="E1678" s="150"/>
      <c r="F1678" s="150"/>
      <c r="G1678" s="167"/>
    </row>
    <row r="1679" spans="1:7" x14ac:dyDescent="0.2">
      <c r="A1679" s="146"/>
      <c r="B1679" s="147"/>
      <c r="C1679" s="176"/>
      <c r="D1679" s="149"/>
      <c r="E1679" s="150"/>
      <c r="F1679" s="150"/>
      <c r="G1679" s="167"/>
    </row>
    <row r="1680" spans="1:7" x14ac:dyDescent="0.2">
      <c r="A1680" s="146"/>
      <c r="B1680" s="147"/>
      <c r="C1680" s="176"/>
      <c r="D1680" s="149"/>
      <c r="E1680" s="150"/>
      <c r="F1680" s="150"/>
      <c r="G1680" s="167"/>
    </row>
    <row r="1681" spans="1:7" x14ac:dyDescent="0.2">
      <c r="A1681" s="146"/>
      <c r="B1681" s="147"/>
      <c r="C1681" s="176"/>
      <c r="D1681" s="149"/>
      <c r="E1681" s="150"/>
      <c r="F1681" s="150"/>
      <c r="G1681" s="167"/>
    </row>
    <row r="1682" spans="1:7" x14ac:dyDescent="0.2">
      <c r="A1682" s="146"/>
      <c r="B1682" s="147"/>
      <c r="C1682" s="176"/>
      <c r="D1682" s="149"/>
      <c r="E1682" s="150"/>
      <c r="F1682" s="150"/>
      <c r="G1682" s="167"/>
    </row>
    <row r="1683" spans="1:7" x14ac:dyDescent="0.2">
      <c r="A1683" s="146"/>
      <c r="B1683" s="147"/>
      <c r="C1683" s="176"/>
      <c r="D1683" s="149"/>
      <c r="E1683" s="150"/>
      <c r="F1683" s="150"/>
      <c r="G1683" s="167"/>
    </row>
    <row r="1684" spans="1:7" x14ac:dyDescent="0.2">
      <c r="A1684" s="146"/>
      <c r="B1684" s="147"/>
      <c r="C1684" s="176"/>
      <c r="D1684" s="149"/>
      <c r="E1684" s="150"/>
      <c r="F1684" s="150"/>
      <c r="G1684" s="167"/>
    </row>
    <row r="1685" spans="1:7" x14ac:dyDescent="0.2">
      <c r="A1685" s="146"/>
      <c r="B1685" s="147"/>
      <c r="C1685" s="176"/>
      <c r="D1685" s="149"/>
      <c r="E1685" s="150"/>
      <c r="F1685" s="150"/>
      <c r="G1685" s="167"/>
    </row>
    <row r="1686" spans="1:7" x14ac:dyDescent="0.2">
      <c r="A1686" s="146"/>
      <c r="B1686" s="147"/>
      <c r="C1686" s="176"/>
      <c r="D1686" s="149"/>
      <c r="E1686" s="150"/>
      <c r="F1686" s="150"/>
      <c r="G1686" s="167"/>
    </row>
    <row r="1687" spans="1:7" x14ac:dyDescent="0.2">
      <c r="A1687" s="146"/>
      <c r="B1687" s="147"/>
      <c r="C1687" s="176"/>
      <c r="D1687" s="149"/>
      <c r="E1687" s="150"/>
      <c r="F1687" s="150"/>
      <c r="G1687" s="167"/>
    </row>
    <row r="1688" spans="1:7" x14ac:dyDescent="0.2">
      <c r="A1688" s="146"/>
      <c r="B1688" s="147"/>
      <c r="C1688" s="176"/>
      <c r="D1688" s="149"/>
      <c r="E1688" s="150"/>
      <c r="F1688" s="150"/>
      <c r="G1688" s="167"/>
    </row>
    <row r="1689" spans="1:7" x14ac:dyDescent="0.2">
      <c r="A1689" s="146"/>
      <c r="B1689" s="147"/>
      <c r="C1689" s="176"/>
      <c r="D1689" s="149"/>
      <c r="E1689" s="150"/>
      <c r="F1689" s="150"/>
      <c r="G1689" s="167"/>
    </row>
    <row r="1690" spans="1:7" x14ac:dyDescent="0.2">
      <c r="A1690" s="146"/>
      <c r="B1690" s="147"/>
      <c r="C1690" s="176"/>
      <c r="D1690" s="149"/>
      <c r="E1690" s="150"/>
      <c r="F1690" s="150"/>
      <c r="G1690" s="167"/>
    </row>
    <row r="1691" spans="1:7" x14ac:dyDescent="0.2">
      <c r="A1691" s="146"/>
      <c r="B1691" s="147"/>
      <c r="C1691" s="176"/>
      <c r="D1691" s="149"/>
      <c r="E1691" s="150"/>
      <c r="F1691" s="150"/>
      <c r="G1691" s="167"/>
    </row>
    <row r="1692" spans="1:7" x14ac:dyDescent="0.2">
      <c r="A1692" s="146"/>
      <c r="B1692" s="147"/>
      <c r="C1692" s="176"/>
      <c r="D1692" s="149"/>
      <c r="E1692" s="150"/>
      <c r="F1692" s="150"/>
      <c r="G1692" s="167"/>
    </row>
    <row r="1693" spans="1:7" x14ac:dyDescent="0.2">
      <c r="A1693" s="146"/>
      <c r="B1693" s="147"/>
      <c r="C1693" s="176"/>
      <c r="D1693" s="149"/>
      <c r="E1693" s="150"/>
      <c r="F1693" s="150"/>
      <c r="G1693" s="167"/>
    </row>
    <row r="1694" spans="1:7" x14ac:dyDescent="0.2">
      <c r="A1694" s="146"/>
      <c r="B1694" s="147"/>
      <c r="C1694" s="176"/>
      <c r="D1694" s="149"/>
      <c r="E1694" s="150"/>
      <c r="F1694" s="150"/>
      <c r="G1694" s="167"/>
    </row>
    <row r="1695" spans="1:7" x14ac:dyDescent="0.2">
      <c r="A1695" s="146"/>
      <c r="B1695" s="147"/>
      <c r="C1695" s="176"/>
      <c r="D1695" s="149"/>
      <c r="E1695" s="150"/>
      <c r="F1695" s="150"/>
      <c r="G1695" s="167"/>
    </row>
    <row r="1696" spans="1:7" x14ac:dyDescent="0.2">
      <c r="A1696" s="146"/>
      <c r="B1696" s="147"/>
      <c r="C1696" s="176"/>
      <c r="D1696" s="149"/>
      <c r="E1696" s="150"/>
      <c r="F1696" s="150"/>
      <c r="G1696" s="167"/>
    </row>
    <row r="1697" spans="1:7" x14ac:dyDescent="0.2">
      <c r="A1697" s="146"/>
      <c r="B1697" s="147"/>
      <c r="C1697" s="176"/>
      <c r="D1697" s="149"/>
      <c r="E1697" s="150"/>
      <c r="F1697" s="150"/>
      <c r="G1697" s="167"/>
    </row>
    <row r="1698" spans="1:7" x14ac:dyDescent="0.2">
      <c r="A1698" s="146"/>
      <c r="B1698" s="147"/>
      <c r="C1698" s="176"/>
      <c r="D1698" s="149"/>
      <c r="E1698" s="150"/>
      <c r="F1698" s="150"/>
      <c r="G1698" s="167"/>
    </row>
    <row r="1699" spans="1:7" x14ac:dyDescent="0.2">
      <c r="A1699" s="146"/>
      <c r="B1699" s="147"/>
      <c r="C1699" s="176"/>
      <c r="D1699" s="149"/>
      <c r="E1699" s="150"/>
      <c r="F1699" s="150"/>
      <c r="G1699" s="167"/>
    </row>
    <row r="1700" spans="1:7" x14ac:dyDescent="0.2">
      <c r="A1700" s="146"/>
      <c r="B1700" s="147"/>
      <c r="C1700" s="176"/>
      <c r="D1700" s="149"/>
      <c r="E1700" s="150"/>
      <c r="F1700" s="150"/>
      <c r="G1700" s="167"/>
    </row>
    <row r="1701" spans="1:7" x14ac:dyDescent="0.2">
      <c r="A1701" s="146"/>
      <c r="B1701" s="147"/>
      <c r="C1701" s="176"/>
      <c r="D1701" s="149"/>
      <c r="E1701" s="150"/>
      <c r="F1701" s="150"/>
      <c r="G1701" s="167"/>
    </row>
    <row r="1702" spans="1:7" x14ac:dyDescent="0.2">
      <c r="A1702" s="146"/>
      <c r="B1702" s="147"/>
      <c r="C1702" s="176"/>
      <c r="D1702" s="149"/>
      <c r="E1702" s="150"/>
      <c r="F1702" s="150"/>
      <c r="G1702" s="167"/>
    </row>
    <row r="1703" spans="1:7" x14ac:dyDescent="0.2">
      <c r="A1703" s="146"/>
      <c r="B1703" s="147"/>
      <c r="C1703" s="176"/>
      <c r="D1703" s="149"/>
      <c r="E1703" s="150"/>
      <c r="F1703" s="150"/>
      <c r="G1703" s="167"/>
    </row>
    <row r="1704" spans="1:7" x14ac:dyDescent="0.2">
      <c r="A1704" s="146"/>
      <c r="B1704" s="147"/>
      <c r="C1704" s="176"/>
      <c r="D1704" s="149"/>
      <c r="E1704" s="150"/>
      <c r="F1704" s="150"/>
      <c r="G1704" s="167"/>
    </row>
    <row r="1705" spans="1:7" x14ac:dyDescent="0.2">
      <c r="A1705" s="146"/>
      <c r="B1705" s="147"/>
      <c r="C1705" s="176"/>
      <c r="D1705" s="149"/>
      <c r="E1705" s="150"/>
      <c r="F1705" s="150"/>
      <c r="G1705" s="167"/>
    </row>
    <row r="1706" spans="1:7" x14ac:dyDescent="0.2">
      <c r="A1706" s="146"/>
      <c r="B1706" s="147"/>
      <c r="C1706" s="176"/>
      <c r="D1706" s="149"/>
      <c r="E1706" s="150"/>
      <c r="F1706" s="150"/>
      <c r="G1706" s="167"/>
    </row>
    <row r="1707" spans="1:7" x14ac:dyDescent="0.2">
      <c r="A1707" s="146"/>
      <c r="B1707" s="147"/>
      <c r="C1707" s="176"/>
      <c r="D1707" s="149"/>
      <c r="E1707" s="150"/>
      <c r="F1707" s="150"/>
      <c r="G1707" s="167"/>
    </row>
    <row r="1708" spans="1:7" x14ac:dyDescent="0.2">
      <c r="A1708" s="146"/>
      <c r="B1708" s="147"/>
      <c r="C1708" s="176"/>
      <c r="D1708" s="149"/>
      <c r="E1708" s="150"/>
      <c r="F1708" s="150"/>
      <c r="G1708" s="167"/>
    </row>
    <row r="1709" spans="1:7" x14ac:dyDescent="0.2">
      <c r="A1709" s="146"/>
      <c r="B1709" s="147"/>
      <c r="C1709" s="176"/>
      <c r="D1709" s="149"/>
      <c r="E1709" s="150"/>
      <c r="F1709" s="150"/>
      <c r="G1709" s="167"/>
    </row>
    <row r="1710" spans="1:7" x14ac:dyDescent="0.2">
      <c r="A1710" s="146"/>
      <c r="B1710" s="147"/>
      <c r="C1710" s="176"/>
      <c r="D1710" s="149"/>
      <c r="E1710" s="150"/>
      <c r="F1710" s="150"/>
      <c r="G1710" s="167"/>
    </row>
    <row r="1711" spans="1:7" x14ac:dyDescent="0.2">
      <c r="A1711" s="146"/>
      <c r="B1711" s="147"/>
      <c r="C1711" s="176"/>
      <c r="D1711" s="149"/>
      <c r="E1711" s="150"/>
      <c r="F1711" s="150"/>
      <c r="G1711" s="167"/>
    </row>
    <row r="1712" spans="1:7" x14ac:dyDescent="0.2">
      <c r="A1712" s="146"/>
      <c r="B1712" s="147"/>
      <c r="C1712" s="176"/>
      <c r="D1712" s="149"/>
      <c r="E1712" s="150"/>
      <c r="F1712" s="150"/>
      <c r="G1712" s="167"/>
    </row>
    <row r="1713" spans="1:7" x14ac:dyDescent="0.2">
      <c r="A1713" s="146"/>
      <c r="B1713" s="147"/>
      <c r="C1713" s="176"/>
      <c r="D1713" s="149"/>
      <c r="E1713" s="150"/>
      <c r="F1713" s="150"/>
      <c r="G1713" s="167"/>
    </row>
    <row r="1714" spans="1:7" x14ac:dyDescent="0.2">
      <c r="A1714" s="146"/>
      <c r="B1714" s="147"/>
      <c r="C1714" s="176"/>
      <c r="D1714" s="149"/>
      <c r="E1714" s="150"/>
      <c r="F1714" s="150"/>
      <c r="G1714" s="167"/>
    </row>
    <row r="1715" spans="1:7" x14ac:dyDescent="0.2">
      <c r="A1715" s="146"/>
      <c r="B1715" s="147"/>
      <c r="C1715" s="176"/>
      <c r="D1715" s="149"/>
      <c r="E1715" s="150"/>
      <c r="F1715" s="150"/>
      <c r="G1715" s="167"/>
    </row>
    <row r="1716" spans="1:7" x14ac:dyDescent="0.2">
      <c r="A1716" s="146"/>
      <c r="B1716" s="147"/>
      <c r="C1716" s="176"/>
      <c r="D1716" s="149"/>
      <c r="E1716" s="150"/>
      <c r="F1716" s="150"/>
      <c r="G1716" s="167"/>
    </row>
    <row r="1717" spans="1:7" x14ac:dyDescent="0.2">
      <c r="A1717" s="146"/>
      <c r="B1717" s="147"/>
      <c r="C1717" s="176"/>
      <c r="D1717" s="149"/>
      <c r="E1717" s="150"/>
      <c r="F1717" s="150"/>
      <c r="G1717" s="167"/>
    </row>
    <row r="1718" spans="1:7" x14ac:dyDescent="0.2">
      <c r="A1718" s="146"/>
      <c r="B1718" s="147"/>
      <c r="C1718" s="176"/>
      <c r="D1718" s="149"/>
      <c r="E1718" s="150"/>
      <c r="F1718" s="150"/>
      <c r="G1718" s="167"/>
    </row>
    <row r="1719" spans="1:7" x14ac:dyDescent="0.2">
      <c r="A1719" s="146"/>
      <c r="B1719" s="147"/>
      <c r="C1719" s="176"/>
      <c r="D1719" s="149"/>
      <c r="E1719" s="150"/>
      <c r="F1719" s="150"/>
      <c r="G1719" s="167"/>
    </row>
    <row r="1720" spans="1:7" x14ac:dyDescent="0.2">
      <c r="A1720" s="146"/>
      <c r="B1720" s="147"/>
      <c r="C1720" s="176"/>
      <c r="D1720" s="149"/>
      <c r="E1720" s="150"/>
      <c r="F1720" s="150"/>
      <c r="G1720" s="167"/>
    </row>
    <row r="1721" spans="1:7" x14ac:dyDescent="0.2">
      <c r="A1721" s="146"/>
      <c r="B1721" s="147"/>
      <c r="C1721" s="176"/>
      <c r="D1721" s="149"/>
      <c r="E1721" s="150"/>
      <c r="F1721" s="150"/>
      <c r="G1721" s="167"/>
    </row>
    <row r="1722" spans="1:7" x14ac:dyDescent="0.2">
      <c r="A1722" s="146"/>
      <c r="B1722" s="147"/>
      <c r="C1722" s="176"/>
      <c r="D1722" s="149"/>
      <c r="E1722" s="150"/>
      <c r="F1722" s="150"/>
      <c r="G1722" s="167"/>
    </row>
    <row r="1723" spans="1:7" x14ac:dyDescent="0.2">
      <c r="A1723" s="146"/>
      <c r="B1723" s="147"/>
      <c r="C1723" s="176"/>
      <c r="D1723" s="149"/>
      <c r="E1723" s="150"/>
      <c r="F1723" s="150"/>
      <c r="G1723" s="167"/>
    </row>
    <row r="1724" spans="1:7" x14ac:dyDescent="0.2">
      <c r="A1724" s="146"/>
      <c r="B1724" s="147"/>
      <c r="C1724" s="176"/>
      <c r="D1724" s="149"/>
      <c r="E1724" s="150"/>
      <c r="F1724" s="150"/>
      <c r="G1724" s="167"/>
    </row>
    <row r="1725" spans="1:7" x14ac:dyDescent="0.2">
      <c r="A1725" s="146"/>
      <c r="B1725" s="147"/>
      <c r="C1725" s="176"/>
      <c r="D1725" s="149"/>
      <c r="E1725" s="150"/>
      <c r="F1725" s="150"/>
      <c r="G1725" s="167"/>
    </row>
    <row r="1726" spans="1:7" x14ac:dyDescent="0.2">
      <c r="A1726" s="146"/>
      <c r="B1726" s="147"/>
      <c r="C1726" s="176"/>
      <c r="D1726" s="149"/>
      <c r="E1726" s="150"/>
      <c r="F1726" s="150"/>
      <c r="G1726" s="167"/>
    </row>
    <row r="1727" spans="1:7" x14ac:dyDescent="0.2">
      <c r="A1727" s="146"/>
      <c r="B1727" s="147"/>
      <c r="C1727" s="176"/>
      <c r="D1727" s="149"/>
      <c r="E1727" s="150"/>
      <c r="F1727" s="150"/>
      <c r="G1727" s="167"/>
    </row>
    <row r="1728" spans="1:7" x14ac:dyDescent="0.2">
      <c r="A1728" s="146"/>
      <c r="B1728" s="147"/>
      <c r="C1728" s="176"/>
      <c r="D1728" s="149"/>
      <c r="E1728" s="150"/>
      <c r="F1728" s="150"/>
      <c r="G1728" s="167"/>
    </row>
    <row r="1729" spans="1:7" x14ac:dyDescent="0.2">
      <c r="A1729" s="146"/>
      <c r="B1729" s="147"/>
      <c r="C1729" s="176"/>
      <c r="D1729" s="149"/>
      <c r="E1729" s="150"/>
      <c r="F1729" s="150"/>
      <c r="G1729" s="167"/>
    </row>
    <row r="1730" spans="1:7" x14ac:dyDescent="0.2">
      <c r="A1730" s="146"/>
      <c r="B1730" s="147"/>
      <c r="C1730" s="176"/>
      <c r="D1730" s="149"/>
      <c r="E1730" s="150"/>
      <c r="F1730" s="150"/>
      <c r="G1730" s="167"/>
    </row>
    <row r="1731" spans="1:7" x14ac:dyDescent="0.2">
      <c r="A1731" s="146"/>
      <c r="B1731" s="147"/>
      <c r="C1731" s="176"/>
      <c r="D1731" s="149"/>
      <c r="E1731" s="150"/>
      <c r="F1731" s="150"/>
      <c r="G1731" s="167"/>
    </row>
    <row r="1732" spans="1:7" x14ac:dyDescent="0.2">
      <c r="A1732" s="146"/>
      <c r="B1732" s="147"/>
      <c r="C1732" s="176"/>
      <c r="D1732" s="149"/>
      <c r="E1732" s="150"/>
      <c r="F1732" s="150"/>
      <c r="G1732" s="167"/>
    </row>
    <row r="1733" spans="1:7" x14ac:dyDescent="0.2">
      <c r="A1733" s="146"/>
      <c r="B1733" s="147"/>
      <c r="C1733" s="176"/>
      <c r="D1733" s="149"/>
      <c r="E1733" s="150"/>
      <c r="F1733" s="150"/>
      <c r="G1733" s="167"/>
    </row>
    <row r="1734" spans="1:7" x14ac:dyDescent="0.2">
      <c r="A1734" s="146"/>
      <c r="B1734" s="147"/>
      <c r="C1734" s="176"/>
      <c r="D1734" s="149"/>
      <c r="E1734" s="150"/>
      <c r="F1734" s="150"/>
      <c r="G1734" s="167"/>
    </row>
    <row r="1735" spans="1:7" x14ac:dyDescent="0.2">
      <c r="A1735" s="146"/>
      <c r="B1735" s="147"/>
      <c r="C1735" s="176"/>
      <c r="D1735" s="149"/>
      <c r="E1735" s="150"/>
      <c r="F1735" s="150"/>
      <c r="G1735" s="167"/>
    </row>
    <row r="1736" spans="1:7" x14ac:dyDescent="0.2">
      <c r="A1736" s="146"/>
      <c r="B1736" s="147"/>
      <c r="C1736" s="176"/>
      <c r="D1736" s="149"/>
      <c r="E1736" s="150"/>
      <c r="F1736" s="150"/>
      <c r="G1736" s="167"/>
    </row>
    <row r="1737" spans="1:7" x14ac:dyDescent="0.2">
      <c r="A1737" s="146"/>
      <c r="B1737" s="147"/>
      <c r="C1737" s="176"/>
      <c r="D1737" s="149"/>
      <c r="E1737" s="150"/>
      <c r="F1737" s="150"/>
      <c r="G1737" s="167"/>
    </row>
    <row r="1738" spans="1:7" x14ac:dyDescent="0.2">
      <c r="A1738" s="146"/>
      <c r="B1738" s="147"/>
      <c r="C1738" s="176"/>
      <c r="D1738" s="149"/>
      <c r="E1738" s="150"/>
      <c r="F1738" s="150"/>
      <c r="G1738" s="167"/>
    </row>
    <row r="1739" spans="1:7" x14ac:dyDescent="0.2">
      <c r="A1739" s="146"/>
      <c r="B1739" s="147"/>
      <c r="C1739" s="176"/>
      <c r="D1739" s="149"/>
      <c r="E1739" s="150"/>
      <c r="F1739" s="150"/>
      <c r="G1739" s="167"/>
    </row>
    <row r="1740" spans="1:7" x14ac:dyDescent="0.2">
      <c r="A1740" s="146"/>
      <c r="B1740" s="147"/>
      <c r="C1740" s="176"/>
      <c r="D1740" s="149"/>
      <c r="E1740" s="150"/>
      <c r="F1740" s="150"/>
      <c r="G1740" s="167"/>
    </row>
    <row r="1741" spans="1:7" x14ac:dyDescent="0.2">
      <c r="A1741" s="146"/>
      <c r="B1741" s="147"/>
      <c r="C1741" s="176"/>
      <c r="D1741" s="149"/>
      <c r="E1741" s="150"/>
      <c r="F1741" s="150"/>
      <c r="G1741" s="167"/>
    </row>
    <row r="1742" spans="1:7" x14ac:dyDescent="0.2">
      <c r="A1742" s="146"/>
      <c r="B1742" s="147"/>
      <c r="C1742" s="176"/>
      <c r="D1742" s="149"/>
      <c r="E1742" s="150"/>
      <c r="F1742" s="150"/>
      <c r="G1742" s="167"/>
    </row>
    <row r="1743" spans="1:7" x14ac:dyDescent="0.2">
      <c r="A1743" s="146"/>
      <c r="B1743" s="147"/>
      <c r="C1743" s="176"/>
      <c r="D1743" s="149"/>
      <c r="E1743" s="150"/>
      <c r="F1743" s="150"/>
      <c r="G1743" s="167"/>
    </row>
    <row r="1744" spans="1:7" x14ac:dyDescent="0.2">
      <c r="A1744" s="146"/>
      <c r="B1744" s="147"/>
      <c r="C1744" s="176"/>
      <c r="D1744" s="149"/>
      <c r="E1744" s="150"/>
      <c r="F1744" s="150"/>
      <c r="G1744" s="167"/>
    </row>
    <row r="1745" spans="1:7" x14ac:dyDescent="0.2">
      <c r="A1745" s="146"/>
      <c r="B1745" s="147"/>
      <c r="C1745" s="176"/>
      <c r="D1745" s="149"/>
      <c r="E1745" s="150"/>
      <c r="F1745" s="150"/>
      <c r="G1745" s="167"/>
    </row>
    <row r="1746" spans="1:7" x14ac:dyDescent="0.2">
      <c r="A1746" s="146"/>
      <c r="B1746" s="147"/>
      <c r="C1746" s="176"/>
      <c r="D1746" s="149"/>
      <c r="E1746" s="150"/>
      <c r="F1746" s="150"/>
      <c r="G1746" s="167"/>
    </row>
    <row r="1747" spans="1:7" x14ac:dyDescent="0.2">
      <c r="A1747" s="146"/>
      <c r="B1747" s="147"/>
      <c r="C1747" s="176"/>
      <c r="D1747" s="149"/>
      <c r="E1747" s="150"/>
      <c r="F1747" s="150"/>
      <c r="G1747" s="167"/>
    </row>
    <row r="1748" spans="1:7" x14ac:dyDescent="0.2">
      <c r="A1748" s="146"/>
      <c r="B1748" s="147"/>
      <c r="C1748" s="176"/>
      <c r="D1748" s="149"/>
      <c r="E1748" s="150"/>
      <c r="F1748" s="150"/>
      <c r="G1748" s="167"/>
    </row>
    <row r="1749" spans="1:7" x14ac:dyDescent="0.2">
      <c r="A1749" s="146"/>
      <c r="B1749" s="147"/>
      <c r="C1749" s="176"/>
      <c r="D1749" s="149"/>
      <c r="E1749" s="150"/>
      <c r="F1749" s="150"/>
      <c r="G1749" s="167"/>
    </row>
    <row r="1750" spans="1:7" x14ac:dyDescent="0.2">
      <c r="A1750" s="146"/>
      <c r="B1750" s="147"/>
      <c r="C1750" s="176"/>
      <c r="D1750" s="149"/>
      <c r="E1750" s="150"/>
      <c r="F1750" s="150"/>
      <c r="G1750" s="167"/>
    </row>
    <row r="1751" spans="1:7" x14ac:dyDescent="0.2">
      <c r="A1751" s="146"/>
      <c r="B1751" s="147"/>
      <c r="C1751" s="176"/>
      <c r="D1751" s="149"/>
      <c r="E1751" s="150"/>
      <c r="F1751" s="150"/>
      <c r="G1751" s="167"/>
    </row>
    <row r="1752" spans="1:7" x14ac:dyDescent="0.2">
      <c r="A1752" s="146"/>
      <c r="B1752" s="147"/>
      <c r="C1752" s="176"/>
      <c r="D1752" s="149"/>
      <c r="E1752" s="150"/>
      <c r="F1752" s="150"/>
      <c r="G1752" s="167"/>
    </row>
    <row r="1753" spans="1:7" x14ac:dyDescent="0.2">
      <c r="A1753" s="146"/>
      <c r="B1753" s="147"/>
      <c r="C1753" s="176"/>
      <c r="D1753" s="149"/>
      <c r="E1753" s="150"/>
      <c r="F1753" s="150"/>
      <c r="G1753" s="167"/>
    </row>
    <row r="1754" spans="1:7" x14ac:dyDescent="0.2">
      <c r="A1754" s="146"/>
      <c r="B1754" s="147"/>
      <c r="C1754" s="176"/>
      <c r="D1754" s="149"/>
      <c r="E1754" s="150"/>
      <c r="F1754" s="150"/>
      <c r="G1754" s="167"/>
    </row>
    <row r="1755" spans="1:7" x14ac:dyDescent="0.2">
      <c r="A1755" s="146"/>
      <c r="B1755" s="147"/>
      <c r="C1755" s="176"/>
      <c r="D1755" s="149"/>
      <c r="E1755" s="150"/>
      <c r="F1755" s="150"/>
      <c r="G1755" s="167"/>
    </row>
    <row r="1756" spans="1:7" x14ac:dyDescent="0.2">
      <c r="A1756" s="146"/>
      <c r="B1756" s="147"/>
      <c r="C1756" s="176"/>
      <c r="D1756" s="149"/>
      <c r="E1756" s="150"/>
      <c r="F1756" s="150"/>
      <c r="G1756" s="167"/>
    </row>
    <row r="1757" spans="1:7" x14ac:dyDescent="0.2">
      <c r="A1757" s="146"/>
      <c r="B1757" s="147"/>
      <c r="C1757" s="176"/>
      <c r="D1757" s="149"/>
      <c r="E1757" s="150"/>
      <c r="F1757" s="150"/>
      <c r="G1757" s="167"/>
    </row>
    <row r="1758" spans="1:7" x14ac:dyDescent="0.2">
      <c r="A1758" s="146"/>
      <c r="B1758" s="147"/>
      <c r="C1758" s="176"/>
      <c r="D1758" s="149"/>
      <c r="E1758" s="150"/>
      <c r="F1758" s="150"/>
      <c r="G1758" s="167"/>
    </row>
    <row r="1759" spans="1:7" x14ac:dyDescent="0.2">
      <c r="A1759" s="146"/>
      <c r="B1759" s="147"/>
      <c r="C1759" s="176"/>
      <c r="D1759" s="149"/>
      <c r="E1759" s="150"/>
      <c r="F1759" s="150"/>
      <c r="G1759" s="167"/>
    </row>
    <row r="1760" spans="1:7" x14ac:dyDescent="0.2">
      <c r="A1760" s="146"/>
      <c r="B1760" s="147"/>
      <c r="C1760" s="176"/>
      <c r="D1760" s="149"/>
      <c r="E1760" s="150"/>
      <c r="F1760" s="150"/>
      <c r="G1760" s="167"/>
    </row>
    <row r="1761" spans="1:7" x14ac:dyDescent="0.2">
      <c r="A1761" s="146"/>
      <c r="B1761" s="147"/>
      <c r="C1761" s="176"/>
      <c r="D1761" s="149"/>
      <c r="E1761" s="150"/>
      <c r="F1761" s="150"/>
      <c r="G1761" s="167"/>
    </row>
    <row r="1762" spans="1:7" x14ac:dyDescent="0.2">
      <c r="A1762" s="146"/>
      <c r="B1762" s="147"/>
      <c r="C1762" s="176"/>
      <c r="D1762" s="149"/>
      <c r="E1762" s="150"/>
      <c r="F1762" s="150"/>
      <c r="G1762" s="167"/>
    </row>
    <row r="1763" spans="1:7" x14ac:dyDescent="0.2">
      <c r="A1763" s="146"/>
      <c r="B1763" s="147"/>
      <c r="C1763" s="176"/>
      <c r="D1763" s="149"/>
      <c r="E1763" s="150"/>
      <c r="F1763" s="150"/>
      <c r="G1763" s="167"/>
    </row>
    <row r="1764" spans="1:7" x14ac:dyDescent="0.2">
      <c r="A1764" s="146"/>
      <c r="B1764" s="147"/>
      <c r="C1764" s="176"/>
      <c r="D1764" s="149"/>
      <c r="E1764" s="150"/>
      <c r="F1764" s="150"/>
      <c r="G1764" s="167"/>
    </row>
    <row r="1765" spans="1:7" x14ac:dyDescent="0.2">
      <c r="A1765" s="146"/>
      <c r="B1765" s="147"/>
      <c r="C1765" s="176"/>
      <c r="D1765" s="149"/>
      <c r="E1765" s="150"/>
      <c r="F1765" s="150"/>
      <c r="G1765" s="167"/>
    </row>
    <row r="1766" spans="1:7" x14ac:dyDescent="0.2">
      <c r="A1766" s="146"/>
      <c r="B1766" s="147"/>
      <c r="C1766" s="176"/>
      <c r="D1766" s="149"/>
      <c r="E1766" s="150"/>
      <c r="F1766" s="150"/>
      <c r="G1766" s="167"/>
    </row>
    <row r="1767" spans="1:7" x14ac:dyDescent="0.2">
      <c r="A1767" s="146"/>
      <c r="B1767" s="147"/>
      <c r="C1767" s="176"/>
      <c r="D1767" s="149"/>
      <c r="E1767" s="150"/>
      <c r="F1767" s="150"/>
      <c r="G1767" s="167"/>
    </row>
    <row r="1768" spans="1:7" x14ac:dyDescent="0.2">
      <c r="A1768" s="146"/>
      <c r="B1768" s="147"/>
      <c r="C1768" s="176"/>
      <c r="D1768" s="149"/>
      <c r="E1768" s="150"/>
      <c r="F1768" s="150"/>
      <c r="G1768" s="167"/>
    </row>
    <row r="1769" spans="1:7" x14ac:dyDescent="0.2">
      <c r="A1769" s="146"/>
      <c r="B1769" s="147"/>
      <c r="C1769" s="176"/>
      <c r="D1769" s="149"/>
      <c r="E1769" s="150"/>
      <c r="F1769" s="150"/>
      <c r="G1769" s="167"/>
    </row>
    <row r="1770" spans="1:7" x14ac:dyDescent="0.2">
      <c r="A1770" s="146"/>
      <c r="B1770" s="147"/>
      <c r="C1770" s="176"/>
      <c r="D1770" s="149"/>
      <c r="E1770" s="150"/>
      <c r="F1770" s="150"/>
      <c r="G1770" s="167"/>
    </row>
    <row r="1771" spans="1:7" x14ac:dyDescent="0.2">
      <c r="A1771" s="146"/>
      <c r="B1771" s="147"/>
      <c r="C1771" s="176"/>
      <c r="D1771" s="149"/>
      <c r="E1771" s="150"/>
      <c r="F1771" s="150"/>
      <c r="G1771" s="167"/>
    </row>
    <row r="1772" spans="1:7" x14ac:dyDescent="0.2">
      <c r="A1772" s="146"/>
      <c r="B1772" s="147"/>
      <c r="C1772" s="176"/>
      <c r="D1772" s="149"/>
      <c r="E1772" s="150"/>
      <c r="F1772" s="150"/>
      <c r="G1772" s="167"/>
    </row>
    <row r="1773" spans="1:7" x14ac:dyDescent="0.2">
      <c r="A1773" s="146"/>
      <c r="B1773" s="147"/>
      <c r="C1773" s="176"/>
      <c r="D1773" s="149"/>
      <c r="E1773" s="150"/>
      <c r="F1773" s="150"/>
      <c r="G1773" s="167"/>
    </row>
    <row r="1774" spans="1:7" x14ac:dyDescent="0.2">
      <c r="A1774" s="146"/>
      <c r="B1774" s="147"/>
      <c r="C1774" s="176"/>
      <c r="D1774" s="149"/>
      <c r="E1774" s="150"/>
      <c r="F1774" s="150"/>
      <c r="G1774" s="167"/>
    </row>
    <row r="1775" spans="1:7" x14ac:dyDescent="0.2">
      <c r="A1775" s="146"/>
      <c r="B1775" s="147"/>
      <c r="C1775" s="176"/>
      <c r="D1775" s="149"/>
      <c r="E1775" s="150"/>
      <c r="F1775" s="150"/>
      <c r="G1775" s="167"/>
    </row>
    <row r="1776" spans="1:7" x14ac:dyDescent="0.2">
      <c r="A1776" s="146"/>
      <c r="B1776" s="147"/>
      <c r="C1776" s="176"/>
      <c r="D1776" s="149"/>
      <c r="E1776" s="150"/>
      <c r="F1776" s="150"/>
      <c r="G1776" s="167"/>
    </row>
    <row r="1777" spans="1:7" x14ac:dyDescent="0.2">
      <c r="A1777" s="146"/>
      <c r="B1777" s="147"/>
      <c r="C1777" s="176"/>
      <c r="D1777" s="149"/>
      <c r="E1777" s="150"/>
      <c r="F1777" s="150"/>
      <c r="G1777" s="167"/>
    </row>
    <row r="1778" spans="1:7" x14ac:dyDescent="0.2">
      <c r="A1778" s="146"/>
      <c r="B1778" s="147"/>
      <c r="C1778" s="176"/>
      <c r="D1778" s="149"/>
      <c r="E1778" s="150"/>
      <c r="F1778" s="150"/>
      <c r="G1778" s="167"/>
    </row>
    <row r="1779" spans="1:7" x14ac:dyDescent="0.2">
      <c r="A1779" s="146"/>
      <c r="B1779" s="147"/>
      <c r="C1779" s="176"/>
      <c r="D1779" s="149"/>
      <c r="E1779" s="150"/>
      <c r="F1779" s="150"/>
      <c r="G1779" s="167"/>
    </row>
    <row r="1780" spans="1:7" x14ac:dyDescent="0.2">
      <c r="A1780" s="146"/>
      <c r="B1780" s="147"/>
      <c r="C1780" s="176"/>
      <c r="D1780" s="149"/>
      <c r="E1780" s="150"/>
      <c r="F1780" s="150"/>
      <c r="G1780" s="167"/>
    </row>
    <row r="1781" spans="1:7" x14ac:dyDescent="0.2">
      <c r="A1781" s="146"/>
      <c r="B1781" s="147"/>
      <c r="C1781" s="176"/>
      <c r="D1781" s="149"/>
      <c r="E1781" s="150"/>
      <c r="F1781" s="150"/>
      <c r="G1781" s="167"/>
    </row>
    <row r="1782" spans="1:7" x14ac:dyDescent="0.2">
      <c r="A1782" s="146"/>
      <c r="B1782" s="147"/>
      <c r="C1782" s="176"/>
      <c r="D1782" s="149"/>
      <c r="E1782" s="150"/>
      <c r="F1782" s="150"/>
      <c r="G1782" s="167"/>
    </row>
    <row r="1783" spans="1:7" x14ac:dyDescent="0.2">
      <c r="A1783" s="146"/>
      <c r="B1783" s="147"/>
      <c r="C1783" s="176"/>
      <c r="D1783" s="149"/>
      <c r="E1783" s="150"/>
      <c r="F1783" s="150"/>
      <c r="G1783" s="167"/>
    </row>
    <row r="1784" spans="1:7" x14ac:dyDescent="0.2">
      <c r="A1784" s="146"/>
      <c r="B1784" s="147"/>
      <c r="C1784" s="176"/>
      <c r="D1784" s="149"/>
      <c r="E1784" s="150"/>
      <c r="F1784" s="150"/>
      <c r="G1784" s="167"/>
    </row>
    <row r="1785" spans="1:7" x14ac:dyDescent="0.2">
      <c r="A1785" s="146"/>
      <c r="B1785" s="147"/>
      <c r="C1785" s="176"/>
      <c r="D1785" s="149"/>
      <c r="E1785" s="150"/>
      <c r="F1785" s="150"/>
      <c r="G1785" s="167"/>
    </row>
    <row r="1786" spans="1:7" x14ac:dyDescent="0.2">
      <c r="A1786" s="146"/>
      <c r="B1786" s="147"/>
      <c r="C1786" s="176"/>
      <c r="D1786" s="149"/>
      <c r="E1786" s="150"/>
      <c r="F1786" s="150"/>
      <c r="G1786" s="167"/>
    </row>
    <row r="1787" spans="1:7" x14ac:dyDescent="0.2">
      <c r="A1787" s="146"/>
      <c r="B1787" s="147"/>
      <c r="C1787" s="176"/>
      <c r="D1787" s="149"/>
      <c r="E1787" s="150"/>
      <c r="F1787" s="150"/>
      <c r="G1787" s="167"/>
    </row>
    <row r="1788" spans="1:7" x14ac:dyDescent="0.2">
      <c r="A1788" s="146"/>
      <c r="B1788" s="147"/>
      <c r="C1788" s="176"/>
      <c r="D1788" s="149"/>
      <c r="E1788" s="150"/>
      <c r="F1788" s="150"/>
      <c r="G1788" s="167"/>
    </row>
    <row r="1789" spans="1:7" x14ac:dyDescent="0.2">
      <c r="A1789" s="146"/>
      <c r="B1789" s="147"/>
      <c r="C1789" s="176"/>
      <c r="D1789" s="149"/>
      <c r="E1789" s="150"/>
      <c r="F1789" s="150"/>
      <c r="G1789" s="167"/>
    </row>
    <row r="1790" spans="1:7" x14ac:dyDescent="0.2">
      <c r="A1790" s="146"/>
      <c r="B1790" s="147"/>
      <c r="C1790" s="176"/>
      <c r="D1790" s="149"/>
      <c r="E1790" s="150"/>
      <c r="F1790" s="150"/>
      <c r="G1790" s="167"/>
    </row>
    <row r="1791" spans="1:7" x14ac:dyDescent="0.2">
      <c r="A1791" s="146"/>
      <c r="B1791" s="147"/>
      <c r="C1791" s="176"/>
      <c r="D1791" s="149"/>
      <c r="E1791" s="150"/>
      <c r="F1791" s="150"/>
      <c r="G1791" s="167"/>
    </row>
    <row r="1792" spans="1:7" x14ac:dyDescent="0.2">
      <c r="A1792" s="146"/>
      <c r="B1792" s="147"/>
      <c r="C1792" s="176"/>
      <c r="D1792" s="149"/>
      <c r="E1792" s="150"/>
      <c r="F1792" s="150"/>
      <c r="G1792" s="167"/>
    </row>
    <row r="1793" spans="1:7" x14ac:dyDescent="0.2">
      <c r="A1793" s="146"/>
      <c r="B1793" s="147"/>
      <c r="C1793" s="176"/>
      <c r="D1793" s="149"/>
      <c r="E1793" s="150"/>
      <c r="F1793" s="150"/>
      <c r="G1793" s="167"/>
    </row>
    <row r="1794" spans="1:7" x14ac:dyDescent="0.2">
      <c r="A1794" s="146"/>
      <c r="B1794" s="147"/>
      <c r="C1794" s="176"/>
      <c r="D1794" s="149"/>
      <c r="E1794" s="150"/>
      <c r="F1794" s="150"/>
      <c r="G1794" s="167"/>
    </row>
    <row r="1795" spans="1:7" x14ac:dyDescent="0.2">
      <c r="A1795" s="146"/>
      <c r="B1795" s="147"/>
      <c r="C1795" s="176"/>
      <c r="D1795" s="149"/>
      <c r="E1795" s="150"/>
      <c r="F1795" s="150"/>
      <c r="G1795" s="167"/>
    </row>
    <row r="1796" spans="1:7" x14ac:dyDescent="0.2">
      <c r="A1796" s="146"/>
      <c r="B1796" s="147"/>
      <c r="C1796" s="176"/>
      <c r="D1796" s="149"/>
      <c r="E1796" s="150"/>
      <c r="F1796" s="150"/>
      <c r="G1796" s="167"/>
    </row>
    <row r="1797" spans="1:7" x14ac:dyDescent="0.2">
      <c r="A1797" s="146"/>
      <c r="B1797" s="147"/>
      <c r="C1797" s="176"/>
      <c r="D1797" s="149"/>
      <c r="E1797" s="150"/>
      <c r="F1797" s="150"/>
      <c r="G1797" s="167"/>
    </row>
    <row r="1798" spans="1:7" x14ac:dyDescent="0.2">
      <c r="A1798" s="146"/>
      <c r="B1798" s="147"/>
      <c r="C1798" s="176"/>
      <c r="D1798" s="149"/>
      <c r="E1798" s="150"/>
      <c r="F1798" s="150"/>
      <c r="G1798" s="167"/>
    </row>
    <row r="1799" spans="1:7" x14ac:dyDescent="0.2">
      <c r="A1799" s="146"/>
      <c r="B1799" s="147"/>
      <c r="C1799" s="176"/>
      <c r="D1799" s="149"/>
      <c r="E1799" s="150"/>
      <c r="F1799" s="150"/>
      <c r="G1799" s="167"/>
    </row>
    <row r="1800" spans="1:7" x14ac:dyDescent="0.2">
      <c r="A1800" s="146"/>
      <c r="B1800" s="147"/>
      <c r="C1800" s="176"/>
      <c r="D1800" s="149"/>
      <c r="E1800" s="150"/>
      <c r="F1800" s="150"/>
      <c r="G1800" s="167"/>
    </row>
    <row r="1801" spans="1:7" x14ac:dyDescent="0.2">
      <c r="A1801" s="146"/>
      <c r="B1801" s="147"/>
      <c r="C1801" s="176"/>
      <c r="D1801" s="149"/>
      <c r="E1801" s="150"/>
      <c r="F1801" s="150"/>
      <c r="G1801" s="167"/>
    </row>
    <row r="1802" spans="1:7" x14ac:dyDescent="0.2">
      <c r="A1802" s="146"/>
      <c r="B1802" s="147"/>
      <c r="C1802" s="176"/>
      <c r="D1802" s="149"/>
      <c r="E1802" s="150"/>
      <c r="F1802" s="150"/>
      <c r="G1802" s="167"/>
    </row>
    <row r="1803" spans="1:7" x14ac:dyDescent="0.2">
      <c r="A1803" s="146"/>
      <c r="B1803" s="147"/>
      <c r="C1803" s="176"/>
      <c r="D1803" s="149"/>
      <c r="E1803" s="150"/>
      <c r="F1803" s="150"/>
      <c r="G1803" s="167"/>
    </row>
    <row r="1804" spans="1:7" x14ac:dyDescent="0.2">
      <c r="A1804" s="146"/>
      <c r="B1804" s="147"/>
      <c r="C1804" s="176"/>
      <c r="D1804" s="149"/>
      <c r="E1804" s="150"/>
      <c r="F1804" s="150"/>
      <c r="G1804" s="167"/>
    </row>
    <row r="1805" spans="1:7" x14ac:dyDescent="0.2">
      <c r="A1805" s="146"/>
      <c r="B1805" s="147"/>
      <c r="C1805" s="176"/>
      <c r="D1805" s="149"/>
      <c r="E1805" s="150"/>
      <c r="F1805" s="150"/>
      <c r="G1805" s="167"/>
    </row>
    <row r="1806" spans="1:7" x14ac:dyDescent="0.2">
      <c r="A1806" s="146"/>
      <c r="B1806" s="147"/>
      <c r="C1806" s="176"/>
      <c r="D1806" s="149"/>
      <c r="E1806" s="150"/>
      <c r="F1806" s="150"/>
      <c r="G1806" s="167"/>
    </row>
    <row r="1807" spans="1:7" x14ac:dyDescent="0.2">
      <c r="A1807" s="146"/>
      <c r="B1807" s="147"/>
      <c r="C1807" s="176"/>
      <c r="D1807" s="149"/>
      <c r="E1807" s="150"/>
      <c r="F1807" s="150"/>
      <c r="G1807" s="167"/>
    </row>
    <row r="1808" spans="1:7" x14ac:dyDescent="0.2">
      <c r="A1808" s="146"/>
      <c r="B1808" s="147"/>
      <c r="C1808" s="176"/>
      <c r="D1808" s="149"/>
      <c r="E1808" s="150"/>
      <c r="F1808" s="150"/>
      <c r="G1808" s="167"/>
    </row>
    <row r="1809" spans="1:7" x14ac:dyDescent="0.2">
      <c r="A1809" s="146"/>
      <c r="B1809" s="147"/>
      <c r="C1809" s="176"/>
      <c r="D1809" s="149"/>
      <c r="E1809" s="150"/>
      <c r="F1809" s="150"/>
      <c r="G1809" s="167"/>
    </row>
    <row r="1810" spans="1:7" x14ac:dyDescent="0.2">
      <c r="A1810" s="146"/>
      <c r="B1810" s="147"/>
      <c r="C1810" s="176"/>
      <c r="D1810" s="149"/>
      <c r="E1810" s="150"/>
      <c r="F1810" s="150"/>
      <c r="G1810" s="167"/>
    </row>
    <row r="1811" spans="1:7" x14ac:dyDescent="0.2">
      <c r="A1811" s="146"/>
      <c r="B1811" s="147"/>
      <c r="C1811" s="176"/>
      <c r="D1811" s="149"/>
      <c r="E1811" s="150"/>
      <c r="F1811" s="150"/>
      <c r="G1811" s="167"/>
    </row>
    <row r="1812" spans="1:7" x14ac:dyDescent="0.2">
      <c r="A1812" s="146"/>
      <c r="B1812" s="147"/>
      <c r="C1812" s="176"/>
      <c r="D1812" s="149"/>
      <c r="E1812" s="150"/>
      <c r="F1812" s="150"/>
      <c r="G1812" s="167"/>
    </row>
    <row r="1813" spans="1:7" x14ac:dyDescent="0.2">
      <c r="A1813" s="146"/>
      <c r="B1813" s="147"/>
      <c r="C1813" s="176"/>
      <c r="D1813" s="149"/>
      <c r="E1813" s="150"/>
      <c r="F1813" s="150"/>
      <c r="G1813" s="167"/>
    </row>
    <row r="1814" spans="1:7" x14ac:dyDescent="0.2">
      <c r="A1814" s="146"/>
      <c r="B1814" s="147"/>
      <c r="C1814" s="176"/>
      <c r="D1814" s="149"/>
      <c r="E1814" s="150"/>
      <c r="F1814" s="150"/>
      <c r="G1814" s="167"/>
    </row>
    <row r="1815" spans="1:7" x14ac:dyDescent="0.2">
      <c r="A1815" s="146"/>
      <c r="B1815" s="147"/>
      <c r="C1815" s="176"/>
      <c r="D1815" s="149"/>
      <c r="E1815" s="150"/>
      <c r="F1815" s="150"/>
      <c r="G1815" s="167"/>
    </row>
    <row r="1816" spans="1:7" x14ac:dyDescent="0.2">
      <c r="A1816" s="146"/>
      <c r="B1816" s="147"/>
      <c r="C1816" s="176"/>
      <c r="D1816" s="149"/>
      <c r="E1816" s="150"/>
      <c r="F1816" s="150"/>
      <c r="G1816" s="167"/>
    </row>
    <row r="1817" spans="1:7" x14ac:dyDescent="0.2">
      <c r="A1817" s="146"/>
      <c r="B1817" s="147"/>
      <c r="C1817" s="176"/>
      <c r="D1817" s="149"/>
      <c r="E1817" s="150"/>
      <c r="F1817" s="150"/>
      <c r="G1817" s="167"/>
    </row>
    <row r="1818" spans="1:7" x14ac:dyDescent="0.2">
      <c r="A1818" s="146"/>
      <c r="B1818" s="147"/>
      <c r="C1818" s="176"/>
      <c r="D1818" s="149"/>
      <c r="E1818" s="150"/>
      <c r="F1818" s="150"/>
      <c r="G1818" s="167"/>
    </row>
    <row r="1819" spans="1:7" x14ac:dyDescent="0.2">
      <c r="A1819" s="146"/>
      <c r="B1819" s="147"/>
      <c r="C1819" s="176"/>
      <c r="D1819" s="149"/>
      <c r="E1819" s="150"/>
      <c r="F1819" s="150"/>
      <c r="G1819" s="167"/>
    </row>
    <row r="1820" spans="1:7" x14ac:dyDescent="0.2">
      <c r="A1820" s="146"/>
      <c r="B1820" s="147"/>
      <c r="C1820" s="176"/>
      <c r="D1820" s="149"/>
      <c r="E1820" s="150"/>
      <c r="F1820" s="150"/>
      <c r="G1820" s="167"/>
    </row>
    <row r="1821" spans="1:7" x14ac:dyDescent="0.2">
      <c r="A1821" s="146"/>
      <c r="B1821" s="147"/>
      <c r="C1821" s="176"/>
      <c r="D1821" s="149"/>
      <c r="E1821" s="150"/>
      <c r="F1821" s="150"/>
      <c r="G1821" s="167"/>
    </row>
    <row r="1822" spans="1:7" x14ac:dyDescent="0.2">
      <c r="A1822" s="146"/>
      <c r="B1822" s="147"/>
      <c r="C1822" s="176"/>
      <c r="D1822" s="149"/>
      <c r="E1822" s="150"/>
      <c r="F1822" s="150"/>
      <c r="G1822" s="167"/>
    </row>
    <row r="1823" spans="1:7" x14ac:dyDescent="0.2">
      <c r="A1823" s="146"/>
      <c r="B1823" s="147"/>
      <c r="C1823" s="176"/>
      <c r="D1823" s="149"/>
      <c r="E1823" s="150"/>
      <c r="F1823" s="150"/>
      <c r="G1823" s="167"/>
    </row>
    <row r="1824" spans="1:7" x14ac:dyDescent="0.2">
      <c r="A1824" s="146"/>
      <c r="B1824" s="147"/>
      <c r="C1824" s="176"/>
      <c r="D1824" s="149"/>
      <c r="E1824" s="150"/>
      <c r="F1824" s="150"/>
      <c r="G1824" s="167"/>
    </row>
    <row r="1825" spans="1:7" x14ac:dyDescent="0.2">
      <c r="A1825" s="146"/>
      <c r="B1825" s="147"/>
      <c r="C1825" s="176"/>
      <c r="D1825" s="149"/>
      <c r="E1825" s="150"/>
      <c r="F1825" s="150"/>
      <c r="G1825" s="167"/>
    </row>
    <row r="1826" spans="1:7" x14ac:dyDescent="0.2">
      <c r="A1826" s="146"/>
      <c r="B1826" s="147"/>
      <c r="C1826" s="176"/>
      <c r="D1826" s="149"/>
      <c r="E1826" s="150"/>
      <c r="F1826" s="150"/>
      <c r="G1826" s="167"/>
    </row>
    <row r="1827" spans="1:7" x14ac:dyDescent="0.2">
      <c r="A1827" s="146"/>
      <c r="B1827" s="147"/>
      <c r="C1827" s="176"/>
      <c r="D1827" s="149"/>
      <c r="E1827" s="150"/>
      <c r="F1827" s="150"/>
      <c r="G1827" s="167"/>
    </row>
    <row r="1828" spans="1:7" x14ac:dyDescent="0.2">
      <c r="A1828" s="146"/>
      <c r="B1828" s="147"/>
      <c r="C1828" s="176"/>
      <c r="D1828" s="149"/>
      <c r="E1828" s="150"/>
      <c r="F1828" s="150"/>
      <c r="G1828" s="167"/>
    </row>
    <row r="1829" spans="1:7" x14ac:dyDescent="0.2">
      <c r="A1829" s="146"/>
      <c r="B1829" s="147"/>
      <c r="C1829" s="176"/>
      <c r="D1829" s="149"/>
      <c r="E1829" s="150"/>
      <c r="F1829" s="150"/>
      <c r="G1829" s="167"/>
    </row>
    <row r="1830" spans="1:7" x14ac:dyDescent="0.2">
      <c r="A1830" s="146"/>
      <c r="B1830" s="147"/>
      <c r="C1830" s="176"/>
      <c r="D1830" s="149"/>
      <c r="E1830" s="150"/>
      <c r="F1830" s="150"/>
      <c r="G1830" s="167"/>
    </row>
    <row r="1831" spans="1:7" x14ac:dyDescent="0.2">
      <c r="A1831" s="146"/>
      <c r="B1831" s="147"/>
      <c r="C1831" s="176"/>
      <c r="D1831" s="149"/>
      <c r="E1831" s="150"/>
      <c r="F1831" s="150"/>
      <c r="G1831" s="167"/>
    </row>
    <row r="1832" spans="1:7" x14ac:dyDescent="0.2">
      <c r="A1832" s="146"/>
      <c r="B1832" s="147"/>
      <c r="C1832" s="176"/>
      <c r="D1832" s="149"/>
      <c r="E1832" s="150"/>
      <c r="F1832" s="150"/>
      <c r="G1832" s="167"/>
    </row>
    <row r="1833" spans="1:7" x14ac:dyDescent="0.2">
      <c r="A1833" s="146"/>
      <c r="B1833" s="147"/>
      <c r="C1833" s="176"/>
      <c r="D1833" s="149"/>
      <c r="E1833" s="150"/>
      <c r="F1833" s="150"/>
      <c r="G1833" s="167"/>
    </row>
    <row r="1834" spans="1:7" x14ac:dyDescent="0.2">
      <c r="A1834" s="146"/>
      <c r="B1834" s="147"/>
      <c r="C1834" s="176"/>
      <c r="D1834" s="149"/>
      <c r="E1834" s="150"/>
      <c r="F1834" s="150"/>
      <c r="G1834" s="167"/>
    </row>
    <row r="1835" spans="1:7" x14ac:dyDescent="0.2">
      <c r="A1835" s="146"/>
      <c r="B1835" s="147"/>
      <c r="C1835" s="176"/>
      <c r="D1835" s="149"/>
      <c r="E1835" s="150"/>
      <c r="F1835" s="150"/>
      <c r="G1835" s="167"/>
    </row>
    <row r="1836" spans="1:7" x14ac:dyDescent="0.2">
      <c r="A1836" s="146"/>
      <c r="B1836" s="147"/>
      <c r="C1836" s="176"/>
      <c r="D1836" s="149"/>
      <c r="E1836" s="150"/>
      <c r="F1836" s="150"/>
      <c r="G1836" s="167"/>
    </row>
    <row r="1837" spans="1:7" x14ac:dyDescent="0.2">
      <c r="A1837" s="146"/>
      <c r="B1837" s="147"/>
      <c r="C1837" s="176"/>
      <c r="D1837" s="149"/>
      <c r="E1837" s="150"/>
      <c r="F1837" s="150"/>
      <c r="G1837" s="167"/>
    </row>
    <row r="1838" spans="1:7" x14ac:dyDescent="0.2">
      <c r="A1838" s="146"/>
      <c r="B1838" s="147"/>
      <c r="C1838" s="176"/>
      <c r="D1838" s="149"/>
      <c r="E1838" s="150"/>
      <c r="F1838" s="150"/>
      <c r="G1838" s="167"/>
    </row>
    <row r="1839" spans="1:7" x14ac:dyDescent="0.2">
      <c r="A1839" s="146"/>
      <c r="B1839" s="147"/>
      <c r="C1839" s="176"/>
      <c r="D1839" s="149"/>
      <c r="E1839" s="150"/>
      <c r="F1839" s="150"/>
      <c r="G1839" s="167"/>
    </row>
    <row r="1840" spans="1:7" x14ac:dyDescent="0.2">
      <c r="A1840" s="146"/>
      <c r="B1840" s="147"/>
      <c r="C1840" s="176"/>
      <c r="D1840" s="149"/>
      <c r="E1840" s="150"/>
      <c r="F1840" s="150"/>
      <c r="G1840" s="167"/>
    </row>
    <row r="1841" spans="1:7" x14ac:dyDescent="0.2">
      <c r="A1841" s="146"/>
      <c r="B1841" s="147"/>
      <c r="C1841" s="176"/>
      <c r="D1841" s="149"/>
      <c r="E1841" s="150"/>
      <c r="F1841" s="150"/>
      <c r="G1841" s="167"/>
    </row>
    <row r="1842" spans="1:7" x14ac:dyDescent="0.2">
      <c r="A1842" s="146"/>
      <c r="B1842" s="147"/>
      <c r="C1842" s="176"/>
      <c r="D1842" s="149"/>
      <c r="E1842" s="150"/>
      <c r="F1842" s="150"/>
      <c r="G1842" s="167"/>
    </row>
    <row r="1843" spans="1:7" x14ac:dyDescent="0.2">
      <c r="A1843" s="146"/>
      <c r="B1843" s="147"/>
      <c r="C1843" s="176"/>
      <c r="D1843" s="149"/>
      <c r="E1843" s="150"/>
      <c r="F1843" s="150"/>
      <c r="G1843" s="167"/>
    </row>
    <row r="1844" spans="1:7" x14ac:dyDescent="0.2">
      <c r="A1844" s="146"/>
      <c r="B1844" s="147"/>
      <c r="C1844" s="176"/>
      <c r="D1844" s="149"/>
      <c r="E1844" s="150"/>
      <c r="F1844" s="150"/>
      <c r="G1844" s="167"/>
    </row>
    <row r="1845" spans="1:7" x14ac:dyDescent="0.2">
      <c r="A1845" s="146"/>
      <c r="B1845" s="147"/>
      <c r="C1845" s="176"/>
      <c r="D1845" s="149"/>
      <c r="E1845" s="150"/>
      <c r="F1845" s="150"/>
      <c r="G1845" s="167"/>
    </row>
    <row r="1846" spans="1:7" x14ac:dyDescent="0.2">
      <c r="A1846" s="146"/>
      <c r="B1846" s="147"/>
      <c r="C1846" s="176"/>
      <c r="D1846" s="149"/>
      <c r="E1846" s="150"/>
      <c r="F1846" s="150"/>
      <c r="G1846" s="167"/>
    </row>
    <row r="1847" spans="1:7" x14ac:dyDescent="0.2">
      <c r="A1847" s="146"/>
      <c r="B1847" s="147"/>
      <c r="C1847" s="176"/>
      <c r="D1847" s="149"/>
      <c r="E1847" s="150"/>
      <c r="F1847" s="150"/>
      <c r="G1847" s="167"/>
    </row>
    <row r="1848" spans="1:7" x14ac:dyDescent="0.2">
      <c r="A1848" s="146"/>
      <c r="B1848" s="147"/>
      <c r="C1848" s="176"/>
      <c r="D1848" s="149"/>
      <c r="E1848" s="150"/>
      <c r="F1848" s="150"/>
      <c r="G1848" s="167"/>
    </row>
    <row r="1849" spans="1:7" x14ac:dyDescent="0.2">
      <c r="A1849" s="146"/>
      <c r="B1849" s="147"/>
      <c r="C1849" s="176"/>
      <c r="D1849" s="149"/>
      <c r="E1849" s="150"/>
      <c r="F1849" s="150"/>
      <c r="G1849" s="167"/>
    </row>
    <row r="1850" spans="1:7" x14ac:dyDescent="0.2">
      <c r="A1850" s="146"/>
      <c r="B1850" s="147"/>
      <c r="C1850" s="176"/>
      <c r="D1850" s="149"/>
      <c r="E1850" s="150"/>
      <c r="F1850" s="150"/>
      <c r="G1850" s="167"/>
    </row>
    <row r="1851" spans="1:7" x14ac:dyDescent="0.2">
      <c r="A1851" s="146"/>
      <c r="B1851" s="147"/>
      <c r="C1851" s="176"/>
      <c r="D1851" s="149"/>
      <c r="E1851" s="150"/>
      <c r="F1851" s="150"/>
      <c r="G1851" s="167"/>
    </row>
    <row r="1852" spans="1:7" x14ac:dyDescent="0.2">
      <c r="A1852" s="146"/>
      <c r="B1852" s="147"/>
      <c r="C1852" s="176"/>
      <c r="D1852" s="149"/>
      <c r="E1852" s="150"/>
      <c r="F1852" s="150"/>
      <c r="G1852" s="167"/>
    </row>
    <row r="1853" spans="1:7" x14ac:dyDescent="0.2">
      <c r="A1853" s="146"/>
      <c r="B1853" s="147"/>
      <c r="C1853" s="176"/>
      <c r="D1853" s="149"/>
      <c r="E1853" s="150"/>
      <c r="F1853" s="150"/>
      <c r="G1853" s="167"/>
    </row>
    <row r="1854" spans="1:7" x14ac:dyDescent="0.2">
      <c r="A1854" s="146"/>
      <c r="B1854" s="147"/>
      <c r="C1854" s="176"/>
      <c r="D1854" s="149"/>
      <c r="E1854" s="150"/>
      <c r="F1854" s="150"/>
      <c r="G1854" s="167"/>
    </row>
    <row r="1855" spans="1:7" x14ac:dyDescent="0.2">
      <c r="A1855" s="146"/>
      <c r="B1855" s="147"/>
      <c r="C1855" s="176"/>
      <c r="D1855" s="149"/>
      <c r="E1855" s="150"/>
      <c r="F1855" s="150"/>
      <c r="G1855" s="167"/>
    </row>
    <row r="1856" spans="1:7" x14ac:dyDescent="0.2">
      <c r="A1856" s="146"/>
      <c r="B1856" s="147"/>
      <c r="C1856" s="176"/>
      <c r="D1856" s="149"/>
      <c r="E1856" s="150"/>
      <c r="F1856" s="150"/>
      <c r="G1856" s="167"/>
    </row>
    <row r="1857" spans="1:7" x14ac:dyDescent="0.2">
      <c r="A1857" s="146"/>
      <c r="B1857" s="147"/>
      <c r="C1857" s="176"/>
      <c r="D1857" s="149"/>
      <c r="E1857" s="150"/>
      <c r="F1857" s="150"/>
      <c r="G1857" s="167"/>
    </row>
    <row r="1858" spans="1:7" x14ac:dyDescent="0.2">
      <c r="A1858" s="146"/>
      <c r="B1858" s="147"/>
      <c r="C1858" s="176"/>
      <c r="D1858" s="149"/>
      <c r="E1858" s="150"/>
      <c r="F1858" s="150"/>
      <c r="G1858" s="167"/>
    </row>
    <row r="1859" spans="1:7" x14ac:dyDescent="0.2">
      <c r="A1859" s="146"/>
      <c r="B1859" s="147"/>
      <c r="C1859" s="176"/>
      <c r="D1859" s="149"/>
      <c r="E1859" s="150"/>
      <c r="F1859" s="150"/>
      <c r="G1859" s="167"/>
    </row>
    <row r="1860" spans="1:7" x14ac:dyDescent="0.2">
      <c r="A1860" s="146"/>
      <c r="B1860" s="147"/>
      <c r="C1860" s="176"/>
      <c r="D1860" s="149"/>
      <c r="E1860" s="150"/>
      <c r="F1860" s="150"/>
      <c r="G1860" s="167"/>
    </row>
    <row r="1861" spans="1:7" x14ac:dyDescent="0.2">
      <c r="A1861" s="146"/>
      <c r="B1861" s="147"/>
      <c r="C1861" s="176"/>
      <c r="D1861" s="149"/>
      <c r="E1861" s="150"/>
      <c r="F1861" s="150"/>
      <c r="G1861" s="167"/>
    </row>
    <row r="1862" spans="1:7" x14ac:dyDescent="0.2">
      <c r="A1862" s="146"/>
      <c r="B1862" s="147"/>
      <c r="C1862" s="176"/>
      <c r="D1862" s="149"/>
      <c r="E1862" s="150"/>
      <c r="F1862" s="150"/>
      <c r="G1862" s="167"/>
    </row>
    <row r="1863" spans="1:7" x14ac:dyDescent="0.2">
      <c r="A1863" s="146"/>
      <c r="B1863" s="147"/>
      <c r="C1863" s="176"/>
      <c r="D1863" s="149"/>
      <c r="E1863" s="150"/>
      <c r="F1863" s="150"/>
      <c r="G1863" s="167"/>
    </row>
    <row r="1864" spans="1:7" x14ac:dyDescent="0.2">
      <c r="A1864" s="146"/>
      <c r="B1864" s="147"/>
      <c r="C1864" s="176"/>
      <c r="D1864" s="149"/>
      <c r="E1864" s="150"/>
      <c r="F1864" s="150"/>
      <c r="G1864" s="167"/>
    </row>
    <row r="1865" spans="1:7" x14ac:dyDescent="0.2">
      <c r="A1865" s="146"/>
      <c r="B1865" s="147"/>
      <c r="C1865" s="176"/>
      <c r="D1865" s="149"/>
      <c r="E1865" s="150"/>
      <c r="F1865" s="150"/>
      <c r="G1865" s="167"/>
    </row>
    <row r="1866" spans="1:7" x14ac:dyDescent="0.2">
      <c r="A1866" s="146"/>
      <c r="B1866" s="147"/>
      <c r="C1866" s="176"/>
      <c r="D1866" s="149"/>
      <c r="E1866" s="150"/>
      <c r="F1866" s="150"/>
      <c r="G1866" s="167"/>
    </row>
    <row r="1867" spans="1:7" x14ac:dyDescent="0.2">
      <c r="A1867" s="146"/>
      <c r="B1867" s="147"/>
      <c r="C1867" s="176"/>
      <c r="D1867" s="149"/>
      <c r="E1867" s="150"/>
      <c r="F1867" s="150"/>
      <c r="G1867" s="167"/>
    </row>
    <row r="1868" spans="1:7" x14ac:dyDescent="0.2">
      <c r="A1868" s="146"/>
      <c r="B1868" s="147"/>
      <c r="C1868" s="176"/>
      <c r="D1868" s="149"/>
      <c r="E1868" s="150"/>
      <c r="F1868" s="150"/>
      <c r="G1868" s="167"/>
    </row>
    <row r="1869" spans="1:7" x14ac:dyDescent="0.2">
      <c r="A1869" s="146"/>
      <c r="B1869" s="147"/>
      <c r="C1869" s="176"/>
      <c r="D1869" s="149"/>
      <c r="E1869" s="150"/>
      <c r="F1869" s="150"/>
      <c r="G1869" s="167"/>
    </row>
    <row r="1870" spans="1:7" x14ac:dyDescent="0.2">
      <c r="A1870" s="146"/>
      <c r="B1870" s="147"/>
      <c r="C1870" s="176"/>
      <c r="D1870" s="149"/>
      <c r="E1870" s="150"/>
      <c r="F1870" s="150"/>
      <c r="G1870" s="167"/>
    </row>
    <row r="1871" spans="1:7" x14ac:dyDescent="0.2">
      <c r="A1871" s="146"/>
      <c r="B1871" s="147"/>
      <c r="C1871" s="176"/>
      <c r="D1871" s="149"/>
      <c r="E1871" s="150"/>
      <c r="F1871" s="150"/>
      <c r="G1871" s="167"/>
    </row>
    <row r="1872" spans="1:7" x14ac:dyDescent="0.2">
      <c r="A1872" s="146"/>
      <c r="B1872" s="147"/>
      <c r="C1872" s="176"/>
      <c r="D1872" s="149"/>
      <c r="E1872" s="150"/>
      <c r="F1872" s="150"/>
      <c r="G1872" s="167"/>
    </row>
    <row r="1873" spans="1:7" x14ac:dyDescent="0.2">
      <c r="A1873" s="146"/>
      <c r="B1873" s="147"/>
      <c r="C1873" s="176"/>
      <c r="D1873" s="149"/>
      <c r="E1873" s="150"/>
      <c r="F1873" s="150"/>
      <c r="G1873" s="167"/>
    </row>
    <row r="1874" spans="1:7" x14ac:dyDescent="0.2">
      <c r="A1874" s="146"/>
      <c r="B1874" s="147"/>
      <c r="C1874" s="176"/>
      <c r="D1874" s="149"/>
      <c r="E1874" s="150"/>
      <c r="F1874" s="150"/>
      <c r="G1874" s="167"/>
    </row>
    <row r="1875" spans="1:7" x14ac:dyDescent="0.2">
      <c r="A1875" s="146"/>
      <c r="B1875" s="147"/>
      <c r="C1875" s="176"/>
      <c r="D1875" s="149"/>
      <c r="E1875" s="150"/>
      <c r="F1875" s="150"/>
      <c r="G1875" s="167"/>
    </row>
    <row r="1876" spans="1:7" x14ac:dyDescent="0.2">
      <c r="A1876" s="146"/>
      <c r="B1876" s="147"/>
      <c r="C1876" s="176"/>
      <c r="D1876" s="149"/>
      <c r="E1876" s="150"/>
      <c r="F1876" s="150"/>
      <c r="G1876" s="167"/>
    </row>
    <row r="1877" spans="1:7" x14ac:dyDescent="0.2">
      <c r="A1877" s="146"/>
      <c r="B1877" s="147"/>
      <c r="C1877" s="176"/>
      <c r="D1877" s="149"/>
      <c r="E1877" s="150"/>
      <c r="F1877" s="150"/>
      <c r="G1877" s="167"/>
    </row>
    <row r="1878" spans="1:7" x14ac:dyDescent="0.2">
      <c r="A1878" s="146"/>
      <c r="B1878" s="147"/>
      <c r="C1878" s="176"/>
      <c r="D1878" s="149"/>
      <c r="E1878" s="150"/>
      <c r="F1878" s="150"/>
      <c r="G1878" s="167"/>
    </row>
    <row r="1879" spans="1:7" x14ac:dyDescent="0.2">
      <c r="A1879" s="146"/>
      <c r="B1879" s="147"/>
      <c r="C1879" s="176"/>
      <c r="D1879" s="149"/>
      <c r="E1879" s="150"/>
      <c r="F1879" s="150"/>
      <c r="G1879" s="167"/>
    </row>
    <row r="1880" spans="1:7" x14ac:dyDescent="0.2">
      <c r="A1880" s="146"/>
      <c r="B1880" s="147"/>
      <c r="C1880" s="176"/>
      <c r="D1880" s="149"/>
      <c r="E1880" s="150"/>
      <c r="F1880" s="150"/>
      <c r="G1880" s="167"/>
    </row>
    <row r="1881" spans="1:7" x14ac:dyDescent="0.2">
      <c r="A1881" s="146"/>
      <c r="B1881" s="147"/>
      <c r="C1881" s="176"/>
      <c r="D1881" s="149"/>
      <c r="E1881" s="150"/>
      <c r="F1881" s="150"/>
      <c r="G1881" s="167"/>
    </row>
    <row r="1882" spans="1:7" x14ac:dyDescent="0.2">
      <c r="A1882" s="146"/>
      <c r="B1882" s="147"/>
      <c r="C1882" s="176"/>
      <c r="D1882" s="149"/>
      <c r="E1882" s="150"/>
      <c r="F1882" s="150"/>
      <c r="G1882" s="167"/>
    </row>
    <row r="1883" spans="1:7" x14ac:dyDescent="0.2">
      <c r="A1883" s="146"/>
      <c r="B1883" s="147"/>
      <c r="C1883" s="176"/>
      <c r="D1883" s="149"/>
      <c r="E1883" s="150"/>
      <c r="F1883" s="150"/>
      <c r="G1883" s="167"/>
    </row>
    <row r="1884" spans="1:7" x14ac:dyDescent="0.2">
      <c r="A1884" s="146"/>
      <c r="B1884" s="147"/>
      <c r="C1884" s="176"/>
      <c r="D1884" s="149"/>
      <c r="E1884" s="150"/>
      <c r="F1884" s="150"/>
      <c r="G1884" s="167"/>
    </row>
    <row r="1885" spans="1:7" x14ac:dyDescent="0.2">
      <c r="A1885" s="146"/>
      <c r="B1885" s="147"/>
      <c r="C1885" s="176"/>
      <c r="D1885" s="149"/>
      <c r="E1885" s="150"/>
      <c r="F1885" s="150"/>
      <c r="G1885" s="167"/>
    </row>
    <row r="1886" spans="1:7" x14ac:dyDescent="0.2">
      <c r="A1886" s="146"/>
      <c r="B1886" s="147"/>
      <c r="C1886" s="176"/>
      <c r="D1886" s="149"/>
      <c r="E1886" s="150"/>
      <c r="F1886" s="150"/>
      <c r="G1886" s="167"/>
    </row>
    <row r="1887" spans="1:7" x14ac:dyDescent="0.2">
      <c r="A1887" s="146"/>
      <c r="B1887" s="147"/>
      <c r="C1887" s="176"/>
      <c r="D1887" s="149"/>
      <c r="E1887" s="150"/>
      <c r="F1887" s="150"/>
      <c r="G1887" s="167"/>
    </row>
    <row r="1888" spans="1:7" x14ac:dyDescent="0.2">
      <c r="A1888" s="146"/>
      <c r="B1888" s="147"/>
      <c r="C1888" s="176"/>
      <c r="D1888" s="149"/>
      <c r="E1888" s="150"/>
      <c r="F1888" s="150"/>
      <c r="G1888" s="167"/>
    </row>
    <row r="1889" spans="1:7" x14ac:dyDescent="0.2">
      <c r="A1889" s="146"/>
      <c r="B1889" s="147"/>
      <c r="C1889" s="176"/>
      <c r="D1889" s="149"/>
      <c r="E1889" s="150"/>
      <c r="F1889" s="150"/>
      <c r="G1889" s="167"/>
    </row>
    <row r="1890" spans="1:7" x14ac:dyDescent="0.2">
      <c r="A1890" s="146"/>
      <c r="B1890" s="147"/>
      <c r="C1890" s="176"/>
      <c r="D1890" s="149"/>
      <c r="E1890" s="150"/>
      <c r="F1890" s="150"/>
      <c r="G1890" s="167"/>
    </row>
    <row r="1891" spans="1:7" x14ac:dyDescent="0.2">
      <c r="A1891" s="146"/>
      <c r="B1891" s="147"/>
      <c r="C1891" s="176"/>
      <c r="D1891" s="149"/>
      <c r="E1891" s="150"/>
      <c r="F1891" s="150"/>
      <c r="G1891" s="167"/>
    </row>
    <row r="1892" spans="1:7" x14ac:dyDescent="0.2">
      <c r="A1892" s="146"/>
      <c r="B1892" s="147"/>
      <c r="C1892" s="176"/>
      <c r="D1892" s="149"/>
      <c r="E1892" s="150"/>
      <c r="F1892" s="150"/>
      <c r="G1892" s="167"/>
    </row>
    <row r="1893" spans="1:7" x14ac:dyDescent="0.2">
      <c r="A1893" s="146"/>
      <c r="B1893" s="147"/>
      <c r="C1893" s="176"/>
      <c r="D1893" s="149"/>
      <c r="E1893" s="150"/>
      <c r="F1893" s="150"/>
      <c r="G1893" s="167"/>
    </row>
    <row r="1894" spans="1:7" x14ac:dyDescent="0.2">
      <c r="A1894" s="146"/>
      <c r="B1894" s="147"/>
      <c r="C1894" s="176"/>
      <c r="D1894" s="149"/>
      <c r="E1894" s="150"/>
      <c r="F1894" s="150"/>
      <c r="G1894" s="167"/>
    </row>
    <row r="1895" spans="1:7" x14ac:dyDescent="0.2">
      <c r="A1895" s="146"/>
      <c r="B1895" s="147"/>
      <c r="C1895" s="176"/>
      <c r="D1895" s="149"/>
      <c r="E1895" s="150"/>
      <c r="F1895" s="150"/>
      <c r="G1895" s="167"/>
    </row>
    <row r="1896" spans="1:7" x14ac:dyDescent="0.2">
      <c r="A1896" s="146"/>
      <c r="B1896" s="147"/>
      <c r="C1896" s="176"/>
      <c r="D1896" s="149"/>
      <c r="E1896" s="150"/>
      <c r="F1896" s="150"/>
      <c r="G1896" s="167"/>
    </row>
    <row r="1897" spans="1:7" x14ac:dyDescent="0.2">
      <c r="A1897" s="146"/>
      <c r="B1897" s="147"/>
      <c r="C1897" s="176"/>
      <c r="D1897" s="149"/>
      <c r="E1897" s="150"/>
      <c r="F1897" s="150"/>
      <c r="G1897" s="167"/>
    </row>
    <row r="1898" spans="1:7" x14ac:dyDescent="0.2">
      <c r="A1898" s="146"/>
      <c r="B1898" s="147"/>
      <c r="C1898" s="176"/>
      <c r="D1898" s="149"/>
      <c r="E1898" s="150"/>
      <c r="F1898" s="150"/>
      <c r="G1898" s="167"/>
    </row>
    <row r="1899" spans="1:7" x14ac:dyDescent="0.2">
      <c r="A1899" s="146"/>
      <c r="B1899" s="147"/>
      <c r="C1899" s="176"/>
      <c r="D1899" s="149"/>
      <c r="E1899" s="150"/>
      <c r="F1899" s="150"/>
      <c r="G1899" s="167"/>
    </row>
    <row r="1900" spans="1:7" x14ac:dyDescent="0.2">
      <c r="A1900" s="146"/>
      <c r="B1900" s="147"/>
      <c r="C1900" s="176"/>
      <c r="D1900" s="149"/>
      <c r="E1900" s="150"/>
      <c r="F1900" s="150"/>
      <c r="G1900" s="167"/>
    </row>
    <row r="1901" spans="1:7" x14ac:dyDescent="0.2">
      <c r="A1901" s="146"/>
      <c r="B1901" s="147"/>
      <c r="C1901" s="176"/>
      <c r="D1901" s="149"/>
      <c r="E1901" s="150"/>
      <c r="F1901" s="150"/>
      <c r="G1901" s="167"/>
    </row>
    <row r="1902" spans="1:7" x14ac:dyDescent="0.2">
      <c r="A1902" s="146"/>
      <c r="B1902" s="147"/>
      <c r="C1902" s="176"/>
      <c r="D1902" s="149"/>
      <c r="E1902" s="150"/>
      <c r="F1902" s="150"/>
      <c r="G1902" s="167"/>
    </row>
    <row r="1903" spans="1:7" x14ac:dyDescent="0.2">
      <c r="A1903" s="146"/>
      <c r="B1903" s="147"/>
      <c r="C1903" s="176"/>
      <c r="D1903" s="149"/>
      <c r="E1903" s="150"/>
      <c r="F1903" s="150"/>
      <c r="G1903" s="167"/>
    </row>
    <row r="1904" spans="1:7" x14ac:dyDescent="0.2">
      <c r="A1904" s="146"/>
      <c r="B1904" s="147"/>
      <c r="C1904" s="176"/>
      <c r="D1904" s="149"/>
      <c r="E1904" s="150"/>
      <c r="F1904" s="150"/>
      <c r="G1904" s="167"/>
    </row>
    <row r="1905" spans="1:7" x14ac:dyDescent="0.2">
      <c r="A1905" s="146"/>
      <c r="B1905" s="147"/>
      <c r="C1905" s="176"/>
      <c r="D1905" s="149"/>
      <c r="E1905" s="150"/>
      <c r="F1905" s="150"/>
      <c r="G1905" s="167"/>
    </row>
    <row r="1906" spans="1:7" x14ac:dyDescent="0.2">
      <c r="A1906" s="146"/>
      <c r="B1906" s="147"/>
      <c r="C1906" s="176"/>
      <c r="D1906" s="149"/>
      <c r="E1906" s="150"/>
      <c r="F1906" s="150"/>
      <c r="G1906" s="167"/>
    </row>
    <row r="1907" spans="1:7" x14ac:dyDescent="0.2">
      <c r="A1907" s="146"/>
      <c r="B1907" s="147"/>
      <c r="C1907" s="176"/>
      <c r="D1907" s="149"/>
      <c r="E1907" s="150"/>
      <c r="F1907" s="150"/>
      <c r="G1907" s="167"/>
    </row>
    <row r="1908" spans="1:7" x14ac:dyDescent="0.2">
      <c r="A1908" s="146"/>
      <c r="B1908" s="147"/>
      <c r="C1908" s="176"/>
      <c r="D1908" s="149"/>
      <c r="E1908" s="150"/>
      <c r="F1908" s="150"/>
      <c r="G1908" s="167"/>
    </row>
    <row r="1909" spans="1:7" x14ac:dyDescent="0.2">
      <c r="A1909" s="146"/>
      <c r="B1909" s="147"/>
      <c r="C1909" s="176"/>
      <c r="D1909" s="149"/>
      <c r="E1909" s="150"/>
      <c r="F1909" s="150"/>
      <c r="G1909" s="167"/>
    </row>
    <row r="1910" spans="1:7" x14ac:dyDescent="0.2">
      <c r="A1910" s="146"/>
      <c r="B1910" s="147"/>
      <c r="C1910" s="176"/>
      <c r="D1910" s="149"/>
      <c r="E1910" s="150"/>
      <c r="F1910" s="150"/>
      <c r="G1910" s="167"/>
    </row>
    <row r="1911" spans="1:7" x14ac:dyDescent="0.2">
      <c r="A1911" s="146"/>
      <c r="B1911" s="147"/>
      <c r="C1911" s="176"/>
      <c r="D1911" s="149"/>
      <c r="E1911" s="150"/>
      <c r="F1911" s="150"/>
      <c r="G1911" s="167"/>
    </row>
    <row r="1912" spans="1:7" x14ac:dyDescent="0.2">
      <c r="A1912" s="146"/>
      <c r="B1912" s="147"/>
      <c r="C1912" s="176"/>
      <c r="D1912" s="149"/>
      <c r="E1912" s="150"/>
      <c r="F1912" s="150"/>
      <c r="G1912" s="167"/>
    </row>
    <row r="1913" spans="1:7" x14ac:dyDescent="0.2">
      <c r="A1913" s="146"/>
      <c r="B1913" s="147"/>
      <c r="C1913" s="176"/>
      <c r="D1913" s="149"/>
      <c r="E1913" s="150"/>
      <c r="F1913" s="150"/>
      <c r="G1913" s="167"/>
    </row>
    <row r="1914" spans="1:7" x14ac:dyDescent="0.2">
      <c r="A1914" s="146"/>
      <c r="B1914" s="147"/>
      <c r="C1914" s="176"/>
      <c r="D1914" s="149"/>
      <c r="E1914" s="150"/>
      <c r="F1914" s="150"/>
      <c r="G1914" s="167"/>
    </row>
    <row r="1915" spans="1:7" x14ac:dyDescent="0.2">
      <c r="A1915" s="146"/>
      <c r="B1915" s="147"/>
      <c r="C1915" s="176"/>
      <c r="D1915" s="149"/>
      <c r="E1915" s="150"/>
      <c r="F1915" s="150"/>
      <c r="G1915" s="167"/>
    </row>
    <row r="1916" spans="1:7" x14ac:dyDescent="0.2">
      <c r="A1916" s="146"/>
      <c r="B1916" s="147"/>
      <c r="C1916" s="176"/>
      <c r="D1916" s="149"/>
      <c r="E1916" s="150"/>
      <c r="F1916" s="150"/>
      <c r="G1916" s="167"/>
    </row>
    <row r="1917" spans="1:7" x14ac:dyDescent="0.2">
      <c r="A1917" s="146"/>
      <c r="B1917" s="147"/>
      <c r="C1917" s="176"/>
      <c r="D1917" s="149"/>
      <c r="E1917" s="150"/>
      <c r="F1917" s="150"/>
      <c r="G1917" s="167"/>
    </row>
    <row r="1918" spans="1:7" x14ac:dyDescent="0.2">
      <c r="A1918" s="146"/>
      <c r="B1918" s="147"/>
      <c r="C1918" s="176"/>
      <c r="D1918" s="149"/>
      <c r="E1918" s="150"/>
      <c r="F1918" s="150"/>
      <c r="G1918" s="167"/>
    </row>
    <row r="1919" spans="1:7" x14ac:dyDescent="0.2">
      <c r="A1919" s="146"/>
      <c r="B1919" s="147"/>
      <c r="C1919" s="176"/>
      <c r="D1919" s="149"/>
      <c r="E1919" s="150"/>
      <c r="F1919" s="150"/>
      <c r="G1919" s="167"/>
    </row>
    <row r="1920" spans="1:7" x14ac:dyDescent="0.2">
      <c r="A1920" s="146"/>
      <c r="B1920" s="147"/>
      <c r="C1920" s="176"/>
      <c r="D1920" s="149"/>
      <c r="E1920" s="150"/>
      <c r="F1920" s="150"/>
      <c r="G1920" s="167"/>
    </row>
    <row r="1921" spans="1:7" x14ac:dyDescent="0.2">
      <c r="A1921" s="146"/>
      <c r="B1921" s="147"/>
      <c r="C1921" s="176"/>
      <c r="D1921" s="149"/>
      <c r="E1921" s="150"/>
      <c r="F1921" s="150"/>
      <c r="G1921" s="167"/>
    </row>
    <row r="1922" spans="1:7" x14ac:dyDescent="0.2">
      <c r="A1922" s="146"/>
      <c r="B1922" s="147"/>
      <c r="C1922" s="176"/>
      <c r="D1922" s="149"/>
      <c r="E1922" s="150"/>
      <c r="F1922" s="150"/>
      <c r="G1922" s="167"/>
    </row>
    <row r="1923" spans="1:7" x14ac:dyDescent="0.2">
      <c r="A1923" s="146"/>
      <c r="B1923" s="147"/>
      <c r="C1923" s="176"/>
      <c r="D1923" s="149"/>
      <c r="E1923" s="150"/>
      <c r="F1923" s="150"/>
      <c r="G1923" s="167"/>
    </row>
    <row r="1924" spans="1:7" x14ac:dyDescent="0.2">
      <c r="A1924" s="146"/>
      <c r="B1924" s="147"/>
      <c r="C1924" s="176"/>
      <c r="D1924" s="149"/>
      <c r="E1924" s="150"/>
      <c r="F1924" s="150"/>
      <c r="G1924" s="167"/>
    </row>
    <row r="1925" spans="1:7" x14ac:dyDescent="0.2">
      <c r="A1925" s="146"/>
      <c r="B1925" s="147"/>
      <c r="C1925" s="176"/>
      <c r="D1925" s="149"/>
      <c r="E1925" s="150"/>
      <c r="F1925" s="150"/>
      <c r="G1925" s="167"/>
    </row>
    <row r="1926" spans="1:7" x14ac:dyDescent="0.2">
      <c r="A1926" s="146"/>
      <c r="B1926" s="147"/>
      <c r="C1926" s="176"/>
      <c r="D1926" s="149"/>
      <c r="E1926" s="150"/>
      <c r="F1926" s="150"/>
      <c r="G1926" s="167"/>
    </row>
    <row r="1927" spans="1:7" x14ac:dyDescent="0.2">
      <c r="A1927" s="146"/>
      <c r="B1927" s="147"/>
      <c r="C1927" s="176"/>
      <c r="D1927" s="149"/>
      <c r="E1927" s="150"/>
      <c r="F1927" s="150"/>
      <c r="G1927" s="167"/>
    </row>
    <row r="1928" spans="1:7" x14ac:dyDescent="0.2">
      <c r="A1928" s="146"/>
      <c r="B1928" s="147"/>
      <c r="C1928" s="176"/>
      <c r="D1928" s="149"/>
      <c r="E1928" s="150"/>
      <c r="F1928" s="150"/>
      <c r="G1928" s="167"/>
    </row>
    <row r="1929" spans="1:7" x14ac:dyDescent="0.2">
      <c r="A1929" s="146"/>
      <c r="B1929" s="147"/>
      <c r="C1929" s="176"/>
      <c r="D1929" s="149"/>
      <c r="E1929" s="150"/>
      <c r="F1929" s="150"/>
      <c r="G1929" s="167"/>
    </row>
    <row r="1930" spans="1:7" x14ac:dyDescent="0.2">
      <c r="A1930" s="146"/>
      <c r="B1930" s="147"/>
      <c r="C1930" s="176"/>
      <c r="D1930" s="149"/>
      <c r="E1930" s="150"/>
      <c r="F1930" s="150"/>
      <c r="G1930" s="167"/>
    </row>
    <row r="1931" spans="1:7" x14ac:dyDescent="0.2">
      <c r="A1931" s="146"/>
      <c r="B1931" s="147"/>
      <c r="C1931" s="176"/>
      <c r="D1931" s="149"/>
      <c r="E1931" s="150"/>
      <c r="F1931" s="150"/>
      <c r="G1931" s="167"/>
    </row>
    <row r="1932" spans="1:7" x14ac:dyDescent="0.2">
      <c r="A1932" s="146"/>
      <c r="B1932" s="147"/>
      <c r="C1932" s="176"/>
      <c r="D1932" s="149"/>
      <c r="E1932" s="150"/>
      <c r="F1932" s="150"/>
      <c r="G1932" s="167"/>
    </row>
    <row r="1933" spans="1:7" x14ac:dyDescent="0.2">
      <c r="A1933" s="146"/>
      <c r="B1933" s="147"/>
      <c r="C1933" s="176"/>
      <c r="D1933" s="149"/>
      <c r="E1933" s="150"/>
      <c r="F1933" s="150"/>
      <c r="G1933" s="167"/>
    </row>
    <row r="1934" spans="1:7" x14ac:dyDescent="0.2">
      <c r="A1934" s="146"/>
      <c r="B1934" s="147"/>
      <c r="C1934" s="176"/>
      <c r="D1934" s="149"/>
      <c r="E1934" s="150"/>
      <c r="F1934" s="150"/>
      <c r="G1934" s="167"/>
    </row>
    <row r="1935" spans="1:7" x14ac:dyDescent="0.2">
      <c r="A1935" s="146"/>
      <c r="B1935" s="147"/>
      <c r="C1935" s="176"/>
      <c r="D1935" s="149"/>
      <c r="E1935" s="150"/>
      <c r="F1935" s="150"/>
      <c r="G1935" s="167"/>
    </row>
    <row r="1936" spans="1:7" x14ac:dyDescent="0.2">
      <c r="A1936" s="146"/>
      <c r="B1936" s="147"/>
      <c r="C1936" s="176"/>
      <c r="D1936" s="149"/>
      <c r="E1936" s="150"/>
      <c r="F1936" s="150"/>
      <c r="G1936" s="167"/>
    </row>
    <row r="1937" spans="1:7" x14ac:dyDescent="0.2">
      <c r="A1937" s="146"/>
      <c r="B1937" s="147"/>
      <c r="C1937" s="176"/>
      <c r="D1937" s="149"/>
      <c r="E1937" s="150"/>
      <c r="F1937" s="150"/>
      <c r="G1937" s="167"/>
    </row>
    <row r="1938" spans="1:7" x14ac:dyDescent="0.2">
      <c r="A1938" s="146"/>
      <c r="B1938" s="147"/>
      <c r="C1938" s="176"/>
      <c r="D1938" s="149"/>
      <c r="E1938" s="150"/>
      <c r="F1938" s="150"/>
      <c r="G1938" s="167"/>
    </row>
    <row r="1939" spans="1:7" x14ac:dyDescent="0.2">
      <c r="A1939" s="146"/>
      <c r="B1939" s="147"/>
      <c r="C1939" s="176"/>
      <c r="D1939" s="149"/>
      <c r="E1939" s="150"/>
      <c r="F1939" s="150"/>
      <c r="G1939" s="167"/>
    </row>
    <row r="1940" spans="1:7" x14ac:dyDescent="0.2">
      <c r="A1940" s="146"/>
      <c r="B1940" s="147"/>
      <c r="C1940" s="176"/>
      <c r="D1940" s="149"/>
      <c r="E1940" s="150"/>
      <c r="F1940" s="150"/>
      <c r="G1940" s="167"/>
    </row>
    <row r="1941" spans="1:7" x14ac:dyDescent="0.2">
      <c r="A1941" s="146"/>
      <c r="B1941" s="147"/>
      <c r="C1941" s="176"/>
      <c r="D1941" s="149"/>
      <c r="E1941" s="150"/>
      <c r="F1941" s="150"/>
      <c r="G1941" s="167"/>
    </row>
    <row r="1942" spans="1:7" x14ac:dyDescent="0.2">
      <c r="A1942" s="146"/>
      <c r="B1942" s="147"/>
      <c r="C1942" s="176"/>
      <c r="D1942" s="149"/>
      <c r="E1942" s="150"/>
      <c r="F1942" s="150"/>
      <c r="G1942" s="167"/>
    </row>
    <row r="1943" spans="1:7" x14ac:dyDescent="0.2">
      <c r="A1943" s="146"/>
      <c r="B1943" s="147"/>
      <c r="C1943" s="176"/>
      <c r="D1943" s="149"/>
      <c r="E1943" s="150"/>
      <c r="F1943" s="150"/>
      <c r="G1943" s="167"/>
    </row>
    <row r="1944" spans="1:7" x14ac:dyDescent="0.2">
      <c r="A1944" s="146"/>
      <c r="B1944" s="147"/>
      <c r="C1944" s="176"/>
      <c r="D1944" s="149"/>
      <c r="E1944" s="150"/>
      <c r="F1944" s="150"/>
      <c r="G1944" s="167"/>
    </row>
    <row r="1945" spans="1:7" x14ac:dyDescent="0.2">
      <c r="A1945" s="146"/>
      <c r="B1945" s="147"/>
      <c r="C1945" s="176"/>
      <c r="D1945" s="149"/>
      <c r="E1945" s="150"/>
      <c r="F1945" s="150"/>
      <c r="G1945" s="167"/>
    </row>
    <row r="1946" spans="1:7" x14ac:dyDescent="0.2">
      <c r="A1946" s="146"/>
      <c r="B1946" s="147"/>
      <c r="C1946" s="176"/>
      <c r="D1946" s="149"/>
      <c r="E1946" s="150"/>
      <c r="F1946" s="150"/>
      <c r="G1946" s="167"/>
    </row>
    <row r="1947" spans="1:7" x14ac:dyDescent="0.2">
      <c r="A1947" s="146"/>
      <c r="B1947" s="147"/>
      <c r="C1947" s="176"/>
      <c r="D1947" s="149"/>
      <c r="E1947" s="150"/>
      <c r="F1947" s="150"/>
      <c r="G1947" s="167"/>
    </row>
    <row r="1948" spans="1:7" x14ac:dyDescent="0.2">
      <c r="A1948" s="146"/>
      <c r="B1948" s="147"/>
      <c r="C1948" s="176"/>
      <c r="D1948" s="149"/>
      <c r="E1948" s="150"/>
      <c r="F1948" s="150"/>
      <c r="G1948" s="167"/>
    </row>
    <row r="1949" spans="1:7" x14ac:dyDescent="0.2">
      <c r="A1949" s="146"/>
      <c r="B1949" s="147"/>
      <c r="C1949" s="176"/>
      <c r="D1949" s="149"/>
      <c r="E1949" s="150"/>
      <c r="F1949" s="150"/>
      <c r="G1949" s="167"/>
    </row>
    <row r="1950" spans="1:7" x14ac:dyDescent="0.2">
      <c r="A1950" s="146"/>
      <c r="B1950" s="147"/>
      <c r="C1950" s="176"/>
      <c r="D1950" s="149"/>
      <c r="E1950" s="150"/>
      <c r="F1950" s="150"/>
      <c r="G1950" s="167"/>
    </row>
    <row r="1951" spans="1:7" x14ac:dyDescent="0.2">
      <c r="A1951" s="146"/>
      <c r="B1951" s="147"/>
      <c r="C1951" s="176"/>
      <c r="D1951" s="149"/>
      <c r="E1951" s="150"/>
      <c r="F1951" s="150"/>
      <c r="G1951" s="167"/>
    </row>
    <row r="1952" spans="1:7" x14ac:dyDescent="0.2">
      <c r="A1952" s="146"/>
      <c r="B1952" s="147"/>
      <c r="C1952" s="176"/>
      <c r="D1952" s="149"/>
      <c r="E1952" s="150"/>
      <c r="F1952" s="150"/>
      <c r="G1952" s="167"/>
    </row>
    <row r="1953" spans="1:7" x14ac:dyDescent="0.2">
      <c r="A1953" s="146"/>
      <c r="B1953" s="147"/>
      <c r="C1953" s="176"/>
      <c r="D1953" s="149"/>
      <c r="E1953" s="150"/>
      <c r="F1953" s="150"/>
      <c r="G1953" s="167"/>
    </row>
    <row r="1954" spans="1:7" x14ac:dyDescent="0.2">
      <c r="A1954" s="146"/>
      <c r="B1954" s="147"/>
      <c r="C1954" s="176"/>
      <c r="D1954" s="149"/>
      <c r="E1954" s="150"/>
      <c r="F1954" s="150"/>
      <c r="G1954" s="167"/>
    </row>
    <row r="1955" spans="1:7" x14ac:dyDescent="0.2">
      <c r="A1955" s="146"/>
      <c r="B1955" s="147"/>
      <c r="C1955" s="176"/>
      <c r="D1955" s="149"/>
      <c r="E1955" s="150"/>
      <c r="F1955" s="150"/>
      <c r="G1955" s="167"/>
    </row>
    <row r="1956" spans="1:7" x14ac:dyDescent="0.2">
      <c r="A1956" s="146"/>
      <c r="B1956" s="147"/>
      <c r="C1956" s="176"/>
      <c r="D1956" s="149"/>
      <c r="E1956" s="150"/>
      <c r="F1956" s="150"/>
      <c r="G1956" s="167"/>
    </row>
    <row r="1957" spans="1:7" x14ac:dyDescent="0.2">
      <c r="A1957" s="146"/>
      <c r="B1957" s="147"/>
      <c r="C1957" s="176"/>
      <c r="D1957" s="149"/>
      <c r="E1957" s="150"/>
      <c r="F1957" s="150"/>
      <c r="G1957" s="167"/>
    </row>
    <row r="1958" spans="1:7" x14ac:dyDescent="0.2">
      <c r="A1958" s="146"/>
      <c r="B1958" s="147"/>
      <c r="C1958" s="176"/>
      <c r="D1958" s="149"/>
      <c r="E1958" s="150"/>
      <c r="F1958" s="150"/>
      <c r="G1958" s="167"/>
    </row>
    <row r="1959" spans="1:7" x14ac:dyDescent="0.2">
      <c r="A1959" s="146"/>
      <c r="B1959" s="147"/>
      <c r="C1959" s="176"/>
      <c r="D1959" s="149"/>
      <c r="E1959" s="150"/>
      <c r="F1959" s="150"/>
      <c r="G1959" s="167"/>
    </row>
    <row r="1960" spans="1:7" x14ac:dyDescent="0.2">
      <c r="A1960" s="146"/>
      <c r="B1960" s="147"/>
      <c r="C1960" s="176"/>
      <c r="D1960" s="149"/>
      <c r="E1960" s="150"/>
      <c r="F1960" s="150"/>
      <c r="G1960" s="167"/>
    </row>
    <row r="1961" spans="1:7" x14ac:dyDescent="0.2">
      <c r="A1961" s="146"/>
      <c r="B1961" s="147"/>
      <c r="C1961" s="176"/>
      <c r="D1961" s="149"/>
      <c r="E1961" s="150"/>
      <c r="F1961" s="150"/>
      <c r="G1961" s="167"/>
    </row>
    <row r="1962" spans="1:7" x14ac:dyDescent="0.2">
      <c r="A1962" s="146"/>
      <c r="B1962" s="147"/>
      <c r="C1962" s="176"/>
      <c r="D1962" s="149"/>
      <c r="E1962" s="150"/>
      <c r="F1962" s="150"/>
      <c r="G1962" s="167"/>
    </row>
    <row r="1963" spans="1:7" x14ac:dyDescent="0.2">
      <c r="A1963" s="146"/>
      <c r="B1963" s="147"/>
      <c r="C1963" s="176"/>
      <c r="D1963" s="149"/>
      <c r="E1963" s="150"/>
      <c r="F1963" s="150"/>
      <c r="G1963" s="167"/>
    </row>
    <row r="1964" spans="1:7" x14ac:dyDescent="0.2">
      <c r="A1964" s="146"/>
      <c r="B1964" s="147"/>
      <c r="C1964" s="176"/>
      <c r="D1964" s="149"/>
      <c r="E1964" s="150"/>
      <c r="F1964" s="150"/>
      <c r="G1964" s="167"/>
    </row>
    <row r="1965" spans="1:7" x14ac:dyDescent="0.2">
      <c r="A1965" s="146"/>
      <c r="B1965" s="147"/>
      <c r="C1965" s="176"/>
      <c r="D1965" s="149"/>
      <c r="E1965" s="150"/>
      <c r="F1965" s="150"/>
      <c r="G1965" s="167"/>
    </row>
    <row r="1966" spans="1:7" x14ac:dyDescent="0.2">
      <c r="A1966" s="146"/>
      <c r="B1966" s="147"/>
      <c r="C1966" s="176"/>
      <c r="D1966" s="149"/>
      <c r="E1966" s="150"/>
      <c r="F1966" s="150"/>
      <c r="G1966" s="167"/>
    </row>
    <row r="1967" spans="1:7" x14ac:dyDescent="0.2">
      <c r="A1967" s="146"/>
      <c r="B1967" s="147"/>
      <c r="C1967" s="176"/>
      <c r="D1967" s="149"/>
      <c r="E1967" s="150"/>
      <c r="F1967" s="150"/>
      <c r="G1967" s="167"/>
    </row>
    <row r="1968" spans="1:7" x14ac:dyDescent="0.2">
      <c r="A1968" s="146"/>
      <c r="B1968" s="147"/>
      <c r="C1968" s="176"/>
      <c r="D1968" s="149"/>
      <c r="E1968" s="150"/>
      <c r="F1968" s="150"/>
      <c r="G1968" s="167"/>
    </row>
    <row r="1969" spans="1:7" x14ac:dyDescent="0.2">
      <c r="A1969" s="146"/>
      <c r="B1969" s="147"/>
      <c r="C1969" s="176"/>
      <c r="D1969" s="149"/>
      <c r="E1969" s="150"/>
      <c r="F1969" s="150"/>
      <c r="G1969" s="167"/>
    </row>
    <row r="1970" spans="1:7" x14ac:dyDescent="0.2">
      <c r="A1970" s="146"/>
      <c r="B1970" s="147"/>
      <c r="C1970" s="176"/>
      <c r="D1970" s="149"/>
      <c r="E1970" s="150"/>
      <c r="F1970" s="150"/>
      <c r="G1970" s="167"/>
    </row>
    <row r="1971" spans="1:7" x14ac:dyDescent="0.2">
      <c r="A1971" s="146"/>
      <c r="B1971" s="147"/>
      <c r="C1971" s="176"/>
      <c r="D1971" s="149"/>
      <c r="E1971" s="150"/>
      <c r="F1971" s="150"/>
      <c r="G1971" s="167"/>
    </row>
    <row r="1972" spans="1:7" x14ac:dyDescent="0.2">
      <c r="A1972" s="146"/>
      <c r="B1972" s="147"/>
      <c r="C1972" s="176"/>
      <c r="D1972" s="149"/>
      <c r="E1972" s="150"/>
      <c r="F1972" s="150"/>
      <c r="G1972" s="167"/>
    </row>
    <row r="1973" spans="1:7" x14ac:dyDescent="0.2">
      <c r="A1973" s="146"/>
      <c r="B1973" s="147"/>
      <c r="C1973" s="176"/>
      <c r="D1973" s="149"/>
      <c r="E1973" s="150"/>
      <c r="F1973" s="150"/>
      <c r="G1973" s="167"/>
    </row>
    <row r="1974" spans="1:7" x14ac:dyDescent="0.2">
      <c r="A1974" s="146"/>
      <c r="B1974" s="147"/>
      <c r="C1974" s="176"/>
      <c r="D1974" s="149"/>
      <c r="E1974" s="150"/>
      <c r="F1974" s="150"/>
      <c r="G1974" s="167"/>
    </row>
    <row r="1975" spans="1:7" x14ac:dyDescent="0.2">
      <c r="A1975" s="146"/>
      <c r="B1975" s="147"/>
      <c r="C1975" s="176"/>
      <c r="D1975" s="149"/>
      <c r="E1975" s="150"/>
      <c r="F1975" s="150"/>
      <c r="G1975" s="167"/>
    </row>
    <row r="1976" spans="1:7" x14ac:dyDescent="0.2">
      <c r="A1976" s="146"/>
      <c r="B1976" s="147"/>
      <c r="C1976" s="176"/>
      <c r="D1976" s="149"/>
      <c r="E1976" s="150"/>
      <c r="F1976" s="150"/>
      <c r="G1976" s="167"/>
    </row>
    <row r="1977" spans="1:7" x14ac:dyDescent="0.2">
      <c r="A1977" s="146"/>
      <c r="B1977" s="147"/>
      <c r="C1977" s="176"/>
      <c r="D1977" s="149"/>
      <c r="E1977" s="150"/>
      <c r="F1977" s="150"/>
      <c r="G1977" s="167"/>
    </row>
  </sheetData>
  <sheetProtection algorithmName="SHA-512" hashValue="naTBxe2GcS7eGJ2Qkm1YS16UovjEY8XjcpnYMMcgIFWekftaBEWLwQA4/PWZn7lqZb+bfstMMflH1Cq2rTZxXA==" saltValue="E8U90XnyT3vBAzI2LBoOwg==" spinCount="100000" sheet="1" objects="1" scenarios="1"/>
  <mergeCells count="6">
    <mergeCell ref="A152:F152"/>
    <mergeCell ref="A78:F78"/>
    <mergeCell ref="A108:F108"/>
    <mergeCell ref="A146:F146"/>
    <mergeCell ref="A149:F149"/>
    <mergeCell ref="A151:G151"/>
  </mergeCells>
  <conditionalFormatting sqref="A4:A72">
    <cfRule type="expression" dxfId="3"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8 F10:F11 F17 F45:F46 F48:F49 F57:F58 F62 F64 F66 F68 F70 F72 F39:F40 F51:F52 F54:F55 H8:H72 F13:F14 E8:E72 F19 F21:F30" xr:uid="{00000000-0002-0000-0500-000000000000}">
      <formula1>AND(ISNUMBER(E8),E8&gt;=0,ROUND(E8*100,6)-INT(E8*100)=0,NOT(ISBLANK(E8)))</formula1>
    </dataValidation>
    <dataValidation type="custom" showErrorMessage="1" errorTitle="Nepravilen vnos cene" error="Cena mora biti nenegativno število z največ dvema decimalkama!" sqref="F9 F12 F15:F16 F18 F20 F41:F44 F47 F50 F53 F56 F59:F61 F63 F65 F67 F69 F71 F31:F38" xr:uid="{DB92882E-1124-46D6-BC11-5E6F332A8D15}">
      <formula1>AND(ISNUMBER(F9),F9&gt;=0,ROUND(F9*100,6)-INT(F9*100)=0,NOT(ISBLANK(F9)))</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H2006"/>
  <sheetViews>
    <sheetView view="pageBreakPreview" topLeftCell="A5" zoomScaleNormal="100" zoomScaleSheetLayoutView="100" workbookViewId="0">
      <selection activeCell="E13" sqref="E13"/>
    </sheetView>
  </sheetViews>
  <sheetFormatPr defaultColWidth="9.140625" defaultRowHeight="15" x14ac:dyDescent="0.2"/>
  <cols>
    <col min="1" max="1" width="7.85546875" style="151" customWidth="1"/>
    <col min="2" max="2" width="78" style="152" customWidth="1"/>
    <col min="3" max="3" width="9.140625" style="153"/>
    <col min="4" max="4" width="11.42578125" style="154" customWidth="1"/>
    <col min="5" max="5" width="15.42578125" style="154" customWidth="1"/>
    <col min="6" max="6" width="12.7109375" style="154" customWidth="1"/>
    <col min="7" max="7" width="13.5703125" style="156" customWidth="1"/>
    <col min="8" max="16384" width="9.140625" style="133"/>
  </cols>
  <sheetData>
    <row r="1" spans="1:7" ht="31.5" customHeight="1" x14ac:dyDescent="0.2">
      <c r="A1" s="100" t="s">
        <v>9</v>
      </c>
      <c r="B1" s="193" t="s">
        <v>261</v>
      </c>
      <c r="C1" s="194" t="s">
        <v>10</v>
      </c>
      <c r="D1" s="195" t="s">
        <v>11</v>
      </c>
      <c r="E1" s="196" t="s">
        <v>291</v>
      </c>
      <c r="F1" s="196" t="s">
        <v>12</v>
      </c>
      <c r="G1" s="197" t="s">
        <v>13</v>
      </c>
    </row>
    <row r="2" spans="1:7" ht="15.75" x14ac:dyDescent="0.2">
      <c r="A2" s="245"/>
      <c r="B2" s="115" t="s">
        <v>346</v>
      </c>
      <c r="C2" s="246"/>
      <c r="D2" s="246"/>
      <c r="E2" s="246"/>
      <c r="F2" s="246"/>
      <c r="G2" s="246"/>
    </row>
    <row r="3" spans="1:7" x14ac:dyDescent="0.2">
      <c r="A3" s="118"/>
      <c r="B3" s="199"/>
      <c r="C3" s="198"/>
      <c r="D3" s="198"/>
      <c r="E3" s="198"/>
      <c r="F3" s="198"/>
      <c r="G3" s="198"/>
    </row>
    <row r="4" spans="1:7" ht="30" x14ac:dyDescent="0.2">
      <c r="A4" s="292" t="str">
        <f>IF(D4="","",MAX($A$2:A3)+1)</f>
        <v/>
      </c>
      <c r="B4" s="199" t="s">
        <v>18</v>
      </c>
      <c r="C4" s="234"/>
      <c r="D4" s="234"/>
      <c r="E4" s="280"/>
      <c r="F4" s="198"/>
      <c r="G4" s="198"/>
    </row>
    <row r="5" spans="1:7" ht="90" x14ac:dyDescent="0.2">
      <c r="A5" s="292" t="str">
        <f>IF(D5="","",MAX($A$2:A4)+1)</f>
        <v/>
      </c>
      <c r="B5" s="199" t="s">
        <v>19</v>
      </c>
      <c r="C5" s="198"/>
      <c r="D5" s="198"/>
      <c r="E5" s="280"/>
      <c r="F5" s="198"/>
      <c r="G5" s="198"/>
    </row>
    <row r="6" spans="1:7" ht="30" x14ac:dyDescent="0.2">
      <c r="A6" s="292" t="str">
        <f>IF(D6="","",MAX($A$2:A5)+1)</f>
        <v/>
      </c>
      <c r="B6" s="199" t="s">
        <v>20</v>
      </c>
      <c r="C6" s="198"/>
      <c r="D6" s="198"/>
      <c r="E6" s="280"/>
      <c r="F6" s="198"/>
      <c r="G6" s="198"/>
    </row>
    <row r="7" spans="1:7" ht="18.75" customHeight="1" x14ac:dyDescent="0.2">
      <c r="A7" s="292" t="str">
        <f>IF(D7="","",MAX($A$2:A6)+1)</f>
        <v/>
      </c>
      <c r="B7" s="199"/>
      <c r="C7" s="198"/>
      <c r="D7" s="198"/>
      <c r="E7" s="280"/>
      <c r="F7" s="198"/>
      <c r="G7" s="198"/>
    </row>
    <row r="8" spans="1:7" ht="30" x14ac:dyDescent="0.2">
      <c r="A8" s="292">
        <f>IF(D8="","",MAX($A$2:A7)+1)+'3.'!A71</f>
        <v>81</v>
      </c>
      <c r="B8" s="199" t="s">
        <v>98</v>
      </c>
      <c r="C8" s="198" t="s">
        <v>14</v>
      </c>
      <c r="D8" s="238" t="s">
        <v>3</v>
      </c>
      <c r="E8" s="281">
        <v>0</v>
      </c>
      <c r="F8" s="110">
        <f t="shared" ref="F8" si="0">IF(ISNUMBER(E8),IF(E8&gt;0,ROUND(E8,2),0),0)</f>
        <v>0</v>
      </c>
      <c r="G8" s="200">
        <f>ROUND(D8*F8,2)</f>
        <v>0</v>
      </c>
    </row>
    <row r="9" spans="1:7" ht="90" x14ac:dyDescent="0.2">
      <c r="A9" s="292" t="str">
        <f>IF(D9="","",MAX($A$2:A8)+1)</f>
        <v/>
      </c>
      <c r="B9" s="199" t="s">
        <v>174</v>
      </c>
      <c r="C9" s="198"/>
      <c r="D9" s="198"/>
      <c r="E9" s="280"/>
      <c r="F9" s="198"/>
      <c r="G9" s="198"/>
    </row>
    <row r="10" spans="1:7" x14ac:dyDescent="0.2">
      <c r="A10" s="292" t="str">
        <f>IF(D10="","",MAX($A$2:A9)+1)</f>
        <v/>
      </c>
      <c r="B10" s="199" t="s">
        <v>172</v>
      </c>
      <c r="C10" s="198"/>
      <c r="D10" s="198"/>
      <c r="E10" s="280"/>
      <c r="F10" s="198"/>
      <c r="G10" s="198"/>
    </row>
    <row r="11" spans="1:7" x14ac:dyDescent="0.2">
      <c r="A11" s="292" t="str">
        <f>IF(D11="","",MAX($A$2:A10)+1)</f>
        <v/>
      </c>
      <c r="B11" s="199"/>
      <c r="C11" s="198"/>
      <c r="D11" s="238"/>
      <c r="E11" s="282"/>
      <c r="F11" s="198"/>
      <c r="G11" s="200"/>
    </row>
    <row r="12" spans="1:7" ht="30" x14ac:dyDescent="0.2">
      <c r="A12" s="292">
        <f>IF(D12="","",MAX($A$2:A11)+1)</f>
        <v>82</v>
      </c>
      <c r="B12" s="199" t="s">
        <v>98</v>
      </c>
      <c r="C12" s="198" t="s">
        <v>14</v>
      </c>
      <c r="D12" s="238" t="s">
        <v>3</v>
      </c>
      <c r="E12" s="209">
        <v>0</v>
      </c>
      <c r="F12" s="110">
        <f t="shared" ref="F12" si="1">IF(ISNUMBER(E12),IF(E12&gt;0,ROUND(E12,2),0),0)</f>
        <v>0</v>
      </c>
      <c r="G12" s="200">
        <f>ROUND(D12*F12,2)</f>
        <v>0</v>
      </c>
    </row>
    <row r="13" spans="1:7" ht="90" x14ac:dyDescent="0.2">
      <c r="A13" s="292" t="str">
        <f>IF(D13="","",MAX($A$2:A12)+1)</f>
        <v/>
      </c>
      <c r="B13" s="199" t="s">
        <v>174</v>
      </c>
      <c r="C13" s="198"/>
      <c r="D13" s="238"/>
      <c r="E13" s="238"/>
      <c r="F13" s="198"/>
      <c r="G13" s="198"/>
    </row>
    <row r="14" spans="1:7" x14ac:dyDescent="0.2">
      <c r="A14" s="292" t="str">
        <f>IF(D14="","",MAX($A$2:A13)+1)</f>
        <v/>
      </c>
      <c r="B14" s="199" t="s">
        <v>173</v>
      </c>
      <c r="C14" s="198"/>
      <c r="D14" s="238"/>
      <c r="E14" s="238"/>
      <c r="F14" s="198"/>
      <c r="G14" s="198"/>
    </row>
    <row r="15" spans="1:7" x14ac:dyDescent="0.2">
      <c r="A15" s="292" t="str">
        <f>IF(D15="","",MAX($A$2:A14)+1)</f>
        <v/>
      </c>
      <c r="B15" s="199"/>
      <c r="C15" s="198"/>
      <c r="D15" s="238"/>
      <c r="E15" s="238"/>
      <c r="F15" s="198"/>
      <c r="G15" s="200"/>
    </row>
    <row r="16" spans="1:7" ht="30" x14ac:dyDescent="0.2">
      <c r="A16" s="292" t="str">
        <f>IF(D16="","",MAX($A$2:A15)+1)</f>
        <v/>
      </c>
      <c r="B16" s="199" t="s">
        <v>99</v>
      </c>
      <c r="C16" s="198"/>
      <c r="D16" s="238"/>
      <c r="E16" s="238"/>
      <c r="F16" s="198"/>
      <c r="G16" s="198"/>
    </row>
    <row r="17" spans="1:8" ht="137.25" x14ac:dyDescent="0.2">
      <c r="A17" s="292">
        <f>IF(D17="","",MAX($A$2:A16)+1)</f>
        <v>83</v>
      </c>
      <c r="B17" s="199" t="s">
        <v>284</v>
      </c>
      <c r="C17" s="198" t="s">
        <v>14</v>
      </c>
      <c r="D17" s="238">
        <v>1</v>
      </c>
      <c r="E17" s="209">
        <v>0</v>
      </c>
      <c r="F17" s="110">
        <f t="shared" ref="F17" si="2">IF(ISNUMBER(E17),IF(E17&gt;0,ROUND(E17,2),0),0)</f>
        <v>0</v>
      </c>
      <c r="G17" s="200">
        <f>ROUND(D17*F17,2)</f>
        <v>0</v>
      </c>
    </row>
    <row r="18" spans="1:8" x14ac:dyDescent="0.2">
      <c r="A18" s="292" t="str">
        <f>IF(D18="","",MAX($A$2:A17)+1)</f>
        <v/>
      </c>
      <c r="B18" s="199"/>
      <c r="C18" s="198"/>
      <c r="D18" s="238"/>
      <c r="E18" s="238"/>
      <c r="F18" s="198"/>
      <c r="G18" s="198"/>
      <c r="H18" s="201"/>
    </row>
    <row r="19" spans="1:8" ht="30" x14ac:dyDescent="0.2">
      <c r="A19" s="292" t="str">
        <f>IF(D19="","",MAX($A$2:A18)+1)</f>
        <v/>
      </c>
      <c r="B19" s="199" t="s">
        <v>100</v>
      </c>
      <c r="C19" s="198"/>
      <c r="D19" s="238"/>
      <c r="E19" s="238"/>
      <c r="F19" s="198"/>
      <c r="G19" s="198"/>
      <c r="H19" s="201"/>
    </row>
    <row r="20" spans="1:8" ht="90" x14ac:dyDescent="0.2">
      <c r="A20" s="292">
        <f>IF(D20="","",MAX($A$2:A19)+1)</f>
        <v>84</v>
      </c>
      <c r="B20" s="199" t="s">
        <v>175</v>
      </c>
      <c r="C20" s="198" t="s">
        <v>14</v>
      </c>
      <c r="D20" s="238">
        <v>1</v>
      </c>
      <c r="E20" s="209">
        <v>0</v>
      </c>
      <c r="F20" s="110">
        <f t="shared" ref="F20" si="3">IF(ISNUMBER(E20),IF(E20&gt;0,ROUND(E20,2),0),0)</f>
        <v>0</v>
      </c>
      <c r="G20" s="200">
        <f>ROUND(D20*F20,2)</f>
        <v>0</v>
      </c>
      <c r="H20" s="201"/>
    </row>
    <row r="21" spans="1:8" x14ac:dyDescent="0.2">
      <c r="A21" s="292" t="str">
        <f>IF(D21="","",MAX($A$2:A20)+1)</f>
        <v/>
      </c>
      <c r="B21" s="199"/>
      <c r="C21" s="198"/>
      <c r="D21" s="238"/>
      <c r="E21" s="238"/>
      <c r="F21" s="198"/>
      <c r="G21" s="198"/>
      <c r="H21" s="201"/>
    </row>
    <row r="22" spans="1:8" x14ac:dyDescent="0.2">
      <c r="A22" s="292" t="str">
        <f>IF(D22="","",MAX($A$2:A21)+1)</f>
        <v/>
      </c>
      <c r="B22" s="202" t="s">
        <v>176</v>
      </c>
      <c r="C22" s="203"/>
      <c r="D22" s="208"/>
      <c r="E22" s="211"/>
      <c r="F22" s="204"/>
      <c r="G22" s="205"/>
    </row>
    <row r="23" spans="1:8" ht="75" x14ac:dyDescent="0.2">
      <c r="A23" s="292">
        <f>IF(D23="","",MAX($A$2:A22)+1)</f>
        <v>85</v>
      </c>
      <c r="B23" s="202" t="s">
        <v>177</v>
      </c>
      <c r="C23" s="203" t="s">
        <v>0</v>
      </c>
      <c r="D23" s="208">
        <v>1</v>
      </c>
      <c r="E23" s="209">
        <v>0</v>
      </c>
      <c r="F23" s="110">
        <f t="shared" ref="F23" si="4">IF(ISNUMBER(E23),IF(E23&gt;0,ROUND(E23,2),0),0)</f>
        <v>0</v>
      </c>
      <c r="G23" s="206">
        <f t="shared" ref="G23" si="5">ROUND(D23*F23,2)</f>
        <v>0</v>
      </c>
    </row>
    <row r="24" spans="1:8" x14ac:dyDescent="0.2">
      <c r="A24" s="292" t="str">
        <f>IF(D24="","",MAX($A$2:A23)+1)</f>
        <v/>
      </c>
      <c r="B24" s="199"/>
      <c r="C24" s="198"/>
      <c r="D24" s="238"/>
      <c r="E24" s="238"/>
      <c r="F24" s="198"/>
      <c r="G24" s="198"/>
      <c r="H24" s="201"/>
    </row>
    <row r="25" spans="1:8" ht="30" x14ac:dyDescent="0.2">
      <c r="A25" s="292" t="str">
        <f>IF(D25="","",MAX($A$2:A24)+1)</f>
        <v/>
      </c>
      <c r="B25" s="202" t="s">
        <v>178</v>
      </c>
      <c r="C25" s="203"/>
      <c r="D25" s="208"/>
      <c r="E25" s="211"/>
      <c r="F25" s="204"/>
      <c r="G25" s="205"/>
    </row>
    <row r="26" spans="1:8" ht="90" x14ac:dyDescent="0.2">
      <c r="A26" s="292">
        <f>IF(D26="","",MAX($A$2:A25)+1)</f>
        <v>86</v>
      </c>
      <c r="B26" s="202" t="s">
        <v>179</v>
      </c>
      <c r="C26" s="203" t="s">
        <v>0</v>
      </c>
      <c r="D26" s="208">
        <v>1</v>
      </c>
      <c r="E26" s="209">
        <v>0</v>
      </c>
      <c r="F26" s="110">
        <f t="shared" ref="F26" si="6">IF(ISNUMBER(E26),IF(E26&gt;0,ROUND(E26,2),0),0)</f>
        <v>0</v>
      </c>
      <c r="G26" s="206">
        <f t="shared" ref="G26" si="7">ROUND(D26*F26,2)</f>
        <v>0</v>
      </c>
    </row>
    <row r="27" spans="1:8" x14ac:dyDescent="0.2">
      <c r="A27" s="292" t="str">
        <f>IF(D27="","",MAX($A$2:A26)+1)</f>
        <v/>
      </c>
      <c r="B27" s="199"/>
      <c r="C27" s="198"/>
      <c r="D27" s="238"/>
      <c r="E27" s="238"/>
      <c r="F27" s="198"/>
      <c r="G27" s="198"/>
      <c r="H27" s="201"/>
    </row>
    <row r="28" spans="1:8" ht="45" x14ac:dyDescent="0.2">
      <c r="A28" s="292">
        <f>IF(D28="","",MAX($A$2:A27)+1)</f>
        <v>87</v>
      </c>
      <c r="B28" s="199" t="s">
        <v>285</v>
      </c>
      <c r="C28" s="198" t="s">
        <v>0</v>
      </c>
      <c r="D28" s="238" t="s">
        <v>4</v>
      </c>
      <c r="E28" s="209">
        <v>0</v>
      </c>
      <c r="F28" s="110">
        <f t="shared" ref="F28" si="8">IF(ISNUMBER(E28),IF(E28&gt;0,ROUND(E28,2),0),0)</f>
        <v>0</v>
      </c>
      <c r="G28" s="200">
        <f>ROUND(D28*F28,2)</f>
        <v>0</v>
      </c>
      <c r="H28" s="201"/>
    </row>
    <row r="29" spans="1:8" x14ac:dyDescent="0.2">
      <c r="A29" s="292" t="str">
        <f>IF(D29="","",MAX($A$2:A28)+1)</f>
        <v/>
      </c>
      <c r="B29" s="199"/>
      <c r="C29" s="198"/>
      <c r="D29" s="238"/>
      <c r="E29" s="238"/>
      <c r="F29" s="198"/>
      <c r="G29" s="198"/>
      <c r="H29" s="201"/>
    </row>
    <row r="30" spans="1:8" ht="30" x14ac:dyDescent="0.2">
      <c r="A30" s="292" t="str">
        <f>IF(D30="","",MAX($A$2:A29)+1)</f>
        <v/>
      </c>
      <c r="B30" s="199" t="s">
        <v>101</v>
      </c>
      <c r="C30" s="198"/>
      <c r="D30" s="238"/>
      <c r="E30" s="238"/>
      <c r="F30" s="198"/>
      <c r="G30" s="198"/>
      <c r="H30" s="201"/>
    </row>
    <row r="31" spans="1:8" x14ac:dyDescent="0.2">
      <c r="A31" s="292">
        <f>IF(D31="","",MAX($A$2:A30)+1)</f>
        <v>88</v>
      </c>
      <c r="B31" s="199" t="s">
        <v>102</v>
      </c>
      <c r="C31" s="198" t="s">
        <v>0</v>
      </c>
      <c r="D31" s="238" t="s">
        <v>4</v>
      </c>
      <c r="E31" s="209">
        <v>0</v>
      </c>
      <c r="F31" s="110">
        <f t="shared" ref="F31" si="9">IF(ISNUMBER(E31),IF(E31&gt;0,ROUND(E31,2),0),0)</f>
        <v>0</v>
      </c>
      <c r="G31" s="200">
        <f>ROUND(D31*F31,2)</f>
        <v>0</v>
      </c>
      <c r="H31" s="201"/>
    </row>
    <row r="32" spans="1:8" x14ac:dyDescent="0.2">
      <c r="A32" s="292" t="str">
        <f>IF(D32="","",MAX($A$2:A31)+1)</f>
        <v/>
      </c>
      <c r="B32" s="199"/>
      <c r="C32" s="198"/>
      <c r="D32" s="238"/>
      <c r="E32" s="238"/>
      <c r="F32" s="198"/>
      <c r="G32" s="198"/>
      <c r="H32" s="201"/>
    </row>
    <row r="33" spans="1:8" ht="30" x14ac:dyDescent="0.2">
      <c r="A33" s="292" t="str">
        <f>IF(D33="","",MAX($A$2:A32)+1)</f>
        <v/>
      </c>
      <c r="B33" s="199" t="s">
        <v>103</v>
      </c>
      <c r="C33" s="198"/>
      <c r="D33" s="238"/>
      <c r="E33" s="238"/>
      <c r="F33" s="198"/>
      <c r="G33" s="198"/>
      <c r="H33" s="201"/>
    </row>
    <row r="34" spans="1:8" x14ac:dyDescent="0.2">
      <c r="A34" s="292">
        <f>IF(D34="","",MAX($A$2:A33)+1)</f>
        <v>89</v>
      </c>
      <c r="B34" s="199" t="s">
        <v>104</v>
      </c>
      <c r="C34" s="198" t="s">
        <v>0</v>
      </c>
      <c r="D34" s="238" t="s">
        <v>4</v>
      </c>
      <c r="E34" s="209">
        <v>0</v>
      </c>
      <c r="F34" s="110">
        <f t="shared" ref="F34" si="10">IF(ISNUMBER(E34),IF(E34&gt;0,ROUND(E34,2),0),0)</f>
        <v>0</v>
      </c>
      <c r="G34" s="200">
        <f>ROUND(D34*F34,2)</f>
        <v>0</v>
      </c>
      <c r="H34" s="201"/>
    </row>
    <row r="35" spans="1:8" x14ac:dyDescent="0.2">
      <c r="A35" s="292" t="str">
        <f>IF(D35="","",MAX($A$2:A34)+1)</f>
        <v/>
      </c>
      <c r="B35" s="199"/>
      <c r="C35" s="198"/>
      <c r="D35" s="238"/>
      <c r="E35" s="238"/>
      <c r="F35" s="198"/>
      <c r="G35" s="198"/>
      <c r="H35" s="201"/>
    </row>
    <row r="36" spans="1:8" ht="90" x14ac:dyDescent="0.2">
      <c r="A36" s="292" t="str">
        <f>IF(D36="","",MAX($A$2:A35)+1)</f>
        <v/>
      </c>
      <c r="B36" s="202" t="s">
        <v>180</v>
      </c>
      <c r="C36" s="198"/>
      <c r="D36" s="238"/>
      <c r="E36" s="238"/>
      <c r="F36" s="198"/>
      <c r="G36" s="198"/>
      <c r="H36" s="201"/>
    </row>
    <row r="37" spans="1:8" x14ac:dyDescent="0.2">
      <c r="A37" s="292" t="str">
        <f>IF(D37="","",MAX($A$2:A36)+1)</f>
        <v/>
      </c>
      <c r="B37" s="202" t="s">
        <v>105</v>
      </c>
      <c r="C37" s="198"/>
      <c r="D37" s="238"/>
      <c r="E37" s="238"/>
      <c r="F37" s="198"/>
      <c r="G37" s="200"/>
      <c r="H37" s="201"/>
    </row>
    <row r="38" spans="1:8" ht="15.75" x14ac:dyDescent="0.2">
      <c r="A38" s="292" t="str">
        <f>IF(D38="","",MAX($A$2:A37)+1)</f>
        <v/>
      </c>
      <c r="B38" s="202" t="s">
        <v>286</v>
      </c>
      <c r="C38" s="198"/>
      <c r="D38" s="238"/>
      <c r="E38" s="238"/>
      <c r="F38" s="198"/>
      <c r="G38" s="200"/>
      <c r="H38" s="201"/>
    </row>
    <row r="39" spans="1:8" x14ac:dyDescent="0.2">
      <c r="A39" s="292">
        <f>IF(D39="","",MAX($A$2:A38)+1)</f>
        <v>90</v>
      </c>
      <c r="B39" s="202" t="s">
        <v>181</v>
      </c>
      <c r="C39" s="198" t="s">
        <v>0</v>
      </c>
      <c r="D39" s="238" t="s">
        <v>3</v>
      </c>
      <c r="E39" s="209">
        <v>0</v>
      </c>
      <c r="F39" s="110">
        <f t="shared" ref="F39" si="11">IF(ISNUMBER(E39),IF(E39&gt;0,ROUND(E39,2),0),0)</f>
        <v>0</v>
      </c>
      <c r="G39" s="200">
        <f>ROUND(D39*F39,2)</f>
        <v>0</v>
      </c>
      <c r="H39" s="201"/>
    </row>
    <row r="40" spans="1:8" x14ac:dyDescent="0.2">
      <c r="A40" s="292" t="str">
        <f>IF(D40="","",MAX($A$2:A39)+1)</f>
        <v/>
      </c>
      <c r="B40" s="199"/>
      <c r="C40" s="198"/>
      <c r="D40" s="238"/>
      <c r="E40" s="238"/>
      <c r="F40" s="198"/>
      <c r="G40" s="200"/>
      <c r="H40" s="201"/>
    </row>
    <row r="41" spans="1:8" ht="90" x14ac:dyDescent="0.2">
      <c r="A41" s="292">
        <f>IF(D41="","",MAX($A$2:A40)+1)</f>
        <v>91</v>
      </c>
      <c r="B41" s="202" t="s">
        <v>184</v>
      </c>
      <c r="C41" s="198" t="s">
        <v>0</v>
      </c>
      <c r="D41" s="238" t="s">
        <v>3</v>
      </c>
      <c r="E41" s="209">
        <v>0</v>
      </c>
      <c r="F41" s="110">
        <f t="shared" ref="F41" si="12">IF(ISNUMBER(E41),IF(E41&gt;0,ROUND(E41,2),0),0)</f>
        <v>0</v>
      </c>
      <c r="G41" s="200">
        <f>ROUND(D41*F41,2)</f>
        <v>0</v>
      </c>
      <c r="H41" s="201"/>
    </row>
    <row r="42" spans="1:8" x14ac:dyDescent="0.2">
      <c r="A42" s="292" t="str">
        <f>IF(D42="","",MAX($A$2:A41)+1)</f>
        <v/>
      </c>
      <c r="B42" s="202" t="s">
        <v>183</v>
      </c>
      <c r="C42" s="198"/>
      <c r="D42" s="238"/>
      <c r="E42" s="238"/>
      <c r="F42" s="198"/>
      <c r="G42" s="200"/>
      <c r="H42" s="201"/>
    </row>
    <row r="43" spans="1:8" ht="15.75" x14ac:dyDescent="0.2">
      <c r="A43" s="292" t="str">
        <f>IF(D43="","",MAX($A$2:A42)+1)</f>
        <v/>
      </c>
      <c r="B43" s="202" t="s">
        <v>286</v>
      </c>
      <c r="C43" s="198"/>
      <c r="D43" s="238"/>
      <c r="E43" s="238"/>
      <c r="F43" s="198"/>
      <c r="G43" s="200"/>
      <c r="H43" s="201"/>
    </row>
    <row r="44" spans="1:8" x14ac:dyDescent="0.2">
      <c r="A44" s="292" t="str">
        <f>IF(D44="","",MAX($A$2:A43)+1)</f>
        <v/>
      </c>
      <c r="B44" s="202" t="s">
        <v>182</v>
      </c>
      <c r="C44" s="198"/>
      <c r="D44" s="238"/>
      <c r="E44" s="238"/>
      <c r="F44" s="198"/>
      <c r="G44" s="200"/>
      <c r="H44" s="201"/>
    </row>
    <row r="45" spans="1:8" x14ac:dyDescent="0.2">
      <c r="A45" s="292" t="str">
        <f>IF(D45="","",MAX($A$2:A44)+1)</f>
        <v/>
      </c>
      <c r="B45" s="202"/>
      <c r="C45" s="198"/>
      <c r="D45" s="238"/>
      <c r="E45" s="238"/>
      <c r="F45" s="198"/>
      <c r="G45" s="200"/>
      <c r="H45" s="201"/>
    </row>
    <row r="46" spans="1:8" ht="60" x14ac:dyDescent="0.2">
      <c r="A46" s="292">
        <f>IF(D46="","",MAX($A$2:A45)+1)</f>
        <v>92</v>
      </c>
      <c r="B46" s="202" t="s">
        <v>185</v>
      </c>
      <c r="C46" s="207" t="s">
        <v>0</v>
      </c>
      <c r="D46" s="208">
        <v>1</v>
      </c>
      <c r="E46" s="209">
        <v>0</v>
      </c>
      <c r="F46" s="110">
        <f t="shared" ref="F46:F48" si="13">IF(ISNUMBER(E46),IF(E46&gt;0,ROUND(E46,2),0),0)</f>
        <v>0</v>
      </c>
      <c r="G46" s="210">
        <f t="shared" ref="G46" si="14">ROUND(D46*F46,2)</f>
        <v>0</v>
      </c>
    </row>
    <row r="47" spans="1:8" x14ac:dyDescent="0.2">
      <c r="A47" s="292" t="str">
        <f>IF(D47="","",MAX($A$2:A46)+1)</f>
        <v/>
      </c>
      <c r="B47" s="202"/>
      <c r="C47" s="207"/>
      <c r="D47" s="208"/>
      <c r="E47" s="211"/>
      <c r="F47" s="211"/>
      <c r="G47" s="212"/>
    </row>
    <row r="48" spans="1:8" ht="45.75" x14ac:dyDescent="0.2">
      <c r="A48" s="292">
        <f>IF(D48="","",MAX($A$2:A47)+1)</f>
        <v>93</v>
      </c>
      <c r="B48" s="202" t="s">
        <v>287</v>
      </c>
      <c r="C48" s="207" t="s">
        <v>0</v>
      </c>
      <c r="D48" s="208">
        <v>1</v>
      </c>
      <c r="E48" s="209">
        <v>0</v>
      </c>
      <c r="F48" s="110">
        <f t="shared" si="13"/>
        <v>0</v>
      </c>
      <c r="G48" s="210">
        <f t="shared" ref="G48" si="15">ROUND(D48*F48,2)</f>
        <v>0</v>
      </c>
    </row>
    <row r="49" spans="1:8" x14ac:dyDescent="0.2">
      <c r="A49" s="292" t="str">
        <f>IF(D49="","",MAX($A$2:A48)+1)</f>
        <v/>
      </c>
      <c r="B49" s="202" t="s">
        <v>186</v>
      </c>
      <c r="C49" s="207"/>
      <c r="D49" s="208"/>
      <c r="E49" s="211"/>
      <c r="F49" s="211"/>
      <c r="G49" s="210"/>
    </row>
    <row r="50" spans="1:8" x14ac:dyDescent="0.2">
      <c r="A50" s="292" t="str">
        <f>IF(D50="","",MAX($A$2:A49)+1)</f>
        <v/>
      </c>
      <c r="B50" s="202" t="s">
        <v>187</v>
      </c>
      <c r="C50" s="207"/>
      <c r="D50" s="208"/>
      <c r="E50" s="211"/>
      <c r="F50" s="211"/>
      <c r="G50" s="210"/>
    </row>
    <row r="51" spans="1:8" x14ac:dyDescent="0.2">
      <c r="A51" s="292" t="str">
        <f>IF(D51="","",MAX($A$2:A50)+1)</f>
        <v/>
      </c>
      <c r="B51" s="202"/>
      <c r="C51" s="198"/>
      <c r="D51" s="238"/>
      <c r="E51" s="211"/>
      <c r="F51" s="211"/>
      <c r="G51" s="200"/>
      <c r="H51" s="201"/>
    </row>
    <row r="52" spans="1:8" ht="90" x14ac:dyDescent="0.2">
      <c r="A52" s="292">
        <f>IF(D52="","",MAX($A$2:A51)+1)</f>
        <v>94</v>
      </c>
      <c r="B52" s="199" t="s">
        <v>128</v>
      </c>
      <c r="C52" s="198" t="s">
        <v>14</v>
      </c>
      <c r="D52" s="238" t="s">
        <v>3</v>
      </c>
      <c r="E52" s="209">
        <v>0</v>
      </c>
      <c r="F52" s="110">
        <f t="shared" ref="F52" si="16">IF(ISNUMBER(E52),IF(E52&gt;0,ROUND(E52,2),0),0)</f>
        <v>0</v>
      </c>
      <c r="G52" s="200">
        <f>ROUND(D52*F52,2)</f>
        <v>0</v>
      </c>
      <c r="H52" s="201"/>
    </row>
    <row r="53" spans="1:8" x14ac:dyDescent="0.2">
      <c r="A53" s="292" t="str">
        <f>IF(D53="","",MAX($A$2:A52)+1)</f>
        <v/>
      </c>
      <c r="B53" s="199" t="s">
        <v>129</v>
      </c>
      <c r="C53" s="198"/>
      <c r="D53" s="238"/>
      <c r="E53" s="238"/>
      <c r="F53" s="198"/>
      <c r="G53" s="200"/>
      <c r="H53" s="201"/>
    </row>
    <row r="54" spans="1:8" x14ac:dyDescent="0.2">
      <c r="A54" s="292" t="str">
        <f>IF(D54="","",MAX($A$2:A53)+1)</f>
        <v/>
      </c>
      <c r="B54" s="199" t="s">
        <v>130</v>
      </c>
      <c r="C54" s="198"/>
      <c r="D54" s="238"/>
      <c r="E54" s="238"/>
      <c r="F54" s="198"/>
      <c r="G54" s="200"/>
      <c r="H54" s="201"/>
    </row>
    <row r="55" spans="1:8" x14ac:dyDescent="0.2">
      <c r="A55" s="292" t="str">
        <f>IF(D55="","",MAX($A$2:A54)+1)</f>
        <v/>
      </c>
      <c r="B55" s="199" t="s">
        <v>131</v>
      </c>
      <c r="C55" s="198"/>
      <c r="D55" s="238"/>
      <c r="E55" s="238"/>
      <c r="F55" s="198"/>
      <c r="G55" s="200"/>
      <c r="H55" s="201"/>
    </row>
    <row r="56" spans="1:8" x14ac:dyDescent="0.2">
      <c r="A56" s="292" t="str">
        <f>IF(D56="","",MAX($A$2:A55)+1)</f>
        <v/>
      </c>
      <c r="B56" s="199"/>
      <c r="C56" s="198"/>
      <c r="D56" s="238"/>
      <c r="E56" s="238"/>
      <c r="F56" s="198"/>
      <c r="G56" s="200"/>
      <c r="H56" s="201"/>
    </row>
    <row r="57" spans="1:8" x14ac:dyDescent="0.2">
      <c r="A57" s="292" t="str">
        <f>IF(D57="","",MAX($A$2:A56)+1)</f>
        <v/>
      </c>
      <c r="B57" s="199" t="s">
        <v>132</v>
      </c>
      <c r="C57" s="198"/>
      <c r="D57" s="238"/>
      <c r="E57" s="238"/>
      <c r="F57" s="198"/>
      <c r="G57" s="200"/>
      <c r="H57" s="201"/>
    </row>
    <row r="58" spans="1:8" ht="45" x14ac:dyDescent="0.2">
      <c r="A58" s="292">
        <f>IF(D58="","",MAX($A$2:A57)+1)</f>
        <v>95</v>
      </c>
      <c r="B58" s="213" t="s">
        <v>133</v>
      </c>
      <c r="C58" s="198" t="s">
        <v>14</v>
      </c>
      <c r="D58" s="238" t="s">
        <v>3</v>
      </c>
      <c r="E58" s="209">
        <v>0</v>
      </c>
      <c r="F58" s="110">
        <f t="shared" ref="F58" si="17">IF(ISNUMBER(E58),IF(E58&gt;0,ROUND(E58,2),0),0)</f>
        <v>0</v>
      </c>
      <c r="G58" s="198">
        <f>ROUND(D58*F58,2)</f>
        <v>0</v>
      </c>
      <c r="H58" s="201"/>
    </row>
    <row r="59" spans="1:8" x14ac:dyDescent="0.2">
      <c r="A59" s="292" t="str">
        <f>IF(D59="","",MAX($A$2:A58)+1)</f>
        <v/>
      </c>
      <c r="B59" s="199"/>
      <c r="C59" s="198"/>
      <c r="D59" s="238"/>
      <c r="E59" s="238"/>
      <c r="F59" s="198"/>
      <c r="G59" s="200"/>
      <c r="H59" s="201"/>
    </row>
    <row r="60" spans="1:8" ht="45" x14ac:dyDescent="0.2">
      <c r="A60" s="292" t="str">
        <f>IF(D60="","",MAX($A$2:A59)+1)</f>
        <v/>
      </c>
      <c r="B60" s="199" t="s">
        <v>135</v>
      </c>
      <c r="C60" s="198"/>
      <c r="D60" s="238"/>
      <c r="E60" s="238"/>
      <c r="F60" s="198"/>
      <c r="G60" s="200"/>
      <c r="H60" s="201"/>
    </row>
    <row r="61" spans="1:8" x14ac:dyDescent="0.2">
      <c r="A61" s="292">
        <f>IF(D61="","",MAX($A$2:A60)+1)</f>
        <v>96</v>
      </c>
      <c r="B61" s="199" t="s">
        <v>134</v>
      </c>
      <c r="C61" s="198" t="s">
        <v>14</v>
      </c>
      <c r="D61" s="238" t="s">
        <v>3</v>
      </c>
      <c r="E61" s="235">
        <v>0</v>
      </c>
      <c r="F61" s="111">
        <f t="shared" ref="F61" si="18">IF(ISNUMBER(E61),IF(E61&gt;0,ROUND(E61,2),0),0)</f>
        <v>0</v>
      </c>
      <c r="G61" s="236">
        <f>ROUND(D61*F61,2)</f>
        <v>0</v>
      </c>
      <c r="H61" s="201"/>
    </row>
    <row r="62" spans="1:8" x14ac:dyDescent="0.2">
      <c r="A62" s="292" t="str">
        <f>IF(D62="","",MAX($A$2:A61)+1)</f>
        <v/>
      </c>
      <c r="B62" s="199"/>
      <c r="C62" s="198"/>
      <c r="D62" s="238"/>
      <c r="E62" s="238"/>
      <c r="F62" s="198"/>
      <c r="G62" s="200"/>
      <c r="H62" s="201"/>
    </row>
    <row r="63" spans="1:8" ht="45" x14ac:dyDescent="0.2">
      <c r="A63" s="292" t="str">
        <f>IF(D63="","",MAX($A$2:A62)+1)</f>
        <v/>
      </c>
      <c r="B63" s="199" t="s">
        <v>136</v>
      </c>
      <c r="C63" s="198"/>
      <c r="D63" s="238"/>
      <c r="E63" s="238"/>
      <c r="F63" s="198"/>
      <c r="G63" s="200"/>
      <c r="H63" s="201"/>
    </row>
    <row r="64" spans="1:8" x14ac:dyDescent="0.2">
      <c r="A64" s="292">
        <f>IF(D64="","",MAX($A$2:A63)+1)</f>
        <v>97</v>
      </c>
      <c r="B64" s="199" t="s">
        <v>134</v>
      </c>
      <c r="C64" s="198" t="s">
        <v>14</v>
      </c>
      <c r="D64" s="238" t="s">
        <v>3</v>
      </c>
      <c r="E64" s="235">
        <v>0</v>
      </c>
      <c r="F64" s="111">
        <f t="shared" ref="F64" si="19">IF(ISNUMBER(E64),IF(E64&gt;0,ROUND(E64,2),0),0)</f>
        <v>0</v>
      </c>
      <c r="G64" s="236">
        <f>ROUND(D64*F64,2)</f>
        <v>0</v>
      </c>
      <c r="H64" s="201"/>
    </row>
    <row r="65" spans="1:8" x14ac:dyDescent="0.2">
      <c r="A65" s="292" t="str">
        <f>IF(D65="","",MAX($A$2:A64)+1)</f>
        <v/>
      </c>
      <c r="B65" s="199"/>
      <c r="C65" s="198"/>
      <c r="D65" s="238"/>
      <c r="E65" s="238"/>
      <c r="F65" s="198"/>
      <c r="G65" s="198"/>
      <c r="H65" s="201"/>
    </row>
    <row r="66" spans="1:8" ht="195" x14ac:dyDescent="0.2">
      <c r="A66" s="292" t="str">
        <f>IF(D66="","",MAX($A$2:A65)+1)</f>
        <v/>
      </c>
      <c r="B66" s="199" t="s">
        <v>106</v>
      </c>
      <c r="C66" s="198"/>
      <c r="D66" s="238"/>
      <c r="E66" s="238"/>
      <c r="F66" s="198"/>
      <c r="G66" s="198"/>
      <c r="H66" s="201"/>
    </row>
    <row r="67" spans="1:8" x14ac:dyDescent="0.2">
      <c r="A67" s="292">
        <f>IF(D67="","",MAX($A$2:A66)+1)</f>
        <v>98</v>
      </c>
      <c r="B67" s="199" t="s">
        <v>107</v>
      </c>
      <c r="C67" s="198" t="s">
        <v>2</v>
      </c>
      <c r="D67" s="238" t="s">
        <v>317</v>
      </c>
      <c r="E67" s="235">
        <v>0</v>
      </c>
      <c r="F67" s="111">
        <f t="shared" ref="F67:F68" si="20">IF(ISNUMBER(E67),IF(E67&gt;0,ROUND(E67,2),0),0)</f>
        <v>0</v>
      </c>
      <c r="G67" s="237">
        <f>ROUND(D67*F67,2)</f>
        <v>0</v>
      </c>
      <c r="H67" s="201"/>
    </row>
    <row r="68" spans="1:8" x14ac:dyDescent="0.2">
      <c r="A68" s="292">
        <f>IF(D68="","",MAX($A$2:A67)+1)</f>
        <v>99</v>
      </c>
      <c r="B68" s="199" t="s">
        <v>108</v>
      </c>
      <c r="C68" s="198" t="s">
        <v>2</v>
      </c>
      <c r="D68" s="238" t="s">
        <v>306</v>
      </c>
      <c r="E68" s="235">
        <v>0</v>
      </c>
      <c r="F68" s="111">
        <f t="shared" si="20"/>
        <v>0</v>
      </c>
      <c r="G68" s="237">
        <f>ROUND(D68*F68,2)</f>
        <v>0</v>
      </c>
      <c r="H68" s="201"/>
    </row>
    <row r="69" spans="1:8" x14ac:dyDescent="0.2">
      <c r="A69" s="292" t="str">
        <f>IF(D69="","",MAX($A$2:A68)+1)</f>
        <v/>
      </c>
      <c r="B69" s="199"/>
      <c r="C69" s="198"/>
      <c r="D69" s="238"/>
      <c r="E69" s="238"/>
      <c r="F69" s="198"/>
      <c r="G69" s="198"/>
      <c r="H69" s="201"/>
    </row>
    <row r="70" spans="1:8" ht="195" x14ac:dyDescent="0.2">
      <c r="A70" s="292" t="str">
        <f>IF(D70="","",MAX($A$2:A69)+1)</f>
        <v/>
      </c>
      <c r="B70" s="199" t="s">
        <v>189</v>
      </c>
      <c r="C70" s="198"/>
      <c r="D70" s="238"/>
      <c r="E70" s="238"/>
      <c r="F70" s="198"/>
      <c r="G70" s="198"/>
      <c r="H70" s="201"/>
    </row>
    <row r="71" spans="1:8" x14ac:dyDescent="0.2">
      <c r="A71" s="292">
        <f>IF(D71="","",MAX($A$2:A70)+1)</f>
        <v>100</v>
      </c>
      <c r="B71" s="199" t="s">
        <v>107</v>
      </c>
      <c r="C71" s="198" t="s">
        <v>2</v>
      </c>
      <c r="D71" s="238" t="s">
        <v>318</v>
      </c>
      <c r="E71" s="235">
        <v>0</v>
      </c>
      <c r="F71" s="111">
        <f t="shared" ref="F71" si="21">IF(ISNUMBER(E71),IF(E71&gt;0,ROUND(E71,2),0),0)</f>
        <v>0</v>
      </c>
      <c r="G71" s="237">
        <f>ROUND(D71*F71,2)</f>
        <v>0</v>
      </c>
      <c r="H71" s="201"/>
    </row>
    <row r="72" spans="1:8" x14ac:dyDescent="0.2">
      <c r="A72" s="292" t="str">
        <f>IF(D72="","",MAX($A$2:A71)+1)</f>
        <v/>
      </c>
      <c r="B72" s="199"/>
      <c r="C72" s="198"/>
      <c r="D72" s="238"/>
      <c r="E72" s="238"/>
      <c r="F72" s="198"/>
      <c r="G72" s="198"/>
      <c r="H72" s="201"/>
    </row>
    <row r="73" spans="1:8" ht="30" x14ac:dyDescent="0.2">
      <c r="A73" s="292" t="str">
        <f>IF(D73="","",MAX($A$2:A72)+1)</f>
        <v/>
      </c>
      <c r="B73" s="199" t="s">
        <v>190</v>
      </c>
      <c r="C73" s="198"/>
      <c r="D73" s="238"/>
      <c r="E73" s="238"/>
      <c r="F73" s="198"/>
      <c r="G73" s="198"/>
      <c r="H73" s="201"/>
    </row>
    <row r="74" spans="1:8" ht="15.75" x14ac:dyDescent="0.2">
      <c r="A74" s="292" t="str">
        <f>IF(D74="","",MAX($A$2:A73)+1)</f>
        <v/>
      </c>
      <c r="B74" s="202" t="s">
        <v>288</v>
      </c>
      <c r="C74" s="198"/>
      <c r="D74" s="238"/>
      <c r="E74" s="238"/>
      <c r="F74" s="198"/>
      <c r="G74" s="200"/>
      <c r="H74" s="201"/>
    </row>
    <row r="75" spans="1:8" x14ac:dyDescent="0.2">
      <c r="A75" s="292">
        <f>IF(D75="","",MAX($A$2:A74)+1)</f>
        <v>101</v>
      </c>
      <c r="B75" s="202" t="s">
        <v>191</v>
      </c>
      <c r="C75" s="198" t="s">
        <v>0</v>
      </c>
      <c r="D75" s="238" t="s">
        <v>3</v>
      </c>
      <c r="E75" s="235">
        <v>0</v>
      </c>
      <c r="F75" s="111">
        <f t="shared" ref="F75" si="22">IF(ISNUMBER(E75),IF(E75&gt;0,ROUND(E75,2),0),0)</f>
        <v>0</v>
      </c>
      <c r="G75" s="237">
        <f>ROUND(D75*F75,2)</f>
        <v>0</v>
      </c>
      <c r="H75" s="201"/>
    </row>
    <row r="76" spans="1:8" x14ac:dyDescent="0.2">
      <c r="A76" s="292" t="str">
        <f>IF(D76="","",MAX($A$2:A75)+1)</f>
        <v/>
      </c>
      <c r="B76" s="199"/>
      <c r="C76" s="198"/>
      <c r="D76" s="238"/>
      <c r="E76" s="238"/>
      <c r="F76" s="198"/>
      <c r="G76" s="198"/>
      <c r="H76" s="201"/>
    </row>
    <row r="77" spans="1:8" ht="30.75" x14ac:dyDescent="0.2">
      <c r="A77" s="292">
        <f>IF(D77="","",MAX($A$2:A76)+1)</f>
        <v>102</v>
      </c>
      <c r="B77" s="199" t="s">
        <v>289</v>
      </c>
      <c r="C77" s="198" t="s">
        <v>0</v>
      </c>
      <c r="D77" s="238" t="s">
        <v>4</v>
      </c>
      <c r="E77" s="235">
        <v>0</v>
      </c>
      <c r="F77" s="111">
        <f t="shared" ref="F77:F79" si="23">IF(ISNUMBER(E77),IF(E77&gt;0,ROUND(E77,2),0),0)</f>
        <v>0</v>
      </c>
      <c r="G77" s="237">
        <f>ROUND(D77*F77,2)</f>
        <v>0</v>
      </c>
      <c r="H77" s="201"/>
    </row>
    <row r="78" spans="1:8" x14ac:dyDescent="0.2">
      <c r="A78" s="292">
        <f>IF(D78="","",MAX($A$2:A77)+1)</f>
        <v>103</v>
      </c>
      <c r="B78" s="199" t="s">
        <v>192</v>
      </c>
      <c r="C78" s="198" t="s">
        <v>0</v>
      </c>
      <c r="D78" s="238" t="s">
        <v>3</v>
      </c>
      <c r="E78" s="235">
        <v>0</v>
      </c>
      <c r="F78" s="111">
        <f t="shared" si="23"/>
        <v>0</v>
      </c>
      <c r="G78" s="237">
        <f>ROUND(D78*F78,2)</f>
        <v>0</v>
      </c>
      <c r="H78" s="201"/>
    </row>
    <row r="79" spans="1:8" x14ac:dyDescent="0.2">
      <c r="A79" s="292">
        <f>IF(D79="","",MAX($A$2:A78)+1)</f>
        <v>104</v>
      </c>
      <c r="B79" s="199" t="s">
        <v>193</v>
      </c>
      <c r="C79" s="198" t="s">
        <v>0</v>
      </c>
      <c r="D79" s="238" t="s">
        <v>1</v>
      </c>
      <c r="E79" s="235">
        <v>0</v>
      </c>
      <c r="F79" s="111">
        <f t="shared" si="23"/>
        <v>0</v>
      </c>
      <c r="G79" s="237">
        <f>ROUND(D79*F79,2)</f>
        <v>0</v>
      </c>
      <c r="H79" s="201"/>
    </row>
    <row r="80" spans="1:8" x14ac:dyDescent="0.2">
      <c r="A80" s="292" t="str">
        <f>IF(D80="","",MAX($A$2:A79)+1)</f>
        <v/>
      </c>
      <c r="B80" s="199"/>
      <c r="C80" s="198"/>
      <c r="D80" s="238"/>
      <c r="E80" s="238"/>
      <c r="F80" s="198"/>
      <c r="G80" s="198"/>
      <c r="H80" s="201"/>
    </row>
    <row r="81" spans="1:8" ht="30.75" x14ac:dyDescent="0.2">
      <c r="A81" s="292">
        <f>IF(D81="","",MAX($A$2:A80)+1)</f>
        <v>105</v>
      </c>
      <c r="B81" s="199" t="s">
        <v>290</v>
      </c>
      <c r="C81" s="198" t="s">
        <v>0</v>
      </c>
      <c r="D81" s="238" t="s">
        <v>3</v>
      </c>
      <c r="E81" s="235">
        <v>0</v>
      </c>
      <c r="F81" s="111">
        <f t="shared" ref="F81:F83" si="24">IF(ISNUMBER(E81),IF(E81&gt;0,ROUND(E81,2),0),0)</f>
        <v>0</v>
      </c>
      <c r="G81" s="237">
        <f>ROUND(D81*F81,2)</f>
        <v>0</v>
      </c>
      <c r="H81" s="201"/>
    </row>
    <row r="82" spans="1:8" x14ac:dyDescent="0.2">
      <c r="A82" s="292">
        <f>IF(D82="","",MAX($A$2:A81)+1)</f>
        <v>106</v>
      </c>
      <c r="B82" s="199" t="s">
        <v>192</v>
      </c>
      <c r="C82" s="198" t="s">
        <v>0</v>
      </c>
      <c r="D82" s="238" t="s">
        <v>3</v>
      </c>
      <c r="E82" s="235">
        <v>0</v>
      </c>
      <c r="F82" s="111">
        <f t="shared" si="24"/>
        <v>0</v>
      </c>
      <c r="G82" s="237">
        <f>ROUND(D82*F82,2)</f>
        <v>0</v>
      </c>
      <c r="H82" s="201"/>
    </row>
    <row r="83" spans="1:8" x14ac:dyDescent="0.2">
      <c r="A83" s="292">
        <f>IF(D83="","",MAX($A$2:A82)+1)</f>
        <v>107</v>
      </c>
      <c r="B83" s="199" t="s">
        <v>193</v>
      </c>
      <c r="C83" s="198" t="s">
        <v>0</v>
      </c>
      <c r="D83" s="238" t="s">
        <v>5</v>
      </c>
      <c r="E83" s="235">
        <v>0</v>
      </c>
      <c r="F83" s="111">
        <f t="shared" si="24"/>
        <v>0</v>
      </c>
      <c r="G83" s="237">
        <f>ROUND(D83*F83,2)</f>
        <v>0</v>
      </c>
      <c r="H83" s="201"/>
    </row>
    <row r="84" spans="1:8" x14ac:dyDescent="0.2">
      <c r="A84" s="292" t="str">
        <f>IF(D84="","",MAX($A$2:A83)+1)</f>
        <v/>
      </c>
      <c r="B84" s="199"/>
      <c r="C84" s="198"/>
      <c r="D84" s="238"/>
      <c r="E84" s="238"/>
      <c r="F84" s="198"/>
      <c r="G84" s="198"/>
      <c r="H84" s="201"/>
    </row>
    <row r="85" spans="1:8" ht="30" x14ac:dyDescent="0.2">
      <c r="A85" s="292">
        <f>IF(D85="","",MAX($A$2:A84)+1)</f>
        <v>108</v>
      </c>
      <c r="B85" s="199" t="s">
        <v>194</v>
      </c>
      <c r="C85" s="198" t="s">
        <v>14</v>
      </c>
      <c r="D85" s="238" t="s">
        <v>3</v>
      </c>
      <c r="E85" s="235">
        <v>0</v>
      </c>
      <c r="F85" s="111">
        <f t="shared" ref="F85" si="25">IF(ISNUMBER(E85),IF(E85&gt;0,ROUND(E85,2),0),0)</f>
        <v>0</v>
      </c>
      <c r="G85" s="237">
        <f>ROUND(D85*F85,2)</f>
        <v>0</v>
      </c>
      <c r="H85" s="201"/>
    </row>
    <row r="86" spans="1:8" x14ac:dyDescent="0.2">
      <c r="A86" s="292" t="str">
        <f>IF(D86="","",MAX($A$2:A85)+1)</f>
        <v/>
      </c>
      <c r="B86" s="199"/>
      <c r="C86" s="198"/>
      <c r="D86" s="238"/>
      <c r="E86" s="238"/>
      <c r="F86" s="198"/>
      <c r="G86" s="198"/>
      <c r="H86" s="201"/>
    </row>
    <row r="87" spans="1:8" ht="30" x14ac:dyDescent="0.2">
      <c r="A87" s="292">
        <f>IF(D87="","",MAX($A$2:A86)+1)</f>
        <v>109</v>
      </c>
      <c r="B87" s="199" t="s">
        <v>195</v>
      </c>
      <c r="C87" s="198" t="s">
        <v>14</v>
      </c>
      <c r="D87" s="238" t="s">
        <v>3</v>
      </c>
      <c r="E87" s="235">
        <v>0</v>
      </c>
      <c r="F87" s="111">
        <f t="shared" ref="F87" si="26">IF(ISNUMBER(E87),IF(E87&gt;0,ROUND(E87,2),0),0)</f>
        <v>0</v>
      </c>
      <c r="G87" s="237">
        <f>ROUND(D87*F87,2)</f>
        <v>0</v>
      </c>
      <c r="H87" s="201"/>
    </row>
    <row r="88" spans="1:8" x14ac:dyDescent="0.2">
      <c r="A88" s="292" t="str">
        <f>IF(D88="","",MAX($A$2:A87)+1)</f>
        <v/>
      </c>
      <c r="B88" s="199"/>
      <c r="C88" s="198"/>
      <c r="D88" s="238"/>
      <c r="E88" s="238"/>
      <c r="F88" s="198"/>
      <c r="G88" s="198"/>
      <c r="H88" s="201"/>
    </row>
    <row r="89" spans="1:8" ht="60" x14ac:dyDescent="0.2">
      <c r="A89" s="292" t="str">
        <f>IF(D89="","",MAX($A$2:A88)+1)</f>
        <v/>
      </c>
      <c r="B89" s="199" t="s">
        <v>200</v>
      </c>
      <c r="C89" s="198"/>
      <c r="D89" s="238"/>
      <c r="E89" s="238"/>
      <c r="F89" s="198"/>
      <c r="G89" s="198"/>
      <c r="H89" s="201"/>
    </row>
    <row r="90" spans="1:8" x14ac:dyDescent="0.2">
      <c r="A90" s="292">
        <f>IF(D90="","",MAX($A$2:A89)+1)</f>
        <v>110</v>
      </c>
      <c r="B90" s="199" t="s">
        <v>109</v>
      </c>
      <c r="C90" s="198" t="s">
        <v>2</v>
      </c>
      <c r="D90" s="238" t="s">
        <v>196</v>
      </c>
      <c r="E90" s="235">
        <v>0</v>
      </c>
      <c r="F90" s="111">
        <f t="shared" ref="F90:F92" si="27">IF(ISNUMBER(E90),IF(E90&gt;0,ROUND(E90,2),0),0)</f>
        <v>0</v>
      </c>
      <c r="G90" s="237">
        <f>ROUND(D90*F90,2)</f>
        <v>0</v>
      </c>
      <c r="H90" s="201"/>
    </row>
    <row r="91" spans="1:8" x14ac:dyDescent="0.2">
      <c r="A91" s="292">
        <f>IF(D91="","",MAX($A$2:A90)+1)</f>
        <v>111</v>
      </c>
      <c r="B91" s="199" t="s">
        <v>110</v>
      </c>
      <c r="C91" s="198" t="s">
        <v>2</v>
      </c>
      <c r="D91" s="238" t="s">
        <v>140</v>
      </c>
      <c r="E91" s="235">
        <v>0</v>
      </c>
      <c r="F91" s="111">
        <f t="shared" si="27"/>
        <v>0</v>
      </c>
      <c r="G91" s="237">
        <f>ROUND(D91*F91,2)</f>
        <v>0</v>
      </c>
      <c r="H91" s="201"/>
    </row>
    <row r="92" spans="1:8" x14ac:dyDescent="0.2">
      <c r="A92" s="292">
        <f>IF(D92="","",MAX($A$2:A91)+1)</f>
        <v>112</v>
      </c>
      <c r="B92" s="199" t="s">
        <v>111</v>
      </c>
      <c r="C92" s="198" t="s">
        <v>2</v>
      </c>
      <c r="D92" s="238" t="s">
        <v>3</v>
      </c>
      <c r="E92" s="235">
        <v>0</v>
      </c>
      <c r="F92" s="111">
        <f t="shared" si="27"/>
        <v>0</v>
      </c>
      <c r="G92" s="237">
        <f>ROUND(D92*F92,2)</f>
        <v>0</v>
      </c>
      <c r="H92" s="201"/>
    </row>
    <row r="93" spans="1:8" x14ac:dyDescent="0.2">
      <c r="A93" s="292" t="str">
        <f>IF(D93="","",MAX($A$2:A92)+1)</f>
        <v/>
      </c>
      <c r="B93" s="199"/>
      <c r="C93" s="198"/>
      <c r="D93" s="238"/>
      <c r="E93" s="238"/>
      <c r="F93" s="198"/>
      <c r="G93" s="198"/>
      <c r="H93" s="201"/>
    </row>
    <row r="94" spans="1:8" ht="45" x14ac:dyDescent="0.2">
      <c r="A94" s="292" t="str">
        <f>IF(D94="","",MAX($A$2:A93)+1)</f>
        <v/>
      </c>
      <c r="B94" s="199" t="s">
        <v>112</v>
      </c>
      <c r="C94" s="198"/>
      <c r="D94" s="238"/>
      <c r="E94" s="238"/>
      <c r="F94" s="198"/>
      <c r="G94" s="198"/>
      <c r="H94" s="201"/>
    </row>
    <row r="95" spans="1:8" x14ac:dyDescent="0.2">
      <c r="A95" s="292">
        <f>IF(D95="","",MAX($A$2:A94)+1)</f>
        <v>113</v>
      </c>
      <c r="B95" s="199" t="s">
        <v>110</v>
      </c>
      <c r="C95" s="198" t="s">
        <v>0</v>
      </c>
      <c r="D95" s="238">
        <v>1</v>
      </c>
      <c r="E95" s="235">
        <v>0</v>
      </c>
      <c r="F95" s="111">
        <f t="shared" ref="F95" si="28">IF(ISNUMBER(E95),IF(E95&gt;0,ROUND(E95,2),0),0)</f>
        <v>0</v>
      </c>
      <c r="G95" s="237">
        <f>ROUND(D95*F95,2)</f>
        <v>0</v>
      </c>
      <c r="H95" s="201"/>
    </row>
    <row r="96" spans="1:8" x14ac:dyDescent="0.2">
      <c r="A96" s="292" t="str">
        <f>IF(D96="","",MAX($A$2:A95)+1)</f>
        <v/>
      </c>
      <c r="B96" s="199"/>
      <c r="C96" s="198"/>
      <c r="D96" s="238"/>
      <c r="E96" s="238"/>
      <c r="F96" s="198"/>
      <c r="G96" s="198"/>
      <c r="H96" s="201"/>
    </row>
    <row r="97" spans="1:8" ht="30" x14ac:dyDescent="0.2">
      <c r="A97" s="292" t="str">
        <f>IF(D97="","",MAX($A$2:A96)+1)</f>
        <v/>
      </c>
      <c r="B97" s="199" t="s">
        <v>113</v>
      </c>
      <c r="C97" s="198"/>
      <c r="D97" s="238"/>
      <c r="E97" s="238"/>
      <c r="F97" s="198"/>
      <c r="G97" s="198"/>
      <c r="H97" s="201"/>
    </row>
    <row r="98" spans="1:8" x14ac:dyDescent="0.2">
      <c r="A98" s="292">
        <f>IF(D98="","",MAX($A$2:A97)+1)</f>
        <v>114</v>
      </c>
      <c r="B98" s="199" t="s">
        <v>111</v>
      </c>
      <c r="C98" s="198" t="s">
        <v>0</v>
      </c>
      <c r="D98" s="238">
        <v>1</v>
      </c>
      <c r="E98" s="235">
        <v>0</v>
      </c>
      <c r="F98" s="111">
        <f t="shared" ref="F98" si="29">IF(ISNUMBER(E98),IF(E98&gt;0,ROUND(E98,2),0),0)</f>
        <v>0</v>
      </c>
      <c r="G98" s="237">
        <f>ROUND(D98*F98,2)</f>
        <v>0</v>
      </c>
      <c r="H98" s="201"/>
    </row>
    <row r="99" spans="1:8" x14ac:dyDescent="0.2">
      <c r="A99" s="292" t="str">
        <f>IF(D99="","",MAX($A$2:A98)+1)</f>
        <v/>
      </c>
      <c r="B99" s="199"/>
      <c r="C99" s="198"/>
      <c r="D99" s="238"/>
      <c r="E99" s="238"/>
      <c r="F99" s="198"/>
      <c r="G99" s="198"/>
      <c r="H99" s="201"/>
    </row>
    <row r="100" spans="1:8" ht="75" x14ac:dyDescent="0.2">
      <c r="A100" s="292">
        <f>IF(D100="","",MAX($A$2:A99)+1)</f>
        <v>115</v>
      </c>
      <c r="B100" s="199" t="s">
        <v>199</v>
      </c>
      <c r="C100" s="198" t="s">
        <v>2</v>
      </c>
      <c r="D100" s="238" t="s">
        <v>319</v>
      </c>
      <c r="E100" s="235">
        <v>0</v>
      </c>
      <c r="F100" s="111">
        <f t="shared" ref="F100" si="30">IF(ISNUMBER(E100),IF(E100&gt;0,ROUND(E100,2),0),0)</f>
        <v>0</v>
      </c>
      <c r="G100" s="237">
        <f>ROUND(D100*F100,2)</f>
        <v>0</v>
      </c>
      <c r="H100" s="201"/>
    </row>
    <row r="101" spans="1:8" x14ac:dyDescent="0.2">
      <c r="A101" s="292" t="str">
        <f>IF(D101="","",MAX($A$2:A100)+1)</f>
        <v/>
      </c>
      <c r="B101" s="199"/>
      <c r="C101" s="198"/>
      <c r="D101" s="238"/>
      <c r="E101" s="238"/>
      <c r="F101" s="198"/>
      <c r="G101" s="198"/>
      <c r="H101" s="201"/>
    </row>
    <row r="102" spans="1:8" ht="45" x14ac:dyDescent="0.2">
      <c r="A102" s="292">
        <f>IF(D102="","",MAX($A$2:A101)+1)</f>
        <v>116</v>
      </c>
      <c r="B102" s="199" t="s">
        <v>201</v>
      </c>
      <c r="C102" s="198" t="s">
        <v>0</v>
      </c>
      <c r="D102" s="238">
        <v>1</v>
      </c>
      <c r="E102" s="235">
        <v>0</v>
      </c>
      <c r="F102" s="111">
        <f t="shared" ref="F102" si="31">IF(ISNUMBER(E102),IF(E102&gt;0,ROUND(E102,2),0),0)</f>
        <v>0</v>
      </c>
      <c r="G102" s="237">
        <f>ROUND(D102*F102,2)</f>
        <v>0</v>
      </c>
      <c r="H102" s="201"/>
    </row>
    <row r="103" spans="1:8" x14ac:dyDescent="0.2">
      <c r="A103" s="292" t="str">
        <f>IF(D103="","",MAX($A$2:A102)+1)</f>
        <v/>
      </c>
      <c r="B103" s="199"/>
      <c r="C103" s="198"/>
      <c r="D103" s="238"/>
      <c r="E103" s="238"/>
      <c r="F103" s="198"/>
      <c r="G103" s="198"/>
      <c r="H103" s="201"/>
    </row>
    <row r="104" spans="1:8" ht="30" x14ac:dyDescent="0.2">
      <c r="A104" s="292">
        <f>IF(D104="","",MAX($A$2:A103)+1)</f>
        <v>117</v>
      </c>
      <c r="B104" s="199" t="s">
        <v>114</v>
      </c>
      <c r="C104" s="198" t="s">
        <v>115</v>
      </c>
      <c r="D104" s="238" t="s">
        <v>7</v>
      </c>
      <c r="E104" s="235">
        <v>0</v>
      </c>
      <c r="F104" s="111">
        <f t="shared" ref="F104" si="32">IF(ISNUMBER(E104),IF(E104&gt;0,ROUND(E104,2),0),0)</f>
        <v>0</v>
      </c>
      <c r="G104" s="237">
        <f>ROUND(D104*F104,2)</f>
        <v>0</v>
      </c>
      <c r="H104" s="201"/>
    </row>
    <row r="105" spans="1:8" x14ac:dyDescent="0.2">
      <c r="A105" s="292" t="str">
        <f>IF(D105="","",MAX($A$2:A104)+1)</f>
        <v/>
      </c>
      <c r="B105" s="199"/>
      <c r="C105" s="198"/>
      <c r="D105" s="238"/>
      <c r="E105" s="238"/>
      <c r="F105" s="198"/>
      <c r="G105" s="198"/>
      <c r="H105" s="201"/>
    </row>
    <row r="106" spans="1:8" ht="30" x14ac:dyDescent="0.2">
      <c r="A106" s="292">
        <f>IF(D106="","",MAX($A$2:A105)+1)</f>
        <v>118</v>
      </c>
      <c r="B106" s="199" t="s">
        <v>116</v>
      </c>
      <c r="C106" s="198" t="s">
        <v>14</v>
      </c>
      <c r="D106" s="238" t="s">
        <v>3</v>
      </c>
      <c r="E106" s="235">
        <v>0</v>
      </c>
      <c r="F106" s="111">
        <f t="shared" ref="F106" si="33">IF(ISNUMBER(E106),IF(E106&gt;0,ROUND(E106,2),0),0)</f>
        <v>0</v>
      </c>
      <c r="G106" s="237">
        <f>ROUND(D106*F106,2)</f>
        <v>0</v>
      </c>
      <c r="H106" s="201"/>
    </row>
    <row r="107" spans="1:8" ht="18.75" customHeight="1" x14ac:dyDescent="0.2">
      <c r="A107" s="292" t="str">
        <f>IF(D107="","",MAX($A$2:A106)+1)</f>
        <v/>
      </c>
      <c r="B107" s="199"/>
      <c r="C107" s="198"/>
      <c r="D107" s="238"/>
      <c r="E107" s="238"/>
      <c r="F107" s="198"/>
      <c r="G107" s="198"/>
      <c r="H107" s="201"/>
    </row>
    <row r="108" spans="1:8" ht="30" x14ac:dyDescent="0.2">
      <c r="A108" s="292">
        <f>IF(D108="","",MAX($A$2:A107)+1)</f>
        <v>119</v>
      </c>
      <c r="B108" s="199" t="s">
        <v>117</v>
      </c>
      <c r="C108" s="198" t="s">
        <v>14</v>
      </c>
      <c r="D108" s="238">
        <v>1</v>
      </c>
      <c r="E108" s="235">
        <v>0</v>
      </c>
      <c r="F108" s="111">
        <f t="shared" ref="F108" si="34">IF(ISNUMBER(E108),IF(E108&gt;0,ROUND(E108,2),0),0)</f>
        <v>0</v>
      </c>
      <c r="G108" s="237">
        <f>ROUND(D108*F108,2)</f>
        <v>0</v>
      </c>
      <c r="H108" s="201"/>
    </row>
    <row r="109" spans="1:8" x14ac:dyDescent="0.2">
      <c r="A109" s="292" t="str">
        <f>IF(D109="","",MAX($A$2:A108)+1)</f>
        <v/>
      </c>
      <c r="B109" s="199"/>
      <c r="C109" s="198"/>
      <c r="D109" s="238"/>
      <c r="E109" s="238"/>
      <c r="F109" s="198"/>
      <c r="G109" s="198"/>
      <c r="H109" s="201"/>
    </row>
    <row r="110" spans="1:8" x14ac:dyDescent="0.2">
      <c r="A110" s="292">
        <f>IF(D110="","",MAX($A$2:A109)+1)</f>
        <v>120</v>
      </c>
      <c r="B110" s="199" t="s">
        <v>118</v>
      </c>
      <c r="C110" s="198" t="s">
        <v>14</v>
      </c>
      <c r="D110" s="238">
        <v>1</v>
      </c>
      <c r="E110" s="235">
        <v>0</v>
      </c>
      <c r="F110" s="111">
        <f t="shared" ref="F110" si="35">IF(ISNUMBER(E110),IF(E110&gt;0,ROUND(E110,2),0),0)</f>
        <v>0</v>
      </c>
      <c r="G110" s="237">
        <f>ROUND(D110*F110,2)</f>
        <v>0</v>
      </c>
      <c r="H110" s="201"/>
    </row>
    <row r="111" spans="1:8" x14ac:dyDescent="0.2">
      <c r="A111" s="292" t="str">
        <f>IF(D111="","",MAX($A$2:A110)+1)</f>
        <v/>
      </c>
      <c r="B111" s="199"/>
      <c r="C111" s="198"/>
      <c r="D111" s="238"/>
      <c r="E111" s="238"/>
      <c r="F111" s="198"/>
      <c r="G111" s="198"/>
      <c r="H111" s="201"/>
    </row>
    <row r="112" spans="1:8" ht="30" x14ac:dyDescent="0.2">
      <c r="A112" s="292">
        <f>IF(D112="","",MAX($A$2:A111)+1)</f>
        <v>121</v>
      </c>
      <c r="B112" s="199" t="s">
        <v>119</v>
      </c>
      <c r="C112" s="198" t="s">
        <v>120</v>
      </c>
      <c r="D112" s="238">
        <v>0.5</v>
      </c>
      <c r="E112" s="235">
        <v>0</v>
      </c>
      <c r="F112" s="111">
        <f t="shared" ref="F112" si="36">IF(ISNUMBER(E112),IF(E112&gt;0,ROUND(E112,2),0),0)</f>
        <v>0</v>
      </c>
      <c r="G112" s="237">
        <f>ROUND(D112*F112,2)</f>
        <v>0</v>
      </c>
      <c r="H112" s="201"/>
    </row>
    <row r="113" spans="1:8" x14ac:dyDescent="0.2">
      <c r="A113" s="292" t="str">
        <f>IF(D113="","",MAX($A$2:A112)+1)</f>
        <v/>
      </c>
      <c r="B113" s="199"/>
      <c r="C113" s="198"/>
      <c r="D113" s="238"/>
      <c r="E113" s="238"/>
      <c r="F113" s="198"/>
      <c r="G113" s="198"/>
      <c r="H113" s="201"/>
    </row>
    <row r="114" spans="1:8" x14ac:dyDescent="0.2">
      <c r="A114" s="292">
        <f>IF(D114="","",MAX($A$2:A113)+1)</f>
        <v>122</v>
      </c>
      <c r="B114" s="199" t="s">
        <v>121</v>
      </c>
      <c r="C114" s="198" t="s">
        <v>14</v>
      </c>
      <c r="D114" s="238">
        <v>1</v>
      </c>
      <c r="E114" s="235">
        <v>0</v>
      </c>
      <c r="F114" s="111">
        <f t="shared" ref="F114" si="37">IF(ISNUMBER(E114),IF(E114&gt;0,ROUND(E114,2),0),0)</f>
        <v>0</v>
      </c>
      <c r="G114" s="237">
        <f>ROUND(D114*F114,2)</f>
        <v>0</v>
      </c>
      <c r="H114" s="201"/>
    </row>
    <row r="115" spans="1:8" x14ac:dyDescent="0.2">
      <c r="A115" s="292" t="str">
        <f>IF(D115="","",MAX($A$2:A114)+1)</f>
        <v/>
      </c>
      <c r="B115" s="199"/>
      <c r="C115" s="198"/>
      <c r="D115" s="238"/>
      <c r="E115" s="238"/>
      <c r="F115" s="198"/>
      <c r="G115" s="198"/>
      <c r="H115" s="201"/>
    </row>
    <row r="116" spans="1:8" ht="30" x14ac:dyDescent="0.2">
      <c r="A116" s="292">
        <f>IF(D116="","",MAX($A$2:A115)+1)</f>
        <v>123</v>
      </c>
      <c r="B116" s="199" t="s">
        <v>93</v>
      </c>
      <c r="C116" s="198" t="s">
        <v>17</v>
      </c>
      <c r="D116" s="238" t="s">
        <v>312</v>
      </c>
      <c r="E116" s="235">
        <v>0</v>
      </c>
      <c r="F116" s="111">
        <f t="shared" ref="F116" si="38">IF(ISNUMBER(E116),IF(E116&gt;0,ROUND(E116,2),0),0)</f>
        <v>0</v>
      </c>
      <c r="G116" s="237">
        <f>ROUND(D116*F116,2)</f>
        <v>0</v>
      </c>
      <c r="H116" s="201"/>
    </row>
    <row r="117" spans="1:8" x14ac:dyDescent="0.2">
      <c r="A117" s="292" t="str">
        <f>IF(D117="","",MAX($A$2:A116)+1)</f>
        <v/>
      </c>
      <c r="B117" s="199"/>
      <c r="C117" s="198"/>
      <c r="D117" s="238"/>
      <c r="E117" s="238"/>
      <c r="F117" s="198"/>
      <c r="G117" s="198"/>
      <c r="H117" s="201"/>
    </row>
    <row r="118" spans="1:8" ht="45" x14ac:dyDescent="0.2">
      <c r="A118" s="292">
        <f>IF(D118="","",MAX($A$2:A117)+1)</f>
        <v>124</v>
      </c>
      <c r="B118" s="199" t="s">
        <v>197</v>
      </c>
      <c r="C118" s="198" t="s">
        <v>14</v>
      </c>
      <c r="D118" s="238">
        <v>1</v>
      </c>
      <c r="E118" s="235">
        <v>0</v>
      </c>
      <c r="F118" s="111">
        <f t="shared" ref="F118" si="39">IF(ISNUMBER(E118),IF(E118&gt;0,ROUND(E118,2),0),0)</f>
        <v>0</v>
      </c>
      <c r="G118" s="237">
        <f>ROUND(D118*F118,2)</f>
        <v>0</v>
      </c>
      <c r="H118" s="201"/>
    </row>
    <row r="119" spans="1:8" x14ac:dyDescent="0.2">
      <c r="A119" s="292" t="str">
        <f>IF(D119="","",MAX($A$2:A118)+1)</f>
        <v/>
      </c>
      <c r="B119" s="199"/>
      <c r="C119" s="198"/>
      <c r="D119" s="238"/>
      <c r="E119" s="238"/>
      <c r="F119" s="198"/>
      <c r="G119" s="198"/>
      <c r="H119" s="201"/>
    </row>
    <row r="120" spans="1:8" ht="30" x14ac:dyDescent="0.2">
      <c r="A120" s="292">
        <f>IF(D120="","",MAX($A$2:A119)+1)</f>
        <v>125</v>
      </c>
      <c r="B120" s="199" t="s">
        <v>122</v>
      </c>
      <c r="C120" s="198" t="s">
        <v>14</v>
      </c>
      <c r="D120" s="238">
        <v>1</v>
      </c>
      <c r="E120" s="235">
        <v>0</v>
      </c>
      <c r="F120" s="111">
        <f t="shared" ref="F120" si="40">IF(ISNUMBER(E120),IF(E120&gt;0,ROUND(E120,2),0),0)</f>
        <v>0</v>
      </c>
      <c r="G120" s="237">
        <f>ROUND(D120*F120,2)</f>
        <v>0</v>
      </c>
      <c r="H120" s="201"/>
    </row>
    <row r="121" spans="1:8" x14ac:dyDescent="0.2">
      <c r="A121" s="292" t="str">
        <f>IF(D121="","",MAX($A$2:A120)+1)</f>
        <v/>
      </c>
      <c r="B121" s="199"/>
      <c r="C121" s="198"/>
      <c r="D121" s="238"/>
      <c r="E121" s="238"/>
      <c r="F121" s="198"/>
      <c r="G121" s="198"/>
      <c r="H121" s="201"/>
    </row>
    <row r="122" spans="1:8" ht="30" x14ac:dyDescent="0.2">
      <c r="A122" s="292">
        <f>IF(D122="","",MAX($A$2:A121)+1)</f>
        <v>126</v>
      </c>
      <c r="B122" s="199" t="s">
        <v>123</v>
      </c>
      <c r="C122" s="198" t="s">
        <v>14</v>
      </c>
      <c r="D122" s="238">
        <v>1</v>
      </c>
      <c r="E122" s="235">
        <v>0</v>
      </c>
      <c r="F122" s="111">
        <f t="shared" ref="F122" si="41">IF(ISNUMBER(E122),IF(E122&gt;0,ROUND(E122,2),0),0)</f>
        <v>0</v>
      </c>
      <c r="G122" s="237">
        <f>ROUND(D122*F122,2)</f>
        <v>0</v>
      </c>
      <c r="H122" s="201"/>
    </row>
    <row r="123" spans="1:8" ht="15.75" thickBot="1" x14ac:dyDescent="0.25">
      <c r="A123" s="292" t="str">
        <f>IF(D123="","",MAX($A$2:A122)+1)</f>
        <v/>
      </c>
      <c r="B123" s="199"/>
      <c r="C123" s="198"/>
      <c r="D123" s="198"/>
      <c r="E123" s="198"/>
      <c r="F123" s="198"/>
      <c r="G123" s="198"/>
      <c r="H123" s="201"/>
    </row>
    <row r="124" spans="1:8" ht="16.5" thickBot="1" x14ac:dyDescent="0.3">
      <c r="A124" s="240"/>
      <c r="B124" s="241"/>
      <c r="C124" s="242"/>
      <c r="D124" s="243"/>
      <c r="E124" s="239" t="s">
        <v>259</v>
      </c>
      <c r="F124" s="214"/>
      <c r="G124" s="244">
        <f>SUM(G8:G123)</f>
        <v>0</v>
      </c>
      <c r="H124" s="201"/>
    </row>
    <row r="125" spans="1:8" x14ac:dyDescent="0.2">
      <c r="A125" s="215"/>
      <c r="B125" s="216"/>
      <c r="C125" s="217"/>
      <c r="D125" s="149"/>
      <c r="E125" s="149"/>
      <c r="F125" s="149"/>
      <c r="G125" s="149"/>
      <c r="H125" s="201"/>
    </row>
    <row r="126" spans="1:8" x14ac:dyDescent="0.2">
      <c r="A126" s="215"/>
      <c r="B126" s="216"/>
      <c r="C126" s="217"/>
      <c r="D126" s="149"/>
      <c r="E126" s="149"/>
      <c r="F126" s="149"/>
      <c r="G126" s="149"/>
      <c r="H126" s="201"/>
    </row>
    <row r="127" spans="1:8" x14ac:dyDescent="0.2">
      <c r="A127" s="215"/>
      <c r="B127" s="216"/>
      <c r="C127" s="217"/>
      <c r="D127" s="149"/>
      <c r="E127" s="149"/>
      <c r="F127" s="149"/>
      <c r="G127" s="149"/>
      <c r="H127" s="201"/>
    </row>
    <row r="128" spans="1:8" x14ac:dyDescent="0.2">
      <c r="A128" s="215"/>
      <c r="B128" s="216"/>
      <c r="C128" s="217"/>
      <c r="D128" s="149"/>
      <c r="E128" s="149"/>
      <c r="F128" s="149"/>
      <c r="G128" s="149"/>
      <c r="H128" s="201"/>
    </row>
    <row r="129" spans="1:8" x14ac:dyDescent="0.2">
      <c r="A129" s="215"/>
      <c r="B129" s="216"/>
      <c r="C129" s="217"/>
      <c r="D129" s="149"/>
      <c r="E129" s="149"/>
      <c r="F129" s="149"/>
      <c r="G129" s="149"/>
      <c r="H129" s="201"/>
    </row>
    <row r="130" spans="1:8" x14ac:dyDescent="0.2">
      <c r="A130" s="164"/>
      <c r="B130" s="218"/>
      <c r="C130" s="219"/>
      <c r="D130" s="149"/>
      <c r="E130" s="149"/>
      <c r="F130" s="149"/>
      <c r="G130" s="149"/>
      <c r="H130" s="201"/>
    </row>
    <row r="131" spans="1:8" x14ac:dyDescent="0.2">
      <c r="A131" s="164"/>
      <c r="B131" s="168"/>
      <c r="C131" s="220"/>
      <c r="D131" s="149"/>
      <c r="E131" s="149"/>
      <c r="F131" s="149"/>
      <c r="G131" s="149"/>
      <c r="H131" s="201"/>
    </row>
    <row r="132" spans="1:8" x14ac:dyDescent="0.2">
      <c r="A132" s="164"/>
      <c r="B132" s="168"/>
      <c r="C132" s="220"/>
      <c r="D132" s="149"/>
      <c r="E132" s="149"/>
      <c r="F132" s="149"/>
      <c r="G132" s="149"/>
      <c r="H132" s="201"/>
    </row>
    <row r="133" spans="1:8" x14ac:dyDescent="0.2">
      <c r="A133" s="164"/>
      <c r="B133" s="165"/>
      <c r="C133" s="220"/>
      <c r="D133" s="149"/>
      <c r="E133" s="149"/>
      <c r="F133" s="149"/>
      <c r="G133" s="149"/>
      <c r="H133" s="201"/>
    </row>
    <row r="134" spans="1:8" x14ac:dyDescent="0.2">
      <c r="A134" s="164"/>
      <c r="B134" s="165"/>
      <c r="C134" s="220"/>
      <c r="D134" s="149"/>
      <c r="E134" s="149"/>
      <c r="F134" s="149"/>
      <c r="G134" s="149"/>
      <c r="H134" s="201"/>
    </row>
    <row r="135" spans="1:8" x14ac:dyDescent="0.2">
      <c r="A135" s="164"/>
      <c r="B135" s="168"/>
      <c r="C135" s="220"/>
      <c r="D135" s="149"/>
      <c r="E135" s="149"/>
      <c r="F135" s="149"/>
      <c r="G135" s="149"/>
      <c r="H135" s="201"/>
    </row>
    <row r="136" spans="1:8" x14ac:dyDescent="0.2">
      <c r="A136" s="221"/>
      <c r="B136" s="218"/>
      <c r="C136" s="219"/>
      <c r="D136" s="149"/>
      <c r="E136" s="149"/>
      <c r="F136" s="149"/>
      <c r="G136" s="149"/>
      <c r="H136" s="201"/>
    </row>
    <row r="137" spans="1:8" ht="18.75" customHeight="1" x14ac:dyDescent="0.25">
      <c r="A137" s="316"/>
      <c r="B137" s="316"/>
      <c r="C137" s="316"/>
      <c r="D137" s="316"/>
      <c r="E137" s="316"/>
      <c r="F137" s="316"/>
      <c r="G137" s="223"/>
      <c r="H137" s="201"/>
    </row>
    <row r="138" spans="1:8" x14ac:dyDescent="0.2">
      <c r="A138" s="221"/>
      <c r="B138" s="218"/>
      <c r="C138" s="219"/>
      <c r="D138" s="149"/>
      <c r="E138" s="149"/>
      <c r="F138" s="149"/>
      <c r="G138" s="149"/>
      <c r="H138" s="201"/>
    </row>
    <row r="139" spans="1:8" ht="15.75" x14ac:dyDescent="0.2">
      <c r="A139" s="224"/>
      <c r="B139" s="225"/>
      <c r="C139" s="219"/>
      <c r="D139" s="149"/>
      <c r="E139" s="149"/>
      <c r="F139" s="149"/>
      <c r="G139" s="149"/>
      <c r="H139" s="201"/>
    </row>
    <row r="140" spans="1:8" x14ac:dyDescent="0.2">
      <c r="A140" s="221"/>
      <c r="B140" s="218"/>
      <c r="C140" s="219"/>
      <c r="D140" s="149"/>
      <c r="E140" s="149"/>
      <c r="F140" s="149"/>
      <c r="G140" s="149"/>
      <c r="H140" s="201"/>
    </row>
    <row r="141" spans="1:8" x14ac:dyDescent="0.2">
      <c r="A141" s="164"/>
      <c r="B141" s="218"/>
      <c r="C141" s="226"/>
      <c r="D141" s="149"/>
      <c r="E141" s="149"/>
      <c r="F141" s="149"/>
      <c r="G141" s="149"/>
      <c r="H141" s="201"/>
    </row>
    <row r="142" spans="1:8" x14ac:dyDescent="0.2">
      <c r="A142" s="164"/>
      <c r="B142" s="218"/>
      <c r="C142" s="226"/>
      <c r="D142" s="149"/>
      <c r="E142" s="149"/>
      <c r="F142" s="149"/>
      <c r="G142" s="149"/>
      <c r="H142" s="201"/>
    </row>
    <row r="143" spans="1:8" x14ac:dyDescent="0.2">
      <c r="A143" s="164"/>
      <c r="B143" s="218"/>
      <c r="C143" s="226"/>
      <c r="D143" s="149"/>
      <c r="E143" s="149"/>
      <c r="F143" s="149"/>
      <c r="G143" s="149"/>
      <c r="H143" s="201"/>
    </row>
    <row r="144" spans="1:8" x14ac:dyDescent="0.2">
      <c r="A144" s="164"/>
      <c r="B144" s="218"/>
      <c r="C144" s="226"/>
      <c r="D144" s="149"/>
      <c r="E144" s="149"/>
      <c r="F144" s="149"/>
      <c r="G144" s="149"/>
      <c r="H144" s="201"/>
    </row>
    <row r="145" spans="1:8" x14ac:dyDescent="0.2">
      <c r="A145" s="178"/>
      <c r="B145" s="218"/>
      <c r="C145" s="226"/>
      <c r="D145" s="149"/>
      <c r="E145" s="149"/>
      <c r="F145" s="149"/>
      <c r="G145" s="149"/>
      <c r="H145" s="201"/>
    </row>
    <row r="146" spans="1:8" x14ac:dyDescent="0.2">
      <c r="A146" s="221"/>
      <c r="B146" s="218"/>
      <c r="C146" s="219"/>
      <c r="D146" s="149"/>
      <c r="E146" s="149"/>
      <c r="F146" s="149"/>
      <c r="G146" s="149"/>
      <c r="H146" s="201"/>
    </row>
    <row r="147" spans="1:8" x14ac:dyDescent="0.2">
      <c r="A147" s="178"/>
      <c r="B147" s="227"/>
      <c r="C147" s="226"/>
      <c r="D147" s="149"/>
      <c r="E147" s="149"/>
      <c r="F147" s="149"/>
      <c r="G147" s="149"/>
      <c r="H147" s="201"/>
    </row>
    <row r="148" spans="1:8" x14ac:dyDescent="0.2">
      <c r="A148" s="178"/>
      <c r="B148" s="228"/>
      <c r="C148" s="226"/>
      <c r="D148" s="149"/>
      <c r="E148" s="149"/>
      <c r="F148" s="149"/>
      <c r="G148" s="149"/>
      <c r="H148" s="201"/>
    </row>
    <row r="149" spans="1:8" x14ac:dyDescent="0.2">
      <c r="A149" s="164"/>
      <c r="B149" s="229"/>
      <c r="C149" s="230"/>
      <c r="D149" s="149"/>
      <c r="E149" s="149"/>
      <c r="F149" s="149"/>
      <c r="G149" s="149"/>
      <c r="H149" s="201"/>
    </row>
    <row r="150" spans="1:8" x14ac:dyDescent="0.2">
      <c r="A150" s="164"/>
      <c r="B150" s="229"/>
      <c r="C150" s="230"/>
      <c r="D150" s="149"/>
      <c r="E150" s="149"/>
      <c r="F150" s="149"/>
      <c r="G150" s="149"/>
      <c r="H150" s="201"/>
    </row>
    <row r="151" spans="1:8" x14ac:dyDescent="0.2">
      <c r="A151" s="178"/>
      <c r="B151" s="229"/>
      <c r="C151" s="230"/>
      <c r="D151" s="149"/>
      <c r="E151" s="149"/>
      <c r="F151" s="149"/>
      <c r="G151" s="149"/>
      <c r="H151" s="201"/>
    </row>
    <row r="152" spans="1:8" x14ac:dyDescent="0.2">
      <c r="A152" s="221"/>
      <c r="B152" s="218"/>
      <c r="C152" s="219"/>
      <c r="D152" s="149"/>
      <c r="E152" s="149"/>
      <c r="F152" s="149"/>
      <c r="G152" s="149"/>
      <c r="H152" s="201"/>
    </row>
    <row r="153" spans="1:8" x14ac:dyDescent="0.2">
      <c r="A153" s="178"/>
      <c r="B153" s="227"/>
      <c r="C153" s="219"/>
      <c r="D153" s="149"/>
      <c r="E153" s="149"/>
      <c r="F153" s="149"/>
      <c r="G153" s="149"/>
      <c r="H153" s="201"/>
    </row>
    <row r="154" spans="1:8" x14ac:dyDescent="0.2">
      <c r="A154" s="221"/>
      <c r="B154" s="218"/>
      <c r="C154" s="219"/>
      <c r="D154" s="149"/>
      <c r="E154" s="149"/>
      <c r="F154" s="149"/>
      <c r="G154" s="149"/>
      <c r="H154" s="201"/>
    </row>
    <row r="155" spans="1:8" x14ac:dyDescent="0.2">
      <c r="A155" s="178"/>
      <c r="B155" s="229"/>
      <c r="C155" s="230"/>
      <c r="D155" s="149"/>
      <c r="E155" s="149"/>
      <c r="F155" s="149"/>
      <c r="G155" s="149"/>
      <c r="H155" s="201"/>
    </row>
    <row r="156" spans="1:8" x14ac:dyDescent="0.2">
      <c r="A156" s="178"/>
      <c r="B156" s="229"/>
      <c r="C156" s="230"/>
      <c r="D156" s="149"/>
      <c r="E156" s="149"/>
      <c r="F156" s="149"/>
      <c r="G156" s="149"/>
      <c r="H156" s="201"/>
    </row>
    <row r="157" spans="1:8" x14ac:dyDescent="0.2">
      <c r="A157" s="178"/>
      <c r="B157" s="229"/>
      <c r="C157" s="230"/>
      <c r="D157" s="149"/>
      <c r="E157" s="149"/>
      <c r="F157" s="149"/>
      <c r="G157" s="149"/>
      <c r="H157" s="201"/>
    </row>
    <row r="158" spans="1:8" x14ac:dyDescent="0.2">
      <c r="A158" s="178"/>
      <c r="B158" s="229"/>
      <c r="C158" s="230"/>
      <c r="D158" s="149"/>
      <c r="E158" s="149"/>
      <c r="F158" s="149"/>
      <c r="G158" s="149"/>
      <c r="H158" s="201"/>
    </row>
    <row r="159" spans="1:8" x14ac:dyDescent="0.2">
      <c r="A159" s="178"/>
      <c r="B159" s="229"/>
      <c r="C159" s="230"/>
      <c r="D159" s="149"/>
      <c r="E159" s="149"/>
      <c r="F159" s="149"/>
      <c r="G159" s="149"/>
      <c r="H159" s="201"/>
    </row>
    <row r="160" spans="1:8" x14ac:dyDescent="0.2">
      <c r="A160" s="178"/>
      <c r="B160" s="229"/>
      <c r="C160" s="230"/>
      <c r="D160" s="149"/>
      <c r="E160" s="149"/>
      <c r="F160" s="149"/>
      <c r="G160" s="149"/>
      <c r="H160" s="201"/>
    </row>
    <row r="161" spans="1:8" x14ac:dyDescent="0.2">
      <c r="A161" s="178"/>
      <c r="B161" s="229"/>
      <c r="C161" s="230"/>
      <c r="D161" s="149"/>
      <c r="E161" s="149"/>
      <c r="F161" s="149"/>
      <c r="G161" s="149"/>
      <c r="H161" s="201"/>
    </row>
    <row r="162" spans="1:8" x14ac:dyDescent="0.2">
      <c r="A162" s="178"/>
      <c r="B162" s="229"/>
      <c r="C162" s="230"/>
      <c r="D162" s="149"/>
      <c r="E162" s="149"/>
      <c r="F162" s="149"/>
      <c r="G162" s="149"/>
      <c r="H162" s="201"/>
    </row>
    <row r="163" spans="1:8" x14ac:dyDescent="0.2">
      <c r="A163" s="178"/>
      <c r="B163" s="229"/>
      <c r="C163" s="230"/>
      <c r="D163" s="149"/>
      <c r="E163" s="149"/>
      <c r="F163" s="149"/>
      <c r="G163" s="149"/>
      <c r="H163" s="201"/>
    </row>
    <row r="164" spans="1:8" x14ac:dyDescent="0.2">
      <c r="A164" s="178"/>
      <c r="B164" s="229"/>
      <c r="C164" s="230"/>
      <c r="D164" s="149"/>
      <c r="E164" s="149"/>
      <c r="F164" s="149"/>
      <c r="G164" s="149"/>
      <c r="H164" s="201"/>
    </row>
    <row r="165" spans="1:8" x14ac:dyDescent="0.2">
      <c r="A165" s="164"/>
      <c r="B165" s="229"/>
      <c r="C165" s="230"/>
      <c r="D165" s="149"/>
      <c r="E165" s="149"/>
      <c r="F165" s="149"/>
      <c r="G165" s="149"/>
      <c r="H165" s="201"/>
    </row>
    <row r="166" spans="1:8" x14ac:dyDescent="0.2">
      <c r="A166" s="164"/>
      <c r="B166" s="229"/>
      <c r="C166" s="230"/>
      <c r="D166" s="149"/>
      <c r="E166" s="149"/>
      <c r="F166" s="149"/>
      <c r="G166" s="149"/>
      <c r="H166" s="201"/>
    </row>
    <row r="167" spans="1:8" x14ac:dyDescent="0.2">
      <c r="A167" s="164"/>
      <c r="B167" s="218"/>
      <c r="C167" s="226"/>
      <c r="D167" s="149"/>
      <c r="E167" s="149"/>
      <c r="F167" s="149"/>
      <c r="G167" s="149"/>
      <c r="H167" s="201"/>
    </row>
    <row r="168" spans="1:8" x14ac:dyDescent="0.2">
      <c r="A168" s="164"/>
      <c r="B168" s="218"/>
      <c r="C168" s="226"/>
      <c r="D168" s="149"/>
      <c r="E168" s="149"/>
      <c r="F168" s="149"/>
      <c r="G168" s="149"/>
      <c r="H168" s="201"/>
    </row>
    <row r="169" spans="1:8" x14ac:dyDescent="0.2">
      <c r="A169" s="164"/>
      <c r="B169" s="218"/>
      <c r="C169" s="226"/>
      <c r="D169" s="149"/>
      <c r="E169" s="149"/>
      <c r="F169" s="149"/>
      <c r="G169" s="149"/>
      <c r="H169" s="201"/>
    </row>
    <row r="170" spans="1:8" x14ac:dyDescent="0.2">
      <c r="A170" s="164"/>
      <c r="B170" s="218"/>
      <c r="C170" s="226"/>
      <c r="D170" s="149"/>
      <c r="E170" s="149"/>
      <c r="F170" s="149"/>
      <c r="G170" s="149"/>
      <c r="H170" s="201"/>
    </row>
    <row r="171" spans="1:8" x14ac:dyDescent="0.2">
      <c r="A171" s="164"/>
      <c r="B171" s="218"/>
      <c r="C171" s="226"/>
      <c r="D171" s="149"/>
      <c r="E171" s="149"/>
      <c r="F171" s="149"/>
      <c r="G171" s="149"/>
      <c r="H171" s="201"/>
    </row>
    <row r="172" spans="1:8" x14ac:dyDescent="0.2">
      <c r="A172" s="164"/>
      <c r="B172" s="218"/>
      <c r="C172" s="226"/>
      <c r="D172" s="149"/>
      <c r="E172" s="149"/>
      <c r="F172" s="149"/>
      <c r="G172" s="149"/>
      <c r="H172" s="201"/>
    </row>
    <row r="173" spans="1:8" x14ac:dyDescent="0.2">
      <c r="A173" s="164"/>
      <c r="B173" s="218"/>
      <c r="C173" s="226"/>
      <c r="D173" s="149"/>
      <c r="E173" s="149"/>
      <c r="F173" s="149"/>
      <c r="G173" s="149"/>
      <c r="H173" s="201"/>
    </row>
    <row r="174" spans="1:8" x14ac:dyDescent="0.2">
      <c r="A174" s="164"/>
      <c r="B174" s="165"/>
      <c r="C174" s="226"/>
      <c r="D174" s="149"/>
      <c r="E174" s="149"/>
      <c r="F174" s="149"/>
      <c r="G174" s="149"/>
      <c r="H174" s="201"/>
    </row>
    <row r="175" spans="1:8" ht="18.75" customHeight="1" x14ac:dyDescent="0.25">
      <c r="A175" s="316"/>
      <c r="B175" s="316"/>
      <c r="C175" s="316"/>
      <c r="D175" s="316"/>
      <c r="E175" s="316"/>
      <c r="F175" s="316"/>
      <c r="G175" s="223"/>
      <c r="H175" s="201"/>
    </row>
    <row r="176" spans="1:8" ht="18.75" customHeight="1" x14ac:dyDescent="0.25">
      <c r="A176" s="7"/>
      <c r="B176" s="231"/>
      <c r="C176" s="232"/>
      <c r="D176" s="232"/>
      <c r="E176" s="232"/>
      <c r="F176" s="232"/>
      <c r="G176" s="223"/>
      <c r="H176" s="201"/>
    </row>
    <row r="177" spans="1:8" ht="18.75" customHeight="1" x14ac:dyDescent="0.25">
      <c r="A177" s="7"/>
      <c r="B177" s="231"/>
      <c r="C177" s="232"/>
      <c r="D177" s="232"/>
      <c r="E177" s="232"/>
      <c r="F177" s="232"/>
      <c r="G177" s="223"/>
      <c r="H177" s="201"/>
    </row>
    <row r="178" spans="1:8" ht="18.75" customHeight="1" x14ac:dyDescent="0.25">
      <c r="A178" s="317"/>
      <c r="B178" s="317"/>
      <c r="C178" s="317"/>
      <c r="D178" s="317"/>
      <c r="E178" s="317"/>
      <c r="F178" s="317"/>
      <c r="G178" s="233"/>
      <c r="H178" s="201"/>
    </row>
    <row r="179" spans="1:8" x14ac:dyDescent="0.2">
      <c r="A179" s="174"/>
      <c r="B179" s="175"/>
      <c r="C179" s="148"/>
      <c r="D179" s="149"/>
      <c r="E179" s="149"/>
      <c r="F179" s="149"/>
      <c r="G179" s="149"/>
      <c r="H179" s="201"/>
    </row>
    <row r="180" spans="1:8" x14ac:dyDescent="0.2">
      <c r="A180" s="314"/>
      <c r="B180" s="314"/>
      <c r="C180" s="314"/>
      <c r="D180" s="314"/>
      <c r="E180" s="314"/>
      <c r="F180" s="314"/>
      <c r="G180" s="314"/>
    </row>
    <row r="181" spans="1:8" ht="15.75" x14ac:dyDescent="0.25">
      <c r="A181" s="315"/>
      <c r="B181" s="315"/>
      <c r="C181" s="315"/>
      <c r="D181" s="315"/>
      <c r="E181" s="315"/>
      <c r="F181" s="315"/>
      <c r="G181" s="223"/>
    </row>
    <row r="182" spans="1:8" x14ac:dyDescent="0.2">
      <c r="A182" s="146"/>
      <c r="B182" s="147"/>
      <c r="C182" s="148"/>
      <c r="D182" s="149"/>
      <c r="E182" s="149"/>
      <c r="F182" s="149"/>
      <c r="G182" s="149"/>
    </row>
    <row r="183" spans="1:8" x14ac:dyDescent="0.2">
      <c r="A183" s="146"/>
      <c r="B183" s="147"/>
      <c r="C183" s="148"/>
      <c r="D183" s="149"/>
      <c r="E183" s="149"/>
      <c r="F183" s="149"/>
      <c r="G183" s="149"/>
    </row>
    <row r="184" spans="1:8" x14ac:dyDescent="0.2">
      <c r="A184" s="146"/>
      <c r="B184" s="147"/>
      <c r="C184" s="148"/>
      <c r="D184" s="149"/>
      <c r="E184" s="149"/>
      <c r="F184" s="149"/>
      <c r="G184" s="149"/>
    </row>
    <row r="185" spans="1:8" x14ac:dyDescent="0.2">
      <c r="A185" s="146"/>
      <c r="B185" s="147"/>
      <c r="C185" s="148"/>
      <c r="D185" s="149"/>
      <c r="E185" s="149"/>
      <c r="F185" s="149"/>
      <c r="G185" s="149"/>
    </row>
    <row r="186" spans="1:8" x14ac:dyDescent="0.2">
      <c r="A186" s="146"/>
      <c r="B186" s="147"/>
      <c r="C186" s="148"/>
      <c r="D186" s="149"/>
      <c r="E186" s="149"/>
      <c r="F186" s="149"/>
      <c r="G186" s="149"/>
    </row>
    <row r="187" spans="1:8" x14ac:dyDescent="0.2">
      <c r="A187" s="146"/>
      <c r="B187" s="147"/>
      <c r="C187" s="148"/>
      <c r="D187" s="149"/>
      <c r="E187" s="149"/>
      <c r="F187" s="149"/>
      <c r="G187" s="149"/>
    </row>
    <row r="188" spans="1:8" x14ac:dyDescent="0.2">
      <c r="A188" s="146"/>
      <c r="B188" s="147"/>
      <c r="C188" s="148"/>
      <c r="D188" s="149"/>
      <c r="E188" s="149"/>
      <c r="F188" s="149"/>
      <c r="G188" s="149"/>
    </row>
    <row r="189" spans="1:8" x14ac:dyDescent="0.2">
      <c r="A189" s="146"/>
      <c r="B189" s="147"/>
      <c r="C189" s="148"/>
      <c r="D189" s="149"/>
      <c r="E189" s="149"/>
      <c r="F189" s="149"/>
      <c r="G189" s="149"/>
    </row>
    <row r="190" spans="1:8" x14ac:dyDescent="0.2">
      <c r="A190" s="146"/>
      <c r="B190" s="147"/>
      <c r="C190" s="148"/>
      <c r="D190" s="149"/>
      <c r="E190" s="149"/>
      <c r="F190" s="149"/>
      <c r="G190" s="149"/>
    </row>
    <row r="191" spans="1:8" x14ac:dyDescent="0.2">
      <c r="A191" s="146"/>
      <c r="B191" s="147"/>
      <c r="C191" s="148"/>
      <c r="D191" s="149"/>
      <c r="E191" s="149"/>
      <c r="F191" s="149"/>
      <c r="G191" s="149"/>
    </row>
    <row r="192" spans="1:8" x14ac:dyDescent="0.2">
      <c r="A192" s="146"/>
      <c r="B192" s="147"/>
      <c r="C192" s="148"/>
      <c r="D192" s="149"/>
      <c r="E192" s="149"/>
      <c r="F192" s="149"/>
      <c r="G192" s="149"/>
    </row>
    <row r="193" spans="1:7" x14ac:dyDescent="0.2">
      <c r="A193" s="146"/>
      <c r="B193" s="147"/>
      <c r="C193" s="148"/>
      <c r="D193" s="149"/>
      <c r="E193" s="149"/>
      <c r="F193" s="149"/>
      <c r="G193" s="149"/>
    </row>
    <row r="194" spans="1:7" x14ac:dyDescent="0.2">
      <c r="A194" s="146"/>
      <c r="B194" s="147"/>
      <c r="C194" s="148"/>
      <c r="D194" s="149"/>
      <c r="E194" s="149"/>
      <c r="F194" s="149"/>
      <c r="G194" s="149"/>
    </row>
    <row r="195" spans="1:7" x14ac:dyDescent="0.2">
      <c r="A195" s="146"/>
      <c r="B195" s="147"/>
      <c r="C195" s="148"/>
      <c r="D195" s="149"/>
      <c r="E195" s="149"/>
      <c r="F195" s="149"/>
      <c r="G195" s="149"/>
    </row>
    <row r="196" spans="1:7" x14ac:dyDescent="0.2">
      <c r="A196" s="146"/>
      <c r="B196" s="147"/>
      <c r="C196" s="148"/>
      <c r="D196" s="149"/>
      <c r="E196" s="149"/>
      <c r="F196" s="149"/>
      <c r="G196" s="149"/>
    </row>
    <row r="197" spans="1:7" x14ac:dyDescent="0.2">
      <c r="A197" s="146"/>
      <c r="B197" s="147"/>
      <c r="C197" s="148"/>
      <c r="D197" s="149"/>
      <c r="E197" s="149"/>
      <c r="F197" s="149"/>
      <c r="G197" s="149"/>
    </row>
    <row r="198" spans="1:7" x14ac:dyDescent="0.2">
      <c r="A198" s="146"/>
      <c r="B198" s="147"/>
      <c r="C198" s="148"/>
      <c r="D198" s="149"/>
      <c r="E198" s="149"/>
      <c r="F198" s="149"/>
      <c r="G198" s="149"/>
    </row>
    <row r="199" spans="1:7" x14ac:dyDescent="0.2">
      <c r="A199" s="146"/>
      <c r="B199" s="147"/>
      <c r="C199" s="148"/>
      <c r="D199" s="149"/>
      <c r="E199" s="149"/>
      <c r="F199" s="149"/>
      <c r="G199" s="149"/>
    </row>
    <row r="200" spans="1:7" x14ac:dyDescent="0.2">
      <c r="A200" s="146"/>
      <c r="B200" s="147"/>
      <c r="C200" s="148"/>
      <c r="D200" s="149"/>
      <c r="E200" s="149"/>
      <c r="F200" s="149"/>
      <c r="G200" s="149"/>
    </row>
    <row r="201" spans="1:7" x14ac:dyDescent="0.2">
      <c r="A201" s="146"/>
      <c r="B201" s="147"/>
      <c r="C201" s="148"/>
      <c r="D201" s="149"/>
      <c r="E201" s="149"/>
      <c r="F201" s="149"/>
      <c r="G201" s="149"/>
    </row>
    <row r="202" spans="1:7" x14ac:dyDescent="0.2">
      <c r="A202" s="146"/>
      <c r="B202" s="147"/>
      <c r="C202" s="148"/>
      <c r="D202" s="149"/>
      <c r="E202" s="149"/>
      <c r="F202" s="149"/>
      <c r="G202" s="149"/>
    </row>
    <row r="203" spans="1:7" x14ac:dyDescent="0.2">
      <c r="A203" s="146"/>
      <c r="B203" s="147"/>
      <c r="C203" s="148"/>
      <c r="D203" s="149"/>
      <c r="E203" s="149"/>
      <c r="F203" s="149"/>
      <c r="G203" s="149"/>
    </row>
    <row r="204" spans="1:7" x14ac:dyDescent="0.2">
      <c r="A204" s="146"/>
      <c r="B204" s="147"/>
      <c r="C204" s="148"/>
      <c r="D204" s="149"/>
      <c r="E204" s="149"/>
      <c r="F204" s="149"/>
      <c r="G204" s="149"/>
    </row>
    <row r="205" spans="1:7" x14ac:dyDescent="0.2">
      <c r="A205" s="146"/>
      <c r="B205" s="147"/>
      <c r="C205" s="148"/>
      <c r="D205" s="149"/>
      <c r="E205" s="149"/>
      <c r="F205" s="149"/>
      <c r="G205" s="149"/>
    </row>
    <row r="206" spans="1:7" x14ac:dyDescent="0.2">
      <c r="A206" s="146"/>
      <c r="B206" s="147"/>
      <c r="C206" s="148"/>
      <c r="D206" s="149"/>
      <c r="E206" s="149"/>
      <c r="F206" s="149"/>
      <c r="G206" s="149"/>
    </row>
    <row r="207" spans="1:7" x14ac:dyDescent="0.2">
      <c r="A207" s="146"/>
      <c r="B207" s="147"/>
      <c r="C207" s="148"/>
      <c r="D207" s="149"/>
      <c r="E207" s="149"/>
      <c r="F207" s="149"/>
      <c r="G207" s="149"/>
    </row>
    <row r="208" spans="1:7" x14ac:dyDescent="0.2">
      <c r="A208" s="146"/>
      <c r="B208" s="147"/>
      <c r="C208" s="148"/>
      <c r="D208" s="149"/>
      <c r="E208" s="149"/>
      <c r="F208" s="149"/>
      <c r="G208" s="149"/>
    </row>
    <row r="209" spans="1:7" x14ac:dyDescent="0.2">
      <c r="A209" s="146"/>
      <c r="B209" s="147"/>
      <c r="C209" s="148"/>
      <c r="D209" s="149"/>
      <c r="E209" s="149"/>
      <c r="F209" s="149"/>
      <c r="G209" s="149"/>
    </row>
    <row r="210" spans="1:7" x14ac:dyDescent="0.2">
      <c r="A210" s="146"/>
      <c r="B210" s="147"/>
      <c r="C210" s="148"/>
      <c r="D210" s="149"/>
      <c r="E210" s="149"/>
      <c r="F210" s="149"/>
      <c r="G210" s="149"/>
    </row>
    <row r="211" spans="1:7" x14ac:dyDescent="0.2">
      <c r="A211" s="146"/>
      <c r="B211" s="147"/>
      <c r="C211" s="148"/>
      <c r="D211" s="149"/>
      <c r="E211" s="149"/>
      <c r="F211" s="149"/>
      <c r="G211" s="149"/>
    </row>
    <row r="212" spans="1:7" x14ac:dyDescent="0.2">
      <c r="A212" s="146"/>
      <c r="B212" s="147"/>
      <c r="C212" s="148"/>
      <c r="D212" s="149"/>
      <c r="E212" s="149"/>
      <c r="F212" s="149"/>
      <c r="G212" s="149"/>
    </row>
    <row r="213" spans="1:7" x14ac:dyDescent="0.2">
      <c r="A213" s="146"/>
      <c r="B213" s="147"/>
      <c r="C213" s="148"/>
      <c r="D213" s="149"/>
      <c r="E213" s="149"/>
      <c r="F213" s="149"/>
      <c r="G213" s="149"/>
    </row>
    <row r="214" spans="1:7" x14ac:dyDescent="0.2">
      <c r="A214" s="146"/>
      <c r="B214" s="147"/>
      <c r="C214" s="148"/>
      <c r="D214" s="149"/>
      <c r="E214" s="149"/>
      <c r="F214" s="149"/>
      <c r="G214" s="149"/>
    </row>
    <row r="215" spans="1:7" x14ac:dyDescent="0.2">
      <c r="A215" s="146"/>
      <c r="B215" s="147"/>
      <c r="C215" s="148"/>
      <c r="D215" s="149"/>
      <c r="E215" s="149"/>
      <c r="F215" s="149"/>
      <c r="G215" s="149"/>
    </row>
    <row r="216" spans="1:7" x14ac:dyDescent="0.2">
      <c r="A216" s="146"/>
      <c r="B216" s="147"/>
      <c r="C216" s="148"/>
      <c r="D216" s="149"/>
      <c r="E216" s="149"/>
      <c r="F216" s="149"/>
      <c r="G216" s="149"/>
    </row>
    <row r="217" spans="1:7" x14ac:dyDescent="0.2">
      <c r="A217" s="146"/>
      <c r="B217" s="147"/>
      <c r="C217" s="148"/>
      <c r="D217" s="149"/>
      <c r="E217" s="149"/>
      <c r="F217" s="149"/>
      <c r="G217" s="149"/>
    </row>
    <row r="218" spans="1:7" x14ac:dyDescent="0.2">
      <c r="A218" s="146"/>
      <c r="B218" s="147"/>
      <c r="C218" s="148"/>
      <c r="D218" s="149"/>
      <c r="E218" s="149"/>
      <c r="F218" s="149"/>
      <c r="G218" s="149"/>
    </row>
    <row r="219" spans="1:7" x14ac:dyDescent="0.2">
      <c r="A219" s="146"/>
      <c r="B219" s="147"/>
      <c r="C219" s="148"/>
      <c r="D219" s="149"/>
      <c r="E219" s="149"/>
      <c r="F219" s="149"/>
      <c r="G219" s="149"/>
    </row>
    <row r="220" spans="1:7" x14ac:dyDescent="0.2">
      <c r="A220" s="146"/>
      <c r="B220" s="147"/>
      <c r="C220" s="148"/>
      <c r="D220" s="149"/>
      <c r="E220" s="149"/>
      <c r="F220" s="149"/>
      <c r="G220" s="149"/>
    </row>
    <row r="221" spans="1:7" x14ac:dyDescent="0.2">
      <c r="A221" s="146"/>
      <c r="B221" s="147"/>
      <c r="C221" s="148"/>
      <c r="D221" s="149"/>
      <c r="E221" s="149"/>
      <c r="F221" s="149"/>
      <c r="G221" s="149"/>
    </row>
    <row r="222" spans="1:7" x14ac:dyDescent="0.2">
      <c r="A222" s="146"/>
      <c r="B222" s="147"/>
      <c r="C222" s="148"/>
      <c r="D222" s="149"/>
      <c r="E222" s="149"/>
      <c r="F222" s="149"/>
      <c r="G222" s="149"/>
    </row>
    <row r="223" spans="1:7" x14ac:dyDescent="0.2">
      <c r="A223" s="146"/>
      <c r="B223" s="147"/>
      <c r="C223" s="148"/>
      <c r="D223" s="149"/>
      <c r="E223" s="149"/>
      <c r="F223" s="149"/>
      <c r="G223" s="149"/>
    </row>
    <row r="224" spans="1:7" x14ac:dyDescent="0.2">
      <c r="A224" s="146"/>
      <c r="B224" s="147"/>
      <c r="C224" s="148"/>
      <c r="D224" s="149"/>
      <c r="E224" s="149"/>
      <c r="F224" s="149"/>
      <c r="G224" s="149"/>
    </row>
    <row r="225" spans="1:7" x14ac:dyDescent="0.2">
      <c r="A225" s="146"/>
      <c r="B225" s="147"/>
      <c r="C225" s="148"/>
      <c r="D225" s="149"/>
      <c r="E225" s="149"/>
      <c r="F225" s="149"/>
      <c r="G225" s="149"/>
    </row>
    <row r="226" spans="1:7" x14ac:dyDescent="0.2">
      <c r="A226" s="146"/>
      <c r="B226" s="147"/>
      <c r="C226" s="148"/>
      <c r="D226" s="149"/>
      <c r="E226" s="149"/>
      <c r="F226" s="149"/>
      <c r="G226" s="149"/>
    </row>
    <row r="227" spans="1:7" x14ac:dyDescent="0.2">
      <c r="A227" s="146"/>
      <c r="B227" s="147"/>
      <c r="C227" s="148"/>
      <c r="D227" s="149"/>
      <c r="E227" s="149"/>
      <c r="F227" s="149"/>
      <c r="G227" s="149"/>
    </row>
    <row r="228" spans="1:7" x14ac:dyDescent="0.2">
      <c r="A228" s="146"/>
      <c r="B228" s="147"/>
      <c r="C228" s="148"/>
      <c r="D228" s="149"/>
      <c r="E228" s="149"/>
      <c r="F228" s="149"/>
      <c r="G228" s="149"/>
    </row>
    <row r="229" spans="1:7" x14ac:dyDescent="0.2">
      <c r="A229" s="146"/>
      <c r="B229" s="147"/>
      <c r="C229" s="148"/>
      <c r="D229" s="149"/>
      <c r="E229" s="149"/>
      <c r="F229" s="149"/>
      <c r="G229" s="149"/>
    </row>
    <row r="230" spans="1:7" x14ac:dyDescent="0.2">
      <c r="A230" s="146"/>
      <c r="B230" s="147"/>
      <c r="C230" s="148"/>
      <c r="D230" s="149"/>
      <c r="E230" s="149"/>
      <c r="F230" s="149"/>
      <c r="G230" s="149"/>
    </row>
    <row r="231" spans="1:7" x14ac:dyDescent="0.2">
      <c r="A231" s="146"/>
      <c r="B231" s="147"/>
      <c r="C231" s="148"/>
      <c r="D231" s="149"/>
      <c r="E231" s="149"/>
      <c r="F231" s="149"/>
      <c r="G231" s="149"/>
    </row>
    <row r="232" spans="1:7" x14ac:dyDescent="0.2">
      <c r="A232" s="146"/>
      <c r="B232" s="147"/>
      <c r="C232" s="148"/>
      <c r="D232" s="149"/>
      <c r="E232" s="149"/>
      <c r="F232" s="149"/>
      <c r="G232" s="149"/>
    </row>
    <row r="233" spans="1:7" x14ac:dyDescent="0.2">
      <c r="A233" s="146"/>
      <c r="B233" s="147"/>
      <c r="C233" s="148"/>
      <c r="D233" s="149"/>
      <c r="E233" s="149"/>
      <c r="F233" s="149"/>
      <c r="G233" s="149"/>
    </row>
    <row r="234" spans="1:7" x14ac:dyDescent="0.2">
      <c r="A234" s="146"/>
      <c r="B234" s="147"/>
      <c r="C234" s="148"/>
      <c r="D234" s="149"/>
      <c r="E234" s="149"/>
      <c r="F234" s="149"/>
      <c r="G234" s="149"/>
    </row>
    <row r="235" spans="1:7" x14ac:dyDescent="0.2">
      <c r="A235" s="146"/>
      <c r="B235" s="147"/>
      <c r="C235" s="148"/>
      <c r="D235" s="149"/>
      <c r="E235" s="149"/>
      <c r="F235" s="149"/>
      <c r="G235" s="149"/>
    </row>
    <row r="236" spans="1:7" x14ac:dyDescent="0.2">
      <c r="A236" s="146"/>
      <c r="B236" s="147"/>
      <c r="C236" s="148"/>
      <c r="D236" s="149"/>
      <c r="E236" s="149"/>
      <c r="F236" s="149"/>
      <c r="G236" s="149"/>
    </row>
    <row r="237" spans="1:7" x14ac:dyDescent="0.2">
      <c r="A237" s="146"/>
      <c r="B237" s="147"/>
      <c r="C237" s="148"/>
      <c r="D237" s="149"/>
      <c r="E237" s="149"/>
      <c r="F237" s="149"/>
      <c r="G237" s="149"/>
    </row>
    <row r="238" spans="1:7" x14ac:dyDescent="0.2">
      <c r="A238" s="146"/>
      <c r="B238" s="147"/>
      <c r="C238" s="148"/>
      <c r="D238" s="149"/>
      <c r="E238" s="149"/>
      <c r="F238" s="149"/>
      <c r="G238" s="149"/>
    </row>
    <row r="239" spans="1:7" x14ac:dyDescent="0.2">
      <c r="A239" s="146"/>
      <c r="B239" s="147"/>
      <c r="C239" s="148"/>
      <c r="D239" s="149"/>
      <c r="E239" s="149"/>
      <c r="F239" s="149"/>
      <c r="G239" s="149"/>
    </row>
    <row r="240" spans="1:7" x14ac:dyDescent="0.2">
      <c r="A240" s="146"/>
      <c r="B240" s="147"/>
      <c r="C240" s="148"/>
      <c r="D240" s="149"/>
      <c r="E240" s="149"/>
      <c r="F240" s="149"/>
      <c r="G240" s="149"/>
    </row>
    <row r="241" spans="1:7" x14ac:dyDescent="0.2">
      <c r="A241" s="146"/>
      <c r="B241" s="147"/>
      <c r="C241" s="148"/>
      <c r="D241" s="149"/>
      <c r="E241" s="149"/>
      <c r="F241" s="149"/>
      <c r="G241" s="149"/>
    </row>
    <row r="242" spans="1:7" x14ac:dyDescent="0.2">
      <c r="A242" s="146"/>
      <c r="B242" s="147"/>
      <c r="C242" s="148"/>
      <c r="D242" s="149"/>
      <c r="E242" s="149"/>
      <c r="F242" s="149"/>
      <c r="G242" s="149"/>
    </row>
    <row r="243" spans="1:7" x14ac:dyDescent="0.2">
      <c r="A243" s="146"/>
      <c r="B243" s="147"/>
      <c r="C243" s="148"/>
      <c r="D243" s="149"/>
      <c r="E243" s="149"/>
      <c r="F243" s="149"/>
      <c r="G243" s="149"/>
    </row>
    <row r="244" spans="1:7" x14ac:dyDescent="0.2">
      <c r="A244" s="146"/>
      <c r="B244" s="147"/>
      <c r="C244" s="148"/>
      <c r="D244" s="149"/>
      <c r="E244" s="149"/>
      <c r="F244" s="149"/>
      <c r="G244" s="149"/>
    </row>
    <row r="245" spans="1:7" x14ac:dyDescent="0.2">
      <c r="A245" s="146"/>
      <c r="B245" s="147"/>
      <c r="C245" s="148"/>
      <c r="D245" s="149"/>
      <c r="E245" s="149"/>
      <c r="F245" s="149"/>
      <c r="G245" s="149"/>
    </row>
    <row r="246" spans="1:7" x14ac:dyDescent="0.2">
      <c r="A246" s="146"/>
      <c r="B246" s="147"/>
      <c r="C246" s="148"/>
      <c r="D246" s="149"/>
      <c r="E246" s="149"/>
      <c r="F246" s="149"/>
      <c r="G246" s="149"/>
    </row>
    <row r="247" spans="1:7" x14ac:dyDescent="0.2">
      <c r="A247" s="146"/>
      <c r="B247" s="147"/>
      <c r="C247" s="148"/>
      <c r="D247" s="149"/>
      <c r="E247" s="149"/>
      <c r="F247" s="149"/>
      <c r="G247" s="149"/>
    </row>
    <row r="248" spans="1:7" x14ac:dyDescent="0.2">
      <c r="A248" s="146"/>
      <c r="B248" s="147"/>
      <c r="C248" s="148"/>
      <c r="D248" s="149"/>
      <c r="E248" s="149"/>
      <c r="F248" s="149"/>
      <c r="G248" s="149"/>
    </row>
    <row r="249" spans="1:7" x14ac:dyDescent="0.2">
      <c r="A249" s="146"/>
      <c r="B249" s="147"/>
      <c r="C249" s="148"/>
      <c r="D249" s="149"/>
      <c r="E249" s="149"/>
      <c r="F249" s="149"/>
      <c r="G249" s="149"/>
    </row>
    <row r="250" spans="1:7" x14ac:dyDescent="0.2">
      <c r="A250" s="146"/>
      <c r="B250" s="147"/>
      <c r="C250" s="148"/>
      <c r="D250" s="149"/>
      <c r="E250" s="149"/>
      <c r="F250" s="149"/>
      <c r="G250" s="149"/>
    </row>
    <row r="251" spans="1:7" x14ac:dyDescent="0.2">
      <c r="A251" s="146"/>
      <c r="B251" s="147"/>
      <c r="C251" s="148"/>
      <c r="D251" s="149"/>
      <c r="E251" s="149"/>
      <c r="F251" s="149"/>
      <c r="G251" s="149"/>
    </row>
    <row r="252" spans="1:7" x14ac:dyDescent="0.2">
      <c r="A252" s="146"/>
      <c r="B252" s="147"/>
      <c r="C252" s="148"/>
      <c r="D252" s="149"/>
      <c r="E252" s="149"/>
      <c r="F252" s="149"/>
      <c r="G252" s="149"/>
    </row>
    <row r="253" spans="1:7" x14ac:dyDescent="0.2">
      <c r="A253" s="146"/>
      <c r="B253" s="147"/>
      <c r="C253" s="148"/>
      <c r="D253" s="149"/>
      <c r="E253" s="149"/>
      <c r="F253" s="149"/>
      <c r="G253" s="149"/>
    </row>
    <row r="254" spans="1:7" x14ac:dyDescent="0.2">
      <c r="A254" s="146"/>
      <c r="B254" s="147"/>
      <c r="C254" s="148"/>
      <c r="D254" s="149"/>
      <c r="E254" s="149"/>
      <c r="F254" s="149"/>
      <c r="G254" s="149"/>
    </row>
    <row r="255" spans="1:7" x14ac:dyDescent="0.2">
      <c r="A255" s="146"/>
      <c r="B255" s="147"/>
      <c r="C255" s="148"/>
      <c r="D255" s="149"/>
      <c r="E255" s="149"/>
      <c r="F255" s="149"/>
      <c r="G255" s="149"/>
    </row>
    <row r="256" spans="1:7" x14ac:dyDescent="0.2">
      <c r="A256" s="146"/>
      <c r="B256" s="147"/>
      <c r="C256" s="148"/>
      <c r="D256" s="149"/>
      <c r="E256" s="149"/>
      <c r="F256" s="149"/>
      <c r="G256" s="149"/>
    </row>
    <row r="257" spans="1:7" x14ac:dyDescent="0.2">
      <c r="A257" s="146"/>
      <c r="B257" s="147"/>
      <c r="C257" s="148"/>
      <c r="D257" s="149"/>
      <c r="E257" s="149"/>
      <c r="F257" s="149"/>
      <c r="G257" s="149"/>
    </row>
    <row r="258" spans="1:7" x14ac:dyDescent="0.2">
      <c r="A258" s="146"/>
      <c r="B258" s="147"/>
      <c r="C258" s="148"/>
      <c r="D258" s="149"/>
      <c r="E258" s="149"/>
      <c r="F258" s="149"/>
      <c r="G258" s="149"/>
    </row>
    <row r="259" spans="1:7" x14ac:dyDescent="0.2">
      <c r="A259" s="146"/>
      <c r="B259" s="147"/>
      <c r="C259" s="148"/>
      <c r="D259" s="149"/>
      <c r="E259" s="149"/>
      <c r="F259" s="149"/>
      <c r="G259" s="149"/>
    </row>
    <row r="260" spans="1:7" x14ac:dyDescent="0.2">
      <c r="A260" s="146"/>
      <c r="B260" s="147"/>
      <c r="C260" s="148"/>
      <c r="D260" s="149"/>
      <c r="E260" s="149"/>
      <c r="F260" s="149"/>
      <c r="G260" s="149"/>
    </row>
    <row r="261" spans="1:7" x14ac:dyDescent="0.2">
      <c r="A261" s="146"/>
      <c r="B261" s="147"/>
      <c r="C261" s="148"/>
      <c r="D261" s="149"/>
      <c r="E261" s="149"/>
      <c r="F261" s="149"/>
      <c r="G261" s="149"/>
    </row>
    <row r="262" spans="1:7" x14ac:dyDescent="0.2">
      <c r="A262" s="146"/>
      <c r="B262" s="147"/>
      <c r="C262" s="148"/>
      <c r="D262" s="149"/>
      <c r="E262" s="149"/>
      <c r="F262" s="149"/>
      <c r="G262" s="149"/>
    </row>
    <row r="263" spans="1:7" x14ac:dyDescent="0.2">
      <c r="A263" s="146"/>
      <c r="B263" s="147"/>
      <c r="C263" s="148"/>
      <c r="D263" s="149"/>
      <c r="E263" s="149"/>
      <c r="F263" s="149"/>
      <c r="G263" s="149"/>
    </row>
    <row r="264" spans="1:7" x14ac:dyDescent="0.2">
      <c r="A264" s="146"/>
      <c r="B264" s="147"/>
      <c r="C264" s="148"/>
      <c r="D264" s="149"/>
      <c r="E264" s="149"/>
      <c r="F264" s="149"/>
      <c r="G264" s="149"/>
    </row>
    <row r="265" spans="1:7" x14ac:dyDescent="0.2">
      <c r="A265" s="146"/>
      <c r="B265" s="147"/>
      <c r="C265" s="148"/>
      <c r="D265" s="149"/>
      <c r="E265" s="149"/>
      <c r="F265" s="149"/>
      <c r="G265" s="149"/>
    </row>
    <row r="266" spans="1:7" x14ac:dyDescent="0.2">
      <c r="A266" s="146"/>
      <c r="B266" s="147"/>
      <c r="C266" s="148"/>
      <c r="D266" s="149"/>
      <c r="E266" s="149"/>
      <c r="F266" s="149"/>
      <c r="G266" s="149"/>
    </row>
    <row r="267" spans="1:7" x14ac:dyDescent="0.2">
      <c r="A267" s="146"/>
      <c r="B267" s="147"/>
      <c r="C267" s="148"/>
      <c r="D267" s="149"/>
      <c r="E267" s="149"/>
      <c r="F267" s="149"/>
      <c r="G267" s="149"/>
    </row>
    <row r="268" spans="1:7" x14ac:dyDescent="0.2">
      <c r="A268" s="146"/>
      <c r="B268" s="147"/>
      <c r="C268" s="148"/>
      <c r="D268" s="149"/>
      <c r="E268" s="149"/>
      <c r="F268" s="149"/>
      <c r="G268" s="149"/>
    </row>
    <row r="269" spans="1:7" x14ac:dyDescent="0.2">
      <c r="A269" s="146"/>
      <c r="B269" s="147"/>
      <c r="C269" s="148"/>
      <c r="D269" s="149"/>
      <c r="E269" s="149"/>
      <c r="F269" s="149"/>
      <c r="G269" s="149"/>
    </row>
    <row r="270" spans="1:7" x14ac:dyDescent="0.2">
      <c r="A270" s="146"/>
      <c r="B270" s="147"/>
      <c r="C270" s="148"/>
      <c r="D270" s="149"/>
      <c r="E270" s="149"/>
      <c r="F270" s="149"/>
      <c r="G270" s="149"/>
    </row>
    <row r="271" spans="1:7" x14ac:dyDescent="0.2">
      <c r="A271" s="146"/>
      <c r="B271" s="147"/>
      <c r="C271" s="148"/>
      <c r="D271" s="149"/>
      <c r="E271" s="149"/>
      <c r="F271" s="149"/>
      <c r="G271" s="149"/>
    </row>
    <row r="272" spans="1:7" x14ac:dyDescent="0.2">
      <c r="A272" s="146"/>
      <c r="B272" s="147"/>
      <c r="C272" s="148"/>
      <c r="D272" s="149"/>
      <c r="E272" s="149"/>
      <c r="F272" s="149"/>
      <c r="G272" s="149"/>
    </row>
    <row r="273" spans="1:7" x14ac:dyDescent="0.2">
      <c r="A273" s="146"/>
      <c r="B273" s="147"/>
      <c r="C273" s="148"/>
      <c r="D273" s="149"/>
      <c r="E273" s="149"/>
      <c r="F273" s="149"/>
      <c r="G273" s="149"/>
    </row>
    <row r="274" spans="1:7" x14ac:dyDescent="0.2">
      <c r="A274" s="146"/>
      <c r="B274" s="147"/>
      <c r="C274" s="148"/>
      <c r="D274" s="149"/>
      <c r="E274" s="149"/>
      <c r="F274" s="149"/>
      <c r="G274" s="149"/>
    </row>
    <row r="275" spans="1:7" x14ac:dyDescent="0.2">
      <c r="A275" s="146"/>
      <c r="B275" s="147"/>
      <c r="C275" s="148"/>
      <c r="D275" s="149"/>
      <c r="E275" s="149"/>
      <c r="F275" s="149"/>
      <c r="G275" s="149"/>
    </row>
    <row r="276" spans="1:7" x14ac:dyDescent="0.2">
      <c r="A276" s="146"/>
      <c r="B276" s="147"/>
      <c r="C276" s="148"/>
      <c r="D276" s="149"/>
      <c r="E276" s="149"/>
      <c r="F276" s="149"/>
      <c r="G276" s="149"/>
    </row>
    <row r="277" spans="1:7" x14ac:dyDescent="0.2">
      <c r="A277" s="146"/>
      <c r="B277" s="147"/>
      <c r="C277" s="148"/>
      <c r="D277" s="149"/>
      <c r="E277" s="149"/>
      <c r="F277" s="149"/>
      <c r="G277" s="149"/>
    </row>
    <row r="278" spans="1:7" x14ac:dyDescent="0.2">
      <c r="A278" s="146"/>
      <c r="B278" s="147"/>
      <c r="C278" s="148"/>
      <c r="D278" s="149"/>
      <c r="E278" s="149"/>
      <c r="F278" s="149"/>
      <c r="G278" s="149"/>
    </row>
    <row r="279" spans="1:7" x14ac:dyDescent="0.2">
      <c r="A279" s="146"/>
      <c r="B279" s="147"/>
      <c r="C279" s="148"/>
      <c r="D279" s="149"/>
      <c r="E279" s="149"/>
      <c r="F279" s="149"/>
      <c r="G279" s="149"/>
    </row>
    <row r="280" spans="1:7" x14ac:dyDescent="0.2">
      <c r="A280" s="146"/>
      <c r="B280" s="147"/>
      <c r="C280" s="148"/>
      <c r="D280" s="149"/>
      <c r="E280" s="149"/>
      <c r="F280" s="149"/>
      <c r="G280" s="149"/>
    </row>
    <row r="281" spans="1:7" x14ac:dyDescent="0.2">
      <c r="A281" s="146"/>
      <c r="B281" s="147"/>
      <c r="C281" s="148"/>
      <c r="D281" s="149"/>
      <c r="E281" s="149"/>
      <c r="F281" s="149"/>
      <c r="G281" s="149"/>
    </row>
    <row r="282" spans="1:7" x14ac:dyDescent="0.2">
      <c r="A282" s="146"/>
      <c r="B282" s="147"/>
      <c r="C282" s="148"/>
      <c r="D282" s="149"/>
      <c r="E282" s="149"/>
      <c r="F282" s="149"/>
      <c r="G282" s="149"/>
    </row>
    <row r="283" spans="1:7" x14ac:dyDescent="0.2">
      <c r="A283" s="146"/>
      <c r="B283" s="147"/>
      <c r="C283" s="148"/>
      <c r="D283" s="149"/>
      <c r="E283" s="149"/>
      <c r="F283" s="149"/>
      <c r="G283" s="149"/>
    </row>
    <row r="284" spans="1:7" x14ac:dyDescent="0.2">
      <c r="A284" s="146"/>
      <c r="B284" s="147"/>
      <c r="C284" s="148"/>
      <c r="D284" s="149"/>
      <c r="E284" s="149"/>
      <c r="F284" s="149"/>
      <c r="G284" s="149"/>
    </row>
    <row r="285" spans="1:7" x14ac:dyDescent="0.2">
      <c r="A285" s="146"/>
      <c r="B285" s="147"/>
      <c r="C285" s="148"/>
      <c r="D285" s="149"/>
      <c r="E285" s="149"/>
      <c r="F285" s="149"/>
      <c r="G285" s="149"/>
    </row>
    <row r="286" spans="1:7" x14ac:dyDescent="0.2">
      <c r="A286" s="146"/>
      <c r="B286" s="147"/>
      <c r="C286" s="148"/>
      <c r="D286" s="149"/>
      <c r="E286" s="149"/>
      <c r="F286" s="149"/>
      <c r="G286" s="149"/>
    </row>
    <row r="287" spans="1:7" x14ac:dyDescent="0.2">
      <c r="A287" s="146"/>
      <c r="B287" s="147"/>
      <c r="C287" s="148"/>
      <c r="D287" s="149"/>
      <c r="E287" s="149"/>
      <c r="F287" s="149"/>
      <c r="G287" s="149"/>
    </row>
    <row r="288" spans="1:7" x14ac:dyDescent="0.2">
      <c r="A288" s="146"/>
      <c r="B288" s="147"/>
      <c r="C288" s="148"/>
      <c r="D288" s="149"/>
      <c r="E288" s="149"/>
      <c r="F288" s="149"/>
      <c r="G288" s="149"/>
    </row>
    <row r="289" spans="1:7" x14ac:dyDescent="0.2">
      <c r="A289" s="146"/>
      <c r="B289" s="147"/>
      <c r="C289" s="148"/>
      <c r="D289" s="149"/>
      <c r="E289" s="149"/>
      <c r="F289" s="149"/>
      <c r="G289" s="149"/>
    </row>
    <row r="290" spans="1:7" x14ac:dyDescent="0.2">
      <c r="A290" s="146"/>
      <c r="B290" s="147"/>
      <c r="C290" s="148"/>
      <c r="D290" s="149"/>
      <c r="E290" s="149"/>
      <c r="F290" s="149"/>
      <c r="G290" s="149"/>
    </row>
    <row r="291" spans="1:7" x14ac:dyDescent="0.2">
      <c r="A291" s="146"/>
      <c r="B291" s="147"/>
      <c r="C291" s="148"/>
      <c r="D291" s="149"/>
      <c r="E291" s="149"/>
      <c r="F291" s="149"/>
      <c r="G291" s="149"/>
    </row>
    <row r="292" spans="1:7" x14ac:dyDescent="0.2">
      <c r="A292" s="146"/>
      <c r="B292" s="147"/>
      <c r="C292" s="148"/>
      <c r="D292" s="149"/>
      <c r="E292" s="149"/>
      <c r="F292" s="149"/>
      <c r="G292" s="149"/>
    </row>
    <row r="293" spans="1:7" x14ac:dyDescent="0.2">
      <c r="A293" s="146"/>
      <c r="B293" s="147"/>
      <c r="C293" s="148"/>
      <c r="D293" s="149"/>
      <c r="E293" s="149"/>
      <c r="F293" s="149"/>
      <c r="G293" s="149"/>
    </row>
    <row r="294" spans="1:7" x14ac:dyDescent="0.2">
      <c r="A294" s="146"/>
      <c r="B294" s="147"/>
      <c r="C294" s="148"/>
      <c r="D294" s="149"/>
      <c r="E294" s="149"/>
      <c r="F294" s="149"/>
      <c r="G294" s="149"/>
    </row>
    <row r="295" spans="1:7" x14ac:dyDescent="0.2">
      <c r="A295" s="146"/>
      <c r="B295" s="147"/>
      <c r="C295" s="148"/>
      <c r="D295" s="149"/>
      <c r="E295" s="149"/>
      <c r="F295" s="149"/>
      <c r="G295" s="149"/>
    </row>
    <row r="296" spans="1:7" x14ac:dyDescent="0.2">
      <c r="A296" s="146"/>
      <c r="B296" s="147"/>
      <c r="C296" s="148"/>
      <c r="D296" s="149"/>
      <c r="E296" s="149"/>
      <c r="F296" s="149"/>
      <c r="G296" s="149"/>
    </row>
    <row r="297" spans="1:7" x14ac:dyDescent="0.2">
      <c r="A297" s="146"/>
      <c r="B297" s="147"/>
      <c r="C297" s="148"/>
      <c r="D297" s="149"/>
      <c r="E297" s="149"/>
      <c r="F297" s="149"/>
      <c r="G297" s="149"/>
    </row>
    <row r="298" spans="1:7" x14ac:dyDescent="0.2">
      <c r="A298" s="146"/>
      <c r="B298" s="147"/>
      <c r="C298" s="148"/>
      <c r="D298" s="149"/>
      <c r="E298" s="149"/>
      <c r="F298" s="149"/>
      <c r="G298" s="149"/>
    </row>
    <row r="299" spans="1:7" x14ac:dyDescent="0.2">
      <c r="A299" s="146"/>
      <c r="B299" s="147"/>
      <c r="C299" s="148"/>
      <c r="D299" s="149"/>
      <c r="E299" s="149"/>
      <c r="F299" s="149"/>
      <c r="G299" s="149"/>
    </row>
    <row r="300" spans="1:7" x14ac:dyDescent="0.2">
      <c r="A300" s="146"/>
      <c r="B300" s="147"/>
      <c r="C300" s="148"/>
      <c r="D300" s="149"/>
      <c r="E300" s="149"/>
      <c r="F300" s="149"/>
      <c r="G300" s="149"/>
    </row>
    <row r="301" spans="1:7" x14ac:dyDescent="0.2">
      <c r="A301" s="146"/>
      <c r="B301" s="147"/>
      <c r="C301" s="148"/>
      <c r="D301" s="149"/>
      <c r="E301" s="149"/>
      <c r="F301" s="149"/>
      <c r="G301" s="149"/>
    </row>
    <row r="302" spans="1:7" x14ac:dyDescent="0.2">
      <c r="A302" s="146"/>
      <c r="B302" s="147"/>
      <c r="C302" s="148"/>
      <c r="D302" s="149"/>
      <c r="E302" s="149"/>
      <c r="F302" s="149"/>
      <c r="G302" s="149"/>
    </row>
    <row r="303" spans="1:7" x14ac:dyDescent="0.2">
      <c r="A303" s="146"/>
      <c r="B303" s="147"/>
      <c r="C303" s="148"/>
      <c r="D303" s="149"/>
      <c r="E303" s="149"/>
      <c r="F303" s="149"/>
      <c r="G303" s="149"/>
    </row>
    <row r="304" spans="1:7" x14ac:dyDescent="0.2">
      <c r="A304" s="146"/>
      <c r="B304" s="147"/>
      <c r="C304" s="148"/>
      <c r="D304" s="149"/>
      <c r="E304" s="149"/>
      <c r="F304" s="149"/>
      <c r="G304" s="149"/>
    </row>
    <row r="305" spans="1:7" x14ac:dyDescent="0.2">
      <c r="A305" s="146"/>
      <c r="B305" s="147"/>
      <c r="C305" s="148"/>
      <c r="D305" s="149"/>
      <c r="E305" s="149"/>
      <c r="F305" s="149"/>
      <c r="G305" s="149"/>
    </row>
    <row r="306" spans="1:7" x14ac:dyDescent="0.2">
      <c r="A306" s="146"/>
      <c r="B306" s="147"/>
      <c r="C306" s="148"/>
      <c r="D306" s="149"/>
      <c r="E306" s="149"/>
      <c r="F306" s="149"/>
      <c r="G306" s="149"/>
    </row>
    <row r="307" spans="1:7" x14ac:dyDescent="0.2">
      <c r="A307" s="146"/>
      <c r="B307" s="147"/>
      <c r="C307" s="148"/>
      <c r="D307" s="149"/>
      <c r="E307" s="149"/>
      <c r="F307" s="149"/>
      <c r="G307" s="149"/>
    </row>
    <row r="308" spans="1:7" x14ac:dyDescent="0.2">
      <c r="A308" s="146"/>
      <c r="B308" s="147"/>
      <c r="C308" s="148"/>
      <c r="D308" s="149"/>
      <c r="E308" s="149"/>
      <c r="F308" s="149"/>
      <c r="G308" s="149"/>
    </row>
    <row r="309" spans="1:7" x14ac:dyDescent="0.2">
      <c r="A309" s="146"/>
      <c r="B309" s="147"/>
      <c r="C309" s="148"/>
      <c r="D309" s="149"/>
      <c r="E309" s="149"/>
      <c r="F309" s="149"/>
      <c r="G309" s="149"/>
    </row>
    <row r="310" spans="1:7" x14ac:dyDescent="0.2">
      <c r="A310" s="146"/>
      <c r="B310" s="147"/>
      <c r="C310" s="148"/>
      <c r="D310" s="149"/>
      <c r="E310" s="149"/>
      <c r="F310" s="149"/>
      <c r="G310" s="149"/>
    </row>
    <row r="311" spans="1:7" x14ac:dyDescent="0.2">
      <c r="A311" s="146"/>
      <c r="B311" s="147"/>
      <c r="C311" s="148"/>
      <c r="D311" s="149"/>
      <c r="E311" s="149"/>
      <c r="F311" s="149"/>
      <c r="G311" s="149"/>
    </row>
    <row r="312" spans="1:7" x14ac:dyDescent="0.2">
      <c r="A312" s="146"/>
      <c r="B312" s="147"/>
      <c r="C312" s="148"/>
      <c r="D312" s="149"/>
      <c r="E312" s="149"/>
      <c r="F312" s="149"/>
      <c r="G312" s="149"/>
    </row>
    <row r="313" spans="1:7" x14ac:dyDescent="0.2">
      <c r="A313" s="146"/>
      <c r="B313" s="147"/>
      <c r="C313" s="148"/>
      <c r="D313" s="149"/>
      <c r="E313" s="149"/>
      <c r="F313" s="149"/>
      <c r="G313" s="149"/>
    </row>
    <row r="314" spans="1:7" x14ac:dyDescent="0.2">
      <c r="A314" s="146"/>
      <c r="B314" s="147"/>
      <c r="C314" s="148"/>
      <c r="D314" s="149"/>
      <c r="E314" s="149"/>
      <c r="F314" s="149"/>
      <c r="G314" s="149"/>
    </row>
    <row r="315" spans="1:7" x14ac:dyDescent="0.2">
      <c r="A315" s="146"/>
      <c r="B315" s="147"/>
      <c r="C315" s="148"/>
      <c r="D315" s="149"/>
      <c r="E315" s="149"/>
      <c r="F315" s="149"/>
      <c r="G315" s="149"/>
    </row>
    <row r="316" spans="1:7" x14ac:dyDescent="0.2">
      <c r="A316" s="146"/>
      <c r="B316" s="147"/>
      <c r="C316" s="148"/>
      <c r="D316" s="149"/>
      <c r="E316" s="149"/>
      <c r="F316" s="149"/>
      <c r="G316" s="149"/>
    </row>
    <row r="317" spans="1:7" x14ac:dyDescent="0.2">
      <c r="A317" s="146"/>
      <c r="B317" s="147"/>
      <c r="C317" s="148"/>
      <c r="D317" s="149"/>
      <c r="E317" s="149"/>
      <c r="F317" s="149"/>
      <c r="G317" s="149"/>
    </row>
    <row r="318" spans="1:7" x14ac:dyDescent="0.2">
      <c r="A318" s="146"/>
      <c r="B318" s="147"/>
      <c r="C318" s="148"/>
      <c r="D318" s="149"/>
      <c r="E318" s="149"/>
      <c r="F318" s="149"/>
      <c r="G318" s="149"/>
    </row>
    <row r="319" spans="1:7" x14ac:dyDescent="0.2">
      <c r="A319" s="146"/>
      <c r="B319" s="147"/>
      <c r="C319" s="148"/>
      <c r="D319" s="149"/>
      <c r="E319" s="149"/>
      <c r="F319" s="149"/>
      <c r="G319" s="149"/>
    </row>
    <row r="320" spans="1:7" x14ac:dyDescent="0.2">
      <c r="A320" s="146"/>
      <c r="B320" s="147"/>
      <c r="C320" s="148"/>
      <c r="D320" s="149"/>
      <c r="E320" s="149"/>
      <c r="F320" s="149"/>
      <c r="G320" s="149"/>
    </row>
    <row r="321" spans="1:7" x14ac:dyDescent="0.2">
      <c r="A321" s="146"/>
      <c r="B321" s="147"/>
      <c r="C321" s="148"/>
      <c r="D321" s="149"/>
      <c r="E321" s="149"/>
      <c r="F321" s="149"/>
      <c r="G321" s="149"/>
    </row>
    <row r="322" spans="1:7" x14ac:dyDescent="0.2">
      <c r="A322" s="146"/>
      <c r="B322" s="147"/>
      <c r="C322" s="148"/>
      <c r="D322" s="149"/>
      <c r="E322" s="149"/>
      <c r="F322" s="149"/>
      <c r="G322" s="149"/>
    </row>
    <row r="323" spans="1:7" x14ac:dyDescent="0.2">
      <c r="A323" s="146"/>
      <c r="B323" s="147"/>
      <c r="C323" s="148"/>
      <c r="D323" s="149"/>
      <c r="E323" s="149"/>
      <c r="F323" s="149"/>
      <c r="G323" s="149"/>
    </row>
    <row r="324" spans="1:7" x14ac:dyDescent="0.2">
      <c r="A324" s="146"/>
      <c r="B324" s="147"/>
      <c r="C324" s="148"/>
      <c r="D324" s="149"/>
      <c r="E324" s="149"/>
      <c r="F324" s="149"/>
      <c r="G324" s="149"/>
    </row>
    <row r="325" spans="1:7" x14ac:dyDescent="0.2">
      <c r="A325" s="146"/>
      <c r="B325" s="147"/>
      <c r="C325" s="148"/>
      <c r="D325" s="149"/>
      <c r="E325" s="149"/>
      <c r="F325" s="149"/>
      <c r="G325" s="149"/>
    </row>
    <row r="326" spans="1:7" x14ac:dyDescent="0.2">
      <c r="A326" s="146"/>
      <c r="B326" s="147"/>
      <c r="C326" s="148"/>
      <c r="D326" s="149"/>
      <c r="E326" s="149"/>
      <c r="F326" s="149"/>
      <c r="G326" s="149"/>
    </row>
    <row r="327" spans="1:7" x14ac:dyDescent="0.2">
      <c r="A327" s="146"/>
      <c r="B327" s="147"/>
      <c r="C327" s="148"/>
      <c r="D327" s="149"/>
      <c r="E327" s="149"/>
      <c r="F327" s="149"/>
      <c r="G327" s="149"/>
    </row>
    <row r="328" spans="1:7" x14ac:dyDescent="0.2">
      <c r="A328" s="146"/>
      <c r="B328" s="147"/>
      <c r="C328" s="148"/>
      <c r="D328" s="149"/>
      <c r="E328" s="149"/>
      <c r="F328" s="149"/>
      <c r="G328" s="149"/>
    </row>
    <row r="329" spans="1:7" x14ac:dyDescent="0.2">
      <c r="A329" s="146"/>
      <c r="B329" s="147"/>
      <c r="C329" s="148"/>
      <c r="D329" s="149"/>
      <c r="E329" s="149"/>
      <c r="F329" s="149"/>
      <c r="G329" s="149"/>
    </row>
    <row r="330" spans="1:7" x14ac:dyDescent="0.2">
      <c r="A330" s="146"/>
      <c r="B330" s="147"/>
      <c r="C330" s="148"/>
      <c r="D330" s="149"/>
      <c r="E330" s="149"/>
      <c r="F330" s="149"/>
      <c r="G330" s="149"/>
    </row>
    <row r="331" spans="1:7" x14ac:dyDescent="0.2">
      <c r="A331" s="146"/>
      <c r="B331" s="147"/>
      <c r="C331" s="148"/>
      <c r="D331" s="149"/>
      <c r="E331" s="149"/>
      <c r="F331" s="149"/>
      <c r="G331" s="149"/>
    </row>
    <row r="332" spans="1:7" x14ac:dyDescent="0.2">
      <c r="A332" s="146"/>
      <c r="B332" s="147"/>
      <c r="C332" s="148"/>
      <c r="D332" s="149"/>
      <c r="E332" s="149"/>
      <c r="F332" s="149"/>
      <c r="G332" s="149"/>
    </row>
    <row r="333" spans="1:7" x14ac:dyDescent="0.2">
      <c r="A333" s="146"/>
      <c r="B333" s="147"/>
      <c r="C333" s="148"/>
      <c r="D333" s="149"/>
      <c r="E333" s="149"/>
      <c r="F333" s="149"/>
      <c r="G333" s="149"/>
    </row>
    <row r="334" spans="1:7" x14ac:dyDescent="0.2">
      <c r="A334" s="146"/>
      <c r="B334" s="147"/>
      <c r="C334" s="148"/>
      <c r="D334" s="149"/>
      <c r="E334" s="149"/>
      <c r="F334" s="149"/>
      <c r="G334" s="149"/>
    </row>
    <row r="335" spans="1:7" x14ac:dyDescent="0.2">
      <c r="A335" s="146"/>
      <c r="B335" s="147"/>
      <c r="C335" s="148"/>
      <c r="D335" s="149"/>
      <c r="E335" s="149"/>
      <c r="F335" s="149"/>
      <c r="G335" s="149"/>
    </row>
    <row r="336" spans="1:7" x14ac:dyDescent="0.2">
      <c r="A336" s="146"/>
      <c r="B336" s="147"/>
      <c r="C336" s="148"/>
      <c r="D336" s="149"/>
      <c r="E336" s="149"/>
      <c r="F336" s="149"/>
      <c r="G336" s="149"/>
    </row>
    <row r="337" spans="1:7" x14ac:dyDescent="0.2">
      <c r="A337" s="146"/>
      <c r="B337" s="147"/>
      <c r="C337" s="148"/>
      <c r="D337" s="149"/>
      <c r="E337" s="149"/>
      <c r="F337" s="149"/>
      <c r="G337" s="149"/>
    </row>
    <row r="338" spans="1:7" x14ac:dyDescent="0.2">
      <c r="A338" s="146"/>
      <c r="B338" s="147"/>
      <c r="C338" s="148"/>
      <c r="D338" s="149"/>
      <c r="E338" s="149"/>
      <c r="F338" s="149"/>
      <c r="G338" s="149"/>
    </row>
    <row r="339" spans="1:7" x14ac:dyDescent="0.2">
      <c r="A339" s="146"/>
      <c r="B339" s="147"/>
      <c r="C339" s="148"/>
      <c r="D339" s="149"/>
      <c r="E339" s="149"/>
      <c r="F339" s="149"/>
      <c r="G339" s="149"/>
    </row>
    <row r="340" spans="1:7" x14ac:dyDescent="0.2">
      <c r="A340" s="146"/>
      <c r="B340" s="147"/>
      <c r="C340" s="148"/>
      <c r="D340" s="149"/>
      <c r="E340" s="149"/>
      <c r="F340" s="149"/>
      <c r="G340" s="149"/>
    </row>
    <row r="341" spans="1:7" x14ac:dyDescent="0.2">
      <c r="A341" s="146"/>
      <c r="B341" s="147"/>
      <c r="C341" s="148"/>
      <c r="D341" s="149"/>
      <c r="E341" s="149"/>
      <c r="F341" s="149"/>
      <c r="G341" s="149"/>
    </row>
    <row r="342" spans="1:7" x14ac:dyDescent="0.2">
      <c r="A342" s="146"/>
      <c r="B342" s="147"/>
      <c r="C342" s="148"/>
      <c r="D342" s="149"/>
      <c r="E342" s="149"/>
      <c r="F342" s="149"/>
      <c r="G342" s="149"/>
    </row>
    <row r="343" spans="1:7" x14ac:dyDescent="0.2">
      <c r="A343" s="146"/>
      <c r="B343" s="147"/>
      <c r="C343" s="148"/>
      <c r="D343" s="149"/>
      <c r="E343" s="149"/>
      <c r="F343" s="149"/>
      <c r="G343" s="149"/>
    </row>
    <row r="344" spans="1:7" x14ac:dyDescent="0.2">
      <c r="A344" s="146"/>
      <c r="B344" s="147"/>
      <c r="C344" s="148"/>
      <c r="D344" s="149"/>
      <c r="E344" s="149"/>
      <c r="F344" s="149"/>
      <c r="G344" s="149"/>
    </row>
    <row r="345" spans="1:7" x14ac:dyDescent="0.2">
      <c r="A345" s="146"/>
      <c r="B345" s="147"/>
      <c r="C345" s="148"/>
      <c r="D345" s="149"/>
      <c r="E345" s="149"/>
      <c r="F345" s="149"/>
      <c r="G345" s="149"/>
    </row>
    <row r="346" spans="1:7" x14ac:dyDescent="0.2">
      <c r="A346" s="146"/>
      <c r="B346" s="147"/>
      <c r="C346" s="148"/>
      <c r="D346" s="149"/>
      <c r="E346" s="149"/>
      <c r="F346" s="149"/>
      <c r="G346" s="149"/>
    </row>
    <row r="347" spans="1:7" x14ac:dyDescent="0.2">
      <c r="A347" s="146"/>
      <c r="B347" s="147"/>
      <c r="C347" s="148"/>
      <c r="D347" s="149"/>
      <c r="E347" s="149"/>
      <c r="F347" s="149"/>
      <c r="G347" s="149"/>
    </row>
    <row r="348" spans="1:7" x14ac:dyDescent="0.2">
      <c r="A348" s="146"/>
      <c r="B348" s="147"/>
      <c r="C348" s="148"/>
      <c r="D348" s="149"/>
      <c r="E348" s="149"/>
      <c r="F348" s="149"/>
      <c r="G348" s="149"/>
    </row>
    <row r="349" spans="1:7" x14ac:dyDescent="0.2">
      <c r="A349" s="146"/>
      <c r="B349" s="147"/>
      <c r="C349" s="148"/>
      <c r="D349" s="149"/>
      <c r="E349" s="149"/>
      <c r="F349" s="149"/>
      <c r="G349" s="149"/>
    </row>
    <row r="350" spans="1:7" x14ac:dyDescent="0.2">
      <c r="A350" s="146"/>
      <c r="B350" s="147"/>
      <c r="C350" s="148"/>
      <c r="D350" s="149"/>
      <c r="E350" s="149"/>
      <c r="F350" s="149"/>
      <c r="G350" s="149"/>
    </row>
    <row r="351" spans="1:7" x14ac:dyDescent="0.2">
      <c r="A351" s="146"/>
      <c r="B351" s="147"/>
      <c r="C351" s="148"/>
      <c r="D351" s="149"/>
      <c r="E351" s="149"/>
      <c r="F351" s="149"/>
      <c r="G351" s="149"/>
    </row>
    <row r="352" spans="1:7" x14ac:dyDescent="0.2">
      <c r="A352" s="146"/>
      <c r="B352" s="147"/>
      <c r="C352" s="148"/>
      <c r="D352" s="149"/>
      <c r="E352" s="149"/>
      <c r="F352" s="149"/>
      <c r="G352" s="149"/>
    </row>
    <row r="353" spans="1:7" x14ac:dyDescent="0.2">
      <c r="A353" s="146"/>
      <c r="B353" s="147"/>
      <c r="C353" s="148"/>
      <c r="D353" s="149"/>
      <c r="E353" s="149"/>
      <c r="F353" s="149"/>
      <c r="G353" s="149"/>
    </row>
    <row r="354" spans="1:7" x14ac:dyDescent="0.2">
      <c r="A354" s="146"/>
      <c r="B354" s="147"/>
      <c r="C354" s="148"/>
      <c r="D354" s="149"/>
      <c r="E354" s="149"/>
      <c r="F354" s="149"/>
      <c r="G354" s="149"/>
    </row>
    <row r="355" spans="1:7" x14ac:dyDescent="0.2">
      <c r="A355" s="146"/>
      <c r="B355" s="147"/>
      <c r="C355" s="148"/>
      <c r="D355" s="149"/>
      <c r="E355" s="149"/>
      <c r="F355" s="149"/>
      <c r="G355" s="149"/>
    </row>
    <row r="356" spans="1:7" x14ac:dyDescent="0.2">
      <c r="A356" s="146"/>
      <c r="B356" s="147"/>
      <c r="C356" s="148"/>
      <c r="D356" s="149"/>
      <c r="E356" s="149"/>
      <c r="F356" s="149"/>
      <c r="G356" s="149"/>
    </row>
    <row r="357" spans="1:7" x14ac:dyDescent="0.2">
      <c r="A357" s="146"/>
      <c r="B357" s="147"/>
      <c r="C357" s="148"/>
      <c r="D357" s="149"/>
      <c r="E357" s="149"/>
      <c r="F357" s="149"/>
      <c r="G357" s="149"/>
    </row>
    <row r="358" spans="1:7" x14ac:dyDescent="0.2">
      <c r="A358" s="146"/>
      <c r="B358" s="147"/>
      <c r="C358" s="148"/>
      <c r="D358" s="149"/>
      <c r="E358" s="149"/>
      <c r="F358" s="149"/>
      <c r="G358" s="149"/>
    </row>
    <row r="359" spans="1:7" x14ac:dyDescent="0.2">
      <c r="A359" s="146"/>
      <c r="B359" s="147"/>
      <c r="C359" s="148"/>
      <c r="D359" s="149"/>
      <c r="E359" s="149"/>
      <c r="F359" s="149"/>
      <c r="G359" s="149"/>
    </row>
    <row r="360" spans="1:7" x14ac:dyDescent="0.2">
      <c r="A360" s="146"/>
      <c r="B360" s="147"/>
      <c r="C360" s="148"/>
      <c r="D360" s="149"/>
      <c r="E360" s="149"/>
      <c r="F360" s="149"/>
      <c r="G360" s="149"/>
    </row>
    <row r="361" spans="1:7" x14ac:dyDescent="0.2">
      <c r="A361" s="146"/>
      <c r="B361" s="147"/>
      <c r="C361" s="148"/>
      <c r="D361" s="149"/>
      <c r="E361" s="149"/>
      <c r="F361" s="149"/>
      <c r="G361" s="149"/>
    </row>
    <row r="362" spans="1:7" x14ac:dyDescent="0.2">
      <c r="A362" s="146"/>
      <c r="B362" s="147"/>
      <c r="C362" s="148"/>
      <c r="D362" s="149"/>
      <c r="E362" s="149"/>
      <c r="F362" s="149"/>
      <c r="G362" s="149"/>
    </row>
    <row r="363" spans="1:7" x14ac:dyDescent="0.2">
      <c r="A363" s="146"/>
      <c r="B363" s="147"/>
      <c r="C363" s="148"/>
      <c r="D363" s="149"/>
      <c r="E363" s="149"/>
      <c r="F363" s="149"/>
      <c r="G363" s="149"/>
    </row>
    <row r="364" spans="1:7" x14ac:dyDescent="0.2">
      <c r="A364" s="146"/>
      <c r="B364" s="147"/>
      <c r="C364" s="148"/>
      <c r="D364" s="149"/>
      <c r="E364" s="149"/>
      <c r="F364" s="149"/>
      <c r="G364" s="149"/>
    </row>
    <row r="365" spans="1:7" x14ac:dyDescent="0.2">
      <c r="A365" s="146"/>
      <c r="B365" s="147"/>
      <c r="C365" s="148"/>
      <c r="D365" s="149"/>
      <c r="E365" s="149"/>
      <c r="F365" s="149"/>
      <c r="G365" s="149"/>
    </row>
    <row r="366" spans="1:7" x14ac:dyDescent="0.2">
      <c r="A366" s="146"/>
      <c r="B366" s="147"/>
      <c r="C366" s="148"/>
      <c r="D366" s="149"/>
      <c r="E366" s="149"/>
      <c r="F366" s="149"/>
      <c r="G366" s="149"/>
    </row>
    <row r="367" spans="1:7" x14ac:dyDescent="0.2">
      <c r="A367" s="146"/>
      <c r="B367" s="147"/>
      <c r="C367" s="148"/>
      <c r="D367" s="149"/>
      <c r="E367" s="149"/>
      <c r="F367" s="149"/>
      <c r="G367" s="149"/>
    </row>
    <row r="368" spans="1:7" x14ac:dyDescent="0.2">
      <c r="A368" s="146"/>
      <c r="B368" s="147"/>
      <c r="C368" s="148"/>
      <c r="D368" s="149"/>
      <c r="E368" s="149"/>
      <c r="F368" s="149"/>
      <c r="G368" s="149"/>
    </row>
    <row r="369" spans="1:7" x14ac:dyDescent="0.2">
      <c r="A369" s="146"/>
      <c r="B369" s="147"/>
      <c r="C369" s="148"/>
      <c r="D369" s="149"/>
      <c r="E369" s="149"/>
      <c r="F369" s="149"/>
      <c r="G369" s="149"/>
    </row>
    <row r="370" spans="1:7" x14ac:dyDescent="0.2">
      <c r="A370" s="146"/>
      <c r="B370" s="147"/>
      <c r="C370" s="148"/>
      <c r="D370" s="149"/>
      <c r="E370" s="149"/>
      <c r="F370" s="149"/>
      <c r="G370" s="149"/>
    </row>
    <row r="371" spans="1:7" x14ac:dyDescent="0.2">
      <c r="A371" s="146"/>
      <c r="B371" s="147"/>
      <c r="C371" s="148"/>
      <c r="D371" s="149"/>
      <c r="E371" s="149"/>
      <c r="F371" s="149"/>
      <c r="G371" s="149"/>
    </row>
    <row r="372" spans="1:7" x14ac:dyDescent="0.2">
      <c r="A372" s="146"/>
      <c r="B372" s="147"/>
      <c r="C372" s="148"/>
      <c r="D372" s="149"/>
      <c r="E372" s="149"/>
      <c r="F372" s="149"/>
      <c r="G372" s="149"/>
    </row>
    <row r="373" spans="1:7" x14ac:dyDescent="0.2">
      <c r="A373" s="146"/>
      <c r="B373" s="147"/>
      <c r="C373" s="148"/>
      <c r="D373" s="149"/>
      <c r="E373" s="149"/>
      <c r="F373" s="149"/>
      <c r="G373" s="149"/>
    </row>
    <row r="374" spans="1:7" x14ac:dyDescent="0.2">
      <c r="A374" s="146"/>
      <c r="B374" s="147"/>
      <c r="C374" s="148"/>
      <c r="D374" s="149"/>
      <c r="E374" s="149"/>
      <c r="F374" s="149"/>
      <c r="G374" s="149"/>
    </row>
    <row r="375" spans="1:7" x14ac:dyDescent="0.2">
      <c r="A375" s="146"/>
      <c r="B375" s="147"/>
      <c r="C375" s="148"/>
      <c r="D375" s="149"/>
      <c r="E375" s="149"/>
      <c r="F375" s="149"/>
      <c r="G375" s="149"/>
    </row>
    <row r="376" spans="1:7" x14ac:dyDescent="0.2">
      <c r="A376" s="146"/>
      <c r="B376" s="147"/>
      <c r="C376" s="148"/>
      <c r="D376" s="149"/>
      <c r="E376" s="149"/>
      <c r="F376" s="149"/>
      <c r="G376" s="149"/>
    </row>
    <row r="377" spans="1:7" x14ac:dyDescent="0.2">
      <c r="A377" s="146"/>
      <c r="B377" s="147"/>
      <c r="C377" s="148"/>
      <c r="D377" s="149"/>
      <c r="E377" s="149"/>
      <c r="F377" s="149"/>
      <c r="G377" s="149"/>
    </row>
    <row r="378" spans="1:7" x14ac:dyDescent="0.2">
      <c r="A378" s="146"/>
      <c r="B378" s="147"/>
      <c r="C378" s="148"/>
      <c r="D378" s="149"/>
      <c r="E378" s="149"/>
      <c r="F378" s="149"/>
      <c r="G378" s="149"/>
    </row>
    <row r="379" spans="1:7" x14ac:dyDescent="0.2">
      <c r="A379" s="146"/>
      <c r="B379" s="147"/>
      <c r="C379" s="148"/>
      <c r="D379" s="149"/>
      <c r="E379" s="149"/>
      <c r="F379" s="149"/>
      <c r="G379" s="149"/>
    </row>
    <row r="380" spans="1:7" x14ac:dyDescent="0.2">
      <c r="A380" s="146"/>
      <c r="B380" s="147"/>
      <c r="C380" s="148"/>
      <c r="D380" s="149"/>
      <c r="E380" s="149"/>
      <c r="F380" s="149"/>
      <c r="G380" s="149"/>
    </row>
    <row r="381" spans="1:7" x14ac:dyDescent="0.2">
      <c r="A381" s="146"/>
      <c r="B381" s="147"/>
      <c r="C381" s="148"/>
      <c r="D381" s="149"/>
      <c r="E381" s="149"/>
      <c r="F381" s="149"/>
      <c r="G381" s="149"/>
    </row>
    <row r="382" spans="1:7" x14ac:dyDescent="0.2">
      <c r="A382" s="146"/>
      <c r="B382" s="147"/>
      <c r="C382" s="148"/>
      <c r="D382" s="149"/>
      <c r="E382" s="149"/>
      <c r="F382" s="149"/>
      <c r="G382" s="149"/>
    </row>
    <row r="383" spans="1:7" x14ac:dyDescent="0.2">
      <c r="A383" s="146"/>
      <c r="B383" s="147"/>
      <c r="C383" s="148"/>
      <c r="D383" s="149"/>
      <c r="E383" s="149"/>
      <c r="F383" s="149"/>
      <c r="G383" s="149"/>
    </row>
    <row r="384" spans="1:7" x14ac:dyDescent="0.2">
      <c r="A384" s="146"/>
      <c r="B384" s="147"/>
      <c r="C384" s="148"/>
      <c r="D384" s="149"/>
      <c r="E384" s="149"/>
      <c r="F384" s="149"/>
      <c r="G384" s="149"/>
    </row>
    <row r="385" spans="1:7" x14ac:dyDescent="0.2">
      <c r="A385" s="146"/>
      <c r="B385" s="147"/>
      <c r="C385" s="148"/>
      <c r="D385" s="149"/>
      <c r="E385" s="149"/>
      <c r="F385" s="149"/>
      <c r="G385" s="149"/>
    </row>
    <row r="386" spans="1:7" x14ac:dyDescent="0.2">
      <c r="A386" s="146"/>
      <c r="B386" s="147"/>
      <c r="C386" s="148"/>
      <c r="D386" s="149"/>
      <c r="E386" s="149"/>
      <c r="F386" s="149"/>
      <c r="G386" s="149"/>
    </row>
    <row r="387" spans="1:7" x14ac:dyDescent="0.2">
      <c r="A387" s="146"/>
      <c r="B387" s="147"/>
      <c r="C387" s="148"/>
      <c r="D387" s="149"/>
      <c r="E387" s="149"/>
      <c r="F387" s="149"/>
      <c r="G387" s="149"/>
    </row>
    <row r="388" spans="1:7" x14ac:dyDescent="0.2">
      <c r="A388" s="146"/>
      <c r="B388" s="147"/>
      <c r="C388" s="148"/>
      <c r="D388" s="149"/>
      <c r="E388" s="149"/>
      <c r="F388" s="149"/>
      <c r="G388" s="149"/>
    </row>
    <row r="389" spans="1:7" x14ac:dyDescent="0.2">
      <c r="A389" s="146"/>
      <c r="B389" s="147"/>
      <c r="C389" s="148"/>
      <c r="D389" s="149"/>
      <c r="E389" s="149"/>
      <c r="F389" s="149"/>
      <c r="G389" s="149"/>
    </row>
    <row r="390" spans="1:7" x14ac:dyDescent="0.2">
      <c r="A390" s="146"/>
      <c r="B390" s="147"/>
      <c r="C390" s="148"/>
      <c r="D390" s="149"/>
      <c r="E390" s="149"/>
      <c r="F390" s="149"/>
      <c r="G390" s="149"/>
    </row>
    <row r="391" spans="1:7" x14ac:dyDescent="0.2">
      <c r="A391" s="146"/>
      <c r="B391" s="147"/>
      <c r="C391" s="148"/>
      <c r="D391" s="149"/>
      <c r="E391" s="149"/>
      <c r="F391" s="149"/>
      <c r="G391" s="149"/>
    </row>
    <row r="392" spans="1:7" x14ac:dyDescent="0.2">
      <c r="A392" s="146"/>
      <c r="B392" s="147"/>
      <c r="C392" s="148"/>
      <c r="D392" s="149"/>
      <c r="E392" s="149"/>
      <c r="F392" s="149"/>
      <c r="G392" s="149"/>
    </row>
    <row r="393" spans="1:7" x14ac:dyDescent="0.2">
      <c r="A393" s="146"/>
      <c r="B393" s="147"/>
      <c r="C393" s="148"/>
      <c r="D393" s="149"/>
      <c r="E393" s="149"/>
      <c r="F393" s="149"/>
      <c r="G393" s="149"/>
    </row>
    <row r="394" spans="1:7" x14ac:dyDescent="0.2">
      <c r="A394" s="146"/>
      <c r="B394" s="147"/>
      <c r="C394" s="148"/>
      <c r="D394" s="149"/>
      <c r="E394" s="149"/>
      <c r="F394" s="149"/>
      <c r="G394" s="149"/>
    </row>
    <row r="395" spans="1:7" x14ac:dyDescent="0.2">
      <c r="A395" s="146"/>
      <c r="B395" s="147"/>
      <c r="C395" s="148"/>
      <c r="D395" s="149"/>
      <c r="E395" s="149"/>
      <c r="F395" s="149"/>
      <c r="G395" s="149"/>
    </row>
    <row r="396" spans="1:7" x14ac:dyDescent="0.2">
      <c r="A396" s="146"/>
      <c r="B396" s="147"/>
      <c r="C396" s="148"/>
      <c r="D396" s="149"/>
      <c r="E396" s="149"/>
      <c r="F396" s="149"/>
      <c r="G396" s="149"/>
    </row>
    <row r="397" spans="1:7" x14ac:dyDescent="0.2">
      <c r="A397" s="146"/>
      <c r="B397" s="147"/>
      <c r="C397" s="148"/>
      <c r="D397" s="149"/>
      <c r="E397" s="149"/>
      <c r="F397" s="149"/>
      <c r="G397" s="149"/>
    </row>
    <row r="398" spans="1:7" x14ac:dyDescent="0.2">
      <c r="A398" s="146"/>
      <c r="B398" s="147"/>
      <c r="C398" s="148"/>
      <c r="D398" s="149"/>
      <c r="E398" s="149"/>
      <c r="F398" s="149"/>
      <c r="G398" s="149"/>
    </row>
    <row r="399" spans="1:7" x14ac:dyDescent="0.2">
      <c r="A399" s="146"/>
      <c r="B399" s="147"/>
      <c r="C399" s="148"/>
      <c r="D399" s="149"/>
      <c r="E399" s="149"/>
      <c r="F399" s="149"/>
      <c r="G399" s="149"/>
    </row>
    <row r="400" spans="1:7" x14ac:dyDescent="0.2">
      <c r="A400" s="146"/>
      <c r="B400" s="147"/>
      <c r="C400" s="148"/>
      <c r="D400" s="149"/>
      <c r="E400" s="149"/>
      <c r="F400" s="149"/>
      <c r="G400" s="149"/>
    </row>
    <row r="401" spans="1:7" x14ac:dyDescent="0.2">
      <c r="A401" s="146"/>
      <c r="B401" s="147"/>
      <c r="C401" s="148"/>
      <c r="D401" s="149"/>
      <c r="E401" s="149"/>
      <c r="F401" s="149"/>
      <c r="G401" s="149"/>
    </row>
    <row r="402" spans="1:7" x14ac:dyDescent="0.2">
      <c r="A402" s="146"/>
      <c r="B402" s="147"/>
      <c r="C402" s="148"/>
      <c r="D402" s="149"/>
      <c r="E402" s="149"/>
      <c r="F402" s="149"/>
      <c r="G402" s="149"/>
    </row>
    <row r="403" spans="1:7" x14ac:dyDescent="0.2">
      <c r="A403" s="146"/>
      <c r="B403" s="147"/>
      <c r="C403" s="148"/>
      <c r="D403" s="149"/>
      <c r="E403" s="149"/>
      <c r="F403" s="149"/>
      <c r="G403" s="149"/>
    </row>
    <row r="404" spans="1:7" x14ac:dyDescent="0.2">
      <c r="A404" s="146"/>
      <c r="B404" s="147"/>
      <c r="C404" s="148"/>
      <c r="D404" s="149"/>
      <c r="E404" s="149"/>
      <c r="F404" s="149"/>
      <c r="G404" s="149"/>
    </row>
    <row r="405" spans="1:7" x14ac:dyDescent="0.2">
      <c r="A405" s="146"/>
      <c r="B405" s="147"/>
      <c r="C405" s="148"/>
      <c r="D405" s="149"/>
      <c r="E405" s="149"/>
      <c r="F405" s="149"/>
      <c r="G405" s="149"/>
    </row>
    <row r="406" spans="1:7" x14ac:dyDescent="0.2">
      <c r="A406" s="146"/>
      <c r="B406" s="147"/>
      <c r="C406" s="148"/>
      <c r="D406" s="149"/>
      <c r="E406" s="149"/>
      <c r="F406" s="149"/>
      <c r="G406" s="149"/>
    </row>
    <row r="407" spans="1:7" x14ac:dyDescent="0.2">
      <c r="A407" s="146"/>
      <c r="B407" s="147"/>
      <c r="C407" s="148"/>
      <c r="D407" s="149"/>
      <c r="E407" s="149"/>
      <c r="F407" s="149"/>
      <c r="G407" s="149"/>
    </row>
    <row r="408" spans="1:7" x14ac:dyDescent="0.2">
      <c r="A408" s="146"/>
      <c r="B408" s="147"/>
      <c r="C408" s="148"/>
      <c r="D408" s="149"/>
      <c r="E408" s="149"/>
      <c r="F408" s="149"/>
      <c r="G408" s="149"/>
    </row>
    <row r="409" spans="1:7" x14ac:dyDescent="0.2">
      <c r="A409" s="146"/>
      <c r="B409" s="147"/>
      <c r="C409" s="148"/>
      <c r="D409" s="149"/>
      <c r="E409" s="149"/>
      <c r="F409" s="149"/>
      <c r="G409" s="149"/>
    </row>
    <row r="410" spans="1:7" x14ac:dyDescent="0.2">
      <c r="A410" s="146"/>
      <c r="B410" s="147"/>
      <c r="C410" s="148"/>
      <c r="D410" s="149"/>
      <c r="E410" s="149"/>
      <c r="F410" s="149"/>
      <c r="G410" s="149"/>
    </row>
    <row r="411" spans="1:7" x14ac:dyDescent="0.2">
      <c r="A411" s="146"/>
      <c r="B411" s="147"/>
      <c r="C411" s="148"/>
      <c r="D411" s="149"/>
      <c r="E411" s="149"/>
      <c r="F411" s="149"/>
      <c r="G411" s="149"/>
    </row>
    <row r="412" spans="1:7" x14ac:dyDescent="0.2">
      <c r="A412" s="146"/>
      <c r="B412" s="147"/>
      <c r="C412" s="148"/>
      <c r="D412" s="149"/>
      <c r="E412" s="149"/>
      <c r="F412" s="149"/>
      <c r="G412" s="149"/>
    </row>
    <row r="413" spans="1:7" x14ac:dyDescent="0.2">
      <c r="A413" s="146"/>
      <c r="B413" s="147"/>
      <c r="C413" s="148"/>
      <c r="D413" s="149"/>
      <c r="E413" s="149"/>
      <c r="F413" s="149"/>
      <c r="G413" s="149"/>
    </row>
    <row r="414" spans="1:7" x14ac:dyDescent="0.2">
      <c r="A414" s="146"/>
      <c r="B414" s="147"/>
      <c r="C414" s="148"/>
      <c r="D414" s="149"/>
      <c r="E414" s="149"/>
      <c r="F414" s="149"/>
      <c r="G414" s="149"/>
    </row>
    <row r="415" spans="1:7" x14ac:dyDescent="0.2">
      <c r="A415" s="146"/>
      <c r="B415" s="147"/>
      <c r="C415" s="148"/>
      <c r="D415" s="149"/>
      <c r="E415" s="149"/>
      <c r="F415" s="149"/>
      <c r="G415" s="149"/>
    </row>
    <row r="416" spans="1:7" x14ac:dyDescent="0.2">
      <c r="A416" s="146"/>
      <c r="B416" s="147"/>
      <c r="C416" s="148"/>
      <c r="D416" s="149"/>
      <c r="E416" s="149"/>
      <c r="F416" s="149"/>
      <c r="G416" s="149"/>
    </row>
    <row r="417" spans="1:7" x14ac:dyDescent="0.2">
      <c r="A417" s="146"/>
      <c r="B417" s="147"/>
      <c r="C417" s="148"/>
      <c r="D417" s="149"/>
      <c r="E417" s="149"/>
      <c r="F417" s="149"/>
      <c r="G417" s="149"/>
    </row>
    <row r="418" spans="1:7" x14ac:dyDescent="0.2">
      <c r="A418" s="146"/>
      <c r="B418" s="147"/>
      <c r="C418" s="148"/>
      <c r="D418" s="149"/>
      <c r="E418" s="149"/>
      <c r="F418" s="149"/>
      <c r="G418" s="149"/>
    </row>
    <row r="419" spans="1:7" x14ac:dyDescent="0.2">
      <c r="A419" s="146"/>
      <c r="B419" s="147"/>
      <c r="C419" s="148"/>
      <c r="D419" s="149"/>
      <c r="E419" s="149"/>
      <c r="F419" s="149"/>
      <c r="G419" s="149"/>
    </row>
    <row r="420" spans="1:7" x14ac:dyDescent="0.2">
      <c r="A420" s="146"/>
      <c r="B420" s="147"/>
      <c r="C420" s="148"/>
      <c r="D420" s="149"/>
      <c r="E420" s="149"/>
      <c r="F420" s="149"/>
      <c r="G420" s="149"/>
    </row>
    <row r="421" spans="1:7" x14ac:dyDescent="0.2">
      <c r="A421" s="146"/>
      <c r="B421" s="147"/>
      <c r="C421" s="148"/>
      <c r="D421" s="149"/>
      <c r="E421" s="149"/>
      <c r="F421" s="149"/>
      <c r="G421" s="149"/>
    </row>
    <row r="422" spans="1:7" x14ac:dyDescent="0.2">
      <c r="A422" s="146"/>
      <c r="B422" s="147"/>
      <c r="C422" s="148"/>
      <c r="D422" s="149"/>
      <c r="E422" s="149"/>
      <c r="F422" s="149"/>
      <c r="G422" s="149"/>
    </row>
    <row r="423" spans="1:7" x14ac:dyDescent="0.2">
      <c r="A423" s="146"/>
      <c r="B423" s="147"/>
      <c r="C423" s="148"/>
      <c r="D423" s="149"/>
      <c r="E423" s="149"/>
      <c r="F423" s="149"/>
      <c r="G423" s="149"/>
    </row>
    <row r="424" spans="1:7" x14ac:dyDescent="0.2">
      <c r="A424" s="146"/>
      <c r="B424" s="147"/>
      <c r="C424" s="148"/>
      <c r="D424" s="149"/>
      <c r="E424" s="149"/>
      <c r="F424" s="149"/>
      <c r="G424" s="149"/>
    </row>
    <row r="425" spans="1:7" x14ac:dyDescent="0.2">
      <c r="A425" s="146"/>
      <c r="B425" s="147"/>
      <c r="C425" s="148"/>
      <c r="D425" s="149"/>
      <c r="E425" s="149"/>
      <c r="F425" s="149"/>
      <c r="G425" s="149"/>
    </row>
    <row r="426" spans="1:7" x14ac:dyDescent="0.2">
      <c r="A426" s="146"/>
      <c r="B426" s="147"/>
      <c r="C426" s="148"/>
      <c r="D426" s="149"/>
      <c r="E426" s="149"/>
      <c r="F426" s="149"/>
      <c r="G426" s="149"/>
    </row>
    <row r="427" spans="1:7" x14ac:dyDescent="0.2">
      <c r="A427" s="146"/>
      <c r="B427" s="147"/>
      <c r="C427" s="148"/>
      <c r="D427" s="149"/>
      <c r="E427" s="149"/>
      <c r="F427" s="149"/>
      <c r="G427" s="149"/>
    </row>
    <row r="428" spans="1:7" x14ac:dyDescent="0.2">
      <c r="A428" s="146"/>
      <c r="B428" s="147"/>
      <c r="C428" s="148"/>
      <c r="D428" s="149"/>
      <c r="E428" s="149"/>
      <c r="F428" s="149"/>
      <c r="G428" s="149"/>
    </row>
    <row r="429" spans="1:7" x14ac:dyDescent="0.2">
      <c r="A429" s="146"/>
      <c r="B429" s="147"/>
      <c r="C429" s="148"/>
      <c r="D429" s="149"/>
      <c r="E429" s="149"/>
      <c r="F429" s="149"/>
      <c r="G429" s="149"/>
    </row>
    <row r="430" spans="1:7" x14ac:dyDescent="0.2">
      <c r="A430" s="146"/>
      <c r="B430" s="147"/>
      <c r="C430" s="148"/>
      <c r="D430" s="149"/>
      <c r="E430" s="149"/>
      <c r="F430" s="149"/>
      <c r="G430" s="149"/>
    </row>
    <row r="431" spans="1:7" x14ac:dyDescent="0.2">
      <c r="A431" s="146"/>
      <c r="B431" s="147"/>
      <c r="C431" s="148"/>
      <c r="D431" s="149"/>
      <c r="E431" s="149"/>
      <c r="F431" s="149"/>
      <c r="G431" s="149"/>
    </row>
    <row r="432" spans="1:7" x14ac:dyDescent="0.2">
      <c r="A432" s="146"/>
      <c r="B432" s="147"/>
      <c r="C432" s="148"/>
      <c r="D432" s="149"/>
      <c r="E432" s="149"/>
      <c r="F432" s="149"/>
      <c r="G432" s="149"/>
    </row>
    <row r="433" spans="1:7" x14ac:dyDescent="0.2">
      <c r="A433" s="146"/>
      <c r="B433" s="147"/>
      <c r="C433" s="148"/>
      <c r="D433" s="149"/>
      <c r="E433" s="149"/>
      <c r="F433" s="149"/>
      <c r="G433" s="149"/>
    </row>
    <row r="434" spans="1:7" x14ac:dyDescent="0.2">
      <c r="A434" s="146"/>
      <c r="B434" s="147"/>
      <c r="C434" s="148"/>
      <c r="D434" s="149"/>
      <c r="E434" s="149"/>
      <c r="F434" s="149"/>
      <c r="G434" s="149"/>
    </row>
    <row r="435" spans="1:7" x14ac:dyDescent="0.2">
      <c r="A435" s="146"/>
      <c r="B435" s="147"/>
      <c r="C435" s="148"/>
      <c r="D435" s="149"/>
      <c r="E435" s="149"/>
      <c r="F435" s="149"/>
      <c r="G435" s="149"/>
    </row>
    <row r="436" spans="1:7" x14ac:dyDescent="0.2">
      <c r="A436" s="146"/>
      <c r="B436" s="147"/>
      <c r="C436" s="148"/>
      <c r="D436" s="149"/>
      <c r="E436" s="149"/>
      <c r="F436" s="149"/>
      <c r="G436" s="149"/>
    </row>
    <row r="437" spans="1:7" x14ac:dyDescent="0.2">
      <c r="A437" s="146"/>
      <c r="B437" s="147"/>
      <c r="C437" s="148"/>
      <c r="D437" s="149"/>
      <c r="E437" s="149"/>
      <c r="F437" s="149"/>
      <c r="G437" s="149"/>
    </row>
    <row r="438" spans="1:7" x14ac:dyDescent="0.2">
      <c r="A438" s="146"/>
      <c r="B438" s="147"/>
      <c r="C438" s="148"/>
      <c r="D438" s="149"/>
      <c r="E438" s="149"/>
      <c r="F438" s="149"/>
      <c r="G438" s="149"/>
    </row>
    <row r="439" spans="1:7" x14ac:dyDescent="0.2">
      <c r="A439" s="146"/>
      <c r="B439" s="147"/>
      <c r="C439" s="148"/>
      <c r="D439" s="149"/>
      <c r="E439" s="149"/>
      <c r="F439" s="149"/>
      <c r="G439" s="149"/>
    </row>
    <row r="440" spans="1:7" x14ac:dyDescent="0.2">
      <c r="A440" s="146"/>
      <c r="B440" s="147"/>
      <c r="C440" s="148"/>
      <c r="D440" s="149"/>
      <c r="E440" s="149"/>
      <c r="F440" s="149"/>
      <c r="G440" s="149"/>
    </row>
    <row r="441" spans="1:7" x14ac:dyDescent="0.2">
      <c r="A441" s="146"/>
      <c r="B441" s="147"/>
      <c r="C441" s="148"/>
      <c r="D441" s="149"/>
      <c r="E441" s="149"/>
      <c r="F441" s="149"/>
      <c r="G441" s="149"/>
    </row>
    <row r="442" spans="1:7" x14ac:dyDescent="0.2">
      <c r="A442" s="146"/>
      <c r="B442" s="147"/>
      <c r="C442" s="148"/>
      <c r="D442" s="149"/>
      <c r="E442" s="149"/>
      <c r="F442" s="149"/>
      <c r="G442" s="149"/>
    </row>
    <row r="443" spans="1:7" x14ac:dyDescent="0.2">
      <c r="A443" s="146"/>
      <c r="B443" s="147"/>
      <c r="C443" s="148"/>
      <c r="D443" s="149"/>
      <c r="E443" s="149"/>
      <c r="F443" s="149"/>
      <c r="G443" s="149"/>
    </row>
    <row r="444" spans="1:7" x14ac:dyDescent="0.2">
      <c r="A444" s="146"/>
      <c r="B444" s="147"/>
      <c r="C444" s="148"/>
      <c r="D444" s="149"/>
      <c r="E444" s="149"/>
      <c r="F444" s="149"/>
      <c r="G444" s="149"/>
    </row>
    <row r="445" spans="1:7" x14ac:dyDescent="0.2">
      <c r="A445" s="146"/>
      <c r="B445" s="147"/>
      <c r="C445" s="148"/>
      <c r="D445" s="149"/>
      <c r="E445" s="149"/>
      <c r="F445" s="149"/>
      <c r="G445" s="149"/>
    </row>
    <row r="446" spans="1:7" x14ac:dyDescent="0.2">
      <c r="A446" s="146"/>
      <c r="B446" s="147"/>
      <c r="C446" s="148"/>
      <c r="D446" s="149"/>
      <c r="E446" s="149"/>
      <c r="F446" s="149"/>
      <c r="G446" s="149"/>
    </row>
    <row r="447" spans="1:7" x14ac:dyDescent="0.2">
      <c r="A447" s="146"/>
      <c r="B447" s="147"/>
      <c r="C447" s="148"/>
      <c r="D447" s="149"/>
      <c r="E447" s="149"/>
      <c r="F447" s="149"/>
      <c r="G447" s="149"/>
    </row>
    <row r="448" spans="1:7" x14ac:dyDescent="0.2">
      <c r="A448" s="146"/>
      <c r="B448" s="147"/>
      <c r="C448" s="148"/>
      <c r="D448" s="149"/>
      <c r="E448" s="149"/>
      <c r="F448" s="149"/>
      <c r="G448" s="149"/>
    </row>
    <row r="449" spans="1:7" x14ac:dyDescent="0.2">
      <c r="A449" s="146"/>
      <c r="B449" s="147"/>
      <c r="C449" s="148"/>
      <c r="D449" s="149"/>
      <c r="E449" s="149"/>
      <c r="F449" s="149"/>
      <c r="G449" s="149"/>
    </row>
    <row r="450" spans="1:7" x14ac:dyDescent="0.2">
      <c r="A450" s="146"/>
      <c r="B450" s="147"/>
      <c r="C450" s="148"/>
      <c r="D450" s="149"/>
      <c r="E450" s="149"/>
      <c r="F450" s="149"/>
      <c r="G450" s="149"/>
    </row>
    <row r="451" spans="1:7" x14ac:dyDescent="0.2">
      <c r="A451" s="146"/>
      <c r="B451" s="147"/>
      <c r="C451" s="148"/>
      <c r="D451" s="149"/>
      <c r="E451" s="149"/>
      <c r="F451" s="149"/>
      <c r="G451" s="149"/>
    </row>
    <row r="452" spans="1:7" x14ac:dyDescent="0.2">
      <c r="A452" s="146"/>
      <c r="B452" s="147"/>
      <c r="C452" s="148"/>
      <c r="D452" s="149"/>
      <c r="E452" s="149"/>
      <c r="F452" s="149"/>
      <c r="G452" s="149"/>
    </row>
    <row r="453" spans="1:7" x14ac:dyDescent="0.2">
      <c r="A453" s="146"/>
      <c r="B453" s="147"/>
      <c r="C453" s="148"/>
      <c r="D453" s="149"/>
      <c r="E453" s="149"/>
      <c r="F453" s="149"/>
      <c r="G453" s="149"/>
    </row>
    <row r="454" spans="1:7" x14ac:dyDescent="0.2">
      <c r="A454" s="146"/>
      <c r="B454" s="147"/>
      <c r="C454" s="148"/>
      <c r="D454" s="149"/>
      <c r="E454" s="149"/>
      <c r="F454" s="149"/>
      <c r="G454" s="149"/>
    </row>
    <row r="455" spans="1:7" x14ac:dyDescent="0.2">
      <c r="A455" s="146"/>
      <c r="B455" s="147"/>
      <c r="C455" s="148"/>
      <c r="D455" s="149"/>
      <c r="E455" s="149"/>
      <c r="F455" s="149"/>
      <c r="G455" s="149"/>
    </row>
    <row r="456" spans="1:7" x14ac:dyDescent="0.2">
      <c r="A456" s="146"/>
      <c r="B456" s="147"/>
      <c r="C456" s="148"/>
      <c r="D456" s="149"/>
      <c r="E456" s="149"/>
      <c r="F456" s="149"/>
      <c r="G456" s="149"/>
    </row>
    <row r="457" spans="1:7" x14ac:dyDescent="0.2">
      <c r="A457" s="146"/>
      <c r="B457" s="147"/>
      <c r="C457" s="148"/>
      <c r="D457" s="149"/>
      <c r="E457" s="149"/>
      <c r="F457" s="149"/>
      <c r="G457" s="149"/>
    </row>
    <row r="458" spans="1:7" x14ac:dyDescent="0.2">
      <c r="A458" s="146"/>
      <c r="B458" s="147"/>
      <c r="C458" s="148"/>
      <c r="D458" s="149"/>
      <c r="E458" s="149"/>
      <c r="F458" s="149"/>
      <c r="G458" s="149"/>
    </row>
    <row r="459" spans="1:7" x14ac:dyDescent="0.2">
      <c r="A459" s="146"/>
      <c r="B459" s="147"/>
      <c r="C459" s="148"/>
      <c r="D459" s="149"/>
      <c r="E459" s="149"/>
      <c r="F459" s="149"/>
      <c r="G459" s="149"/>
    </row>
    <row r="460" spans="1:7" x14ac:dyDescent="0.2">
      <c r="A460" s="146"/>
      <c r="B460" s="147"/>
      <c r="C460" s="148"/>
      <c r="D460" s="149"/>
      <c r="E460" s="149"/>
      <c r="F460" s="149"/>
      <c r="G460" s="149"/>
    </row>
    <row r="461" spans="1:7" x14ac:dyDescent="0.2">
      <c r="A461" s="146"/>
      <c r="B461" s="147"/>
      <c r="C461" s="148"/>
      <c r="D461" s="149"/>
      <c r="E461" s="149"/>
      <c r="F461" s="149"/>
      <c r="G461" s="149"/>
    </row>
    <row r="462" spans="1:7" x14ac:dyDescent="0.2">
      <c r="A462" s="146"/>
      <c r="B462" s="147"/>
      <c r="C462" s="148"/>
      <c r="D462" s="149"/>
      <c r="E462" s="149"/>
      <c r="F462" s="149"/>
      <c r="G462" s="149"/>
    </row>
    <row r="463" spans="1:7" x14ac:dyDescent="0.2">
      <c r="A463" s="146"/>
      <c r="B463" s="147"/>
      <c r="C463" s="148"/>
      <c r="D463" s="149"/>
      <c r="E463" s="149"/>
      <c r="F463" s="149"/>
      <c r="G463" s="149"/>
    </row>
    <row r="464" spans="1:7" x14ac:dyDescent="0.2">
      <c r="A464" s="146"/>
      <c r="B464" s="147"/>
      <c r="C464" s="148"/>
      <c r="D464" s="149"/>
      <c r="E464" s="149"/>
      <c r="F464" s="149"/>
      <c r="G464" s="149"/>
    </row>
    <row r="465" spans="1:7" x14ac:dyDescent="0.2">
      <c r="A465" s="146"/>
      <c r="B465" s="147"/>
      <c r="C465" s="148"/>
      <c r="D465" s="149"/>
      <c r="E465" s="149"/>
      <c r="F465" s="149"/>
      <c r="G465" s="149"/>
    </row>
    <row r="466" spans="1:7" x14ac:dyDescent="0.2">
      <c r="A466" s="146"/>
      <c r="B466" s="147"/>
      <c r="C466" s="148"/>
      <c r="D466" s="149"/>
      <c r="E466" s="149"/>
      <c r="F466" s="149"/>
      <c r="G466" s="149"/>
    </row>
    <row r="467" spans="1:7" x14ac:dyDescent="0.2">
      <c r="A467" s="146"/>
      <c r="B467" s="147"/>
      <c r="C467" s="148"/>
      <c r="D467" s="149"/>
      <c r="E467" s="149"/>
      <c r="F467" s="149"/>
      <c r="G467" s="149"/>
    </row>
    <row r="468" spans="1:7" x14ac:dyDescent="0.2">
      <c r="A468" s="146"/>
      <c r="B468" s="147"/>
      <c r="C468" s="148"/>
      <c r="D468" s="149"/>
      <c r="E468" s="149"/>
      <c r="F468" s="149"/>
      <c r="G468" s="149"/>
    </row>
    <row r="469" spans="1:7" x14ac:dyDescent="0.2">
      <c r="A469" s="146"/>
      <c r="B469" s="147"/>
      <c r="C469" s="148"/>
      <c r="D469" s="149"/>
      <c r="E469" s="149"/>
      <c r="F469" s="149"/>
      <c r="G469" s="149"/>
    </row>
    <row r="470" spans="1:7" x14ac:dyDescent="0.2">
      <c r="A470" s="146"/>
      <c r="B470" s="147"/>
      <c r="C470" s="148"/>
      <c r="D470" s="149"/>
      <c r="E470" s="149"/>
      <c r="F470" s="149"/>
      <c r="G470" s="149"/>
    </row>
    <row r="471" spans="1:7" x14ac:dyDescent="0.2">
      <c r="A471" s="146"/>
      <c r="B471" s="147"/>
      <c r="C471" s="148"/>
      <c r="D471" s="149"/>
      <c r="E471" s="149"/>
      <c r="F471" s="149"/>
      <c r="G471" s="149"/>
    </row>
    <row r="472" spans="1:7" x14ac:dyDescent="0.2">
      <c r="A472" s="146"/>
      <c r="B472" s="147"/>
      <c r="C472" s="148"/>
      <c r="D472" s="149"/>
      <c r="E472" s="149"/>
      <c r="F472" s="149"/>
      <c r="G472" s="149"/>
    </row>
    <row r="473" spans="1:7" x14ac:dyDescent="0.2">
      <c r="A473" s="146"/>
      <c r="B473" s="147"/>
      <c r="C473" s="148"/>
      <c r="D473" s="149"/>
      <c r="E473" s="149"/>
      <c r="F473" s="149"/>
      <c r="G473" s="149"/>
    </row>
    <row r="474" spans="1:7" x14ac:dyDescent="0.2">
      <c r="A474" s="146"/>
      <c r="B474" s="147"/>
      <c r="C474" s="148"/>
      <c r="D474" s="149"/>
      <c r="E474" s="149"/>
      <c r="F474" s="149"/>
      <c r="G474" s="149"/>
    </row>
    <row r="475" spans="1:7" x14ac:dyDescent="0.2">
      <c r="A475" s="146"/>
      <c r="B475" s="147"/>
      <c r="C475" s="148"/>
      <c r="D475" s="149"/>
      <c r="E475" s="149"/>
      <c r="F475" s="149"/>
      <c r="G475" s="149"/>
    </row>
    <row r="476" spans="1:7" x14ac:dyDescent="0.2">
      <c r="A476" s="146"/>
      <c r="B476" s="147"/>
      <c r="C476" s="148"/>
      <c r="D476" s="149"/>
      <c r="E476" s="149"/>
      <c r="F476" s="149"/>
      <c r="G476" s="149"/>
    </row>
    <row r="477" spans="1:7" x14ac:dyDescent="0.2">
      <c r="A477" s="146"/>
      <c r="B477" s="147"/>
      <c r="C477" s="148"/>
      <c r="D477" s="149"/>
      <c r="E477" s="149"/>
      <c r="F477" s="149"/>
      <c r="G477" s="149"/>
    </row>
    <row r="478" spans="1:7" x14ac:dyDescent="0.2">
      <c r="A478" s="146"/>
      <c r="B478" s="147"/>
      <c r="C478" s="148"/>
      <c r="D478" s="149"/>
      <c r="E478" s="149"/>
      <c r="F478" s="149"/>
      <c r="G478" s="149"/>
    </row>
    <row r="479" spans="1:7" x14ac:dyDescent="0.2">
      <c r="A479" s="146"/>
      <c r="B479" s="147"/>
      <c r="C479" s="148"/>
      <c r="D479" s="149"/>
      <c r="E479" s="149"/>
      <c r="F479" s="149"/>
      <c r="G479" s="149"/>
    </row>
    <row r="480" spans="1:7" x14ac:dyDescent="0.2">
      <c r="A480" s="146"/>
      <c r="B480" s="147"/>
      <c r="C480" s="148"/>
      <c r="D480" s="149"/>
      <c r="E480" s="149"/>
      <c r="F480" s="149"/>
      <c r="G480" s="149"/>
    </row>
    <row r="481" spans="1:7" x14ac:dyDescent="0.2">
      <c r="A481" s="146"/>
      <c r="B481" s="147"/>
      <c r="C481" s="148"/>
      <c r="D481" s="149"/>
      <c r="E481" s="149"/>
      <c r="F481" s="149"/>
      <c r="G481" s="149"/>
    </row>
    <row r="482" spans="1:7" x14ac:dyDescent="0.2">
      <c r="A482" s="146"/>
      <c r="B482" s="147"/>
      <c r="C482" s="148"/>
      <c r="D482" s="149"/>
      <c r="E482" s="149"/>
      <c r="F482" s="149"/>
      <c r="G482" s="149"/>
    </row>
    <row r="483" spans="1:7" x14ac:dyDescent="0.2">
      <c r="A483" s="146"/>
      <c r="B483" s="147"/>
      <c r="C483" s="148"/>
      <c r="D483" s="149"/>
      <c r="E483" s="149"/>
      <c r="F483" s="149"/>
      <c r="G483" s="149"/>
    </row>
    <row r="484" spans="1:7" x14ac:dyDescent="0.2">
      <c r="A484" s="146"/>
      <c r="B484" s="147"/>
      <c r="C484" s="148"/>
      <c r="D484" s="149"/>
      <c r="E484" s="149"/>
      <c r="F484" s="149"/>
      <c r="G484" s="149"/>
    </row>
    <row r="485" spans="1:7" x14ac:dyDescent="0.2">
      <c r="A485" s="146"/>
      <c r="B485" s="147"/>
      <c r="C485" s="148"/>
      <c r="D485" s="149"/>
      <c r="E485" s="149"/>
      <c r="F485" s="149"/>
      <c r="G485" s="149"/>
    </row>
    <row r="486" spans="1:7" x14ac:dyDescent="0.2">
      <c r="A486" s="146"/>
      <c r="B486" s="147"/>
      <c r="C486" s="148"/>
      <c r="D486" s="149"/>
      <c r="E486" s="149"/>
      <c r="F486" s="149"/>
      <c r="G486" s="149"/>
    </row>
    <row r="487" spans="1:7" x14ac:dyDescent="0.2">
      <c r="A487" s="146"/>
      <c r="B487" s="147"/>
      <c r="C487" s="148"/>
      <c r="D487" s="149"/>
      <c r="E487" s="149"/>
      <c r="F487" s="149"/>
      <c r="G487" s="149"/>
    </row>
    <row r="488" spans="1:7" x14ac:dyDescent="0.2">
      <c r="A488" s="146"/>
      <c r="B488" s="147"/>
      <c r="C488" s="148"/>
      <c r="D488" s="149"/>
      <c r="E488" s="149"/>
      <c r="F488" s="149"/>
      <c r="G488" s="149"/>
    </row>
    <row r="489" spans="1:7" x14ac:dyDescent="0.2">
      <c r="A489" s="146"/>
      <c r="B489" s="147"/>
      <c r="C489" s="148"/>
      <c r="D489" s="149"/>
      <c r="E489" s="149"/>
      <c r="F489" s="149"/>
      <c r="G489" s="149"/>
    </row>
    <row r="490" spans="1:7" x14ac:dyDescent="0.2">
      <c r="A490" s="146"/>
      <c r="B490" s="147"/>
      <c r="C490" s="148"/>
      <c r="D490" s="149"/>
      <c r="E490" s="149"/>
      <c r="F490" s="149"/>
      <c r="G490" s="149"/>
    </row>
    <row r="491" spans="1:7" x14ac:dyDescent="0.2">
      <c r="A491" s="146"/>
      <c r="B491" s="147"/>
      <c r="C491" s="148"/>
      <c r="D491" s="149"/>
      <c r="E491" s="149"/>
      <c r="F491" s="149"/>
      <c r="G491" s="149"/>
    </row>
    <row r="492" spans="1:7" x14ac:dyDescent="0.2">
      <c r="A492" s="146"/>
      <c r="B492" s="147"/>
      <c r="C492" s="148"/>
      <c r="D492" s="149"/>
      <c r="E492" s="149"/>
      <c r="F492" s="149"/>
      <c r="G492" s="149"/>
    </row>
    <row r="493" spans="1:7" x14ac:dyDescent="0.2">
      <c r="A493" s="146"/>
      <c r="B493" s="147"/>
      <c r="C493" s="148"/>
      <c r="D493" s="149"/>
      <c r="E493" s="149"/>
      <c r="F493" s="149"/>
      <c r="G493" s="149"/>
    </row>
    <row r="494" spans="1:7" x14ac:dyDescent="0.2">
      <c r="A494" s="146"/>
      <c r="B494" s="147"/>
      <c r="C494" s="148"/>
      <c r="D494" s="149"/>
      <c r="E494" s="149"/>
      <c r="F494" s="149"/>
      <c r="G494" s="149"/>
    </row>
    <row r="495" spans="1:7" x14ac:dyDescent="0.2">
      <c r="A495" s="146"/>
      <c r="B495" s="147"/>
      <c r="C495" s="148"/>
      <c r="D495" s="149"/>
      <c r="E495" s="149"/>
      <c r="F495" s="149"/>
      <c r="G495" s="149"/>
    </row>
    <row r="496" spans="1:7" x14ac:dyDescent="0.2">
      <c r="A496" s="146"/>
      <c r="B496" s="147"/>
      <c r="C496" s="148"/>
      <c r="D496" s="149"/>
      <c r="E496" s="149"/>
      <c r="F496" s="149"/>
      <c r="G496" s="149"/>
    </row>
    <row r="497" spans="1:7" x14ac:dyDescent="0.2">
      <c r="A497" s="146"/>
      <c r="B497" s="147"/>
      <c r="C497" s="148"/>
      <c r="D497" s="149"/>
      <c r="E497" s="149"/>
      <c r="F497" s="149"/>
      <c r="G497" s="149"/>
    </row>
    <row r="498" spans="1:7" x14ac:dyDescent="0.2">
      <c r="A498" s="146"/>
      <c r="B498" s="147"/>
      <c r="C498" s="148"/>
      <c r="D498" s="149"/>
      <c r="E498" s="149"/>
      <c r="F498" s="149"/>
      <c r="G498" s="149"/>
    </row>
    <row r="499" spans="1:7" x14ac:dyDescent="0.2">
      <c r="A499" s="146"/>
      <c r="B499" s="147"/>
      <c r="C499" s="148"/>
      <c r="D499" s="149"/>
      <c r="E499" s="149"/>
      <c r="F499" s="149"/>
      <c r="G499" s="149"/>
    </row>
    <row r="500" spans="1:7" x14ac:dyDescent="0.2">
      <c r="A500" s="146"/>
      <c r="B500" s="147"/>
      <c r="C500" s="148"/>
      <c r="D500" s="149"/>
      <c r="E500" s="149"/>
      <c r="F500" s="149"/>
      <c r="G500" s="149"/>
    </row>
    <row r="501" spans="1:7" x14ac:dyDescent="0.2">
      <c r="A501" s="146"/>
      <c r="B501" s="147"/>
      <c r="C501" s="148"/>
      <c r="D501" s="149"/>
      <c r="E501" s="149"/>
      <c r="F501" s="149"/>
      <c r="G501" s="149"/>
    </row>
    <row r="502" spans="1:7" x14ac:dyDescent="0.2">
      <c r="A502" s="146"/>
      <c r="B502" s="147"/>
      <c r="C502" s="148"/>
      <c r="D502" s="149"/>
      <c r="E502" s="149"/>
      <c r="F502" s="149"/>
      <c r="G502" s="149"/>
    </row>
    <row r="503" spans="1:7" x14ac:dyDescent="0.2">
      <c r="A503" s="146"/>
      <c r="B503" s="147"/>
      <c r="C503" s="148"/>
      <c r="D503" s="149"/>
      <c r="E503" s="149"/>
      <c r="F503" s="149"/>
      <c r="G503" s="149"/>
    </row>
    <row r="504" spans="1:7" x14ac:dyDescent="0.2">
      <c r="A504" s="146"/>
      <c r="B504" s="147"/>
      <c r="C504" s="148"/>
      <c r="D504" s="149"/>
      <c r="E504" s="149"/>
      <c r="F504" s="149"/>
      <c r="G504" s="149"/>
    </row>
    <row r="505" spans="1:7" x14ac:dyDescent="0.2">
      <c r="A505" s="146"/>
      <c r="B505" s="147"/>
      <c r="C505" s="148"/>
      <c r="D505" s="149"/>
      <c r="E505" s="149"/>
      <c r="F505" s="149"/>
      <c r="G505" s="149"/>
    </row>
    <row r="506" spans="1:7" x14ac:dyDescent="0.2">
      <c r="A506" s="146"/>
      <c r="B506" s="147"/>
      <c r="C506" s="148"/>
      <c r="D506" s="149"/>
      <c r="E506" s="149"/>
      <c r="F506" s="149"/>
      <c r="G506" s="149"/>
    </row>
    <row r="507" spans="1:7" x14ac:dyDescent="0.2">
      <c r="A507" s="146"/>
      <c r="B507" s="147"/>
      <c r="C507" s="148"/>
      <c r="D507" s="149"/>
      <c r="E507" s="149"/>
      <c r="F507" s="149"/>
      <c r="G507" s="149"/>
    </row>
    <row r="508" spans="1:7" x14ac:dyDescent="0.2">
      <c r="A508" s="146"/>
      <c r="B508" s="147"/>
      <c r="C508" s="148"/>
      <c r="D508" s="149"/>
      <c r="E508" s="149"/>
      <c r="F508" s="149"/>
      <c r="G508" s="149"/>
    </row>
    <row r="509" spans="1:7" x14ac:dyDescent="0.2">
      <c r="A509" s="146"/>
      <c r="B509" s="147"/>
      <c r="C509" s="148"/>
      <c r="D509" s="149"/>
      <c r="E509" s="149"/>
      <c r="F509" s="149"/>
      <c r="G509" s="149"/>
    </row>
    <row r="510" spans="1:7" x14ac:dyDescent="0.2">
      <c r="A510" s="146"/>
      <c r="B510" s="147"/>
      <c r="C510" s="148"/>
      <c r="D510" s="149"/>
      <c r="E510" s="149"/>
      <c r="F510" s="149"/>
      <c r="G510" s="149"/>
    </row>
    <row r="511" spans="1:7" x14ac:dyDescent="0.2">
      <c r="A511" s="146"/>
      <c r="B511" s="147"/>
      <c r="C511" s="148"/>
      <c r="D511" s="149"/>
      <c r="E511" s="149"/>
      <c r="F511" s="149"/>
      <c r="G511" s="149"/>
    </row>
    <row r="512" spans="1:7" x14ac:dyDescent="0.2">
      <c r="A512" s="146"/>
      <c r="B512" s="147"/>
      <c r="C512" s="148"/>
      <c r="D512" s="149"/>
      <c r="E512" s="149"/>
      <c r="F512" s="149"/>
      <c r="G512" s="149"/>
    </row>
    <row r="513" spans="1:7" x14ac:dyDescent="0.2">
      <c r="A513" s="146"/>
      <c r="B513" s="147"/>
      <c r="C513" s="148"/>
      <c r="D513" s="149"/>
      <c r="E513" s="149"/>
      <c r="F513" s="149"/>
      <c r="G513" s="149"/>
    </row>
    <row r="514" spans="1:7" x14ac:dyDescent="0.2">
      <c r="A514" s="146"/>
      <c r="B514" s="147"/>
      <c r="C514" s="148"/>
      <c r="D514" s="149"/>
      <c r="E514" s="149"/>
      <c r="F514" s="149"/>
      <c r="G514" s="149"/>
    </row>
    <row r="515" spans="1:7" x14ac:dyDescent="0.2">
      <c r="A515" s="146"/>
      <c r="B515" s="147"/>
      <c r="C515" s="148"/>
      <c r="D515" s="149"/>
      <c r="E515" s="149"/>
      <c r="F515" s="149"/>
      <c r="G515" s="149"/>
    </row>
    <row r="516" spans="1:7" x14ac:dyDescent="0.2">
      <c r="A516" s="146"/>
      <c r="B516" s="147"/>
      <c r="C516" s="148"/>
      <c r="D516" s="149"/>
      <c r="E516" s="149"/>
      <c r="F516" s="149"/>
      <c r="G516" s="149"/>
    </row>
    <row r="517" spans="1:7" x14ac:dyDescent="0.2">
      <c r="A517" s="146"/>
      <c r="B517" s="147"/>
      <c r="C517" s="148"/>
      <c r="D517" s="149"/>
      <c r="E517" s="149"/>
      <c r="F517" s="149"/>
      <c r="G517" s="149"/>
    </row>
    <row r="518" spans="1:7" x14ac:dyDescent="0.2">
      <c r="A518" s="146"/>
      <c r="B518" s="147"/>
      <c r="C518" s="148"/>
      <c r="D518" s="149"/>
      <c r="E518" s="149"/>
      <c r="F518" s="149"/>
      <c r="G518" s="149"/>
    </row>
    <row r="519" spans="1:7" x14ac:dyDescent="0.2">
      <c r="A519" s="146"/>
      <c r="B519" s="147"/>
      <c r="C519" s="148"/>
      <c r="D519" s="149"/>
      <c r="E519" s="149"/>
      <c r="F519" s="149"/>
      <c r="G519" s="149"/>
    </row>
    <row r="520" spans="1:7" x14ac:dyDescent="0.2">
      <c r="A520" s="146"/>
      <c r="B520" s="147"/>
      <c r="C520" s="148"/>
      <c r="D520" s="149"/>
      <c r="E520" s="149"/>
      <c r="F520" s="149"/>
      <c r="G520" s="149"/>
    </row>
    <row r="521" spans="1:7" x14ac:dyDescent="0.2">
      <c r="A521" s="146"/>
      <c r="B521" s="147"/>
      <c r="C521" s="148"/>
      <c r="D521" s="149"/>
      <c r="E521" s="149"/>
      <c r="F521" s="149"/>
      <c r="G521" s="149"/>
    </row>
    <row r="522" spans="1:7" x14ac:dyDescent="0.2">
      <c r="A522" s="146"/>
      <c r="B522" s="147"/>
      <c r="C522" s="148"/>
      <c r="D522" s="149"/>
      <c r="E522" s="149"/>
      <c r="F522" s="149"/>
      <c r="G522" s="149"/>
    </row>
    <row r="523" spans="1:7" x14ac:dyDescent="0.2">
      <c r="A523" s="146"/>
      <c r="B523" s="147"/>
      <c r="C523" s="148"/>
      <c r="D523" s="149"/>
      <c r="E523" s="149"/>
      <c r="F523" s="149"/>
      <c r="G523" s="149"/>
    </row>
    <row r="524" spans="1:7" x14ac:dyDescent="0.2">
      <c r="A524" s="146"/>
      <c r="B524" s="147"/>
      <c r="C524" s="148"/>
      <c r="D524" s="149"/>
      <c r="E524" s="149"/>
      <c r="F524" s="149"/>
      <c r="G524" s="149"/>
    </row>
    <row r="525" spans="1:7" x14ac:dyDescent="0.2">
      <c r="A525" s="146"/>
      <c r="B525" s="147"/>
      <c r="C525" s="148"/>
      <c r="D525" s="149"/>
      <c r="E525" s="149"/>
      <c r="F525" s="149"/>
      <c r="G525" s="149"/>
    </row>
    <row r="526" spans="1:7" x14ac:dyDescent="0.2">
      <c r="A526" s="146"/>
      <c r="B526" s="147"/>
      <c r="C526" s="148"/>
      <c r="D526" s="149"/>
      <c r="E526" s="149"/>
      <c r="F526" s="149"/>
      <c r="G526" s="149"/>
    </row>
    <row r="527" spans="1:7" x14ac:dyDescent="0.2">
      <c r="A527" s="146"/>
      <c r="B527" s="147"/>
      <c r="C527" s="148"/>
      <c r="D527" s="149"/>
      <c r="E527" s="149"/>
      <c r="F527" s="149"/>
      <c r="G527" s="149"/>
    </row>
    <row r="528" spans="1:7" x14ac:dyDescent="0.2">
      <c r="A528" s="146"/>
      <c r="B528" s="147"/>
      <c r="C528" s="148"/>
      <c r="D528" s="149"/>
      <c r="E528" s="149"/>
      <c r="F528" s="149"/>
      <c r="G528" s="149"/>
    </row>
    <row r="529" spans="1:7" x14ac:dyDescent="0.2">
      <c r="A529" s="146"/>
      <c r="B529" s="147"/>
      <c r="C529" s="148"/>
      <c r="D529" s="149"/>
      <c r="E529" s="149"/>
      <c r="F529" s="149"/>
      <c r="G529" s="149"/>
    </row>
    <row r="530" spans="1:7" x14ac:dyDescent="0.2">
      <c r="A530" s="146"/>
      <c r="B530" s="147"/>
      <c r="C530" s="148"/>
      <c r="D530" s="149"/>
      <c r="E530" s="149"/>
      <c r="F530" s="149"/>
      <c r="G530" s="149"/>
    </row>
    <row r="531" spans="1:7" x14ac:dyDescent="0.2">
      <c r="A531" s="146"/>
      <c r="B531" s="147"/>
      <c r="C531" s="148"/>
      <c r="D531" s="149"/>
      <c r="E531" s="149"/>
      <c r="F531" s="149"/>
      <c r="G531" s="149"/>
    </row>
    <row r="532" spans="1:7" x14ac:dyDescent="0.2">
      <c r="A532" s="146"/>
      <c r="B532" s="147"/>
      <c r="C532" s="148"/>
      <c r="D532" s="149"/>
      <c r="E532" s="149"/>
      <c r="F532" s="149"/>
      <c r="G532" s="149"/>
    </row>
    <row r="533" spans="1:7" x14ac:dyDescent="0.2">
      <c r="A533" s="146"/>
      <c r="B533" s="147"/>
      <c r="C533" s="148"/>
      <c r="D533" s="149"/>
      <c r="E533" s="149"/>
      <c r="F533" s="149"/>
      <c r="G533" s="149"/>
    </row>
    <row r="534" spans="1:7" x14ac:dyDescent="0.2">
      <c r="A534" s="146"/>
      <c r="B534" s="147"/>
      <c r="C534" s="148"/>
      <c r="D534" s="149"/>
      <c r="E534" s="149"/>
      <c r="F534" s="149"/>
      <c r="G534" s="149"/>
    </row>
    <row r="535" spans="1:7" x14ac:dyDescent="0.2">
      <c r="A535" s="146"/>
      <c r="B535" s="147"/>
      <c r="C535" s="148"/>
      <c r="D535" s="149"/>
      <c r="E535" s="149"/>
      <c r="F535" s="149"/>
      <c r="G535" s="149"/>
    </row>
    <row r="536" spans="1:7" x14ac:dyDescent="0.2">
      <c r="A536" s="146"/>
      <c r="B536" s="147"/>
      <c r="C536" s="148"/>
      <c r="D536" s="149"/>
      <c r="E536" s="149"/>
      <c r="F536" s="149"/>
      <c r="G536" s="149"/>
    </row>
    <row r="537" spans="1:7" x14ac:dyDescent="0.2">
      <c r="A537" s="146"/>
      <c r="B537" s="147"/>
      <c r="C537" s="148"/>
      <c r="D537" s="149"/>
      <c r="E537" s="149"/>
      <c r="F537" s="149"/>
      <c r="G537" s="149"/>
    </row>
    <row r="538" spans="1:7" x14ac:dyDescent="0.2">
      <c r="A538" s="146"/>
      <c r="B538" s="147"/>
      <c r="C538" s="148"/>
      <c r="D538" s="149"/>
      <c r="E538" s="149"/>
      <c r="F538" s="149"/>
      <c r="G538" s="149"/>
    </row>
    <row r="539" spans="1:7" x14ac:dyDescent="0.2">
      <c r="A539" s="146"/>
      <c r="B539" s="147"/>
      <c r="C539" s="148"/>
      <c r="D539" s="149"/>
      <c r="E539" s="149"/>
      <c r="F539" s="149"/>
      <c r="G539" s="149"/>
    </row>
    <row r="540" spans="1:7" x14ac:dyDescent="0.2">
      <c r="A540" s="146"/>
      <c r="B540" s="147"/>
      <c r="C540" s="148"/>
      <c r="D540" s="149"/>
      <c r="E540" s="149"/>
      <c r="F540" s="149"/>
      <c r="G540" s="149"/>
    </row>
    <row r="541" spans="1:7" x14ac:dyDescent="0.2">
      <c r="A541" s="146"/>
      <c r="B541" s="147"/>
      <c r="C541" s="148"/>
      <c r="D541" s="149"/>
      <c r="E541" s="149"/>
      <c r="F541" s="149"/>
      <c r="G541" s="149"/>
    </row>
    <row r="542" spans="1:7" x14ac:dyDescent="0.2">
      <c r="A542" s="146"/>
      <c r="B542" s="147"/>
      <c r="C542" s="148"/>
      <c r="D542" s="149"/>
      <c r="E542" s="149"/>
      <c r="F542" s="149"/>
      <c r="G542" s="149"/>
    </row>
    <row r="543" spans="1:7" x14ac:dyDescent="0.2">
      <c r="A543" s="146"/>
      <c r="B543" s="147"/>
      <c r="C543" s="148"/>
      <c r="D543" s="149"/>
      <c r="E543" s="149"/>
      <c r="F543" s="149"/>
      <c r="G543" s="149"/>
    </row>
    <row r="544" spans="1:7" x14ac:dyDescent="0.2">
      <c r="A544" s="146"/>
      <c r="B544" s="147"/>
      <c r="C544" s="148"/>
      <c r="D544" s="149"/>
      <c r="E544" s="149"/>
      <c r="F544" s="149"/>
      <c r="G544" s="149"/>
    </row>
    <row r="545" spans="1:7" x14ac:dyDescent="0.2">
      <c r="A545" s="146"/>
      <c r="B545" s="147"/>
      <c r="C545" s="148"/>
      <c r="D545" s="149"/>
      <c r="E545" s="149"/>
      <c r="F545" s="149"/>
      <c r="G545" s="149"/>
    </row>
    <row r="546" spans="1:7" x14ac:dyDescent="0.2">
      <c r="A546" s="146"/>
      <c r="B546" s="147"/>
      <c r="C546" s="148"/>
      <c r="D546" s="149"/>
      <c r="E546" s="149"/>
      <c r="F546" s="149"/>
      <c r="G546" s="149"/>
    </row>
    <row r="547" spans="1:7" x14ac:dyDescent="0.2">
      <c r="A547" s="146"/>
      <c r="B547" s="147"/>
      <c r="C547" s="148"/>
      <c r="D547" s="149"/>
      <c r="E547" s="149"/>
      <c r="F547" s="149"/>
      <c r="G547" s="149"/>
    </row>
    <row r="548" spans="1:7" x14ac:dyDescent="0.2">
      <c r="A548" s="146"/>
      <c r="B548" s="147"/>
      <c r="C548" s="148"/>
      <c r="D548" s="149"/>
      <c r="E548" s="149"/>
      <c r="F548" s="149"/>
      <c r="G548" s="149"/>
    </row>
    <row r="549" spans="1:7" x14ac:dyDescent="0.2">
      <c r="A549" s="146"/>
      <c r="B549" s="147"/>
      <c r="C549" s="148"/>
      <c r="D549" s="149"/>
      <c r="E549" s="149"/>
      <c r="F549" s="149"/>
      <c r="G549" s="149"/>
    </row>
    <row r="550" spans="1:7" x14ac:dyDescent="0.2">
      <c r="A550" s="146"/>
      <c r="B550" s="147"/>
      <c r="C550" s="148"/>
      <c r="D550" s="149"/>
      <c r="E550" s="149"/>
      <c r="F550" s="149"/>
      <c r="G550" s="149"/>
    </row>
    <row r="551" spans="1:7" x14ac:dyDescent="0.2">
      <c r="A551" s="146"/>
      <c r="B551" s="147"/>
      <c r="C551" s="148"/>
      <c r="D551" s="149"/>
      <c r="E551" s="149"/>
      <c r="F551" s="149"/>
      <c r="G551" s="149"/>
    </row>
    <row r="552" spans="1:7" x14ac:dyDescent="0.2">
      <c r="A552" s="146"/>
      <c r="B552" s="147"/>
      <c r="C552" s="148"/>
      <c r="D552" s="149"/>
      <c r="E552" s="149"/>
      <c r="F552" s="149"/>
      <c r="G552" s="149"/>
    </row>
    <row r="553" spans="1:7" x14ac:dyDescent="0.2">
      <c r="A553" s="146"/>
      <c r="B553" s="147"/>
      <c r="C553" s="148"/>
      <c r="D553" s="149"/>
      <c r="E553" s="149"/>
      <c r="F553" s="149"/>
      <c r="G553" s="149"/>
    </row>
    <row r="554" spans="1:7" x14ac:dyDescent="0.2">
      <c r="A554" s="146"/>
      <c r="B554" s="147"/>
      <c r="C554" s="148"/>
      <c r="D554" s="149"/>
      <c r="E554" s="149"/>
      <c r="F554" s="149"/>
      <c r="G554" s="149"/>
    </row>
    <row r="555" spans="1:7" x14ac:dyDescent="0.2">
      <c r="A555" s="146"/>
      <c r="B555" s="147"/>
      <c r="C555" s="148"/>
      <c r="D555" s="149"/>
      <c r="E555" s="149"/>
      <c r="F555" s="149"/>
      <c r="G555" s="149"/>
    </row>
    <row r="556" spans="1:7" x14ac:dyDescent="0.2">
      <c r="A556" s="146"/>
      <c r="B556" s="147"/>
      <c r="C556" s="148"/>
      <c r="D556" s="149"/>
      <c r="E556" s="149"/>
      <c r="F556" s="149"/>
      <c r="G556" s="149"/>
    </row>
    <row r="557" spans="1:7" x14ac:dyDescent="0.2">
      <c r="A557" s="146"/>
      <c r="B557" s="147"/>
      <c r="C557" s="148"/>
      <c r="D557" s="149"/>
      <c r="E557" s="149"/>
      <c r="F557" s="149"/>
      <c r="G557" s="149"/>
    </row>
    <row r="558" spans="1:7" x14ac:dyDescent="0.2">
      <c r="A558" s="146"/>
      <c r="B558" s="147"/>
      <c r="C558" s="148"/>
      <c r="D558" s="149"/>
      <c r="E558" s="149"/>
      <c r="F558" s="149"/>
      <c r="G558" s="149"/>
    </row>
    <row r="559" spans="1:7" x14ac:dyDescent="0.2">
      <c r="A559" s="146"/>
      <c r="B559" s="147"/>
      <c r="C559" s="148"/>
      <c r="D559" s="149"/>
      <c r="E559" s="149"/>
      <c r="F559" s="149"/>
      <c r="G559" s="149"/>
    </row>
    <row r="560" spans="1:7" x14ac:dyDescent="0.2">
      <c r="A560" s="146"/>
      <c r="B560" s="147"/>
      <c r="C560" s="148"/>
      <c r="D560" s="149"/>
      <c r="E560" s="149"/>
      <c r="F560" s="149"/>
      <c r="G560" s="149"/>
    </row>
    <row r="561" spans="1:7" x14ac:dyDescent="0.2">
      <c r="A561" s="146"/>
      <c r="B561" s="147"/>
      <c r="C561" s="148"/>
      <c r="D561" s="149"/>
      <c r="E561" s="149"/>
      <c r="F561" s="149"/>
      <c r="G561" s="149"/>
    </row>
    <row r="562" spans="1:7" x14ac:dyDescent="0.2">
      <c r="A562" s="146"/>
      <c r="B562" s="147"/>
      <c r="C562" s="148"/>
      <c r="D562" s="149"/>
      <c r="E562" s="149"/>
      <c r="F562" s="149"/>
      <c r="G562" s="149"/>
    </row>
    <row r="563" spans="1:7" x14ac:dyDescent="0.2">
      <c r="A563" s="146"/>
      <c r="B563" s="147"/>
      <c r="C563" s="148"/>
      <c r="D563" s="149"/>
      <c r="E563" s="149"/>
      <c r="F563" s="149"/>
      <c r="G563" s="149"/>
    </row>
    <row r="564" spans="1:7" x14ac:dyDescent="0.2">
      <c r="A564" s="146"/>
      <c r="B564" s="147"/>
      <c r="C564" s="148"/>
      <c r="D564" s="149"/>
      <c r="E564" s="149"/>
      <c r="F564" s="149"/>
      <c r="G564" s="149"/>
    </row>
    <row r="565" spans="1:7" x14ac:dyDescent="0.2">
      <c r="A565" s="146"/>
      <c r="B565" s="147"/>
      <c r="C565" s="148"/>
      <c r="D565" s="149"/>
      <c r="E565" s="149"/>
      <c r="F565" s="149"/>
      <c r="G565" s="149"/>
    </row>
    <row r="566" spans="1:7" x14ac:dyDescent="0.2">
      <c r="A566" s="146"/>
      <c r="B566" s="147"/>
      <c r="C566" s="148"/>
      <c r="D566" s="149"/>
      <c r="E566" s="149"/>
      <c r="F566" s="149"/>
      <c r="G566" s="149"/>
    </row>
    <row r="567" spans="1:7" x14ac:dyDescent="0.2">
      <c r="A567" s="146"/>
      <c r="B567" s="147"/>
      <c r="C567" s="148"/>
      <c r="D567" s="149"/>
      <c r="E567" s="149"/>
      <c r="F567" s="149"/>
      <c r="G567" s="149"/>
    </row>
    <row r="568" spans="1:7" x14ac:dyDescent="0.2">
      <c r="A568" s="146"/>
      <c r="B568" s="147"/>
      <c r="C568" s="148"/>
      <c r="D568" s="149"/>
      <c r="E568" s="149"/>
      <c r="F568" s="149"/>
      <c r="G568" s="149"/>
    </row>
    <row r="569" spans="1:7" x14ac:dyDescent="0.2">
      <c r="A569" s="146"/>
      <c r="B569" s="147"/>
      <c r="C569" s="148"/>
      <c r="D569" s="149"/>
      <c r="E569" s="149"/>
      <c r="F569" s="149"/>
      <c r="G569" s="149"/>
    </row>
    <row r="570" spans="1:7" x14ac:dyDescent="0.2">
      <c r="A570" s="146"/>
      <c r="B570" s="147"/>
      <c r="C570" s="148"/>
      <c r="D570" s="149"/>
      <c r="E570" s="149"/>
      <c r="F570" s="149"/>
      <c r="G570" s="149"/>
    </row>
    <row r="571" spans="1:7" x14ac:dyDescent="0.2">
      <c r="A571" s="146"/>
      <c r="B571" s="147"/>
      <c r="C571" s="148"/>
      <c r="D571" s="149"/>
      <c r="E571" s="149"/>
      <c r="F571" s="149"/>
      <c r="G571" s="149"/>
    </row>
    <row r="572" spans="1:7" x14ac:dyDescent="0.2">
      <c r="A572" s="146"/>
      <c r="B572" s="147"/>
      <c r="C572" s="148"/>
      <c r="D572" s="149"/>
      <c r="E572" s="149"/>
      <c r="F572" s="149"/>
      <c r="G572" s="149"/>
    </row>
    <row r="573" spans="1:7" x14ac:dyDescent="0.2">
      <c r="A573" s="146"/>
      <c r="B573" s="147"/>
      <c r="C573" s="148"/>
      <c r="D573" s="149"/>
      <c r="E573" s="149"/>
      <c r="F573" s="149"/>
      <c r="G573" s="149"/>
    </row>
    <row r="574" spans="1:7" x14ac:dyDescent="0.2">
      <c r="A574" s="146"/>
      <c r="B574" s="147"/>
      <c r="C574" s="148"/>
      <c r="D574" s="149"/>
      <c r="E574" s="149"/>
      <c r="F574" s="149"/>
      <c r="G574" s="149"/>
    </row>
    <row r="575" spans="1:7" x14ac:dyDescent="0.2">
      <c r="A575" s="146"/>
      <c r="B575" s="147"/>
      <c r="C575" s="148"/>
      <c r="D575" s="149"/>
      <c r="E575" s="149"/>
      <c r="F575" s="149"/>
      <c r="G575" s="149"/>
    </row>
    <row r="576" spans="1:7" x14ac:dyDescent="0.2">
      <c r="A576" s="146"/>
      <c r="B576" s="147"/>
      <c r="C576" s="148"/>
      <c r="D576" s="149"/>
      <c r="E576" s="149"/>
      <c r="F576" s="149"/>
      <c r="G576" s="149"/>
    </row>
    <row r="577" spans="1:7" x14ac:dyDescent="0.2">
      <c r="A577" s="146"/>
      <c r="B577" s="147"/>
      <c r="C577" s="148"/>
      <c r="D577" s="149"/>
      <c r="E577" s="149"/>
      <c r="F577" s="149"/>
      <c r="G577" s="149"/>
    </row>
    <row r="578" spans="1:7" x14ac:dyDescent="0.2">
      <c r="A578" s="146"/>
      <c r="B578" s="147"/>
      <c r="C578" s="148"/>
      <c r="D578" s="149"/>
      <c r="E578" s="149"/>
      <c r="F578" s="149"/>
      <c r="G578" s="149"/>
    </row>
    <row r="579" spans="1:7" x14ac:dyDescent="0.2">
      <c r="A579" s="146"/>
      <c r="B579" s="147"/>
      <c r="C579" s="148"/>
      <c r="D579" s="149"/>
      <c r="E579" s="149"/>
      <c r="F579" s="149"/>
      <c r="G579" s="149"/>
    </row>
    <row r="580" spans="1:7" x14ac:dyDescent="0.2">
      <c r="A580" s="146"/>
      <c r="B580" s="147"/>
      <c r="C580" s="148"/>
      <c r="D580" s="149"/>
      <c r="E580" s="149"/>
      <c r="F580" s="149"/>
      <c r="G580" s="149"/>
    </row>
    <row r="581" spans="1:7" x14ac:dyDescent="0.2">
      <c r="A581" s="146"/>
      <c r="B581" s="147"/>
      <c r="C581" s="148"/>
      <c r="D581" s="149"/>
      <c r="E581" s="149"/>
      <c r="F581" s="149"/>
      <c r="G581" s="149"/>
    </row>
    <row r="582" spans="1:7" x14ac:dyDescent="0.2">
      <c r="A582" s="146"/>
      <c r="B582" s="147"/>
      <c r="C582" s="148"/>
      <c r="D582" s="149"/>
      <c r="E582" s="149"/>
      <c r="F582" s="149"/>
      <c r="G582" s="149"/>
    </row>
    <row r="583" spans="1:7" x14ac:dyDescent="0.2">
      <c r="A583" s="146"/>
      <c r="B583" s="147"/>
      <c r="C583" s="148"/>
      <c r="D583" s="149"/>
      <c r="E583" s="149"/>
      <c r="F583" s="149"/>
      <c r="G583" s="149"/>
    </row>
    <row r="584" spans="1:7" x14ac:dyDescent="0.2">
      <c r="A584" s="146"/>
      <c r="B584" s="147"/>
      <c r="C584" s="148"/>
      <c r="D584" s="149"/>
      <c r="E584" s="149"/>
      <c r="F584" s="149"/>
      <c r="G584" s="149"/>
    </row>
    <row r="585" spans="1:7" x14ac:dyDescent="0.2">
      <c r="A585" s="146"/>
      <c r="B585" s="147"/>
      <c r="C585" s="148"/>
      <c r="D585" s="149"/>
      <c r="E585" s="149"/>
      <c r="F585" s="149"/>
      <c r="G585" s="149"/>
    </row>
    <row r="586" spans="1:7" x14ac:dyDescent="0.2">
      <c r="A586" s="146"/>
      <c r="B586" s="147"/>
      <c r="C586" s="148"/>
      <c r="D586" s="149"/>
      <c r="E586" s="149"/>
      <c r="F586" s="149"/>
      <c r="G586" s="149"/>
    </row>
    <row r="587" spans="1:7" x14ac:dyDescent="0.2">
      <c r="A587" s="146"/>
      <c r="B587" s="147"/>
      <c r="C587" s="148"/>
      <c r="D587" s="149"/>
      <c r="E587" s="149"/>
      <c r="F587" s="149"/>
      <c r="G587" s="149"/>
    </row>
    <row r="588" spans="1:7" x14ac:dyDescent="0.2">
      <c r="A588" s="146"/>
      <c r="B588" s="147"/>
      <c r="C588" s="148"/>
      <c r="D588" s="149"/>
      <c r="E588" s="149"/>
      <c r="F588" s="149"/>
      <c r="G588" s="149"/>
    </row>
    <row r="589" spans="1:7" x14ac:dyDescent="0.2">
      <c r="A589" s="146"/>
      <c r="B589" s="147"/>
      <c r="C589" s="148"/>
      <c r="D589" s="149"/>
      <c r="E589" s="149"/>
      <c r="F589" s="149"/>
      <c r="G589" s="149"/>
    </row>
    <row r="590" spans="1:7" x14ac:dyDescent="0.2">
      <c r="A590" s="146"/>
      <c r="B590" s="147"/>
      <c r="C590" s="148"/>
      <c r="D590" s="149"/>
      <c r="E590" s="149"/>
      <c r="F590" s="149"/>
      <c r="G590" s="149"/>
    </row>
    <row r="591" spans="1:7" x14ac:dyDescent="0.2">
      <c r="A591" s="146"/>
      <c r="B591" s="147"/>
      <c r="C591" s="148"/>
      <c r="D591" s="149"/>
      <c r="E591" s="149"/>
      <c r="F591" s="149"/>
      <c r="G591" s="149"/>
    </row>
    <row r="592" spans="1:7" x14ac:dyDescent="0.2">
      <c r="A592" s="146"/>
      <c r="B592" s="147"/>
      <c r="C592" s="148"/>
      <c r="D592" s="149"/>
      <c r="E592" s="149"/>
      <c r="F592" s="149"/>
      <c r="G592" s="149"/>
    </row>
    <row r="593" spans="1:7" x14ac:dyDescent="0.2">
      <c r="A593" s="146"/>
      <c r="B593" s="147"/>
      <c r="C593" s="148"/>
      <c r="D593" s="149"/>
      <c r="E593" s="149"/>
      <c r="F593" s="149"/>
      <c r="G593" s="149"/>
    </row>
    <row r="594" spans="1:7" x14ac:dyDescent="0.2">
      <c r="A594" s="146"/>
      <c r="B594" s="147"/>
      <c r="C594" s="148"/>
      <c r="D594" s="149"/>
      <c r="E594" s="149"/>
      <c r="F594" s="149"/>
      <c r="G594" s="149"/>
    </row>
    <row r="595" spans="1:7" x14ac:dyDescent="0.2">
      <c r="A595" s="146"/>
      <c r="B595" s="147"/>
      <c r="C595" s="148"/>
      <c r="D595" s="149"/>
      <c r="E595" s="149"/>
      <c r="F595" s="149"/>
      <c r="G595" s="149"/>
    </row>
    <row r="596" spans="1:7" x14ac:dyDescent="0.2">
      <c r="A596" s="146"/>
      <c r="B596" s="147"/>
      <c r="C596" s="148"/>
      <c r="D596" s="149"/>
      <c r="E596" s="149"/>
      <c r="F596" s="149"/>
      <c r="G596" s="149"/>
    </row>
    <row r="597" spans="1:7" x14ac:dyDescent="0.2">
      <c r="A597" s="146"/>
      <c r="B597" s="147"/>
      <c r="C597" s="148"/>
      <c r="D597" s="149"/>
      <c r="E597" s="149"/>
      <c r="F597" s="149"/>
      <c r="G597" s="149"/>
    </row>
    <row r="598" spans="1:7" x14ac:dyDescent="0.2">
      <c r="A598" s="146"/>
      <c r="B598" s="147"/>
      <c r="C598" s="148"/>
      <c r="D598" s="149"/>
      <c r="E598" s="149"/>
      <c r="F598" s="149"/>
      <c r="G598" s="149"/>
    </row>
    <row r="599" spans="1:7" x14ac:dyDescent="0.2">
      <c r="A599" s="146"/>
      <c r="B599" s="147"/>
      <c r="C599" s="148"/>
      <c r="D599" s="149"/>
      <c r="E599" s="149"/>
      <c r="F599" s="149"/>
      <c r="G599" s="149"/>
    </row>
    <row r="600" spans="1:7" x14ac:dyDescent="0.2">
      <c r="A600" s="146"/>
      <c r="B600" s="147"/>
      <c r="C600" s="148"/>
      <c r="D600" s="149"/>
      <c r="E600" s="149"/>
      <c r="F600" s="149"/>
      <c r="G600" s="149"/>
    </row>
    <row r="601" spans="1:7" x14ac:dyDescent="0.2">
      <c r="A601" s="146"/>
      <c r="B601" s="147"/>
      <c r="C601" s="148"/>
      <c r="D601" s="149"/>
      <c r="E601" s="149"/>
      <c r="F601" s="149"/>
      <c r="G601" s="149"/>
    </row>
    <row r="602" spans="1:7" x14ac:dyDescent="0.2">
      <c r="A602" s="146"/>
      <c r="B602" s="147"/>
      <c r="C602" s="148"/>
      <c r="D602" s="149"/>
      <c r="E602" s="149"/>
      <c r="F602" s="149"/>
      <c r="G602" s="149"/>
    </row>
    <row r="603" spans="1:7" x14ac:dyDescent="0.2">
      <c r="A603" s="146"/>
      <c r="B603" s="147"/>
      <c r="C603" s="148"/>
      <c r="D603" s="149"/>
      <c r="E603" s="149"/>
      <c r="F603" s="149"/>
      <c r="G603" s="149"/>
    </row>
    <row r="604" spans="1:7" x14ac:dyDescent="0.2">
      <c r="A604" s="146"/>
      <c r="B604" s="147"/>
      <c r="C604" s="148"/>
      <c r="D604" s="149"/>
      <c r="E604" s="149"/>
      <c r="F604" s="149"/>
      <c r="G604" s="149"/>
    </row>
    <row r="605" spans="1:7" x14ac:dyDescent="0.2">
      <c r="A605" s="146"/>
      <c r="B605" s="147"/>
      <c r="C605" s="148"/>
      <c r="D605" s="149"/>
      <c r="E605" s="149"/>
      <c r="F605" s="149"/>
      <c r="G605" s="149"/>
    </row>
    <row r="606" spans="1:7" x14ac:dyDescent="0.2">
      <c r="A606" s="146"/>
      <c r="B606" s="147"/>
      <c r="C606" s="148"/>
      <c r="D606" s="149"/>
      <c r="E606" s="149"/>
      <c r="F606" s="149"/>
      <c r="G606" s="149"/>
    </row>
    <row r="607" spans="1:7" x14ac:dyDescent="0.2">
      <c r="A607" s="146"/>
      <c r="B607" s="147"/>
      <c r="C607" s="148"/>
      <c r="D607" s="149"/>
      <c r="E607" s="149"/>
      <c r="F607" s="149"/>
      <c r="G607" s="149"/>
    </row>
    <row r="608" spans="1:7" x14ac:dyDescent="0.2">
      <c r="A608" s="146"/>
      <c r="B608" s="147"/>
      <c r="C608" s="148"/>
      <c r="D608" s="149"/>
      <c r="E608" s="149"/>
      <c r="F608" s="149"/>
      <c r="G608" s="149"/>
    </row>
    <row r="609" spans="1:7" x14ac:dyDescent="0.2">
      <c r="A609" s="146"/>
      <c r="B609" s="147"/>
      <c r="C609" s="148"/>
      <c r="D609" s="149"/>
      <c r="E609" s="149"/>
      <c r="F609" s="149"/>
      <c r="G609" s="149"/>
    </row>
    <row r="610" spans="1:7" x14ac:dyDescent="0.2">
      <c r="A610" s="146"/>
      <c r="B610" s="147"/>
      <c r="C610" s="148"/>
      <c r="D610" s="149"/>
      <c r="E610" s="149"/>
      <c r="F610" s="149"/>
      <c r="G610" s="149"/>
    </row>
    <row r="611" spans="1:7" x14ac:dyDescent="0.2">
      <c r="A611" s="146"/>
      <c r="B611" s="147"/>
      <c r="C611" s="148"/>
      <c r="D611" s="149"/>
      <c r="E611" s="149"/>
      <c r="F611" s="149"/>
      <c r="G611" s="149"/>
    </row>
    <row r="612" spans="1:7" x14ac:dyDescent="0.2">
      <c r="A612" s="146"/>
      <c r="B612" s="147"/>
      <c r="C612" s="148"/>
      <c r="D612" s="149"/>
      <c r="E612" s="149"/>
      <c r="F612" s="149"/>
      <c r="G612" s="149"/>
    </row>
    <row r="613" spans="1:7" x14ac:dyDescent="0.2">
      <c r="A613" s="146"/>
      <c r="B613" s="147"/>
      <c r="C613" s="148"/>
      <c r="D613" s="149"/>
      <c r="E613" s="149"/>
      <c r="F613" s="149"/>
      <c r="G613" s="149"/>
    </row>
    <row r="614" spans="1:7" x14ac:dyDescent="0.2">
      <c r="A614" s="146"/>
      <c r="B614" s="147"/>
      <c r="C614" s="148"/>
      <c r="D614" s="149"/>
      <c r="E614" s="149"/>
      <c r="F614" s="149"/>
      <c r="G614" s="149"/>
    </row>
    <row r="615" spans="1:7" x14ac:dyDescent="0.2">
      <c r="A615" s="146"/>
      <c r="B615" s="147"/>
      <c r="C615" s="148"/>
      <c r="D615" s="149"/>
      <c r="E615" s="149"/>
      <c r="F615" s="149"/>
      <c r="G615" s="149"/>
    </row>
    <row r="616" spans="1:7" x14ac:dyDescent="0.2">
      <c r="A616" s="146"/>
      <c r="B616" s="147"/>
      <c r="C616" s="148"/>
      <c r="D616" s="149"/>
      <c r="E616" s="149"/>
      <c r="F616" s="149"/>
      <c r="G616" s="149"/>
    </row>
    <row r="617" spans="1:7" x14ac:dyDescent="0.2">
      <c r="A617" s="146"/>
      <c r="B617" s="147"/>
      <c r="C617" s="148"/>
      <c r="D617" s="149"/>
      <c r="E617" s="149"/>
      <c r="F617" s="149"/>
      <c r="G617" s="149"/>
    </row>
    <row r="618" spans="1:7" x14ac:dyDescent="0.2">
      <c r="A618" s="146"/>
      <c r="B618" s="147"/>
      <c r="C618" s="148"/>
      <c r="D618" s="149"/>
      <c r="E618" s="149"/>
      <c r="F618" s="149"/>
      <c r="G618" s="149"/>
    </row>
    <row r="619" spans="1:7" x14ac:dyDescent="0.2">
      <c r="A619" s="146"/>
      <c r="B619" s="147"/>
      <c r="C619" s="148"/>
      <c r="D619" s="149"/>
      <c r="E619" s="149"/>
      <c r="F619" s="149"/>
      <c r="G619" s="149"/>
    </row>
    <row r="620" spans="1:7" x14ac:dyDescent="0.2">
      <c r="A620" s="146"/>
      <c r="B620" s="147"/>
      <c r="C620" s="148"/>
      <c r="D620" s="149"/>
      <c r="E620" s="149"/>
      <c r="F620" s="149"/>
      <c r="G620" s="149"/>
    </row>
    <row r="621" spans="1:7" x14ac:dyDescent="0.2">
      <c r="A621" s="146"/>
      <c r="B621" s="147"/>
      <c r="C621" s="148"/>
      <c r="D621" s="149"/>
      <c r="E621" s="149"/>
      <c r="F621" s="149"/>
      <c r="G621" s="149"/>
    </row>
    <row r="622" spans="1:7" x14ac:dyDescent="0.2">
      <c r="A622" s="146"/>
      <c r="B622" s="147"/>
      <c r="C622" s="148"/>
      <c r="D622" s="149"/>
      <c r="E622" s="149"/>
      <c r="F622" s="149"/>
      <c r="G622" s="149"/>
    </row>
    <row r="623" spans="1:7" x14ac:dyDescent="0.2">
      <c r="A623" s="146"/>
      <c r="B623" s="147"/>
      <c r="C623" s="148"/>
      <c r="D623" s="149"/>
      <c r="E623" s="149"/>
      <c r="F623" s="149"/>
      <c r="G623" s="149"/>
    </row>
    <row r="624" spans="1:7" x14ac:dyDescent="0.2">
      <c r="A624" s="146"/>
      <c r="B624" s="147"/>
      <c r="C624" s="148"/>
      <c r="D624" s="149"/>
      <c r="E624" s="149"/>
      <c r="F624" s="149"/>
      <c r="G624" s="149"/>
    </row>
    <row r="625" spans="1:7" x14ac:dyDescent="0.2">
      <c r="A625" s="146"/>
      <c r="B625" s="147"/>
      <c r="C625" s="148"/>
      <c r="D625" s="149"/>
      <c r="E625" s="149"/>
      <c r="F625" s="149"/>
      <c r="G625" s="149"/>
    </row>
    <row r="626" spans="1:7" x14ac:dyDescent="0.2">
      <c r="A626" s="146"/>
      <c r="B626" s="147"/>
      <c r="C626" s="148"/>
      <c r="D626" s="149"/>
      <c r="E626" s="149"/>
      <c r="F626" s="149"/>
      <c r="G626" s="149"/>
    </row>
    <row r="627" spans="1:7" x14ac:dyDescent="0.2">
      <c r="A627" s="146"/>
      <c r="B627" s="147"/>
      <c r="C627" s="148"/>
      <c r="D627" s="149"/>
      <c r="E627" s="149"/>
      <c r="F627" s="149"/>
      <c r="G627" s="149"/>
    </row>
    <row r="628" spans="1:7" x14ac:dyDescent="0.2">
      <c r="A628" s="146"/>
      <c r="B628" s="147"/>
      <c r="C628" s="148"/>
      <c r="D628" s="149"/>
      <c r="E628" s="149"/>
      <c r="F628" s="149"/>
      <c r="G628" s="149"/>
    </row>
    <row r="629" spans="1:7" x14ac:dyDescent="0.2">
      <c r="A629" s="146"/>
      <c r="B629" s="147"/>
      <c r="C629" s="148"/>
      <c r="D629" s="149"/>
      <c r="E629" s="149"/>
      <c r="F629" s="149"/>
      <c r="G629" s="149"/>
    </row>
    <row r="630" spans="1:7" x14ac:dyDescent="0.2">
      <c r="A630" s="146"/>
      <c r="B630" s="147"/>
      <c r="C630" s="148"/>
      <c r="D630" s="149"/>
      <c r="E630" s="149"/>
      <c r="F630" s="149"/>
      <c r="G630" s="149"/>
    </row>
    <row r="631" spans="1:7" x14ac:dyDescent="0.2">
      <c r="A631" s="146"/>
      <c r="B631" s="147"/>
      <c r="C631" s="148"/>
      <c r="D631" s="149"/>
      <c r="E631" s="149"/>
      <c r="F631" s="149"/>
      <c r="G631" s="149"/>
    </row>
    <row r="632" spans="1:7" x14ac:dyDescent="0.2">
      <c r="A632" s="146"/>
      <c r="B632" s="147"/>
      <c r="C632" s="148"/>
      <c r="D632" s="149"/>
      <c r="E632" s="149"/>
      <c r="F632" s="149"/>
      <c r="G632" s="149"/>
    </row>
    <row r="633" spans="1:7" x14ac:dyDescent="0.2">
      <c r="A633" s="146"/>
      <c r="B633" s="147"/>
      <c r="C633" s="148"/>
      <c r="D633" s="149"/>
      <c r="E633" s="149"/>
      <c r="F633" s="149"/>
      <c r="G633" s="149"/>
    </row>
    <row r="634" spans="1:7" x14ac:dyDescent="0.2">
      <c r="A634" s="146"/>
      <c r="B634" s="147"/>
      <c r="C634" s="148"/>
      <c r="D634" s="149"/>
      <c r="E634" s="149"/>
      <c r="F634" s="149"/>
      <c r="G634" s="149"/>
    </row>
    <row r="635" spans="1:7" x14ac:dyDescent="0.2">
      <c r="A635" s="146"/>
      <c r="B635" s="147"/>
      <c r="C635" s="148"/>
      <c r="D635" s="149"/>
      <c r="E635" s="149"/>
      <c r="F635" s="149"/>
      <c r="G635" s="149"/>
    </row>
    <row r="636" spans="1:7" x14ac:dyDescent="0.2">
      <c r="A636" s="146"/>
      <c r="B636" s="147"/>
      <c r="C636" s="148"/>
      <c r="D636" s="149"/>
      <c r="E636" s="149"/>
      <c r="F636" s="149"/>
      <c r="G636" s="149"/>
    </row>
    <row r="637" spans="1:7" x14ac:dyDescent="0.2">
      <c r="A637" s="146"/>
      <c r="B637" s="147"/>
      <c r="C637" s="148"/>
      <c r="D637" s="149"/>
      <c r="E637" s="149"/>
      <c r="F637" s="149"/>
      <c r="G637" s="149"/>
    </row>
    <row r="638" spans="1:7" x14ac:dyDescent="0.2">
      <c r="A638" s="146"/>
      <c r="B638" s="147"/>
      <c r="C638" s="148"/>
      <c r="D638" s="149"/>
      <c r="E638" s="149"/>
      <c r="F638" s="149"/>
      <c r="G638" s="149"/>
    </row>
    <row r="639" spans="1:7" x14ac:dyDescent="0.2">
      <c r="A639" s="146"/>
      <c r="B639" s="147"/>
      <c r="C639" s="148"/>
      <c r="D639" s="149"/>
      <c r="E639" s="149"/>
      <c r="F639" s="149"/>
      <c r="G639" s="149"/>
    </row>
    <row r="640" spans="1:7" x14ac:dyDescent="0.2">
      <c r="A640" s="146"/>
      <c r="B640" s="147"/>
      <c r="C640" s="148"/>
      <c r="D640" s="149"/>
      <c r="E640" s="149"/>
      <c r="F640" s="149"/>
      <c r="G640" s="149"/>
    </row>
    <row r="641" spans="1:7" x14ac:dyDescent="0.2">
      <c r="A641" s="146"/>
      <c r="B641" s="147"/>
      <c r="C641" s="148"/>
      <c r="D641" s="149"/>
      <c r="E641" s="149"/>
      <c r="F641" s="149"/>
      <c r="G641" s="149"/>
    </row>
    <row r="642" spans="1:7" x14ac:dyDescent="0.2">
      <c r="A642" s="146"/>
      <c r="B642" s="147"/>
      <c r="C642" s="148"/>
      <c r="D642" s="149"/>
      <c r="E642" s="149"/>
      <c r="F642" s="149"/>
      <c r="G642" s="149"/>
    </row>
    <row r="643" spans="1:7" x14ac:dyDescent="0.2">
      <c r="A643" s="146"/>
      <c r="B643" s="147"/>
      <c r="C643" s="148"/>
      <c r="D643" s="149"/>
      <c r="E643" s="149"/>
      <c r="F643" s="149"/>
      <c r="G643" s="149"/>
    </row>
    <row r="644" spans="1:7" x14ac:dyDescent="0.2">
      <c r="A644" s="146"/>
      <c r="B644" s="147"/>
      <c r="C644" s="148"/>
      <c r="D644" s="149"/>
      <c r="E644" s="149"/>
      <c r="F644" s="149"/>
      <c r="G644" s="149"/>
    </row>
    <row r="645" spans="1:7" x14ac:dyDescent="0.2">
      <c r="A645" s="146"/>
      <c r="B645" s="147"/>
      <c r="C645" s="148"/>
      <c r="D645" s="149"/>
      <c r="E645" s="149"/>
      <c r="F645" s="149"/>
      <c r="G645" s="149"/>
    </row>
    <row r="646" spans="1:7" x14ac:dyDescent="0.2">
      <c r="A646" s="146"/>
      <c r="B646" s="147"/>
      <c r="C646" s="148"/>
      <c r="D646" s="149"/>
      <c r="E646" s="149"/>
      <c r="F646" s="149"/>
      <c r="G646" s="149"/>
    </row>
    <row r="647" spans="1:7" x14ac:dyDescent="0.2">
      <c r="A647" s="146"/>
      <c r="B647" s="147"/>
      <c r="C647" s="148"/>
      <c r="D647" s="149"/>
      <c r="E647" s="149"/>
      <c r="F647" s="149"/>
      <c r="G647" s="149"/>
    </row>
    <row r="648" spans="1:7" x14ac:dyDescent="0.2">
      <c r="A648" s="146"/>
      <c r="B648" s="147"/>
      <c r="C648" s="148"/>
      <c r="D648" s="149"/>
      <c r="E648" s="149"/>
      <c r="F648" s="149"/>
      <c r="G648" s="149"/>
    </row>
    <row r="649" spans="1:7" x14ac:dyDescent="0.2">
      <c r="A649" s="146"/>
      <c r="B649" s="147"/>
      <c r="C649" s="148"/>
      <c r="D649" s="149"/>
      <c r="E649" s="149"/>
      <c r="F649" s="149"/>
      <c r="G649" s="149"/>
    </row>
    <row r="650" spans="1:7" x14ac:dyDescent="0.2">
      <c r="A650" s="146"/>
      <c r="B650" s="147"/>
      <c r="C650" s="148"/>
      <c r="D650" s="149"/>
      <c r="E650" s="149"/>
      <c r="F650" s="149"/>
      <c r="G650" s="149"/>
    </row>
    <row r="651" spans="1:7" x14ac:dyDescent="0.2">
      <c r="A651" s="146"/>
      <c r="B651" s="147"/>
      <c r="C651" s="148"/>
      <c r="D651" s="149"/>
      <c r="E651" s="149"/>
      <c r="F651" s="149"/>
      <c r="G651" s="149"/>
    </row>
    <row r="652" spans="1:7" x14ac:dyDescent="0.2">
      <c r="A652" s="146"/>
      <c r="B652" s="147"/>
      <c r="C652" s="148"/>
      <c r="D652" s="149"/>
      <c r="E652" s="149"/>
      <c r="F652" s="149"/>
      <c r="G652" s="149"/>
    </row>
    <row r="653" spans="1:7" x14ac:dyDescent="0.2">
      <c r="A653" s="146"/>
      <c r="B653" s="147"/>
      <c r="C653" s="148"/>
      <c r="D653" s="149"/>
      <c r="E653" s="149"/>
      <c r="F653" s="149"/>
      <c r="G653" s="149"/>
    </row>
    <row r="654" spans="1:7" x14ac:dyDescent="0.2">
      <c r="A654" s="146"/>
      <c r="B654" s="147"/>
      <c r="C654" s="148"/>
      <c r="D654" s="149"/>
      <c r="E654" s="149"/>
      <c r="F654" s="149"/>
      <c r="G654" s="149"/>
    </row>
    <row r="655" spans="1:7" x14ac:dyDescent="0.2">
      <c r="A655" s="146"/>
      <c r="B655" s="147"/>
      <c r="C655" s="148"/>
      <c r="D655" s="149"/>
      <c r="E655" s="149"/>
      <c r="F655" s="149"/>
      <c r="G655" s="149"/>
    </row>
    <row r="656" spans="1:7" x14ac:dyDescent="0.2">
      <c r="A656" s="146"/>
      <c r="B656" s="147"/>
      <c r="C656" s="148"/>
      <c r="D656" s="149"/>
      <c r="E656" s="149"/>
      <c r="F656" s="149"/>
      <c r="G656" s="149"/>
    </row>
    <row r="657" spans="1:7" x14ac:dyDescent="0.2">
      <c r="A657" s="146"/>
      <c r="B657" s="147"/>
      <c r="C657" s="148"/>
      <c r="D657" s="149"/>
      <c r="E657" s="149"/>
      <c r="F657" s="149"/>
      <c r="G657" s="149"/>
    </row>
    <row r="658" spans="1:7" x14ac:dyDescent="0.2">
      <c r="A658" s="146"/>
      <c r="B658" s="147"/>
      <c r="C658" s="148"/>
      <c r="D658" s="149"/>
      <c r="E658" s="149"/>
      <c r="F658" s="149"/>
      <c r="G658" s="149"/>
    </row>
    <row r="659" spans="1:7" x14ac:dyDescent="0.2">
      <c r="A659" s="146"/>
      <c r="B659" s="147"/>
      <c r="C659" s="148"/>
      <c r="D659" s="149"/>
      <c r="E659" s="149"/>
      <c r="F659" s="149"/>
      <c r="G659" s="149"/>
    </row>
    <row r="660" spans="1:7" x14ac:dyDescent="0.2">
      <c r="A660" s="146"/>
      <c r="B660" s="147"/>
      <c r="C660" s="148"/>
      <c r="D660" s="149"/>
      <c r="E660" s="149"/>
      <c r="F660" s="149"/>
      <c r="G660" s="149"/>
    </row>
    <row r="661" spans="1:7" x14ac:dyDescent="0.2">
      <c r="A661" s="146"/>
      <c r="B661" s="147"/>
      <c r="C661" s="148"/>
      <c r="D661" s="149"/>
      <c r="E661" s="149"/>
      <c r="F661" s="149"/>
      <c r="G661" s="149"/>
    </row>
    <row r="662" spans="1:7" x14ac:dyDescent="0.2">
      <c r="A662" s="146"/>
      <c r="B662" s="147"/>
      <c r="C662" s="148"/>
      <c r="D662" s="149"/>
      <c r="E662" s="149"/>
      <c r="F662" s="149"/>
      <c r="G662" s="149"/>
    </row>
    <row r="663" spans="1:7" x14ac:dyDescent="0.2">
      <c r="A663" s="146"/>
      <c r="B663" s="147"/>
      <c r="C663" s="148"/>
      <c r="D663" s="149"/>
      <c r="E663" s="149"/>
      <c r="F663" s="149"/>
      <c r="G663" s="149"/>
    </row>
    <row r="664" spans="1:7" x14ac:dyDescent="0.2">
      <c r="A664" s="146"/>
      <c r="B664" s="147"/>
      <c r="C664" s="148"/>
      <c r="D664" s="149"/>
      <c r="E664" s="149"/>
      <c r="F664" s="149"/>
      <c r="G664" s="149"/>
    </row>
    <row r="665" spans="1:7" x14ac:dyDescent="0.2">
      <c r="A665" s="146"/>
      <c r="B665" s="147"/>
      <c r="C665" s="148"/>
      <c r="D665" s="149"/>
      <c r="E665" s="149"/>
      <c r="F665" s="149"/>
      <c r="G665" s="149"/>
    </row>
    <row r="666" spans="1:7" x14ac:dyDescent="0.2">
      <c r="A666" s="146"/>
      <c r="B666" s="147"/>
      <c r="C666" s="148"/>
      <c r="D666" s="149"/>
      <c r="E666" s="149"/>
      <c r="F666" s="149"/>
      <c r="G666" s="149"/>
    </row>
    <row r="667" spans="1:7" x14ac:dyDescent="0.2">
      <c r="A667" s="146"/>
      <c r="B667" s="147"/>
      <c r="C667" s="148"/>
      <c r="D667" s="149"/>
      <c r="E667" s="149"/>
      <c r="F667" s="149"/>
      <c r="G667" s="149"/>
    </row>
    <row r="668" spans="1:7" x14ac:dyDescent="0.2">
      <c r="A668" s="146"/>
      <c r="B668" s="147"/>
      <c r="C668" s="148"/>
      <c r="D668" s="149"/>
      <c r="E668" s="149"/>
      <c r="F668" s="149"/>
      <c r="G668" s="149"/>
    </row>
    <row r="669" spans="1:7" x14ac:dyDescent="0.2">
      <c r="A669" s="146"/>
      <c r="B669" s="147"/>
      <c r="C669" s="148"/>
      <c r="D669" s="149"/>
      <c r="E669" s="149"/>
      <c r="F669" s="149"/>
      <c r="G669" s="149"/>
    </row>
    <row r="670" spans="1:7" x14ac:dyDescent="0.2">
      <c r="A670" s="146"/>
      <c r="B670" s="147"/>
      <c r="C670" s="148"/>
      <c r="D670" s="149"/>
      <c r="E670" s="149"/>
      <c r="F670" s="149"/>
      <c r="G670" s="149"/>
    </row>
    <row r="671" spans="1:7" x14ac:dyDescent="0.2">
      <c r="A671" s="146"/>
      <c r="B671" s="147"/>
      <c r="C671" s="148"/>
      <c r="D671" s="149"/>
      <c r="E671" s="149"/>
      <c r="F671" s="149"/>
      <c r="G671" s="149"/>
    </row>
    <row r="672" spans="1:7" x14ac:dyDescent="0.2">
      <c r="A672" s="146"/>
      <c r="B672" s="147"/>
      <c r="C672" s="148"/>
      <c r="D672" s="149"/>
      <c r="E672" s="149"/>
      <c r="F672" s="149"/>
      <c r="G672" s="149"/>
    </row>
    <row r="673" spans="1:7" x14ac:dyDescent="0.2">
      <c r="A673" s="146"/>
      <c r="B673" s="147"/>
      <c r="C673" s="148"/>
      <c r="D673" s="149"/>
      <c r="E673" s="149"/>
      <c r="F673" s="149"/>
      <c r="G673" s="149"/>
    </row>
    <row r="674" spans="1:7" x14ac:dyDescent="0.2">
      <c r="A674" s="146"/>
      <c r="B674" s="147"/>
      <c r="C674" s="148"/>
      <c r="D674" s="149"/>
      <c r="E674" s="149"/>
      <c r="F674" s="149"/>
      <c r="G674" s="149"/>
    </row>
    <row r="675" spans="1:7" x14ac:dyDescent="0.2">
      <c r="A675" s="146"/>
      <c r="B675" s="147"/>
      <c r="C675" s="148"/>
      <c r="D675" s="149"/>
      <c r="E675" s="149"/>
      <c r="F675" s="149"/>
      <c r="G675" s="149"/>
    </row>
    <row r="676" spans="1:7" x14ac:dyDescent="0.2">
      <c r="A676" s="146"/>
      <c r="B676" s="147"/>
      <c r="C676" s="148"/>
      <c r="D676" s="149"/>
      <c r="E676" s="149"/>
      <c r="F676" s="149"/>
      <c r="G676" s="149"/>
    </row>
    <row r="677" spans="1:7" x14ac:dyDescent="0.2">
      <c r="A677" s="146"/>
      <c r="B677" s="147"/>
      <c r="C677" s="148"/>
      <c r="D677" s="149"/>
      <c r="E677" s="149"/>
      <c r="F677" s="149"/>
      <c r="G677" s="149"/>
    </row>
    <row r="678" spans="1:7" x14ac:dyDescent="0.2">
      <c r="A678" s="146"/>
      <c r="B678" s="147"/>
      <c r="C678" s="148"/>
      <c r="D678" s="149"/>
      <c r="E678" s="149"/>
      <c r="F678" s="149"/>
      <c r="G678" s="149"/>
    </row>
    <row r="679" spans="1:7" x14ac:dyDescent="0.2">
      <c r="A679" s="146"/>
      <c r="B679" s="147"/>
      <c r="C679" s="148"/>
      <c r="D679" s="149"/>
      <c r="E679" s="149"/>
      <c r="F679" s="149"/>
      <c r="G679" s="149"/>
    </row>
    <row r="680" spans="1:7" x14ac:dyDescent="0.2">
      <c r="A680" s="146"/>
      <c r="B680" s="147"/>
      <c r="C680" s="148"/>
      <c r="D680" s="149"/>
      <c r="E680" s="149"/>
      <c r="F680" s="149"/>
      <c r="G680" s="149"/>
    </row>
    <row r="681" spans="1:7" x14ac:dyDescent="0.2">
      <c r="A681" s="146"/>
      <c r="B681" s="147"/>
      <c r="C681" s="148"/>
      <c r="D681" s="149"/>
      <c r="E681" s="149"/>
      <c r="F681" s="149"/>
      <c r="G681" s="149"/>
    </row>
    <row r="682" spans="1:7" x14ac:dyDescent="0.2">
      <c r="A682" s="146"/>
      <c r="B682" s="147"/>
      <c r="C682" s="148"/>
      <c r="D682" s="149"/>
      <c r="E682" s="149"/>
      <c r="F682" s="149"/>
      <c r="G682" s="149"/>
    </row>
    <row r="683" spans="1:7" x14ac:dyDescent="0.2">
      <c r="A683" s="146"/>
      <c r="B683" s="147"/>
      <c r="C683" s="148"/>
      <c r="D683" s="149"/>
      <c r="E683" s="149"/>
      <c r="F683" s="149"/>
      <c r="G683" s="149"/>
    </row>
    <row r="684" spans="1:7" x14ac:dyDescent="0.2">
      <c r="A684" s="146"/>
      <c r="B684" s="147"/>
      <c r="C684" s="148"/>
      <c r="D684" s="149"/>
      <c r="E684" s="149"/>
      <c r="F684" s="149"/>
      <c r="G684" s="149"/>
    </row>
    <row r="685" spans="1:7" x14ac:dyDescent="0.2">
      <c r="A685" s="146"/>
      <c r="B685" s="147"/>
      <c r="C685" s="148"/>
      <c r="D685" s="149"/>
      <c r="E685" s="149"/>
      <c r="F685" s="149"/>
      <c r="G685" s="149"/>
    </row>
    <row r="686" spans="1:7" x14ac:dyDescent="0.2">
      <c r="A686" s="146"/>
      <c r="B686" s="147"/>
      <c r="C686" s="148"/>
      <c r="D686" s="149"/>
      <c r="E686" s="149"/>
      <c r="F686" s="149"/>
      <c r="G686" s="149"/>
    </row>
    <row r="687" spans="1:7" x14ac:dyDescent="0.2">
      <c r="A687" s="146"/>
      <c r="B687" s="147"/>
      <c r="C687" s="148"/>
      <c r="D687" s="149"/>
      <c r="E687" s="149"/>
      <c r="F687" s="149"/>
      <c r="G687" s="149"/>
    </row>
    <row r="688" spans="1:7" x14ac:dyDescent="0.2">
      <c r="A688" s="146"/>
      <c r="B688" s="147"/>
      <c r="C688" s="148"/>
      <c r="D688" s="149"/>
      <c r="E688" s="149"/>
      <c r="F688" s="149"/>
      <c r="G688" s="149"/>
    </row>
    <row r="689" spans="1:7" x14ac:dyDescent="0.2">
      <c r="A689" s="146"/>
      <c r="B689" s="147"/>
      <c r="C689" s="148"/>
      <c r="D689" s="149"/>
      <c r="E689" s="149"/>
      <c r="F689" s="149"/>
      <c r="G689" s="149"/>
    </row>
    <row r="690" spans="1:7" x14ac:dyDescent="0.2">
      <c r="A690" s="146"/>
      <c r="B690" s="147"/>
      <c r="C690" s="148"/>
      <c r="D690" s="149"/>
      <c r="E690" s="149"/>
      <c r="F690" s="149"/>
      <c r="G690" s="149"/>
    </row>
    <row r="691" spans="1:7" x14ac:dyDescent="0.2">
      <c r="A691" s="146"/>
      <c r="B691" s="147"/>
      <c r="C691" s="148"/>
      <c r="D691" s="149"/>
      <c r="E691" s="149"/>
      <c r="F691" s="149"/>
      <c r="G691" s="149"/>
    </row>
    <row r="692" spans="1:7" x14ac:dyDescent="0.2">
      <c r="A692" s="146"/>
      <c r="B692" s="147"/>
      <c r="C692" s="148"/>
      <c r="D692" s="149"/>
      <c r="E692" s="149"/>
      <c r="F692" s="149"/>
      <c r="G692" s="149"/>
    </row>
    <row r="693" spans="1:7" x14ac:dyDescent="0.2">
      <c r="A693" s="146"/>
      <c r="B693" s="147"/>
      <c r="C693" s="148"/>
      <c r="D693" s="149"/>
      <c r="E693" s="149"/>
      <c r="F693" s="149"/>
      <c r="G693" s="149"/>
    </row>
    <row r="694" spans="1:7" x14ac:dyDescent="0.2">
      <c r="A694" s="146"/>
      <c r="B694" s="147"/>
      <c r="C694" s="148"/>
      <c r="D694" s="149"/>
      <c r="E694" s="149"/>
      <c r="F694" s="149"/>
      <c r="G694" s="149"/>
    </row>
    <row r="695" spans="1:7" x14ac:dyDescent="0.2">
      <c r="A695" s="146"/>
      <c r="B695" s="147"/>
      <c r="C695" s="148"/>
      <c r="D695" s="149"/>
      <c r="E695" s="149"/>
      <c r="F695" s="149"/>
      <c r="G695" s="149"/>
    </row>
    <row r="696" spans="1:7" x14ac:dyDescent="0.2">
      <c r="A696" s="146"/>
      <c r="B696" s="147"/>
      <c r="C696" s="148"/>
      <c r="D696" s="149"/>
      <c r="E696" s="149"/>
      <c r="F696" s="149"/>
      <c r="G696" s="149"/>
    </row>
    <row r="697" spans="1:7" x14ac:dyDescent="0.2">
      <c r="A697" s="146"/>
      <c r="B697" s="147"/>
      <c r="C697" s="148"/>
      <c r="D697" s="149"/>
      <c r="E697" s="149"/>
      <c r="F697" s="149"/>
      <c r="G697" s="149"/>
    </row>
    <row r="698" spans="1:7" x14ac:dyDescent="0.2">
      <c r="A698" s="146"/>
      <c r="B698" s="147"/>
      <c r="C698" s="148"/>
      <c r="D698" s="149"/>
      <c r="E698" s="149"/>
      <c r="F698" s="149"/>
      <c r="G698" s="149"/>
    </row>
    <row r="699" spans="1:7" x14ac:dyDescent="0.2">
      <c r="A699" s="146"/>
      <c r="B699" s="147"/>
      <c r="C699" s="148"/>
      <c r="D699" s="149"/>
      <c r="E699" s="149"/>
      <c r="F699" s="149"/>
      <c r="G699" s="149"/>
    </row>
    <row r="700" spans="1:7" x14ac:dyDescent="0.2">
      <c r="A700" s="146"/>
      <c r="B700" s="147"/>
      <c r="C700" s="148"/>
      <c r="D700" s="149"/>
      <c r="E700" s="149"/>
      <c r="F700" s="149"/>
      <c r="G700" s="149"/>
    </row>
    <row r="701" spans="1:7" x14ac:dyDescent="0.2">
      <c r="A701" s="146"/>
      <c r="B701" s="147"/>
      <c r="C701" s="148"/>
      <c r="D701" s="149"/>
      <c r="E701" s="149"/>
      <c r="F701" s="149"/>
      <c r="G701" s="149"/>
    </row>
    <row r="702" spans="1:7" x14ac:dyDescent="0.2">
      <c r="A702" s="146"/>
      <c r="B702" s="147"/>
      <c r="C702" s="148"/>
      <c r="D702" s="149"/>
      <c r="E702" s="149"/>
      <c r="F702" s="149"/>
      <c r="G702" s="149"/>
    </row>
    <row r="703" spans="1:7" x14ac:dyDescent="0.2">
      <c r="A703" s="146"/>
      <c r="B703" s="147"/>
      <c r="C703" s="148"/>
      <c r="D703" s="149"/>
      <c r="E703" s="149"/>
      <c r="F703" s="149"/>
      <c r="G703" s="149"/>
    </row>
    <row r="704" spans="1:7" x14ac:dyDescent="0.2">
      <c r="A704" s="146"/>
      <c r="B704" s="147"/>
      <c r="C704" s="148"/>
      <c r="D704" s="149"/>
      <c r="E704" s="149"/>
      <c r="F704" s="149"/>
      <c r="G704" s="149"/>
    </row>
    <row r="705" spans="1:7" x14ac:dyDescent="0.2">
      <c r="A705" s="146"/>
      <c r="B705" s="147"/>
      <c r="C705" s="148"/>
      <c r="D705" s="149"/>
      <c r="E705" s="149"/>
      <c r="F705" s="149"/>
      <c r="G705" s="149"/>
    </row>
    <row r="706" spans="1:7" x14ac:dyDescent="0.2">
      <c r="A706" s="146"/>
      <c r="B706" s="147"/>
      <c r="C706" s="148"/>
      <c r="D706" s="149"/>
      <c r="E706" s="149"/>
      <c r="F706" s="149"/>
      <c r="G706" s="149"/>
    </row>
    <row r="707" spans="1:7" x14ac:dyDescent="0.2">
      <c r="A707" s="146"/>
      <c r="B707" s="147"/>
      <c r="C707" s="148"/>
      <c r="D707" s="149"/>
      <c r="E707" s="149"/>
      <c r="F707" s="149"/>
      <c r="G707" s="149"/>
    </row>
    <row r="708" spans="1:7" x14ac:dyDescent="0.2">
      <c r="A708" s="146"/>
      <c r="B708" s="147"/>
      <c r="C708" s="148"/>
      <c r="D708" s="149"/>
      <c r="E708" s="149"/>
      <c r="F708" s="149"/>
      <c r="G708" s="149"/>
    </row>
    <row r="709" spans="1:7" x14ac:dyDescent="0.2">
      <c r="A709" s="146"/>
      <c r="B709" s="147"/>
      <c r="C709" s="148"/>
      <c r="D709" s="149"/>
      <c r="E709" s="149"/>
      <c r="F709" s="149"/>
      <c r="G709" s="149"/>
    </row>
    <row r="710" spans="1:7" x14ac:dyDescent="0.2">
      <c r="A710" s="146"/>
      <c r="B710" s="147"/>
      <c r="C710" s="148"/>
      <c r="D710" s="149"/>
      <c r="E710" s="149"/>
      <c r="F710" s="149"/>
      <c r="G710" s="149"/>
    </row>
    <row r="711" spans="1:7" x14ac:dyDescent="0.2">
      <c r="A711" s="146"/>
      <c r="B711" s="147"/>
      <c r="C711" s="148"/>
      <c r="D711" s="149"/>
      <c r="E711" s="149"/>
      <c r="F711" s="149"/>
      <c r="G711" s="149"/>
    </row>
    <row r="712" spans="1:7" x14ac:dyDescent="0.2">
      <c r="A712" s="146"/>
      <c r="B712" s="147"/>
      <c r="C712" s="148"/>
      <c r="D712" s="149"/>
      <c r="E712" s="149"/>
      <c r="F712" s="149"/>
      <c r="G712" s="149"/>
    </row>
    <row r="713" spans="1:7" x14ac:dyDescent="0.2">
      <c r="A713" s="146"/>
      <c r="B713" s="147"/>
      <c r="C713" s="148"/>
      <c r="D713" s="149"/>
      <c r="E713" s="149"/>
      <c r="F713" s="149"/>
      <c r="G713" s="149"/>
    </row>
    <row r="714" spans="1:7" x14ac:dyDescent="0.2">
      <c r="A714" s="146"/>
      <c r="B714" s="147"/>
      <c r="C714" s="148"/>
      <c r="D714" s="149"/>
      <c r="E714" s="149"/>
      <c r="F714" s="149"/>
      <c r="G714" s="149"/>
    </row>
    <row r="715" spans="1:7" x14ac:dyDescent="0.2">
      <c r="A715" s="146"/>
      <c r="B715" s="147"/>
      <c r="C715" s="148"/>
      <c r="D715" s="149"/>
      <c r="E715" s="149"/>
      <c r="F715" s="149"/>
      <c r="G715" s="149"/>
    </row>
    <row r="716" spans="1:7" x14ac:dyDescent="0.2">
      <c r="A716" s="146"/>
      <c r="B716" s="147"/>
      <c r="C716" s="148"/>
      <c r="D716" s="149"/>
      <c r="E716" s="149"/>
      <c r="F716" s="149"/>
      <c r="G716" s="149"/>
    </row>
    <row r="717" spans="1:7" x14ac:dyDescent="0.2">
      <c r="A717" s="146"/>
      <c r="B717" s="147"/>
      <c r="C717" s="148"/>
      <c r="D717" s="149"/>
      <c r="E717" s="149"/>
      <c r="F717" s="149"/>
      <c r="G717" s="149"/>
    </row>
    <row r="718" spans="1:7" x14ac:dyDescent="0.2">
      <c r="A718" s="146"/>
      <c r="B718" s="147"/>
      <c r="C718" s="148"/>
      <c r="D718" s="149"/>
      <c r="E718" s="149"/>
      <c r="F718" s="149"/>
      <c r="G718" s="149"/>
    </row>
    <row r="719" spans="1:7" x14ac:dyDescent="0.2">
      <c r="A719" s="146"/>
      <c r="B719" s="147"/>
      <c r="C719" s="148"/>
      <c r="D719" s="149"/>
      <c r="E719" s="149"/>
      <c r="F719" s="149"/>
      <c r="G719" s="149"/>
    </row>
    <row r="720" spans="1:7" x14ac:dyDescent="0.2">
      <c r="A720" s="146"/>
      <c r="B720" s="147"/>
      <c r="C720" s="148"/>
      <c r="D720" s="149"/>
      <c r="E720" s="149"/>
      <c r="F720" s="149"/>
      <c r="G720" s="149"/>
    </row>
    <row r="721" spans="1:7" x14ac:dyDescent="0.2">
      <c r="A721" s="146"/>
      <c r="B721" s="147"/>
      <c r="C721" s="148"/>
      <c r="D721" s="149"/>
      <c r="E721" s="149"/>
      <c r="F721" s="149"/>
      <c r="G721" s="149"/>
    </row>
    <row r="722" spans="1:7" x14ac:dyDescent="0.2">
      <c r="A722" s="146"/>
      <c r="B722" s="147"/>
      <c r="C722" s="148"/>
      <c r="D722" s="149"/>
      <c r="E722" s="149"/>
      <c r="F722" s="149"/>
      <c r="G722" s="149"/>
    </row>
    <row r="723" spans="1:7" x14ac:dyDescent="0.2">
      <c r="A723" s="146"/>
      <c r="B723" s="147"/>
      <c r="C723" s="148"/>
      <c r="D723" s="149"/>
      <c r="E723" s="149"/>
      <c r="F723" s="149"/>
      <c r="G723" s="149"/>
    </row>
    <row r="724" spans="1:7" x14ac:dyDescent="0.2">
      <c r="A724" s="146"/>
      <c r="B724" s="147"/>
      <c r="C724" s="148"/>
      <c r="D724" s="149"/>
      <c r="E724" s="149"/>
      <c r="F724" s="149"/>
      <c r="G724" s="149"/>
    </row>
    <row r="725" spans="1:7" x14ac:dyDescent="0.2">
      <c r="A725" s="146"/>
      <c r="B725" s="147"/>
      <c r="C725" s="148"/>
      <c r="D725" s="149"/>
      <c r="E725" s="149"/>
      <c r="F725" s="149"/>
      <c r="G725" s="149"/>
    </row>
    <row r="726" spans="1:7" x14ac:dyDescent="0.2">
      <c r="A726" s="146"/>
      <c r="B726" s="147"/>
      <c r="C726" s="148"/>
      <c r="D726" s="149"/>
      <c r="E726" s="149"/>
      <c r="F726" s="149"/>
      <c r="G726" s="149"/>
    </row>
    <row r="727" spans="1:7" x14ac:dyDescent="0.2">
      <c r="A727" s="146"/>
      <c r="B727" s="147"/>
      <c r="C727" s="148"/>
      <c r="D727" s="149"/>
      <c r="E727" s="149"/>
      <c r="F727" s="149"/>
      <c r="G727" s="149"/>
    </row>
    <row r="728" spans="1:7" x14ac:dyDescent="0.2">
      <c r="A728" s="146"/>
      <c r="B728" s="147"/>
      <c r="C728" s="148"/>
      <c r="D728" s="149"/>
      <c r="E728" s="149"/>
      <c r="F728" s="149"/>
      <c r="G728" s="149"/>
    </row>
    <row r="729" spans="1:7" x14ac:dyDescent="0.2">
      <c r="A729" s="146"/>
      <c r="B729" s="147"/>
      <c r="C729" s="148"/>
      <c r="D729" s="149"/>
      <c r="E729" s="149"/>
      <c r="F729" s="149"/>
      <c r="G729" s="149"/>
    </row>
    <row r="730" spans="1:7" x14ac:dyDescent="0.2">
      <c r="A730" s="146"/>
      <c r="B730" s="147"/>
      <c r="C730" s="148"/>
      <c r="D730" s="149"/>
      <c r="E730" s="149"/>
      <c r="F730" s="149"/>
      <c r="G730" s="149"/>
    </row>
    <row r="731" spans="1:7" x14ac:dyDescent="0.2">
      <c r="A731" s="146"/>
      <c r="B731" s="147"/>
      <c r="C731" s="148"/>
      <c r="D731" s="149"/>
      <c r="E731" s="149"/>
      <c r="F731" s="149"/>
      <c r="G731" s="149"/>
    </row>
    <row r="732" spans="1:7" x14ac:dyDescent="0.2">
      <c r="A732" s="146"/>
      <c r="B732" s="147"/>
      <c r="C732" s="148"/>
      <c r="D732" s="149"/>
      <c r="E732" s="149"/>
      <c r="F732" s="149"/>
      <c r="G732" s="149"/>
    </row>
    <row r="733" spans="1:7" x14ac:dyDescent="0.2">
      <c r="A733" s="146"/>
      <c r="B733" s="147"/>
      <c r="C733" s="148"/>
      <c r="D733" s="149"/>
      <c r="E733" s="149"/>
      <c r="F733" s="149"/>
      <c r="G733" s="149"/>
    </row>
    <row r="734" spans="1:7" x14ac:dyDescent="0.2">
      <c r="A734" s="146"/>
      <c r="B734" s="147"/>
      <c r="C734" s="148"/>
      <c r="D734" s="149"/>
      <c r="E734" s="149"/>
      <c r="F734" s="149"/>
      <c r="G734" s="149"/>
    </row>
    <row r="735" spans="1:7" x14ac:dyDescent="0.2">
      <c r="A735" s="146"/>
      <c r="B735" s="147"/>
      <c r="C735" s="148"/>
      <c r="D735" s="149"/>
      <c r="E735" s="149"/>
      <c r="F735" s="149"/>
      <c r="G735" s="149"/>
    </row>
    <row r="736" spans="1:7" x14ac:dyDescent="0.2">
      <c r="A736" s="146"/>
      <c r="B736" s="147"/>
      <c r="C736" s="148"/>
      <c r="D736" s="149"/>
      <c r="E736" s="149"/>
      <c r="F736" s="149"/>
      <c r="G736" s="149"/>
    </row>
    <row r="737" spans="1:7" x14ac:dyDescent="0.2">
      <c r="A737" s="146"/>
      <c r="B737" s="147"/>
      <c r="C737" s="148"/>
      <c r="D737" s="149"/>
      <c r="E737" s="149"/>
      <c r="F737" s="149"/>
      <c r="G737" s="149"/>
    </row>
    <row r="738" spans="1:7" x14ac:dyDescent="0.2">
      <c r="A738" s="146"/>
      <c r="B738" s="147"/>
      <c r="C738" s="148"/>
      <c r="D738" s="149"/>
      <c r="E738" s="149"/>
      <c r="F738" s="149"/>
      <c r="G738" s="149"/>
    </row>
    <row r="739" spans="1:7" x14ac:dyDescent="0.2">
      <c r="A739" s="146"/>
      <c r="B739" s="147"/>
      <c r="C739" s="148"/>
      <c r="D739" s="149"/>
      <c r="E739" s="149"/>
      <c r="F739" s="149"/>
      <c r="G739" s="149"/>
    </row>
    <row r="740" spans="1:7" x14ac:dyDescent="0.2">
      <c r="A740" s="146"/>
      <c r="B740" s="147"/>
      <c r="C740" s="148"/>
      <c r="D740" s="149"/>
      <c r="E740" s="149"/>
      <c r="F740" s="149"/>
      <c r="G740" s="149"/>
    </row>
    <row r="741" spans="1:7" x14ac:dyDescent="0.2">
      <c r="A741" s="146"/>
      <c r="B741" s="147"/>
      <c r="C741" s="148"/>
      <c r="D741" s="149"/>
      <c r="E741" s="149"/>
      <c r="F741" s="149"/>
      <c r="G741" s="149"/>
    </row>
    <row r="742" spans="1:7" x14ac:dyDescent="0.2">
      <c r="A742" s="146"/>
      <c r="B742" s="147"/>
      <c r="C742" s="148"/>
      <c r="D742" s="149"/>
      <c r="E742" s="149"/>
      <c r="F742" s="149"/>
      <c r="G742" s="149"/>
    </row>
    <row r="743" spans="1:7" x14ac:dyDescent="0.2">
      <c r="A743" s="146"/>
      <c r="B743" s="147"/>
      <c r="C743" s="148"/>
      <c r="D743" s="149"/>
      <c r="E743" s="149"/>
      <c r="F743" s="149"/>
      <c r="G743" s="149"/>
    </row>
    <row r="744" spans="1:7" x14ac:dyDescent="0.2">
      <c r="A744" s="146"/>
      <c r="B744" s="147"/>
      <c r="C744" s="148"/>
      <c r="D744" s="149"/>
      <c r="E744" s="149"/>
      <c r="F744" s="149"/>
      <c r="G744" s="149"/>
    </row>
    <row r="745" spans="1:7" x14ac:dyDescent="0.2">
      <c r="A745" s="146"/>
      <c r="B745" s="147"/>
      <c r="C745" s="148"/>
      <c r="D745" s="149"/>
      <c r="E745" s="149"/>
      <c r="F745" s="149"/>
      <c r="G745" s="149"/>
    </row>
    <row r="746" spans="1:7" x14ac:dyDescent="0.2">
      <c r="A746" s="146"/>
      <c r="B746" s="147"/>
      <c r="C746" s="148"/>
      <c r="D746" s="149"/>
      <c r="E746" s="149"/>
      <c r="F746" s="149"/>
      <c r="G746" s="149"/>
    </row>
    <row r="747" spans="1:7" x14ac:dyDescent="0.2">
      <c r="A747" s="146"/>
      <c r="B747" s="147"/>
      <c r="C747" s="148"/>
      <c r="D747" s="149"/>
      <c r="E747" s="149"/>
      <c r="F747" s="149"/>
      <c r="G747" s="149"/>
    </row>
    <row r="748" spans="1:7" x14ac:dyDescent="0.2">
      <c r="A748" s="146"/>
      <c r="B748" s="147"/>
      <c r="C748" s="148"/>
      <c r="D748" s="149"/>
      <c r="E748" s="149"/>
      <c r="F748" s="149"/>
      <c r="G748" s="149"/>
    </row>
    <row r="749" spans="1:7" x14ac:dyDescent="0.2">
      <c r="A749" s="146"/>
      <c r="B749" s="147"/>
      <c r="C749" s="148"/>
      <c r="D749" s="149"/>
      <c r="E749" s="149"/>
      <c r="F749" s="149"/>
      <c r="G749" s="149"/>
    </row>
    <row r="750" spans="1:7" x14ac:dyDescent="0.2">
      <c r="A750" s="146"/>
      <c r="B750" s="147"/>
      <c r="C750" s="148"/>
      <c r="D750" s="149"/>
      <c r="E750" s="149"/>
      <c r="F750" s="149"/>
      <c r="G750" s="149"/>
    </row>
    <row r="751" spans="1:7" x14ac:dyDescent="0.2">
      <c r="A751" s="146"/>
      <c r="B751" s="147"/>
      <c r="C751" s="148"/>
      <c r="D751" s="149"/>
      <c r="E751" s="149"/>
      <c r="F751" s="149"/>
      <c r="G751" s="149"/>
    </row>
    <row r="752" spans="1:7" x14ac:dyDescent="0.2">
      <c r="A752" s="146"/>
      <c r="B752" s="147"/>
      <c r="C752" s="148"/>
      <c r="D752" s="149"/>
      <c r="E752" s="149"/>
      <c r="F752" s="149"/>
      <c r="G752" s="149"/>
    </row>
    <row r="753" spans="1:7" x14ac:dyDescent="0.2">
      <c r="A753" s="146"/>
      <c r="B753" s="147"/>
      <c r="C753" s="148"/>
      <c r="D753" s="149"/>
      <c r="E753" s="149"/>
      <c r="F753" s="149"/>
      <c r="G753" s="149"/>
    </row>
    <row r="754" spans="1:7" x14ac:dyDescent="0.2">
      <c r="A754" s="146"/>
      <c r="B754" s="147"/>
      <c r="C754" s="148"/>
      <c r="D754" s="149"/>
      <c r="E754" s="149"/>
      <c r="F754" s="149"/>
      <c r="G754" s="149"/>
    </row>
    <row r="755" spans="1:7" x14ac:dyDescent="0.2">
      <c r="A755" s="146"/>
      <c r="B755" s="147"/>
      <c r="C755" s="148"/>
      <c r="D755" s="149"/>
      <c r="E755" s="149"/>
      <c r="F755" s="149"/>
      <c r="G755" s="149"/>
    </row>
    <row r="756" spans="1:7" x14ac:dyDescent="0.2">
      <c r="A756" s="146"/>
      <c r="B756" s="147"/>
      <c r="C756" s="148"/>
      <c r="D756" s="149"/>
      <c r="E756" s="149"/>
      <c r="F756" s="149"/>
      <c r="G756" s="149"/>
    </row>
    <row r="757" spans="1:7" x14ac:dyDescent="0.2">
      <c r="A757" s="146"/>
      <c r="B757" s="147"/>
      <c r="C757" s="148"/>
      <c r="D757" s="149"/>
      <c r="E757" s="149"/>
      <c r="F757" s="149"/>
      <c r="G757" s="149"/>
    </row>
    <row r="758" spans="1:7" x14ac:dyDescent="0.2">
      <c r="A758" s="146"/>
      <c r="B758" s="147"/>
      <c r="C758" s="148"/>
      <c r="D758" s="149"/>
      <c r="E758" s="149"/>
      <c r="F758" s="149"/>
      <c r="G758" s="149"/>
    </row>
    <row r="759" spans="1:7" x14ac:dyDescent="0.2">
      <c r="A759" s="146"/>
      <c r="B759" s="147"/>
      <c r="C759" s="148"/>
      <c r="D759" s="149"/>
      <c r="E759" s="149"/>
      <c r="F759" s="149"/>
      <c r="G759" s="149"/>
    </row>
    <row r="760" spans="1:7" x14ac:dyDescent="0.2">
      <c r="A760" s="146"/>
      <c r="B760" s="147"/>
      <c r="C760" s="148"/>
      <c r="D760" s="149"/>
      <c r="E760" s="149"/>
      <c r="F760" s="149"/>
      <c r="G760" s="149"/>
    </row>
    <row r="761" spans="1:7" x14ac:dyDescent="0.2">
      <c r="A761" s="146"/>
      <c r="B761" s="147"/>
      <c r="C761" s="148"/>
      <c r="D761" s="149"/>
      <c r="E761" s="149"/>
      <c r="F761" s="149"/>
      <c r="G761" s="149"/>
    </row>
    <row r="762" spans="1:7" x14ac:dyDescent="0.2">
      <c r="A762" s="146"/>
      <c r="B762" s="147"/>
      <c r="C762" s="148"/>
      <c r="D762" s="149"/>
      <c r="E762" s="149"/>
      <c r="F762" s="149"/>
      <c r="G762" s="149"/>
    </row>
    <row r="763" spans="1:7" x14ac:dyDescent="0.2">
      <c r="A763" s="146"/>
      <c r="B763" s="147"/>
      <c r="C763" s="148"/>
      <c r="D763" s="149"/>
      <c r="E763" s="149"/>
      <c r="F763" s="149"/>
      <c r="G763" s="149"/>
    </row>
    <row r="764" spans="1:7" x14ac:dyDescent="0.2">
      <c r="A764" s="146"/>
      <c r="B764" s="147"/>
      <c r="C764" s="148"/>
      <c r="D764" s="149"/>
      <c r="E764" s="149"/>
      <c r="F764" s="149"/>
      <c r="G764" s="149"/>
    </row>
    <row r="765" spans="1:7" x14ac:dyDescent="0.2">
      <c r="A765" s="146"/>
      <c r="B765" s="147"/>
      <c r="C765" s="148"/>
      <c r="D765" s="149"/>
      <c r="E765" s="149"/>
      <c r="F765" s="149"/>
      <c r="G765" s="149"/>
    </row>
    <row r="766" spans="1:7" x14ac:dyDescent="0.2">
      <c r="A766" s="146"/>
      <c r="B766" s="147"/>
      <c r="C766" s="148"/>
      <c r="D766" s="149"/>
      <c r="E766" s="149"/>
      <c r="F766" s="149"/>
      <c r="G766" s="149"/>
    </row>
    <row r="767" spans="1:7" x14ac:dyDescent="0.2">
      <c r="A767" s="146"/>
      <c r="B767" s="147"/>
      <c r="C767" s="148"/>
      <c r="D767" s="149"/>
      <c r="E767" s="149"/>
      <c r="F767" s="149"/>
      <c r="G767" s="149"/>
    </row>
    <row r="768" spans="1:7" x14ac:dyDescent="0.2">
      <c r="A768" s="146"/>
      <c r="B768" s="147"/>
      <c r="C768" s="148"/>
      <c r="D768" s="149"/>
      <c r="E768" s="149"/>
      <c r="F768" s="149"/>
      <c r="G768" s="149"/>
    </row>
    <row r="769" spans="1:7" x14ac:dyDescent="0.2">
      <c r="A769" s="146"/>
      <c r="B769" s="147"/>
      <c r="C769" s="148"/>
      <c r="D769" s="149"/>
      <c r="E769" s="149"/>
      <c r="F769" s="149"/>
      <c r="G769" s="149"/>
    </row>
    <row r="770" spans="1:7" x14ac:dyDescent="0.2">
      <c r="A770" s="146"/>
      <c r="B770" s="147"/>
      <c r="C770" s="148"/>
      <c r="D770" s="149"/>
      <c r="E770" s="149"/>
      <c r="F770" s="149"/>
      <c r="G770" s="149"/>
    </row>
    <row r="771" spans="1:7" x14ac:dyDescent="0.2">
      <c r="A771" s="146"/>
      <c r="B771" s="147"/>
      <c r="C771" s="148"/>
      <c r="D771" s="149"/>
      <c r="E771" s="149"/>
      <c r="F771" s="149"/>
      <c r="G771" s="149"/>
    </row>
    <row r="772" spans="1:7" x14ac:dyDescent="0.2">
      <c r="A772" s="146"/>
      <c r="B772" s="147"/>
      <c r="C772" s="148"/>
      <c r="D772" s="149"/>
      <c r="E772" s="149"/>
      <c r="F772" s="149"/>
      <c r="G772" s="149"/>
    </row>
    <row r="773" spans="1:7" x14ac:dyDescent="0.2">
      <c r="A773" s="146"/>
      <c r="B773" s="147"/>
      <c r="C773" s="148"/>
      <c r="D773" s="149"/>
      <c r="E773" s="149"/>
      <c r="F773" s="149"/>
      <c r="G773" s="149"/>
    </row>
    <row r="774" spans="1:7" x14ac:dyDescent="0.2">
      <c r="A774" s="146"/>
      <c r="B774" s="147"/>
      <c r="C774" s="148"/>
      <c r="D774" s="149"/>
      <c r="E774" s="149"/>
      <c r="F774" s="149"/>
      <c r="G774" s="149"/>
    </row>
    <row r="775" spans="1:7" x14ac:dyDescent="0.2">
      <c r="A775" s="146"/>
      <c r="B775" s="147"/>
      <c r="C775" s="148"/>
      <c r="D775" s="149"/>
      <c r="E775" s="149"/>
      <c r="F775" s="149"/>
      <c r="G775" s="149"/>
    </row>
    <row r="776" spans="1:7" x14ac:dyDescent="0.2">
      <c r="A776" s="146"/>
      <c r="B776" s="147"/>
      <c r="C776" s="148"/>
      <c r="D776" s="149"/>
      <c r="E776" s="149"/>
      <c r="F776" s="149"/>
      <c r="G776" s="149"/>
    </row>
    <row r="777" spans="1:7" x14ac:dyDescent="0.2">
      <c r="A777" s="146"/>
      <c r="B777" s="147"/>
      <c r="C777" s="148"/>
      <c r="D777" s="149"/>
      <c r="E777" s="149"/>
      <c r="F777" s="149"/>
      <c r="G777" s="149"/>
    </row>
    <row r="778" spans="1:7" x14ac:dyDescent="0.2">
      <c r="A778" s="146"/>
      <c r="B778" s="147"/>
      <c r="C778" s="148"/>
      <c r="D778" s="149"/>
      <c r="E778" s="149"/>
      <c r="F778" s="149"/>
      <c r="G778" s="149"/>
    </row>
    <row r="779" spans="1:7" x14ac:dyDescent="0.2">
      <c r="A779" s="146"/>
      <c r="B779" s="147"/>
      <c r="C779" s="148"/>
      <c r="D779" s="149"/>
      <c r="E779" s="149"/>
      <c r="F779" s="149"/>
      <c r="G779" s="149"/>
    </row>
    <row r="780" spans="1:7" x14ac:dyDescent="0.2">
      <c r="A780" s="146"/>
      <c r="B780" s="147"/>
      <c r="C780" s="148"/>
      <c r="D780" s="149"/>
      <c r="E780" s="149"/>
      <c r="F780" s="149"/>
      <c r="G780" s="149"/>
    </row>
    <row r="781" spans="1:7" x14ac:dyDescent="0.2">
      <c r="A781" s="146"/>
      <c r="B781" s="147"/>
      <c r="C781" s="148"/>
      <c r="D781" s="149"/>
      <c r="E781" s="149"/>
      <c r="F781" s="149"/>
      <c r="G781" s="149"/>
    </row>
    <row r="782" spans="1:7" x14ac:dyDescent="0.2">
      <c r="A782" s="146"/>
      <c r="B782" s="147"/>
      <c r="C782" s="148"/>
      <c r="D782" s="149"/>
      <c r="E782" s="149"/>
      <c r="F782" s="149"/>
      <c r="G782" s="149"/>
    </row>
    <row r="783" spans="1:7" x14ac:dyDescent="0.2">
      <c r="A783" s="146"/>
      <c r="B783" s="147"/>
      <c r="C783" s="148"/>
      <c r="D783" s="149"/>
      <c r="E783" s="149"/>
      <c r="F783" s="149"/>
      <c r="G783" s="149"/>
    </row>
    <row r="784" spans="1:7" x14ac:dyDescent="0.2">
      <c r="A784" s="146"/>
      <c r="B784" s="147"/>
      <c r="C784" s="148"/>
      <c r="D784" s="149"/>
      <c r="E784" s="149"/>
      <c r="F784" s="149"/>
      <c r="G784" s="149"/>
    </row>
    <row r="785" spans="1:7" x14ac:dyDescent="0.2">
      <c r="A785" s="146"/>
      <c r="B785" s="147"/>
      <c r="C785" s="148"/>
      <c r="D785" s="149"/>
      <c r="E785" s="149"/>
      <c r="F785" s="149"/>
      <c r="G785" s="149"/>
    </row>
    <row r="786" spans="1:7" x14ac:dyDescent="0.2">
      <c r="A786" s="146"/>
      <c r="B786" s="147"/>
      <c r="C786" s="148"/>
      <c r="D786" s="149"/>
      <c r="E786" s="149"/>
      <c r="F786" s="149"/>
      <c r="G786" s="149"/>
    </row>
    <row r="787" spans="1:7" x14ac:dyDescent="0.2">
      <c r="A787" s="146"/>
      <c r="B787" s="147"/>
      <c r="C787" s="148"/>
      <c r="D787" s="149"/>
      <c r="E787" s="149"/>
      <c r="F787" s="149"/>
      <c r="G787" s="149"/>
    </row>
    <row r="788" spans="1:7" x14ac:dyDescent="0.2">
      <c r="A788" s="146"/>
      <c r="B788" s="147"/>
      <c r="C788" s="148"/>
      <c r="D788" s="149"/>
      <c r="E788" s="149"/>
      <c r="F788" s="149"/>
      <c r="G788" s="149"/>
    </row>
    <row r="789" spans="1:7" x14ac:dyDescent="0.2">
      <c r="A789" s="146"/>
      <c r="B789" s="147"/>
      <c r="C789" s="148"/>
      <c r="D789" s="149"/>
      <c r="E789" s="149"/>
      <c r="F789" s="149"/>
      <c r="G789" s="149"/>
    </row>
    <row r="790" spans="1:7" x14ac:dyDescent="0.2">
      <c r="A790" s="146"/>
      <c r="B790" s="147"/>
      <c r="C790" s="148"/>
      <c r="D790" s="149"/>
      <c r="E790" s="149"/>
      <c r="F790" s="149"/>
      <c r="G790" s="149"/>
    </row>
    <row r="791" spans="1:7" x14ac:dyDescent="0.2">
      <c r="A791" s="146"/>
      <c r="B791" s="147"/>
      <c r="C791" s="148"/>
      <c r="D791" s="149"/>
      <c r="E791" s="149"/>
      <c r="F791" s="149"/>
      <c r="G791" s="149"/>
    </row>
    <row r="792" spans="1:7" x14ac:dyDescent="0.2">
      <c r="A792" s="146"/>
      <c r="B792" s="147"/>
      <c r="C792" s="148"/>
      <c r="D792" s="149"/>
      <c r="E792" s="149"/>
      <c r="F792" s="149"/>
      <c r="G792" s="149"/>
    </row>
    <row r="793" spans="1:7" x14ac:dyDescent="0.2">
      <c r="A793" s="146"/>
      <c r="B793" s="147"/>
      <c r="C793" s="148"/>
      <c r="D793" s="149"/>
      <c r="E793" s="149"/>
      <c r="F793" s="149"/>
      <c r="G793" s="149"/>
    </row>
    <row r="794" spans="1:7" x14ac:dyDescent="0.2">
      <c r="A794" s="146"/>
      <c r="B794" s="147"/>
      <c r="C794" s="148"/>
      <c r="D794" s="149"/>
      <c r="E794" s="149"/>
      <c r="F794" s="149"/>
      <c r="G794" s="149"/>
    </row>
    <row r="795" spans="1:7" x14ac:dyDescent="0.2">
      <c r="A795" s="146"/>
      <c r="B795" s="147"/>
      <c r="C795" s="148"/>
      <c r="D795" s="149"/>
      <c r="E795" s="149"/>
      <c r="F795" s="149"/>
      <c r="G795" s="149"/>
    </row>
    <row r="796" spans="1:7" x14ac:dyDescent="0.2">
      <c r="A796" s="146"/>
      <c r="B796" s="147"/>
      <c r="C796" s="148"/>
      <c r="D796" s="149"/>
      <c r="E796" s="149"/>
      <c r="F796" s="149"/>
      <c r="G796" s="149"/>
    </row>
    <row r="797" spans="1:7" x14ac:dyDescent="0.2">
      <c r="A797" s="146"/>
      <c r="B797" s="147"/>
      <c r="C797" s="148"/>
      <c r="D797" s="149"/>
      <c r="E797" s="149"/>
      <c r="F797" s="149"/>
      <c r="G797" s="149"/>
    </row>
    <row r="798" spans="1:7" x14ac:dyDescent="0.2">
      <c r="A798" s="146"/>
      <c r="B798" s="147"/>
      <c r="C798" s="148"/>
      <c r="D798" s="149"/>
      <c r="E798" s="149"/>
      <c r="F798" s="149"/>
      <c r="G798" s="149"/>
    </row>
    <row r="799" spans="1:7" x14ac:dyDescent="0.2">
      <c r="A799" s="146"/>
      <c r="B799" s="147"/>
      <c r="C799" s="148"/>
      <c r="D799" s="149"/>
      <c r="E799" s="149"/>
      <c r="F799" s="149"/>
      <c r="G799" s="149"/>
    </row>
    <row r="800" spans="1:7" x14ac:dyDescent="0.2">
      <c r="A800" s="146"/>
      <c r="B800" s="147"/>
      <c r="C800" s="148"/>
      <c r="D800" s="149"/>
      <c r="E800" s="149"/>
      <c r="F800" s="149"/>
      <c r="G800" s="149"/>
    </row>
    <row r="801" spans="1:7" x14ac:dyDescent="0.2">
      <c r="A801" s="146"/>
      <c r="B801" s="147"/>
      <c r="C801" s="148"/>
      <c r="D801" s="149"/>
      <c r="E801" s="149"/>
      <c r="F801" s="149"/>
      <c r="G801" s="149"/>
    </row>
    <row r="802" spans="1:7" x14ac:dyDescent="0.2">
      <c r="A802" s="146"/>
      <c r="B802" s="147"/>
      <c r="C802" s="148"/>
      <c r="D802" s="149"/>
      <c r="E802" s="149"/>
      <c r="F802" s="149"/>
      <c r="G802" s="149"/>
    </row>
    <row r="803" spans="1:7" x14ac:dyDescent="0.2">
      <c r="A803" s="146"/>
      <c r="B803" s="147"/>
      <c r="C803" s="148"/>
      <c r="D803" s="149"/>
      <c r="E803" s="149"/>
      <c r="F803" s="149"/>
      <c r="G803" s="149"/>
    </row>
    <row r="804" spans="1:7" x14ac:dyDescent="0.2">
      <c r="A804" s="146"/>
      <c r="B804" s="147"/>
      <c r="C804" s="148"/>
      <c r="D804" s="149"/>
      <c r="E804" s="149"/>
      <c r="F804" s="149"/>
      <c r="G804" s="149"/>
    </row>
    <row r="805" spans="1:7" x14ac:dyDescent="0.2">
      <c r="A805" s="146"/>
      <c r="B805" s="147"/>
      <c r="C805" s="148"/>
      <c r="D805" s="149"/>
      <c r="E805" s="149"/>
      <c r="F805" s="149"/>
      <c r="G805" s="149"/>
    </row>
    <row r="806" spans="1:7" x14ac:dyDescent="0.2">
      <c r="A806" s="146"/>
      <c r="B806" s="147"/>
      <c r="C806" s="148"/>
      <c r="D806" s="149"/>
      <c r="E806" s="149"/>
      <c r="F806" s="149"/>
      <c r="G806" s="149"/>
    </row>
    <row r="807" spans="1:7" x14ac:dyDescent="0.2">
      <c r="A807" s="146"/>
      <c r="B807" s="147"/>
      <c r="C807" s="148"/>
      <c r="D807" s="149"/>
      <c r="E807" s="149"/>
      <c r="F807" s="149"/>
      <c r="G807" s="149"/>
    </row>
    <row r="808" spans="1:7" x14ac:dyDescent="0.2">
      <c r="A808" s="146"/>
      <c r="B808" s="147"/>
      <c r="C808" s="148"/>
      <c r="D808" s="149"/>
      <c r="E808" s="149"/>
      <c r="F808" s="149"/>
      <c r="G808" s="149"/>
    </row>
    <row r="809" spans="1:7" x14ac:dyDescent="0.2">
      <c r="A809" s="146"/>
      <c r="B809" s="147"/>
      <c r="C809" s="148"/>
      <c r="D809" s="149"/>
      <c r="E809" s="149"/>
      <c r="F809" s="149"/>
      <c r="G809" s="149"/>
    </row>
    <row r="810" spans="1:7" x14ac:dyDescent="0.2">
      <c r="A810" s="146"/>
      <c r="B810" s="147"/>
      <c r="C810" s="148"/>
      <c r="D810" s="149"/>
      <c r="E810" s="149"/>
      <c r="F810" s="149"/>
      <c r="G810" s="149"/>
    </row>
    <row r="811" spans="1:7" x14ac:dyDescent="0.2">
      <c r="A811" s="146"/>
      <c r="B811" s="147"/>
      <c r="C811" s="148"/>
      <c r="D811" s="149"/>
      <c r="E811" s="149"/>
      <c r="F811" s="149"/>
      <c r="G811" s="149"/>
    </row>
    <row r="812" spans="1:7" x14ac:dyDescent="0.2">
      <c r="A812" s="146"/>
      <c r="B812" s="147"/>
      <c r="C812" s="148"/>
      <c r="D812" s="149"/>
      <c r="E812" s="149"/>
      <c r="F812" s="149"/>
      <c r="G812" s="149"/>
    </row>
    <row r="813" spans="1:7" x14ac:dyDescent="0.2">
      <c r="A813" s="146"/>
      <c r="B813" s="147"/>
      <c r="C813" s="148"/>
      <c r="D813" s="149"/>
      <c r="E813" s="149"/>
      <c r="F813" s="149"/>
      <c r="G813" s="149"/>
    </row>
    <row r="814" spans="1:7" x14ac:dyDescent="0.2">
      <c r="A814" s="146"/>
      <c r="B814" s="147"/>
      <c r="C814" s="148"/>
      <c r="D814" s="149"/>
      <c r="E814" s="149"/>
      <c r="F814" s="149"/>
      <c r="G814" s="149"/>
    </row>
    <row r="815" spans="1:7" x14ac:dyDescent="0.2">
      <c r="A815" s="146"/>
      <c r="B815" s="147"/>
      <c r="C815" s="148"/>
      <c r="D815" s="149"/>
      <c r="E815" s="149"/>
      <c r="F815" s="149"/>
      <c r="G815" s="149"/>
    </row>
    <row r="816" spans="1:7" x14ac:dyDescent="0.2">
      <c r="A816" s="146"/>
      <c r="B816" s="147"/>
      <c r="C816" s="148"/>
      <c r="D816" s="149"/>
      <c r="E816" s="149"/>
      <c r="F816" s="149"/>
      <c r="G816" s="149"/>
    </row>
    <row r="817" spans="1:7" x14ac:dyDescent="0.2">
      <c r="A817" s="146"/>
      <c r="B817" s="147"/>
      <c r="C817" s="148"/>
      <c r="D817" s="149"/>
      <c r="E817" s="149"/>
      <c r="F817" s="149"/>
      <c r="G817" s="149"/>
    </row>
    <row r="818" spans="1:7" x14ac:dyDescent="0.2">
      <c r="A818" s="146"/>
      <c r="B818" s="147"/>
      <c r="C818" s="148"/>
      <c r="D818" s="149"/>
      <c r="E818" s="149"/>
      <c r="F818" s="149"/>
      <c r="G818" s="149"/>
    </row>
    <row r="819" spans="1:7" x14ac:dyDescent="0.2">
      <c r="A819" s="146"/>
      <c r="B819" s="147"/>
      <c r="C819" s="148"/>
      <c r="D819" s="149"/>
      <c r="E819" s="149"/>
      <c r="F819" s="149"/>
      <c r="G819" s="149"/>
    </row>
    <row r="820" spans="1:7" x14ac:dyDescent="0.2">
      <c r="A820" s="146"/>
      <c r="B820" s="147"/>
      <c r="C820" s="148"/>
      <c r="D820" s="149"/>
      <c r="E820" s="149"/>
      <c r="F820" s="149"/>
      <c r="G820" s="149"/>
    </row>
    <row r="821" spans="1:7" x14ac:dyDescent="0.2">
      <c r="A821" s="146"/>
      <c r="B821" s="147"/>
      <c r="C821" s="148"/>
      <c r="D821" s="149"/>
      <c r="E821" s="149"/>
      <c r="F821" s="149"/>
      <c r="G821" s="149"/>
    </row>
    <row r="822" spans="1:7" x14ac:dyDescent="0.2">
      <c r="A822" s="146"/>
      <c r="B822" s="147"/>
      <c r="C822" s="148"/>
      <c r="D822" s="149"/>
      <c r="E822" s="149"/>
      <c r="F822" s="149"/>
      <c r="G822" s="149"/>
    </row>
    <row r="823" spans="1:7" x14ac:dyDescent="0.2">
      <c r="A823" s="146"/>
      <c r="B823" s="147"/>
      <c r="C823" s="148"/>
      <c r="D823" s="149"/>
      <c r="E823" s="149"/>
      <c r="F823" s="149"/>
      <c r="G823" s="149"/>
    </row>
    <row r="824" spans="1:7" x14ac:dyDescent="0.2">
      <c r="A824" s="146"/>
      <c r="B824" s="147"/>
      <c r="C824" s="148"/>
      <c r="D824" s="149"/>
      <c r="E824" s="149"/>
      <c r="F824" s="149"/>
      <c r="G824" s="149"/>
    </row>
    <row r="825" spans="1:7" x14ac:dyDescent="0.2">
      <c r="A825" s="146"/>
      <c r="B825" s="147"/>
      <c r="C825" s="148"/>
      <c r="D825" s="149"/>
      <c r="E825" s="149"/>
      <c r="F825" s="149"/>
      <c r="G825" s="149"/>
    </row>
    <row r="826" spans="1:7" x14ac:dyDescent="0.2">
      <c r="A826" s="146"/>
      <c r="B826" s="147"/>
      <c r="C826" s="148"/>
      <c r="D826" s="149"/>
      <c r="E826" s="149"/>
      <c r="F826" s="149"/>
      <c r="G826" s="149"/>
    </row>
    <row r="827" spans="1:7" x14ac:dyDescent="0.2">
      <c r="A827" s="146"/>
      <c r="B827" s="147"/>
      <c r="C827" s="148"/>
      <c r="D827" s="149"/>
      <c r="E827" s="149"/>
      <c r="F827" s="149"/>
      <c r="G827" s="149"/>
    </row>
    <row r="828" spans="1:7" x14ac:dyDescent="0.2">
      <c r="A828" s="146"/>
      <c r="B828" s="147"/>
      <c r="C828" s="148"/>
      <c r="D828" s="149"/>
      <c r="E828" s="149"/>
      <c r="F828" s="149"/>
      <c r="G828" s="149"/>
    </row>
    <row r="829" spans="1:7" x14ac:dyDescent="0.2">
      <c r="A829" s="146"/>
      <c r="B829" s="147"/>
      <c r="C829" s="148"/>
      <c r="D829" s="149"/>
      <c r="E829" s="149"/>
      <c r="F829" s="149"/>
      <c r="G829" s="149"/>
    </row>
    <row r="830" spans="1:7" x14ac:dyDescent="0.2">
      <c r="A830" s="146"/>
      <c r="B830" s="147"/>
      <c r="C830" s="148"/>
      <c r="D830" s="149"/>
      <c r="E830" s="149"/>
      <c r="F830" s="149"/>
      <c r="G830" s="149"/>
    </row>
    <row r="831" spans="1:7" x14ac:dyDescent="0.2">
      <c r="A831" s="146"/>
      <c r="B831" s="147"/>
      <c r="C831" s="148"/>
      <c r="D831" s="149"/>
      <c r="E831" s="149"/>
      <c r="F831" s="149"/>
      <c r="G831" s="149"/>
    </row>
    <row r="832" spans="1:7" x14ac:dyDescent="0.2">
      <c r="A832" s="146"/>
      <c r="B832" s="147"/>
      <c r="C832" s="148"/>
      <c r="D832" s="149"/>
      <c r="E832" s="149"/>
      <c r="F832" s="149"/>
      <c r="G832" s="149"/>
    </row>
    <row r="833" spans="1:7" x14ac:dyDescent="0.2">
      <c r="A833" s="146"/>
      <c r="B833" s="147"/>
      <c r="C833" s="148"/>
      <c r="D833" s="149"/>
      <c r="E833" s="149"/>
      <c r="F833" s="149"/>
      <c r="G833" s="149"/>
    </row>
    <row r="834" spans="1:7" x14ac:dyDescent="0.2">
      <c r="A834" s="146"/>
      <c r="B834" s="147"/>
      <c r="C834" s="148"/>
      <c r="D834" s="149"/>
      <c r="E834" s="149"/>
      <c r="F834" s="149"/>
      <c r="G834" s="149"/>
    </row>
    <row r="835" spans="1:7" x14ac:dyDescent="0.2">
      <c r="A835" s="146"/>
      <c r="B835" s="147"/>
      <c r="C835" s="148"/>
      <c r="D835" s="149"/>
      <c r="E835" s="149"/>
      <c r="F835" s="149"/>
      <c r="G835" s="149"/>
    </row>
    <row r="836" spans="1:7" x14ac:dyDescent="0.2">
      <c r="A836" s="146"/>
      <c r="B836" s="147"/>
      <c r="C836" s="148"/>
      <c r="D836" s="149"/>
      <c r="E836" s="149"/>
      <c r="F836" s="149"/>
      <c r="G836" s="149"/>
    </row>
    <row r="837" spans="1:7" x14ac:dyDescent="0.2">
      <c r="A837" s="146"/>
      <c r="B837" s="147"/>
      <c r="C837" s="148"/>
      <c r="D837" s="149"/>
      <c r="E837" s="149"/>
      <c r="F837" s="149"/>
      <c r="G837" s="149"/>
    </row>
    <row r="838" spans="1:7" x14ac:dyDescent="0.2">
      <c r="A838" s="146"/>
      <c r="B838" s="147"/>
      <c r="C838" s="148"/>
      <c r="D838" s="149"/>
      <c r="E838" s="149"/>
      <c r="F838" s="149"/>
      <c r="G838" s="149"/>
    </row>
    <row r="839" spans="1:7" x14ac:dyDescent="0.2">
      <c r="A839" s="146"/>
      <c r="B839" s="147"/>
      <c r="C839" s="148"/>
      <c r="D839" s="149"/>
      <c r="E839" s="149"/>
      <c r="F839" s="149"/>
      <c r="G839" s="149"/>
    </row>
    <row r="840" spans="1:7" x14ac:dyDescent="0.2">
      <c r="A840" s="146"/>
      <c r="B840" s="147"/>
      <c r="C840" s="148"/>
      <c r="D840" s="149"/>
      <c r="E840" s="149"/>
      <c r="F840" s="149"/>
      <c r="G840" s="149"/>
    </row>
    <row r="841" spans="1:7" x14ac:dyDescent="0.2">
      <c r="A841" s="146"/>
      <c r="B841" s="147"/>
      <c r="C841" s="148"/>
      <c r="D841" s="149"/>
      <c r="E841" s="149"/>
      <c r="F841" s="149"/>
      <c r="G841" s="149"/>
    </row>
    <row r="842" spans="1:7" x14ac:dyDescent="0.2">
      <c r="A842" s="146"/>
      <c r="B842" s="147"/>
      <c r="C842" s="148"/>
      <c r="D842" s="149"/>
      <c r="E842" s="149"/>
      <c r="F842" s="149"/>
      <c r="G842" s="149"/>
    </row>
    <row r="843" spans="1:7" x14ac:dyDescent="0.2">
      <c r="A843" s="146"/>
      <c r="B843" s="147"/>
      <c r="C843" s="148"/>
      <c r="D843" s="149"/>
      <c r="E843" s="149"/>
      <c r="F843" s="149"/>
      <c r="G843" s="149"/>
    </row>
    <row r="844" spans="1:7" x14ac:dyDescent="0.2">
      <c r="A844" s="146"/>
      <c r="B844" s="147"/>
      <c r="C844" s="148"/>
      <c r="D844" s="149"/>
      <c r="E844" s="149"/>
      <c r="F844" s="149"/>
      <c r="G844" s="149"/>
    </row>
    <row r="845" spans="1:7" x14ac:dyDescent="0.2">
      <c r="A845" s="146"/>
      <c r="B845" s="147"/>
      <c r="C845" s="148"/>
      <c r="D845" s="149"/>
      <c r="E845" s="149"/>
      <c r="F845" s="149"/>
      <c r="G845" s="149"/>
    </row>
    <row r="846" spans="1:7" x14ac:dyDescent="0.2">
      <c r="A846" s="146"/>
      <c r="B846" s="147"/>
      <c r="C846" s="148"/>
      <c r="D846" s="149"/>
      <c r="E846" s="149"/>
      <c r="F846" s="149"/>
      <c r="G846" s="149"/>
    </row>
    <row r="847" spans="1:7" x14ac:dyDescent="0.2">
      <c r="A847" s="146"/>
      <c r="B847" s="147"/>
      <c r="C847" s="148"/>
      <c r="D847" s="149"/>
      <c r="E847" s="149"/>
      <c r="F847" s="149"/>
      <c r="G847" s="149"/>
    </row>
    <row r="848" spans="1:7" x14ac:dyDescent="0.2">
      <c r="A848" s="146"/>
      <c r="B848" s="147"/>
      <c r="C848" s="148"/>
      <c r="D848" s="149"/>
      <c r="E848" s="149"/>
      <c r="F848" s="149"/>
      <c r="G848" s="149"/>
    </row>
    <row r="849" spans="1:7" x14ac:dyDescent="0.2">
      <c r="A849" s="146"/>
      <c r="B849" s="147"/>
      <c r="C849" s="148"/>
      <c r="D849" s="149"/>
      <c r="E849" s="149"/>
      <c r="F849" s="149"/>
      <c r="G849" s="149"/>
    </row>
    <row r="850" spans="1:7" x14ac:dyDescent="0.2">
      <c r="A850" s="146"/>
      <c r="B850" s="147"/>
      <c r="C850" s="148"/>
      <c r="D850" s="149"/>
      <c r="E850" s="149"/>
      <c r="F850" s="149"/>
      <c r="G850" s="149"/>
    </row>
    <row r="851" spans="1:7" x14ac:dyDescent="0.2">
      <c r="A851" s="146"/>
      <c r="B851" s="147"/>
      <c r="C851" s="148"/>
      <c r="D851" s="149"/>
      <c r="E851" s="149"/>
      <c r="F851" s="149"/>
      <c r="G851" s="149"/>
    </row>
    <row r="852" spans="1:7" x14ac:dyDescent="0.2">
      <c r="A852" s="146"/>
      <c r="B852" s="147"/>
      <c r="C852" s="148"/>
      <c r="D852" s="149"/>
      <c r="E852" s="149"/>
      <c r="F852" s="149"/>
      <c r="G852" s="149"/>
    </row>
    <row r="853" spans="1:7" x14ac:dyDescent="0.2">
      <c r="A853" s="146"/>
      <c r="B853" s="147"/>
      <c r="C853" s="148"/>
      <c r="D853" s="149"/>
      <c r="E853" s="149"/>
      <c r="F853" s="149"/>
      <c r="G853" s="149"/>
    </row>
    <row r="854" spans="1:7" x14ac:dyDescent="0.2">
      <c r="A854" s="146"/>
      <c r="B854" s="147"/>
      <c r="C854" s="148"/>
      <c r="D854" s="149"/>
      <c r="E854" s="149"/>
      <c r="F854" s="149"/>
      <c r="G854" s="149"/>
    </row>
    <row r="855" spans="1:7" x14ac:dyDescent="0.2">
      <c r="A855" s="146"/>
      <c r="B855" s="147"/>
      <c r="C855" s="148"/>
      <c r="D855" s="149"/>
      <c r="E855" s="149"/>
      <c r="F855" s="149"/>
      <c r="G855" s="149"/>
    </row>
    <row r="856" spans="1:7" x14ac:dyDescent="0.2">
      <c r="A856" s="146"/>
      <c r="B856" s="147"/>
      <c r="C856" s="148"/>
      <c r="D856" s="149"/>
      <c r="E856" s="149"/>
      <c r="F856" s="149"/>
      <c r="G856" s="149"/>
    </row>
    <row r="857" spans="1:7" x14ac:dyDescent="0.2">
      <c r="A857" s="146"/>
      <c r="B857" s="147"/>
      <c r="C857" s="148"/>
      <c r="D857" s="149"/>
      <c r="E857" s="149"/>
      <c r="F857" s="149"/>
      <c r="G857" s="149"/>
    </row>
    <row r="858" spans="1:7" x14ac:dyDescent="0.2">
      <c r="A858" s="146"/>
      <c r="B858" s="147"/>
      <c r="C858" s="148"/>
      <c r="D858" s="149"/>
      <c r="E858" s="149"/>
      <c r="F858" s="149"/>
      <c r="G858" s="149"/>
    </row>
    <row r="859" spans="1:7" x14ac:dyDescent="0.2">
      <c r="A859" s="146"/>
      <c r="B859" s="147"/>
      <c r="C859" s="148"/>
      <c r="D859" s="149"/>
      <c r="E859" s="149"/>
      <c r="F859" s="149"/>
      <c r="G859" s="149"/>
    </row>
    <row r="860" spans="1:7" x14ac:dyDescent="0.2">
      <c r="A860" s="146"/>
      <c r="B860" s="147"/>
      <c r="C860" s="148"/>
      <c r="D860" s="149"/>
      <c r="E860" s="149"/>
      <c r="F860" s="149"/>
      <c r="G860" s="149"/>
    </row>
    <row r="861" spans="1:7" x14ac:dyDescent="0.2">
      <c r="A861" s="146"/>
      <c r="B861" s="147"/>
      <c r="C861" s="148"/>
      <c r="D861" s="149"/>
      <c r="E861" s="149"/>
      <c r="F861" s="149"/>
      <c r="G861" s="149"/>
    </row>
    <row r="862" spans="1:7" x14ac:dyDescent="0.2">
      <c r="A862" s="146"/>
      <c r="B862" s="147"/>
      <c r="C862" s="148"/>
      <c r="D862" s="149"/>
      <c r="E862" s="149"/>
      <c r="F862" s="149"/>
      <c r="G862" s="149"/>
    </row>
    <row r="863" spans="1:7" x14ac:dyDescent="0.2">
      <c r="A863" s="146"/>
      <c r="B863" s="147"/>
      <c r="C863" s="148"/>
      <c r="D863" s="149"/>
      <c r="E863" s="149"/>
      <c r="F863" s="149"/>
      <c r="G863" s="149"/>
    </row>
    <row r="864" spans="1:7" x14ac:dyDescent="0.2">
      <c r="A864" s="146"/>
      <c r="B864" s="147"/>
      <c r="C864" s="148"/>
      <c r="D864" s="149"/>
      <c r="E864" s="149"/>
      <c r="F864" s="149"/>
      <c r="G864" s="149"/>
    </row>
    <row r="865" spans="1:7" x14ac:dyDescent="0.2">
      <c r="A865" s="146"/>
      <c r="B865" s="147"/>
      <c r="C865" s="148"/>
      <c r="D865" s="149"/>
      <c r="E865" s="149"/>
      <c r="F865" s="149"/>
      <c r="G865" s="149"/>
    </row>
    <row r="866" spans="1:7" x14ac:dyDescent="0.2">
      <c r="A866" s="146"/>
      <c r="B866" s="147"/>
      <c r="C866" s="148"/>
      <c r="D866" s="149"/>
      <c r="E866" s="149"/>
      <c r="F866" s="149"/>
      <c r="G866" s="149"/>
    </row>
    <row r="867" spans="1:7" x14ac:dyDescent="0.2">
      <c r="A867" s="146"/>
      <c r="B867" s="147"/>
      <c r="C867" s="148"/>
      <c r="D867" s="149"/>
      <c r="E867" s="149"/>
      <c r="F867" s="149"/>
      <c r="G867" s="149"/>
    </row>
    <row r="868" spans="1:7" x14ac:dyDescent="0.2">
      <c r="A868" s="146"/>
      <c r="B868" s="147"/>
      <c r="C868" s="148"/>
      <c r="D868" s="149"/>
      <c r="E868" s="149"/>
      <c r="F868" s="149"/>
      <c r="G868" s="149"/>
    </row>
    <row r="869" spans="1:7" x14ac:dyDescent="0.2">
      <c r="A869" s="146"/>
      <c r="B869" s="147"/>
      <c r="C869" s="148"/>
      <c r="D869" s="149"/>
      <c r="E869" s="149"/>
      <c r="F869" s="149"/>
      <c r="G869" s="149"/>
    </row>
    <row r="870" spans="1:7" x14ac:dyDescent="0.2">
      <c r="A870" s="146"/>
      <c r="B870" s="147"/>
      <c r="C870" s="148"/>
      <c r="D870" s="149"/>
      <c r="E870" s="149"/>
      <c r="F870" s="149"/>
      <c r="G870" s="149"/>
    </row>
    <row r="871" spans="1:7" x14ac:dyDescent="0.2">
      <c r="A871" s="146"/>
      <c r="B871" s="147"/>
      <c r="C871" s="148"/>
      <c r="D871" s="149"/>
      <c r="E871" s="149"/>
      <c r="F871" s="149"/>
      <c r="G871" s="149"/>
    </row>
    <row r="872" spans="1:7" x14ac:dyDescent="0.2">
      <c r="A872" s="146"/>
      <c r="B872" s="147"/>
      <c r="C872" s="148"/>
      <c r="D872" s="149"/>
      <c r="E872" s="149"/>
      <c r="F872" s="149"/>
      <c r="G872" s="149"/>
    </row>
    <row r="873" spans="1:7" x14ac:dyDescent="0.2">
      <c r="A873" s="146"/>
      <c r="B873" s="147"/>
      <c r="C873" s="148"/>
      <c r="D873" s="149"/>
      <c r="E873" s="149"/>
      <c r="F873" s="149"/>
      <c r="G873" s="149"/>
    </row>
    <row r="874" spans="1:7" x14ac:dyDescent="0.2">
      <c r="A874" s="146"/>
      <c r="B874" s="147"/>
      <c r="C874" s="148"/>
      <c r="D874" s="149"/>
      <c r="E874" s="149"/>
      <c r="F874" s="149"/>
      <c r="G874" s="149"/>
    </row>
    <row r="875" spans="1:7" x14ac:dyDescent="0.2">
      <c r="A875" s="146"/>
      <c r="B875" s="147"/>
      <c r="C875" s="148"/>
      <c r="D875" s="149"/>
      <c r="E875" s="149"/>
      <c r="F875" s="149"/>
      <c r="G875" s="149"/>
    </row>
    <row r="876" spans="1:7" x14ac:dyDescent="0.2">
      <c r="A876" s="146"/>
      <c r="B876" s="147"/>
      <c r="C876" s="148"/>
      <c r="D876" s="149"/>
      <c r="E876" s="149"/>
      <c r="F876" s="149"/>
      <c r="G876" s="149"/>
    </row>
    <row r="877" spans="1:7" x14ac:dyDescent="0.2">
      <c r="A877" s="146"/>
      <c r="B877" s="147"/>
      <c r="C877" s="148"/>
      <c r="D877" s="149"/>
      <c r="E877" s="149"/>
      <c r="F877" s="149"/>
      <c r="G877" s="149"/>
    </row>
    <row r="878" spans="1:7" x14ac:dyDescent="0.2">
      <c r="A878" s="146"/>
      <c r="B878" s="147"/>
      <c r="C878" s="148"/>
      <c r="D878" s="149"/>
      <c r="E878" s="149"/>
      <c r="F878" s="149"/>
      <c r="G878" s="149"/>
    </row>
    <row r="879" spans="1:7" x14ac:dyDescent="0.2">
      <c r="A879" s="146"/>
      <c r="B879" s="147"/>
      <c r="C879" s="148"/>
      <c r="D879" s="149"/>
      <c r="E879" s="149"/>
      <c r="F879" s="149"/>
      <c r="G879" s="149"/>
    </row>
    <row r="880" spans="1:7" x14ac:dyDescent="0.2">
      <c r="A880" s="146"/>
      <c r="B880" s="147"/>
      <c r="C880" s="148"/>
      <c r="D880" s="149"/>
      <c r="E880" s="149"/>
      <c r="F880" s="149"/>
      <c r="G880" s="149"/>
    </row>
    <row r="881" spans="1:7" x14ac:dyDescent="0.2">
      <c r="A881" s="146"/>
      <c r="B881" s="147"/>
      <c r="C881" s="148"/>
      <c r="D881" s="149"/>
      <c r="E881" s="149"/>
      <c r="F881" s="149"/>
      <c r="G881" s="149"/>
    </row>
    <row r="882" spans="1:7" x14ac:dyDescent="0.2">
      <c r="A882" s="146"/>
      <c r="B882" s="147"/>
      <c r="C882" s="148"/>
      <c r="D882" s="149"/>
      <c r="E882" s="149"/>
      <c r="F882" s="149"/>
      <c r="G882" s="149"/>
    </row>
    <row r="883" spans="1:7" x14ac:dyDescent="0.2">
      <c r="A883" s="146"/>
      <c r="B883" s="147"/>
      <c r="C883" s="148"/>
      <c r="D883" s="149"/>
      <c r="E883" s="149"/>
      <c r="F883" s="149"/>
      <c r="G883" s="149"/>
    </row>
    <row r="884" spans="1:7" x14ac:dyDescent="0.2">
      <c r="A884" s="146"/>
      <c r="B884" s="147"/>
      <c r="C884" s="148"/>
      <c r="D884" s="149"/>
      <c r="E884" s="149"/>
      <c r="F884" s="149"/>
      <c r="G884" s="149"/>
    </row>
    <row r="885" spans="1:7" x14ac:dyDescent="0.2">
      <c r="A885" s="146"/>
      <c r="B885" s="147"/>
      <c r="C885" s="148"/>
      <c r="D885" s="149"/>
      <c r="E885" s="149"/>
      <c r="F885" s="149"/>
      <c r="G885" s="149"/>
    </row>
    <row r="886" spans="1:7" x14ac:dyDescent="0.2">
      <c r="A886" s="146"/>
      <c r="B886" s="147"/>
      <c r="C886" s="148"/>
      <c r="D886" s="149"/>
      <c r="E886" s="149"/>
      <c r="F886" s="149"/>
      <c r="G886" s="149"/>
    </row>
    <row r="887" spans="1:7" x14ac:dyDescent="0.2">
      <c r="A887" s="146"/>
      <c r="B887" s="147"/>
      <c r="C887" s="148"/>
      <c r="D887" s="149"/>
      <c r="E887" s="149"/>
      <c r="F887" s="149"/>
      <c r="G887" s="149"/>
    </row>
    <row r="888" spans="1:7" x14ac:dyDescent="0.2">
      <c r="A888" s="146"/>
      <c r="B888" s="147"/>
      <c r="C888" s="148"/>
      <c r="D888" s="149"/>
      <c r="E888" s="149"/>
      <c r="F888" s="149"/>
      <c r="G888" s="149"/>
    </row>
    <row r="889" spans="1:7" x14ac:dyDescent="0.2">
      <c r="A889" s="146"/>
      <c r="B889" s="147"/>
      <c r="C889" s="148"/>
      <c r="D889" s="149"/>
      <c r="E889" s="149"/>
      <c r="F889" s="149"/>
      <c r="G889" s="149"/>
    </row>
    <row r="890" spans="1:7" x14ac:dyDescent="0.2">
      <c r="A890" s="146"/>
      <c r="B890" s="147"/>
      <c r="C890" s="148"/>
      <c r="D890" s="149"/>
      <c r="E890" s="149"/>
      <c r="F890" s="149"/>
      <c r="G890" s="149"/>
    </row>
    <row r="891" spans="1:7" x14ac:dyDescent="0.2">
      <c r="A891" s="146"/>
      <c r="B891" s="147"/>
      <c r="C891" s="148"/>
      <c r="D891" s="149"/>
      <c r="E891" s="149"/>
      <c r="F891" s="149"/>
      <c r="G891" s="149"/>
    </row>
    <row r="892" spans="1:7" x14ac:dyDescent="0.2">
      <c r="A892" s="146"/>
      <c r="B892" s="147"/>
      <c r="C892" s="148"/>
      <c r="D892" s="149"/>
      <c r="E892" s="149"/>
      <c r="F892" s="149"/>
      <c r="G892" s="149"/>
    </row>
    <row r="893" spans="1:7" x14ac:dyDescent="0.2">
      <c r="A893" s="146"/>
      <c r="B893" s="147"/>
      <c r="C893" s="148"/>
      <c r="D893" s="149"/>
      <c r="E893" s="149"/>
      <c r="F893" s="149"/>
      <c r="G893" s="149"/>
    </row>
    <row r="894" spans="1:7" x14ac:dyDescent="0.2">
      <c r="A894" s="146"/>
      <c r="B894" s="147"/>
      <c r="C894" s="148"/>
      <c r="D894" s="149"/>
      <c r="E894" s="149"/>
      <c r="F894" s="149"/>
      <c r="G894" s="149"/>
    </row>
    <row r="895" spans="1:7" x14ac:dyDescent="0.2">
      <c r="A895" s="146"/>
      <c r="B895" s="147"/>
      <c r="C895" s="148"/>
      <c r="D895" s="149"/>
      <c r="E895" s="149"/>
      <c r="F895" s="149"/>
      <c r="G895" s="149"/>
    </row>
    <row r="896" spans="1:7" x14ac:dyDescent="0.2">
      <c r="A896" s="146"/>
      <c r="B896" s="147"/>
      <c r="C896" s="148"/>
      <c r="D896" s="149"/>
      <c r="E896" s="149"/>
      <c r="F896" s="149"/>
      <c r="G896" s="149"/>
    </row>
    <row r="897" spans="1:7" x14ac:dyDescent="0.2">
      <c r="A897" s="146"/>
      <c r="B897" s="147"/>
      <c r="C897" s="148"/>
      <c r="D897" s="149"/>
      <c r="E897" s="149"/>
      <c r="F897" s="149"/>
      <c r="G897" s="149"/>
    </row>
    <row r="898" spans="1:7" x14ac:dyDescent="0.2">
      <c r="A898" s="146"/>
      <c r="B898" s="147"/>
      <c r="C898" s="148"/>
      <c r="D898" s="149"/>
      <c r="E898" s="149"/>
      <c r="F898" s="149"/>
      <c r="G898" s="149"/>
    </row>
    <row r="899" spans="1:7" x14ac:dyDescent="0.2">
      <c r="A899" s="146"/>
      <c r="B899" s="147"/>
      <c r="C899" s="148"/>
      <c r="D899" s="149"/>
      <c r="E899" s="149"/>
      <c r="F899" s="149"/>
      <c r="G899" s="149"/>
    </row>
    <row r="900" spans="1:7" x14ac:dyDescent="0.2">
      <c r="A900" s="146"/>
      <c r="B900" s="147"/>
      <c r="C900" s="148"/>
      <c r="D900" s="149"/>
      <c r="E900" s="149"/>
      <c r="F900" s="149"/>
      <c r="G900" s="149"/>
    </row>
    <row r="901" spans="1:7" x14ac:dyDescent="0.2">
      <c r="A901" s="146"/>
      <c r="B901" s="147"/>
      <c r="C901" s="148"/>
      <c r="D901" s="149"/>
      <c r="E901" s="149"/>
      <c r="F901" s="149"/>
      <c r="G901" s="149"/>
    </row>
    <row r="902" spans="1:7" x14ac:dyDescent="0.2">
      <c r="A902" s="146"/>
      <c r="B902" s="147"/>
      <c r="C902" s="148"/>
      <c r="D902" s="149"/>
      <c r="E902" s="149"/>
      <c r="F902" s="149"/>
      <c r="G902" s="149"/>
    </row>
    <row r="903" spans="1:7" x14ac:dyDescent="0.2">
      <c r="A903" s="146"/>
      <c r="B903" s="147"/>
      <c r="C903" s="148"/>
      <c r="D903" s="149"/>
      <c r="E903" s="149"/>
      <c r="F903" s="149"/>
      <c r="G903" s="149"/>
    </row>
    <row r="904" spans="1:7" x14ac:dyDescent="0.2">
      <c r="A904" s="146"/>
      <c r="B904" s="147"/>
      <c r="C904" s="148"/>
      <c r="D904" s="149"/>
      <c r="E904" s="149"/>
      <c r="F904" s="149"/>
      <c r="G904" s="149"/>
    </row>
    <row r="905" spans="1:7" x14ac:dyDescent="0.2">
      <c r="A905" s="146"/>
      <c r="B905" s="147"/>
      <c r="C905" s="148"/>
      <c r="D905" s="149"/>
      <c r="E905" s="149"/>
      <c r="F905" s="149"/>
      <c r="G905" s="149"/>
    </row>
    <row r="906" spans="1:7" x14ac:dyDescent="0.2">
      <c r="A906" s="146"/>
      <c r="B906" s="147"/>
      <c r="C906" s="148"/>
      <c r="D906" s="149"/>
      <c r="E906" s="149"/>
      <c r="F906" s="149"/>
      <c r="G906" s="149"/>
    </row>
    <row r="907" spans="1:7" x14ac:dyDescent="0.2">
      <c r="A907" s="146"/>
      <c r="B907" s="147"/>
      <c r="C907" s="148"/>
      <c r="D907" s="149"/>
      <c r="E907" s="149"/>
      <c r="F907" s="149"/>
      <c r="G907" s="149"/>
    </row>
    <row r="908" spans="1:7" x14ac:dyDescent="0.2">
      <c r="A908" s="146"/>
      <c r="B908" s="147"/>
      <c r="C908" s="148"/>
      <c r="D908" s="149"/>
      <c r="E908" s="149"/>
      <c r="F908" s="149"/>
      <c r="G908" s="149"/>
    </row>
    <row r="909" spans="1:7" x14ac:dyDescent="0.2">
      <c r="A909" s="146"/>
      <c r="B909" s="147"/>
      <c r="C909" s="148"/>
      <c r="D909" s="149"/>
      <c r="E909" s="149"/>
      <c r="F909" s="149"/>
      <c r="G909" s="149"/>
    </row>
    <row r="910" spans="1:7" x14ac:dyDescent="0.2">
      <c r="A910" s="146"/>
      <c r="B910" s="147"/>
      <c r="C910" s="148"/>
      <c r="D910" s="149"/>
      <c r="E910" s="149"/>
      <c r="F910" s="149"/>
      <c r="G910" s="149"/>
    </row>
    <row r="911" spans="1:7" x14ac:dyDescent="0.2">
      <c r="A911" s="146"/>
      <c r="B911" s="147"/>
      <c r="C911" s="148"/>
      <c r="D911" s="149"/>
      <c r="E911" s="149"/>
      <c r="F911" s="149"/>
      <c r="G911" s="149"/>
    </row>
    <row r="912" spans="1:7" x14ac:dyDescent="0.2">
      <c r="A912" s="146"/>
      <c r="B912" s="147"/>
      <c r="C912" s="148"/>
      <c r="D912" s="149"/>
      <c r="E912" s="149"/>
      <c r="F912" s="149"/>
      <c r="G912" s="149"/>
    </row>
    <row r="913" spans="1:7" x14ac:dyDescent="0.2">
      <c r="A913" s="146"/>
      <c r="B913" s="147"/>
      <c r="C913" s="148"/>
      <c r="D913" s="149"/>
      <c r="E913" s="149"/>
      <c r="F913" s="149"/>
      <c r="G913" s="149"/>
    </row>
    <row r="914" spans="1:7" x14ac:dyDescent="0.2">
      <c r="A914" s="146"/>
      <c r="B914" s="147"/>
      <c r="C914" s="148"/>
      <c r="D914" s="149"/>
      <c r="E914" s="149"/>
      <c r="F914" s="149"/>
      <c r="G914" s="149"/>
    </row>
    <row r="915" spans="1:7" x14ac:dyDescent="0.2">
      <c r="A915" s="146"/>
      <c r="B915" s="147"/>
      <c r="C915" s="148"/>
      <c r="D915" s="149"/>
      <c r="E915" s="149"/>
      <c r="F915" s="149"/>
      <c r="G915" s="149"/>
    </row>
    <row r="916" spans="1:7" x14ac:dyDescent="0.2">
      <c r="A916" s="146"/>
      <c r="B916" s="147"/>
      <c r="C916" s="148"/>
      <c r="D916" s="149"/>
      <c r="E916" s="149"/>
      <c r="F916" s="149"/>
      <c r="G916" s="149"/>
    </row>
    <row r="917" spans="1:7" x14ac:dyDescent="0.2">
      <c r="A917" s="146"/>
      <c r="B917" s="147"/>
      <c r="C917" s="148"/>
      <c r="D917" s="149"/>
      <c r="E917" s="149"/>
      <c r="F917" s="149"/>
      <c r="G917" s="149"/>
    </row>
    <row r="918" spans="1:7" x14ac:dyDescent="0.2">
      <c r="A918" s="146"/>
      <c r="B918" s="147"/>
      <c r="C918" s="148"/>
      <c r="D918" s="149"/>
      <c r="E918" s="149"/>
      <c r="F918" s="149"/>
      <c r="G918" s="149"/>
    </row>
    <row r="919" spans="1:7" x14ac:dyDescent="0.2">
      <c r="A919" s="146"/>
      <c r="B919" s="147"/>
      <c r="C919" s="148"/>
      <c r="D919" s="149"/>
      <c r="E919" s="149"/>
      <c r="F919" s="149"/>
      <c r="G919" s="149"/>
    </row>
    <row r="920" spans="1:7" x14ac:dyDescent="0.2">
      <c r="A920" s="146"/>
      <c r="B920" s="147"/>
      <c r="C920" s="148"/>
      <c r="D920" s="149"/>
      <c r="E920" s="149"/>
      <c r="F920" s="149"/>
      <c r="G920" s="149"/>
    </row>
    <row r="921" spans="1:7" x14ac:dyDescent="0.2">
      <c r="A921" s="146"/>
      <c r="B921" s="147"/>
      <c r="C921" s="148"/>
      <c r="D921" s="149"/>
      <c r="E921" s="149"/>
      <c r="F921" s="149"/>
      <c r="G921" s="149"/>
    </row>
    <row r="922" spans="1:7" x14ac:dyDescent="0.2">
      <c r="A922" s="146"/>
      <c r="B922" s="147"/>
      <c r="C922" s="148"/>
      <c r="D922" s="149"/>
      <c r="E922" s="149"/>
      <c r="F922" s="149"/>
      <c r="G922" s="149"/>
    </row>
    <row r="923" spans="1:7" x14ac:dyDescent="0.2">
      <c r="A923" s="146"/>
      <c r="B923" s="147"/>
      <c r="C923" s="148"/>
      <c r="D923" s="149"/>
      <c r="E923" s="149"/>
      <c r="F923" s="149"/>
      <c r="G923" s="149"/>
    </row>
    <row r="924" spans="1:7" x14ac:dyDescent="0.2">
      <c r="A924" s="146"/>
      <c r="B924" s="147"/>
      <c r="C924" s="148"/>
      <c r="D924" s="149"/>
      <c r="E924" s="149"/>
      <c r="F924" s="149"/>
      <c r="G924" s="149"/>
    </row>
    <row r="925" spans="1:7" x14ac:dyDescent="0.2">
      <c r="A925" s="146"/>
      <c r="B925" s="147"/>
      <c r="C925" s="148"/>
      <c r="D925" s="149"/>
      <c r="E925" s="149"/>
      <c r="F925" s="149"/>
      <c r="G925" s="149"/>
    </row>
    <row r="926" spans="1:7" x14ac:dyDescent="0.2">
      <c r="A926" s="146"/>
      <c r="B926" s="147"/>
      <c r="C926" s="148"/>
      <c r="D926" s="149"/>
      <c r="E926" s="149"/>
      <c r="F926" s="149"/>
      <c r="G926" s="149"/>
    </row>
    <row r="927" spans="1:7" x14ac:dyDescent="0.2">
      <c r="A927" s="146"/>
      <c r="B927" s="147"/>
      <c r="C927" s="148"/>
      <c r="D927" s="149"/>
      <c r="E927" s="149"/>
      <c r="F927" s="149"/>
      <c r="G927" s="149"/>
    </row>
    <row r="928" spans="1:7" x14ac:dyDescent="0.2">
      <c r="A928" s="146"/>
      <c r="B928" s="147"/>
      <c r="C928" s="148"/>
      <c r="D928" s="149"/>
      <c r="E928" s="149"/>
      <c r="F928" s="149"/>
      <c r="G928" s="149"/>
    </row>
    <row r="929" spans="1:7" x14ac:dyDescent="0.2">
      <c r="A929" s="146"/>
      <c r="B929" s="147"/>
      <c r="C929" s="148"/>
      <c r="D929" s="149"/>
      <c r="E929" s="149"/>
      <c r="F929" s="149"/>
      <c r="G929" s="149"/>
    </row>
    <row r="930" spans="1:7" x14ac:dyDescent="0.2">
      <c r="A930" s="146"/>
      <c r="B930" s="147"/>
      <c r="C930" s="148"/>
      <c r="D930" s="149"/>
      <c r="E930" s="149"/>
      <c r="F930" s="149"/>
      <c r="G930" s="149"/>
    </row>
    <row r="931" spans="1:7" x14ac:dyDescent="0.2">
      <c r="A931" s="146"/>
      <c r="B931" s="147"/>
      <c r="C931" s="148"/>
      <c r="D931" s="149"/>
      <c r="E931" s="149"/>
      <c r="F931" s="149"/>
      <c r="G931" s="149"/>
    </row>
    <row r="932" spans="1:7" x14ac:dyDescent="0.2">
      <c r="A932" s="146"/>
      <c r="B932" s="147"/>
      <c r="C932" s="148"/>
      <c r="D932" s="149"/>
      <c r="E932" s="149"/>
      <c r="F932" s="149"/>
      <c r="G932" s="149"/>
    </row>
    <row r="933" spans="1:7" x14ac:dyDescent="0.2">
      <c r="A933" s="146"/>
      <c r="B933" s="147"/>
      <c r="C933" s="148"/>
      <c r="D933" s="149"/>
      <c r="E933" s="149"/>
      <c r="F933" s="149"/>
      <c r="G933" s="149"/>
    </row>
    <row r="934" spans="1:7" x14ac:dyDescent="0.2">
      <c r="A934" s="146"/>
      <c r="B934" s="147"/>
      <c r="C934" s="148"/>
      <c r="D934" s="149"/>
      <c r="E934" s="149"/>
      <c r="F934" s="149"/>
      <c r="G934" s="149"/>
    </row>
    <row r="935" spans="1:7" x14ac:dyDescent="0.2">
      <c r="A935" s="146"/>
      <c r="B935" s="147"/>
      <c r="C935" s="148"/>
      <c r="D935" s="149"/>
      <c r="E935" s="149"/>
      <c r="F935" s="149"/>
      <c r="G935" s="149"/>
    </row>
    <row r="936" spans="1:7" x14ac:dyDescent="0.2">
      <c r="A936" s="146"/>
      <c r="B936" s="147"/>
      <c r="C936" s="148"/>
      <c r="D936" s="149"/>
      <c r="E936" s="149"/>
      <c r="F936" s="149"/>
      <c r="G936" s="149"/>
    </row>
    <row r="937" spans="1:7" x14ac:dyDescent="0.2">
      <c r="A937" s="146"/>
      <c r="B937" s="147"/>
      <c r="C937" s="148"/>
      <c r="D937" s="149"/>
      <c r="E937" s="149"/>
      <c r="F937" s="149"/>
      <c r="G937" s="149"/>
    </row>
    <row r="938" spans="1:7" x14ac:dyDescent="0.2">
      <c r="A938" s="146"/>
      <c r="B938" s="147"/>
      <c r="C938" s="148"/>
      <c r="D938" s="149"/>
      <c r="E938" s="149"/>
      <c r="F938" s="149"/>
      <c r="G938" s="149"/>
    </row>
    <row r="939" spans="1:7" x14ac:dyDescent="0.2">
      <c r="A939" s="146"/>
      <c r="B939" s="147"/>
      <c r="C939" s="148"/>
      <c r="D939" s="149"/>
      <c r="E939" s="149"/>
      <c r="F939" s="149"/>
      <c r="G939" s="149"/>
    </row>
    <row r="940" spans="1:7" x14ac:dyDescent="0.2">
      <c r="A940" s="146"/>
      <c r="B940" s="147"/>
      <c r="C940" s="148"/>
      <c r="D940" s="149"/>
      <c r="E940" s="149"/>
      <c r="F940" s="149"/>
      <c r="G940" s="149"/>
    </row>
    <row r="941" spans="1:7" x14ac:dyDescent="0.2">
      <c r="A941" s="146"/>
      <c r="B941" s="147"/>
      <c r="C941" s="148"/>
      <c r="D941" s="149"/>
      <c r="E941" s="149"/>
      <c r="F941" s="149"/>
      <c r="G941" s="149"/>
    </row>
    <row r="942" spans="1:7" x14ac:dyDescent="0.2">
      <c r="A942" s="146"/>
      <c r="B942" s="147"/>
      <c r="C942" s="148"/>
      <c r="D942" s="149"/>
      <c r="E942" s="149"/>
      <c r="F942" s="149"/>
      <c r="G942" s="149"/>
    </row>
    <row r="943" spans="1:7" x14ac:dyDescent="0.2">
      <c r="A943" s="146"/>
      <c r="B943" s="147"/>
      <c r="C943" s="148"/>
      <c r="D943" s="149"/>
      <c r="E943" s="149"/>
      <c r="F943" s="149"/>
      <c r="G943" s="149"/>
    </row>
    <row r="944" spans="1:7" x14ac:dyDescent="0.2">
      <c r="A944" s="146"/>
      <c r="B944" s="147"/>
      <c r="C944" s="148"/>
      <c r="D944" s="149"/>
      <c r="E944" s="149"/>
      <c r="F944" s="149"/>
      <c r="G944" s="149"/>
    </row>
    <row r="945" spans="1:7" x14ac:dyDescent="0.2">
      <c r="A945" s="146"/>
      <c r="B945" s="147"/>
      <c r="C945" s="148"/>
      <c r="D945" s="149"/>
      <c r="E945" s="149"/>
      <c r="F945" s="149"/>
      <c r="G945" s="149"/>
    </row>
    <row r="946" spans="1:7" x14ac:dyDescent="0.2">
      <c r="A946" s="146"/>
      <c r="B946" s="147"/>
      <c r="C946" s="148"/>
      <c r="D946" s="149"/>
      <c r="E946" s="149"/>
      <c r="F946" s="149"/>
      <c r="G946" s="149"/>
    </row>
    <row r="947" spans="1:7" x14ac:dyDescent="0.2">
      <c r="A947" s="146"/>
      <c r="B947" s="147"/>
      <c r="C947" s="148"/>
      <c r="D947" s="149"/>
      <c r="E947" s="149"/>
      <c r="F947" s="149"/>
      <c r="G947" s="149"/>
    </row>
    <row r="948" spans="1:7" x14ac:dyDescent="0.2">
      <c r="A948" s="146"/>
      <c r="B948" s="147"/>
      <c r="C948" s="148"/>
      <c r="D948" s="149"/>
      <c r="E948" s="149"/>
      <c r="F948" s="149"/>
      <c r="G948" s="149"/>
    </row>
    <row r="949" spans="1:7" x14ac:dyDescent="0.2">
      <c r="A949" s="146"/>
      <c r="B949" s="147"/>
      <c r="C949" s="148"/>
      <c r="D949" s="149"/>
      <c r="E949" s="149"/>
      <c r="F949" s="149"/>
      <c r="G949" s="149"/>
    </row>
    <row r="950" spans="1:7" x14ac:dyDescent="0.2">
      <c r="A950" s="146"/>
      <c r="B950" s="147"/>
      <c r="C950" s="148"/>
      <c r="D950" s="149"/>
      <c r="E950" s="149"/>
      <c r="F950" s="149"/>
      <c r="G950" s="149"/>
    </row>
    <row r="951" spans="1:7" x14ac:dyDescent="0.2">
      <c r="A951" s="146"/>
      <c r="B951" s="147"/>
      <c r="C951" s="148"/>
      <c r="D951" s="149"/>
      <c r="E951" s="149"/>
      <c r="F951" s="149"/>
      <c r="G951" s="149"/>
    </row>
    <row r="952" spans="1:7" x14ac:dyDescent="0.2">
      <c r="A952" s="146"/>
      <c r="B952" s="147"/>
      <c r="C952" s="148"/>
      <c r="D952" s="149"/>
      <c r="E952" s="149"/>
      <c r="F952" s="149"/>
      <c r="G952" s="149"/>
    </row>
    <row r="953" spans="1:7" x14ac:dyDescent="0.2">
      <c r="A953" s="146"/>
      <c r="B953" s="147"/>
      <c r="C953" s="148"/>
      <c r="D953" s="149"/>
      <c r="E953" s="149"/>
      <c r="F953" s="149"/>
      <c r="G953" s="149"/>
    </row>
    <row r="954" spans="1:7" x14ac:dyDescent="0.2">
      <c r="A954" s="146"/>
      <c r="B954" s="147"/>
      <c r="C954" s="148"/>
      <c r="D954" s="149"/>
      <c r="E954" s="149"/>
      <c r="F954" s="149"/>
      <c r="G954" s="149"/>
    </row>
    <row r="955" spans="1:7" x14ac:dyDescent="0.2">
      <c r="A955" s="146"/>
      <c r="B955" s="147"/>
      <c r="C955" s="148"/>
      <c r="D955" s="149"/>
      <c r="E955" s="149"/>
      <c r="F955" s="149"/>
      <c r="G955" s="149"/>
    </row>
    <row r="956" spans="1:7" x14ac:dyDescent="0.2">
      <c r="A956" s="146"/>
      <c r="B956" s="147"/>
      <c r="C956" s="148"/>
      <c r="D956" s="149"/>
      <c r="E956" s="149"/>
      <c r="F956" s="149"/>
      <c r="G956" s="149"/>
    </row>
    <row r="957" spans="1:7" x14ac:dyDescent="0.2">
      <c r="A957" s="146"/>
      <c r="B957" s="147"/>
      <c r="C957" s="148"/>
      <c r="D957" s="149"/>
      <c r="E957" s="149"/>
      <c r="F957" s="149"/>
      <c r="G957" s="149"/>
    </row>
    <row r="958" spans="1:7" x14ac:dyDescent="0.2">
      <c r="A958" s="146"/>
      <c r="B958" s="147"/>
      <c r="C958" s="148"/>
      <c r="D958" s="149"/>
      <c r="E958" s="149"/>
      <c r="F958" s="149"/>
      <c r="G958" s="149"/>
    </row>
    <row r="959" spans="1:7" x14ac:dyDescent="0.2">
      <c r="A959" s="146"/>
      <c r="B959" s="147"/>
      <c r="C959" s="148"/>
      <c r="D959" s="149"/>
      <c r="E959" s="149"/>
      <c r="F959" s="149"/>
      <c r="G959" s="149"/>
    </row>
    <row r="960" spans="1:7" x14ac:dyDescent="0.2">
      <c r="A960" s="146"/>
      <c r="B960" s="147"/>
      <c r="C960" s="148"/>
      <c r="D960" s="149"/>
      <c r="E960" s="149"/>
      <c r="F960" s="149"/>
      <c r="G960" s="149"/>
    </row>
    <row r="961" spans="1:7" x14ac:dyDescent="0.2">
      <c r="A961" s="146"/>
      <c r="B961" s="147"/>
      <c r="C961" s="148"/>
      <c r="D961" s="149"/>
      <c r="E961" s="149"/>
      <c r="F961" s="149"/>
      <c r="G961" s="149"/>
    </row>
    <row r="962" spans="1:7" x14ac:dyDescent="0.2">
      <c r="A962" s="146"/>
      <c r="B962" s="147"/>
      <c r="C962" s="148"/>
      <c r="D962" s="149"/>
      <c r="E962" s="149"/>
      <c r="F962" s="149"/>
      <c r="G962" s="149"/>
    </row>
    <row r="963" spans="1:7" x14ac:dyDescent="0.2">
      <c r="A963" s="146"/>
      <c r="B963" s="147"/>
      <c r="C963" s="148"/>
      <c r="D963" s="149"/>
      <c r="E963" s="149"/>
      <c r="F963" s="149"/>
      <c r="G963" s="149"/>
    </row>
    <row r="964" spans="1:7" x14ac:dyDescent="0.2">
      <c r="A964" s="146"/>
      <c r="B964" s="147"/>
      <c r="C964" s="148"/>
      <c r="D964" s="149"/>
      <c r="E964" s="149"/>
      <c r="F964" s="149"/>
      <c r="G964" s="149"/>
    </row>
    <row r="965" spans="1:7" x14ac:dyDescent="0.2">
      <c r="A965" s="146"/>
      <c r="B965" s="147"/>
      <c r="C965" s="148"/>
      <c r="D965" s="149"/>
      <c r="E965" s="149"/>
      <c r="F965" s="149"/>
      <c r="G965" s="149"/>
    </row>
    <row r="966" spans="1:7" x14ac:dyDescent="0.2">
      <c r="A966" s="146"/>
      <c r="B966" s="147"/>
      <c r="C966" s="148"/>
      <c r="D966" s="149"/>
      <c r="E966" s="149"/>
      <c r="F966" s="149"/>
      <c r="G966" s="149"/>
    </row>
    <row r="967" spans="1:7" x14ac:dyDescent="0.2">
      <c r="A967" s="146"/>
      <c r="B967" s="147"/>
      <c r="C967" s="148"/>
      <c r="D967" s="149"/>
      <c r="E967" s="149"/>
      <c r="F967" s="149"/>
      <c r="G967" s="149"/>
    </row>
    <row r="968" spans="1:7" x14ac:dyDescent="0.2">
      <c r="A968" s="146"/>
      <c r="B968" s="147"/>
      <c r="C968" s="148"/>
      <c r="D968" s="149"/>
      <c r="E968" s="149"/>
      <c r="F968" s="149"/>
      <c r="G968" s="149"/>
    </row>
    <row r="969" spans="1:7" x14ac:dyDescent="0.2">
      <c r="A969" s="146"/>
      <c r="B969" s="147"/>
      <c r="C969" s="148"/>
      <c r="D969" s="149"/>
      <c r="E969" s="149"/>
      <c r="F969" s="149"/>
      <c r="G969" s="149"/>
    </row>
    <row r="970" spans="1:7" x14ac:dyDescent="0.2">
      <c r="A970" s="146"/>
      <c r="B970" s="147"/>
      <c r="C970" s="148"/>
      <c r="D970" s="149"/>
      <c r="E970" s="149"/>
      <c r="F970" s="149"/>
      <c r="G970" s="149"/>
    </row>
    <row r="971" spans="1:7" x14ac:dyDescent="0.2">
      <c r="A971" s="146"/>
      <c r="B971" s="147"/>
      <c r="C971" s="148"/>
      <c r="D971" s="149"/>
      <c r="E971" s="149"/>
      <c r="F971" s="149"/>
      <c r="G971" s="149"/>
    </row>
    <row r="972" spans="1:7" x14ac:dyDescent="0.2">
      <c r="A972" s="146"/>
      <c r="B972" s="147"/>
      <c r="C972" s="148"/>
      <c r="D972" s="149"/>
      <c r="E972" s="149"/>
      <c r="F972" s="149"/>
      <c r="G972" s="149"/>
    </row>
    <row r="973" spans="1:7" x14ac:dyDescent="0.2">
      <c r="A973" s="146"/>
      <c r="B973" s="147"/>
      <c r="C973" s="148"/>
      <c r="D973" s="149"/>
      <c r="E973" s="149"/>
      <c r="F973" s="149"/>
      <c r="G973" s="149"/>
    </row>
    <row r="974" spans="1:7" x14ac:dyDescent="0.2">
      <c r="A974" s="146"/>
      <c r="B974" s="147"/>
      <c r="C974" s="148"/>
      <c r="D974" s="149"/>
      <c r="E974" s="149"/>
      <c r="F974" s="149"/>
      <c r="G974" s="149"/>
    </row>
    <row r="975" spans="1:7" x14ac:dyDescent="0.2">
      <c r="A975" s="146"/>
      <c r="B975" s="147"/>
      <c r="C975" s="148"/>
      <c r="D975" s="149"/>
      <c r="E975" s="149"/>
      <c r="F975" s="149"/>
      <c r="G975" s="149"/>
    </row>
    <row r="976" spans="1:7" x14ac:dyDescent="0.2">
      <c r="A976" s="146"/>
      <c r="B976" s="147"/>
      <c r="C976" s="148"/>
      <c r="D976" s="149"/>
      <c r="E976" s="149"/>
      <c r="F976" s="149"/>
      <c r="G976" s="149"/>
    </row>
    <row r="977" spans="1:7" x14ac:dyDescent="0.2">
      <c r="A977" s="146"/>
      <c r="B977" s="147"/>
      <c r="C977" s="148"/>
      <c r="D977" s="149"/>
      <c r="E977" s="149"/>
      <c r="F977" s="149"/>
      <c r="G977" s="149"/>
    </row>
    <row r="978" spans="1:7" x14ac:dyDescent="0.2">
      <c r="A978" s="146"/>
      <c r="B978" s="147"/>
      <c r="C978" s="148"/>
      <c r="D978" s="149"/>
      <c r="E978" s="149"/>
      <c r="F978" s="149"/>
      <c r="G978" s="149"/>
    </row>
    <row r="979" spans="1:7" x14ac:dyDescent="0.2">
      <c r="A979" s="146"/>
      <c r="B979" s="147"/>
      <c r="C979" s="148"/>
      <c r="D979" s="149"/>
      <c r="E979" s="149"/>
      <c r="F979" s="149"/>
      <c r="G979" s="149"/>
    </row>
    <row r="980" spans="1:7" x14ac:dyDescent="0.2">
      <c r="A980" s="146"/>
      <c r="B980" s="147"/>
      <c r="C980" s="148"/>
      <c r="D980" s="149"/>
      <c r="E980" s="149"/>
      <c r="F980" s="149"/>
      <c r="G980" s="149"/>
    </row>
    <row r="981" spans="1:7" x14ac:dyDescent="0.2">
      <c r="A981" s="146"/>
      <c r="B981" s="147"/>
      <c r="C981" s="148"/>
      <c r="D981" s="149"/>
      <c r="E981" s="149"/>
      <c r="F981" s="149"/>
      <c r="G981" s="149"/>
    </row>
    <row r="982" spans="1:7" x14ac:dyDescent="0.2">
      <c r="A982" s="146"/>
      <c r="B982" s="147"/>
      <c r="C982" s="148"/>
      <c r="D982" s="149"/>
      <c r="E982" s="149"/>
      <c r="F982" s="149"/>
      <c r="G982" s="149"/>
    </row>
    <row r="983" spans="1:7" x14ac:dyDescent="0.2">
      <c r="A983" s="146"/>
      <c r="B983" s="147"/>
      <c r="C983" s="148"/>
      <c r="D983" s="149"/>
      <c r="E983" s="149"/>
      <c r="F983" s="149"/>
      <c r="G983" s="149"/>
    </row>
    <row r="984" spans="1:7" x14ac:dyDescent="0.2">
      <c r="A984" s="146"/>
      <c r="B984" s="147"/>
      <c r="C984" s="148"/>
      <c r="D984" s="149"/>
      <c r="E984" s="149"/>
      <c r="F984" s="149"/>
      <c r="G984" s="149"/>
    </row>
    <row r="985" spans="1:7" x14ac:dyDescent="0.2">
      <c r="A985" s="146"/>
      <c r="B985" s="147"/>
      <c r="C985" s="148"/>
      <c r="D985" s="149"/>
      <c r="E985" s="149"/>
      <c r="F985" s="149"/>
      <c r="G985" s="149"/>
    </row>
    <row r="986" spans="1:7" x14ac:dyDescent="0.2">
      <c r="A986" s="146"/>
      <c r="B986" s="147"/>
      <c r="C986" s="148"/>
      <c r="D986" s="149"/>
      <c r="E986" s="149"/>
      <c r="F986" s="149"/>
      <c r="G986" s="149"/>
    </row>
    <row r="987" spans="1:7" x14ac:dyDescent="0.2">
      <c r="A987" s="146"/>
      <c r="B987" s="147"/>
      <c r="C987" s="148"/>
      <c r="D987" s="149"/>
      <c r="E987" s="149"/>
      <c r="F987" s="149"/>
      <c r="G987" s="149"/>
    </row>
    <row r="988" spans="1:7" x14ac:dyDescent="0.2">
      <c r="A988" s="146"/>
      <c r="B988" s="147"/>
      <c r="C988" s="148"/>
      <c r="D988" s="149"/>
      <c r="E988" s="149"/>
      <c r="F988" s="149"/>
      <c r="G988" s="149"/>
    </row>
    <row r="989" spans="1:7" x14ac:dyDescent="0.2">
      <c r="A989" s="146"/>
      <c r="B989" s="147"/>
      <c r="C989" s="148"/>
      <c r="D989" s="149"/>
      <c r="E989" s="149"/>
      <c r="F989" s="149"/>
      <c r="G989" s="149"/>
    </row>
    <row r="990" spans="1:7" x14ac:dyDescent="0.2">
      <c r="A990" s="146"/>
      <c r="B990" s="147"/>
      <c r="C990" s="148"/>
      <c r="D990" s="149"/>
      <c r="E990" s="149"/>
      <c r="F990" s="149"/>
      <c r="G990" s="149"/>
    </row>
    <row r="991" spans="1:7" x14ac:dyDescent="0.2">
      <c r="A991" s="146"/>
      <c r="B991" s="147"/>
      <c r="C991" s="148"/>
      <c r="D991" s="149"/>
      <c r="E991" s="149"/>
      <c r="F991" s="149"/>
      <c r="G991" s="149"/>
    </row>
    <row r="992" spans="1:7" x14ac:dyDescent="0.2">
      <c r="A992" s="146"/>
      <c r="B992" s="147"/>
      <c r="C992" s="148"/>
      <c r="D992" s="149"/>
      <c r="E992" s="149"/>
      <c r="F992" s="149"/>
      <c r="G992" s="149"/>
    </row>
    <row r="993" spans="1:7" x14ac:dyDescent="0.2">
      <c r="A993" s="146"/>
      <c r="B993" s="147"/>
      <c r="C993" s="148"/>
      <c r="D993" s="149"/>
      <c r="E993" s="149"/>
      <c r="F993" s="149"/>
      <c r="G993" s="149"/>
    </row>
    <row r="994" spans="1:7" x14ac:dyDescent="0.2">
      <c r="A994" s="146"/>
      <c r="B994" s="147"/>
      <c r="C994" s="148"/>
      <c r="D994" s="149"/>
      <c r="E994" s="149"/>
      <c r="F994" s="149"/>
      <c r="G994" s="149"/>
    </row>
    <row r="995" spans="1:7" x14ac:dyDescent="0.2">
      <c r="A995" s="146"/>
      <c r="B995" s="147"/>
      <c r="C995" s="148"/>
      <c r="D995" s="149"/>
      <c r="E995" s="149"/>
      <c r="F995" s="149"/>
      <c r="G995" s="149"/>
    </row>
    <row r="996" spans="1:7" x14ac:dyDescent="0.2">
      <c r="A996" s="146"/>
      <c r="B996" s="147"/>
      <c r="C996" s="148"/>
      <c r="D996" s="149"/>
      <c r="E996" s="149"/>
      <c r="F996" s="149"/>
      <c r="G996" s="149"/>
    </row>
    <row r="997" spans="1:7" x14ac:dyDescent="0.2">
      <c r="A997" s="146"/>
      <c r="B997" s="147"/>
      <c r="C997" s="148"/>
      <c r="D997" s="149"/>
      <c r="E997" s="149"/>
      <c r="F997" s="149"/>
      <c r="G997" s="149"/>
    </row>
    <row r="998" spans="1:7" x14ac:dyDescent="0.2">
      <c r="A998" s="146"/>
      <c r="B998" s="147"/>
      <c r="C998" s="148"/>
      <c r="D998" s="149"/>
      <c r="E998" s="149"/>
      <c r="F998" s="149"/>
      <c r="G998" s="149"/>
    </row>
    <row r="999" spans="1:7" x14ac:dyDescent="0.2">
      <c r="A999" s="146"/>
      <c r="B999" s="147"/>
      <c r="C999" s="148"/>
      <c r="D999" s="149"/>
      <c r="E999" s="149"/>
      <c r="F999" s="149"/>
      <c r="G999" s="149"/>
    </row>
    <row r="1000" spans="1:7" x14ac:dyDescent="0.2">
      <c r="A1000" s="146"/>
      <c r="B1000" s="147"/>
      <c r="C1000" s="148"/>
      <c r="D1000" s="149"/>
      <c r="E1000" s="149"/>
      <c r="F1000" s="149"/>
      <c r="G1000" s="149"/>
    </row>
    <row r="1001" spans="1:7" x14ac:dyDescent="0.2">
      <c r="A1001" s="146"/>
      <c r="B1001" s="147"/>
      <c r="C1001" s="148"/>
      <c r="D1001" s="149"/>
      <c r="E1001" s="149"/>
      <c r="F1001" s="149"/>
      <c r="G1001" s="149"/>
    </row>
    <row r="1002" spans="1:7" x14ac:dyDescent="0.2">
      <c r="A1002" s="146"/>
      <c r="B1002" s="147"/>
      <c r="C1002" s="148"/>
      <c r="D1002" s="149"/>
      <c r="E1002" s="149"/>
      <c r="F1002" s="149"/>
      <c r="G1002" s="149"/>
    </row>
    <row r="1003" spans="1:7" x14ac:dyDescent="0.2">
      <c r="A1003" s="146"/>
      <c r="B1003" s="147"/>
      <c r="C1003" s="148"/>
      <c r="D1003" s="149"/>
      <c r="E1003" s="149"/>
      <c r="F1003" s="149"/>
      <c r="G1003" s="149"/>
    </row>
    <row r="1004" spans="1:7" x14ac:dyDescent="0.2">
      <c r="A1004" s="146"/>
      <c r="B1004" s="147"/>
      <c r="C1004" s="148"/>
      <c r="D1004" s="149"/>
      <c r="E1004" s="149"/>
      <c r="F1004" s="149"/>
      <c r="G1004" s="149"/>
    </row>
    <row r="1005" spans="1:7" x14ac:dyDescent="0.2">
      <c r="A1005" s="146"/>
      <c r="B1005" s="147"/>
      <c r="C1005" s="148"/>
      <c r="D1005" s="149"/>
      <c r="E1005" s="149"/>
      <c r="F1005" s="149"/>
      <c r="G1005" s="149"/>
    </row>
    <row r="1006" spans="1:7" x14ac:dyDescent="0.2">
      <c r="A1006" s="146"/>
      <c r="B1006" s="147"/>
      <c r="C1006" s="148"/>
      <c r="D1006" s="149"/>
      <c r="E1006" s="149"/>
      <c r="F1006" s="149"/>
      <c r="G1006" s="149"/>
    </row>
    <row r="1007" spans="1:7" x14ac:dyDescent="0.2">
      <c r="A1007" s="146"/>
      <c r="B1007" s="147"/>
      <c r="C1007" s="148"/>
      <c r="D1007" s="149"/>
      <c r="E1007" s="149"/>
      <c r="F1007" s="149"/>
      <c r="G1007" s="149"/>
    </row>
    <row r="1008" spans="1:7" x14ac:dyDescent="0.2">
      <c r="A1008" s="146"/>
      <c r="B1008" s="147"/>
      <c r="C1008" s="148"/>
      <c r="D1008" s="149"/>
      <c r="E1008" s="149"/>
      <c r="F1008" s="149"/>
      <c r="G1008" s="149"/>
    </row>
    <row r="1009" spans="1:7" x14ac:dyDescent="0.2">
      <c r="A1009" s="146"/>
      <c r="B1009" s="147"/>
      <c r="C1009" s="148"/>
      <c r="D1009" s="149"/>
      <c r="E1009" s="149"/>
      <c r="F1009" s="149"/>
      <c r="G1009" s="149"/>
    </row>
    <row r="1010" spans="1:7" x14ac:dyDescent="0.2">
      <c r="A1010" s="146"/>
      <c r="B1010" s="147"/>
      <c r="C1010" s="148"/>
      <c r="D1010" s="149"/>
      <c r="E1010" s="149"/>
      <c r="F1010" s="149"/>
      <c r="G1010" s="149"/>
    </row>
    <row r="1011" spans="1:7" x14ac:dyDescent="0.2">
      <c r="A1011" s="146"/>
      <c r="B1011" s="147"/>
      <c r="C1011" s="148"/>
      <c r="D1011" s="149"/>
      <c r="E1011" s="149"/>
      <c r="F1011" s="149"/>
      <c r="G1011" s="149"/>
    </row>
    <row r="1012" spans="1:7" x14ac:dyDescent="0.2">
      <c r="A1012" s="146"/>
      <c r="B1012" s="147"/>
      <c r="C1012" s="148"/>
      <c r="D1012" s="149"/>
      <c r="E1012" s="149"/>
      <c r="F1012" s="149"/>
      <c r="G1012" s="149"/>
    </row>
    <row r="1013" spans="1:7" x14ac:dyDescent="0.2">
      <c r="A1013" s="146"/>
      <c r="B1013" s="147"/>
      <c r="C1013" s="148"/>
      <c r="D1013" s="149"/>
      <c r="E1013" s="149"/>
      <c r="F1013" s="149"/>
      <c r="G1013" s="149"/>
    </row>
    <row r="1014" spans="1:7" x14ac:dyDescent="0.2">
      <c r="A1014" s="146"/>
      <c r="B1014" s="147"/>
      <c r="C1014" s="148"/>
      <c r="D1014" s="149"/>
      <c r="E1014" s="149"/>
      <c r="F1014" s="149"/>
      <c r="G1014" s="149"/>
    </row>
    <row r="1015" spans="1:7" x14ac:dyDescent="0.2">
      <c r="A1015" s="146"/>
      <c r="B1015" s="147"/>
      <c r="C1015" s="148"/>
      <c r="D1015" s="149"/>
      <c r="E1015" s="149"/>
      <c r="F1015" s="149"/>
      <c r="G1015" s="149"/>
    </row>
    <row r="1016" spans="1:7" x14ac:dyDescent="0.2">
      <c r="A1016" s="146"/>
      <c r="B1016" s="147"/>
      <c r="C1016" s="148"/>
      <c r="D1016" s="149"/>
      <c r="E1016" s="149"/>
      <c r="F1016" s="149"/>
      <c r="G1016" s="149"/>
    </row>
    <row r="1017" spans="1:7" x14ac:dyDescent="0.2">
      <c r="A1017" s="146"/>
      <c r="B1017" s="147"/>
      <c r="C1017" s="148"/>
      <c r="D1017" s="149"/>
      <c r="E1017" s="149"/>
      <c r="F1017" s="149"/>
      <c r="G1017" s="149"/>
    </row>
    <row r="1018" spans="1:7" x14ac:dyDescent="0.2">
      <c r="A1018" s="146"/>
      <c r="B1018" s="147"/>
      <c r="C1018" s="148"/>
      <c r="D1018" s="149"/>
      <c r="E1018" s="149"/>
      <c r="F1018" s="149"/>
      <c r="G1018" s="149"/>
    </row>
    <row r="1019" spans="1:7" x14ac:dyDescent="0.2">
      <c r="A1019" s="146"/>
      <c r="B1019" s="147"/>
      <c r="C1019" s="148"/>
      <c r="D1019" s="149"/>
      <c r="E1019" s="149"/>
      <c r="F1019" s="149"/>
      <c r="G1019" s="149"/>
    </row>
    <row r="1020" spans="1:7" x14ac:dyDescent="0.2">
      <c r="A1020" s="146"/>
      <c r="B1020" s="147"/>
      <c r="C1020" s="148"/>
      <c r="D1020" s="149"/>
      <c r="E1020" s="149"/>
      <c r="F1020" s="149"/>
      <c r="G1020" s="149"/>
    </row>
    <row r="1021" spans="1:7" x14ac:dyDescent="0.2">
      <c r="A1021" s="146"/>
      <c r="B1021" s="147"/>
      <c r="C1021" s="148"/>
      <c r="D1021" s="149"/>
      <c r="E1021" s="149"/>
      <c r="F1021" s="149"/>
      <c r="G1021" s="149"/>
    </row>
    <row r="1022" spans="1:7" x14ac:dyDescent="0.2">
      <c r="A1022" s="146"/>
      <c r="B1022" s="147"/>
      <c r="C1022" s="148"/>
      <c r="D1022" s="149"/>
      <c r="E1022" s="149"/>
      <c r="F1022" s="149"/>
      <c r="G1022" s="149"/>
    </row>
    <row r="1023" spans="1:7" x14ac:dyDescent="0.2">
      <c r="A1023" s="146"/>
      <c r="B1023" s="147"/>
      <c r="C1023" s="148"/>
      <c r="D1023" s="149"/>
      <c r="E1023" s="149"/>
      <c r="F1023" s="149"/>
      <c r="G1023" s="149"/>
    </row>
    <row r="1024" spans="1:7" x14ac:dyDescent="0.2">
      <c r="A1024" s="146"/>
      <c r="B1024" s="147"/>
      <c r="C1024" s="148"/>
      <c r="D1024" s="149"/>
      <c r="E1024" s="149"/>
      <c r="F1024" s="149"/>
      <c r="G1024" s="149"/>
    </row>
    <row r="1025" spans="1:7" x14ac:dyDescent="0.2">
      <c r="A1025" s="146"/>
      <c r="B1025" s="147"/>
      <c r="C1025" s="148"/>
      <c r="D1025" s="149"/>
      <c r="E1025" s="149"/>
      <c r="F1025" s="149"/>
      <c r="G1025" s="149"/>
    </row>
    <row r="1026" spans="1:7" x14ac:dyDescent="0.2">
      <c r="A1026" s="146"/>
      <c r="B1026" s="147"/>
      <c r="C1026" s="148"/>
      <c r="D1026" s="149"/>
      <c r="E1026" s="149"/>
      <c r="F1026" s="149"/>
      <c r="G1026" s="149"/>
    </row>
    <row r="1027" spans="1:7" x14ac:dyDescent="0.2">
      <c r="A1027" s="146"/>
      <c r="B1027" s="147"/>
      <c r="C1027" s="148"/>
      <c r="D1027" s="149"/>
      <c r="E1027" s="149"/>
      <c r="F1027" s="149"/>
      <c r="G1027" s="149"/>
    </row>
    <row r="1028" spans="1:7" x14ac:dyDescent="0.2">
      <c r="A1028" s="146"/>
      <c r="B1028" s="147"/>
      <c r="C1028" s="148"/>
      <c r="D1028" s="149"/>
      <c r="E1028" s="149"/>
      <c r="F1028" s="149"/>
      <c r="G1028" s="149"/>
    </row>
    <row r="1029" spans="1:7" x14ac:dyDescent="0.2">
      <c r="A1029" s="146"/>
      <c r="B1029" s="147"/>
      <c r="C1029" s="148"/>
      <c r="D1029" s="149"/>
      <c r="E1029" s="149"/>
      <c r="F1029" s="149"/>
      <c r="G1029" s="149"/>
    </row>
    <row r="1030" spans="1:7" x14ac:dyDescent="0.2">
      <c r="A1030" s="146"/>
      <c r="B1030" s="147"/>
      <c r="C1030" s="148"/>
      <c r="D1030" s="149"/>
      <c r="E1030" s="149"/>
      <c r="F1030" s="149"/>
      <c r="G1030" s="149"/>
    </row>
    <row r="1031" spans="1:7" x14ac:dyDescent="0.2">
      <c r="A1031" s="146"/>
      <c r="B1031" s="147"/>
      <c r="C1031" s="148"/>
      <c r="D1031" s="149"/>
      <c r="E1031" s="149"/>
      <c r="F1031" s="149"/>
      <c r="G1031" s="149"/>
    </row>
    <row r="1032" spans="1:7" x14ac:dyDescent="0.2">
      <c r="A1032" s="146"/>
      <c r="B1032" s="147"/>
      <c r="C1032" s="148"/>
      <c r="D1032" s="149"/>
      <c r="E1032" s="149"/>
      <c r="F1032" s="149"/>
      <c r="G1032" s="149"/>
    </row>
    <row r="1033" spans="1:7" x14ac:dyDescent="0.2">
      <c r="A1033" s="146"/>
      <c r="B1033" s="147"/>
      <c r="C1033" s="148"/>
      <c r="D1033" s="149"/>
      <c r="E1033" s="149"/>
      <c r="F1033" s="149"/>
      <c r="G1033" s="149"/>
    </row>
    <row r="1034" spans="1:7" x14ac:dyDescent="0.2">
      <c r="A1034" s="146"/>
      <c r="B1034" s="147"/>
      <c r="C1034" s="148"/>
      <c r="D1034" s="149"/>
      <c r="E1034" s="149"/>
      <c r="F1034" s="149"/>
      <c r="G1034" s="149"/>
    </row>
    <row r="1035" spans="1:7" x14ac:dyDescent="0.2">
      <c r="A1035" s="146"/>
      <c r="B1035" s="147"/>
      <c r="C1035" s="148"/>
      <c r="D1035" s="149"/>
      <c r="E1035" s="149"/>
      <c r="F1035" s="149"/>
      <c r="G1035" s="149"/>
    </row>
    <row r="1036" spans="1:7" x14ac:dyDescent="0.2">
      <c r="A1036" s="146"/>
      <c r="B1036" s="147"/>
      <c r="C1036" s="148"/>
      <c r="D1036" s="149"/>
      <c r="E1036" s="149"/>
      <c r="F1036" s="149"/>
      <c r="G1036" s="149"/>
    </row>
    <row r="1037" spans="1:7" x14ac:dyDescent="0.2">
      <c r="A1037" s="146"/>
      <c r="B1037" s="147"/>
      <c r="C1037" s="148"/>
      <c r="D1037" s="149"/>
      <c r="E1037" s="149"/>
      <c r="F1037" s="149"/>
      <c r="G1037" s="149"/>
    </row>
    <row r="1038" spans="1:7" x14ac:dyDescent="0.2">
      <c r="A1038" s="146"/>
      <c r="B1038" s="147"/>
      <c r="C1038" s="148"/>
      <c r="D1038" s="149"/>
      <c r="E1038" s="149"/>
      <c r="F1038" s="149"/>
      <c r="G1038" s="149"/>
    </row>
    <row r="1039" spans="1:7" x14ac:dyDescent="0.2">
      <c r="A1039" s="146"/>
      <c r="B1039" s="147"/>
      <c r="C1039" s="148"/>
      <c r="D1039" s="149"/>
      <c r="E1039" s="149"/>
      <c r="F1039" s="149"/>
      <c r="G1039" s="149"/>
    </row>
    <row r="1040" spans="1:7" x14ac:dyDescent="0.2">
      <c r="A1040" s="146"/>
      <c r="B1040" s="147"/>
      <c r="C1040" s="148"/>
      <c r="D1040" s="149"/>
      <c r="E1040" s="149"/>
      <c r="F1040" s="149"/>
      <c r="G1040" s="149"/>
    </row>
    <row r="1041" spans="1:7" x14ac:dyDescent="0.2">
      <c r="A1041" s="146"/>
      <c r="B1041" s="147"/>
      <c r="C1041" s="148"/>
      <c r="D1041" s="149"/>
      <c r="E1041" s="149"/>
      <c r="F1041" s="149"/>
      <c r="G1041" s="149"/>
    </row>
    <row r="1042" spans="1:7" x14ac:dyDescent="0.2">
      <c r="A1042" s="146"/>
      <c r="B1042" s="147"/>
      <c r="C1042" s="148"/>
      <c r="D1042" s="149"/>
      <c r="E1042" s="149"/>
      <c r="F1042" s="149"/>
      <c r="G1042" s="149"/>
    </row>
    <row r="1043" spans="1:7" x14ac:dyDescent="0.2">
      <c r="A1043" s="146"/>
      <c r="B1043" s="147"/>
      <c r="C1043" s="148"/>
      <c r="D1043" s="149"/>
      <c r="E1043" s="149"/>
      <c r="F1043" s="149"/>
      <c r="G1043" s="149"/>
    </row>
    <row r="1044" spans="1:7" x14ac:dyDescent="0.2">
      <c r="A1044" s="146"/>
      <c r="B1044" s="147"/>
      <c r="C1044" s="148"/>
      <c r="D1044" s="149"/>
      <c r="E1044" s="149"/>
      <c r="F1044" s="149"/>
      <c r="G1044" s="149"/>
    </row>
    <row r="1045" spans="1:7" x14ac:dyDescent="0.2">
      <c r="A1045" s="146"/>
      <c r="B1045" s="147"/>
      <c r="C1045" s="148"/>
      <c r="D1045" s="149"/>
      <c r="E1045" s="149"/>
      <c r="F1045" s="149"/>
      <c r="G1045" s="149"/>
    </row>
    <row r="1046" spans="1:7" x14ac:dyDescent="0.2">
      <c r="A1046" s="146"/>
      <c r="B1046" s="147"/>
      <c r="C1046" s="148"/>
      <c r="D1046" s="149"/>
      <c r="E1046" s="149"/>
      <c r="F1046" s="149"/>
      <c r="G1046" s="149"/>
    </row>
    <row r="1047" spans="1:7" x14ac:dyDescent="0.2">
      <c r="A1047" s="146"/>
      <c r="B1047" s="147"/>
      <c r="C1047" s="148"/>
      <c r="D1047" s="149"/>
      <c r="E1047" s="149"/>
      <c r="F1047" s="149"/>
      <c r="G1047" s="149"/>
    </row>
    <row r="1048" spans="1:7" x14ac:dyDescent="0.2">
      <c r="A1048" s="146"/>
      <c r="B1048" s="147"/>
      <c r="C1048" s="148"/>
      <c r="D1048" s="149"/>
      <c r="E1048" s="149"/>
      <c r="F1048" s="149"/>
      <c r="G1048" s="149"/>
    </row>
    <row r="1049" spans="1:7" x14ac:dyDescent="0.2">
      <c r="A1049" s="146"/>
      <c r="B1049" s="147"/>
      <c r="C1049" s="148"/>
      <c r="D1049" s="149"/>
      <c r="E1049" s="149"/>
      <c r="F1049" s="149"/>
      <c r="G1049" s="149"/>
    </row>
    <row r="1050" spans="1:7" x14ac:dyDescent="0.2">
      <c r="A1050" s="146"/>
      <c r="B1050" s="147"/>
      <c r="C1050" s="148"/>
      <c r="D1050" s="149"/>
      <c r="E1050" s="149"/>
      <c r="F1050" s="149"/>
      <c r="G1050" s="149"/>
    </row>
    <row r="1051" spans="1:7" x14ac:dyDescent="0.2">
      <c r="A1051" s="146"/>
      <c r="B1051" s="147"/>
      <c r="C1051" s="148"/>
      <c r="D1051" s="149"/>
      <c r="E1051" s="149"/>
      <c r="F1051" s="149"/>
      <c r="G1051" s="149"/>
    </row>
    <row r="1052" spans="1:7" x14ac:dyDescent="0.2">
      <c r="A1052" s="146"/>
      <c r="B1052" s="147"/>
      <c r="C1052" s="148"/>
      <c r="D1052" s="149"/>
      <c r="E1052" s="149"/>
      <c r="F1052" s="149"/>
      <c r="G1052" s="149"/>
    </row>
    <row r="1053" spans="1:7" x14ac:dyDescent="0.2">
      <c r="A1053" s="146"/>
      <c r="B1053" s="147"/>
      <c r="C1053" s="148"/>
      <c r="D1053" s="149"/>
      <c r="E1053" s="149"/>
      <c r="F1053" s="149"/>
      <c r="G1053" s="149"/>
    </row>
    <row r="1054" spans="1:7" x14ac:dyDescent="0.2">
      <c r="A1054" s="146"/>
      <c r="B1054" s="147"/>
      <c r="C1054" s="148"/>
      <c r="D1054" s="149"/>
      <c r="E1054" s="149"/>
      <c r="F1054" s="149"/>
      <c r="G1054" s="149"/>
    </row>
    <row r="1055" spans="1:7" x14ac:dyDescent="0.2">
      <c r="A1055" s="146"/>
      <c r="B1055" s="147"/>
      <c r="C1055" s="148"/>
      <c r="D1055" s="149"/>
      <c r="E1055" s="149"/>
      <c r="F1055" s="149"/>
      <c r="G1055" s="149"/>
    </row>
    <row r="1056" spans="1:7" x14ac:dyDescent="0.2">
      <c r="A1056" s="146"/>
      <c r="B1056" s="147"/>
      <c r="C1056" s="148"/>
      <c r="D1056" s="149"/>
      <c r="E1056" s="149"/>
      <c r="F1056" s="149"/>
      <c r="G1056" s="149"/>
    </row>
    <row r="1057" spans="1:7" x14ac:dyDescent="0.2">
      <c r="A1057" s="146"/>
      <c r="B1057" s="147"/>
      <c r="C1057" s="148"/>
      <c r="D1057" s="149"/>
      <c r="E1057" s="149"/>
      <c r="F1057" s="149"/>
      <c r="G1057" s="149"/>
    </row>
    <row r="1058" spans="1:7" x14ac:dyDescent="0.2">
      <c r="A1058" s="146"/>
      <c r="B1058" s="147"/>
      <c r="C1058" s="148"/>
      <c r="D1058" s="149"/>
      <c r="E1058" s="149"/>
      <c r="F1058" s="149"/>
      <c r="G1058" s="149"/>
    </row>
    <row r="1059" spans="1:7" x14ac:dyDescent="0.2">
      <c r="A1059" s="146"/>
      <c r="B1059" s="147"/>
      <c r="C1059" s="148"/>
      <c r="D1059" s="149"/>
      <c r="E1059" s="149"/>
      <c r="F1059" s="149"/>
      <c r="G1059" s="149"/>
    </row>
    <row r="1060" spans="1:7" x14ac:dyDescent="0.2">
      <c r="A1060" s="146"/>
      <c r="B1060" s="147"/>
      <c r="C1060" s="148"/>
      <c r="D1060" s="149"/>
      <c r="E1060" s="149"/>
      <c r="F1060" s="149"/>
      <c r="G1060" s="149"/>
    </row>
    <row r="1061" spans="1:7" x14ac:dyDescent="0.2">
      <c r="A1061" s="146"/>
      <c r="B1061" s="147"/>
      <c r="C1061" s="148"/>
      <c r="D1061" s="149"/>
      <c r="E1061" s="149"/>
      <c r="F1061" s="149"/>
      <c r="G1061" s="149"/>
    </row>
    <row r="1062" spans="1:7" x14ac:dyDescent="0.2">
      <c r="A1062" s="146"/>
      <c r="B1062" s="147"/>
      <c r="C1062" s="148"/>
      <c r="D1062" s="149"/>
      <c r="E1062" s="149"/>
      <c r="F1062" s="149"/>
      <c r="G1062" s="149"/>
    </row>
    <row r="1063" spans="1:7" x14ac:dyDescent="0.2">
      <c r="A1063" s="146"/>
      <c r="B1063" s="147"/>
      <c r="C1063" s="148"/>
      <c r="D1063" s="149"/>
      <c r="E1063" s="149"/>
      <c r="F1063" s="149"/>
      <c r="G1063" s="149"/>
    </row>
    <row r="1064" spans="1:7" x14ac:dyDescent="0.2">
      <c r="A1064" s="146"/>
      <c r="B1064" s="147"/>
      <c r="C1064" s="148"/>
      <c r="D1064" s="149"/>
      <c r="E1064" s="149"/>
      <c r="F1064" s="149"/>
      <c r="G1064" s="149"/>
    </row>
    <row r="1065" spans="1:7" x14ac:dyDescent="0.2">
      <c r="A1065" s="146"/>
      <c r="B1065" s="147"/>
      <c r="C1065" s="148"/>
      <c r="D1065" s="149"/>
      <c r="E1065" s="149"/>
      <c r="F1065" s="149"/>
      <c r="G1065" s="149"/>
    </row>
    <row r="1066" spans="1:7" x14ac:dyDescent="0.2">
      <c r="A1066" s="146"/>
      <c r="B1066" s="147"/>
      <c r="C1066" s="148"/>
      <c r="D1066" s="149"/>
      <c r="E1066" s="149"/>
      <c r="F1066" s="149"/>
      <c r="G1066" s="149"/>
    </row>
    <row r="1067" spans="1:7" x14ac:dyDescent="0.2">
      <c r="A1067" s="146"/>
      <c r="B1067" s="147"/>
      <c r="C1067" s="148"/>
      <c r="D1067" s="149"/>
      <c r="E1067" s="149"/>
      <c r="F1067" s="149"/>
      <c r="G1067" s="149"/>
    </row>
    <row r="1068" spans="1:7" x14ac:dyDescent="0.2">
      <c r="A1068" s="146"/>
      <c r="B1068" s="147"/>
      <c r="C1068" s="148"/>
      <c r="D1068" s="149"/>
      <c r="E1068" s="149"/>
      <c r="F1068" s="149"/>
      <c r="G1068" s="149"/>
    </row>
    <row r="1069" spans="1:7" x14ac:dyDescent="0.2">
      <c r="A1069" s="146"/>
      <c r="B1069" s="147"/>
      <c r="C1069" s="148"/>
      <c r="D1069" s="149"/>
      <c r="E1069" s="149"/>
      <c r="F1069" s="149"/>
      <c r="G1069" s="149"/>
    </row>
    <row r="1070" spans="1:7" x14ac:dyDescent="0.2">
      <c r="A1070" s="146"/>
      <c r="B1070" s="147"/>
      <c r="C1070" s="148"/>
      <c r="D1070" s="149"/>
      <c r="E1070" s="149"/>
      <c r="F1070" s="149"/>
      <c r="G1070" s="149"/>
    </row>
    <row r="1071" spans="1:7" x14ac:dyDescent="0.2">
      <c r="A1071" s="146"/>
      <c r="B1071" s="147"/>
      <c r="C1071" s="148"/>
      <c r="D1071" s="149"/>
      <c r="E1071" s="149"/>
      <c r="F1071" s="149"/>
      <c r="G1071" s="149"/>
    </row>
    <row r="1072" spans="1:7" x14ac:dyDescent="0.2">
      <c r="A1072" s="146"/>
      <c r="B1072" s="147"/>
      <c r="C1072" s="148"/>
      <c r="D1072" s="149"/>
      <c r="E1072" s="149"/>
      <c r="F1072" s="149"/>
      <c r="G1072" s="149"/>
    </row>
    <row r="1073" spans="1:7" x14ac:dyDescent="0.2">
      <c r="A1073" s="146"/>
      <c r="B1073" s="147"/>
      <c r="C1073" s="148"/>
      <c r="D1073" s="149"/>
      <c r="E1073" s="149"/>
      <c r="F1073" s="149"/>
      <c r="G1073" s="149"/>
    </row>
    <row r="1074" spans="1:7" x14ac:dyDescent="0.2">
      <c r="A1074" s="146"/>
      <c r="B1074" s="147"/>
      <c r="C1074" s="148"/>
      <c r="D1074" s="149"/>
      <c r="E1074" s="149"/>
      <c r="F1074" s="149"/>
      <c r="G1074" s="149"/>
    </row>
    <row r="1075" spans="1:7" x14ac:dyDescent="0.2">
      <c r="A1075" s="146"/>
      <c r="B1075" s="147"/>
      <c r="C1075" s="148"/>
      <c r="D1075" s="149"/>
      <c r="E1075" s="149"/>
      <c r="F1075" s="149"/>
      <c r="G1075" s="149"/>
    </row>
    <row r="1076" spans="1:7" x14ac:dyDescent="0.2">
      <c r="A1076" s="146"/>
      <c r="B1076" s="147"/>
      <c r="C1076" s="148"/>
      <c r="D1076" s="149"/>
      <c r="E1076" s="149"/>
      <c r="F1076" s="149"/>
      <c r="G1076" s="149"/>
    </row>
    <row r="1077" spans="1:7" x14ac:dyDescent="0.2">
      <c r="A1077" s="146"/>
      <c r="B1077" s="147"/>
      <c r="C1077" s="148"/>
      <c r="D1077" s="149"/>
      <c r="E1077" s="149"/>
      <c r="F1077" s="149"/>
      <c r="G1077" s="149"/>
    </row>
    <row r="1078" spans="1:7" x14ac:dyDescent="0.2">
      <c r="A1078" s="146"/>
      <c r="B1078" s="147"/>
      <c r="C1078" s="148"/>
      <c r="D1078" s="149"/>
      <c r="E1078" s="149"/>
      <c r="F1078" s="149"/>
      <c r="G1078" s="149"/>
    </row>
    <row r="1079" spans="1:7" x14ac:dyDescent="0.2">
      <c r="A1079" s="146"/>
      <c r="B1079" s="147"/>
      <c r="C1079" s="148"/>
      <c r="D1079" s="149"/>
      <c r="E1079" s="149"/>
      <c r="F1079" s="149"/>
      <c r="G1079" s="149"/>
    </row>
    <row r="1080" spans="1:7" x14ac:dyDescent="0.2">
      <c r="A1080" s="146"/>
      <c r="B1080" s="147"/>
      <c r="C1080" s="148"/>
      <c r="D1080" s="149"/>
      <c r="E1080" s="149"/>
      <c r="F1080" s="149"/>
      <c r="G1080" s="149"/>
    </row>
    <row r="1081" spans="1:7" x14ac:dyDescent="0.2">
      <c r="A1081" s="146"/>
      <c r="B1081" s="147"/>
      <c r="C1081" s="148"/>
      <c r="D1081" s="149"/>
      <c r="E1081" s="149"/>
      <c r="F1081" s="149"/>
      <c r="G1081" s="149"/>
    </row>
    <row r="1082" spans="1:7" x14ac:dyDescent="0.2">
      <c r="A1082" s="146"/>
      <c r="B1082" s="147"/>
      <c r="C1082" s="148"/>
      <c r="D1082" s="149"/>
      <c r="E1082" s="149"/>
      <c r="F1082" s="149"/>
      <c r="G1082" s="149"/>
    </row>
    <row r="1083" spans="1:7" x14ac:dyDescent="0.2">
      <c r="A1083" s="146"/>
      <c r="B1083" s="147"/>
      <c r="C1083" s="148"/>
      <c r="D1083" s="149"/>
      <c r="E1083" s="149"/>
      <c r="F1083" s="149"/>
      <c r="G1083" s="149"/>
    </row>
    <row r="1084" spans="1:7" x14ac:dyDescent="0.2">
      <c r="A1084" s="146"/>
      <c r="B1084" s="147"/>
      <c r="C1084" s="148"/>
      <c r="D1084" s="149"/>
      <c r="E1084" s="149"/>
      <c r="F1084" s="149"/>
      <c r="G1084" s="149"/>
    </row>
    <row r="1085" spans="1:7" x14ac:dyDescent="0.2">
      <c r="A1085" s="146"/>
      <c r="B1085" s="147"/>
      <c r="C1085" s="148"/>
      <c r="D1085" s="149"/>
      <c r="E1085" s="149"/>
      <c r="F1085" s="149"/>
      <c r="G1085" s="149"/>
    </row>
    <row r="1086" spans="1:7" x14ac:dyDescent="0.2">
      <c r="A1086" s="146"/>
      <c r="B1086" s="147"/>
      <c r="C1086" s="148"/>
      <c r="D1086" s="149"/>
      <c r="E1086" s="149"/>
      <c r="F1086" s="149"/>
      <c r="G1086" s="149"/>
    </row>
    <row r="1087" spans="1:7" x14ac:dyDescent="0.2">
      <c r="A1087" s="146"/>
      <c r="B1087" s="147"/>
      <c r="C1087" s="148"/>
      <c r="D1087" s="149"/>
      <c r="E1087" s="149"/>
      <c r="F1087" s="149"/>
      <c r="G1087" s="149"/>
    </row>
    <row r="1088" spans="1:7" x14ac:dyDescent="0.2">
      <c r="A1088" s="146"/>
      <c r="B1088" s="147"/>
      <c r="C1088" s="148"/>
      <c r="D1088" s="149"/>
      <c r="E1088" s="149"/>
      <c r="F1088" s="149"/>
      <c r="G1088" s="149"/>
    </row>
    <row r="1089" spans="1:7" x14ac:dyDescent="0.2">
      <c r="A1089" s="146"/>
      <c r="B1089" s="147"/>
      <c r="C1089" s="148"/>
      <c r="D1089" s="149"/>
      <c r="E1089" s="149"/>
      <c r="F1089" s="149"/>
      <c r="G1089" s="149"/>
    </row>
    <row r="1090" spans="1:7" x14ac:dyDescent="0.2">
      <c r="A1090" s="146"/>
      <c r="B1090" s="147"/>
      <c r="C1090" s="148"/>
      <c r="D1090" s="149"/>
      <c r="E1090" s="149"/>
      <c r="F1090" s="149"/>
      <c r="G1090" s="149"/>
    </row>
    <row r="1091" spans="1:7" x14ac:dyDescent="0.2">
      <c r="A1091" s="146"/>
      <c r="B1091" s="147"/>
      <c r="C1091" s="148"/>
      <c r="D1091" s="149"/>
      <c r="E1091" s="149"/>
      <c r="F1091" s="149"/>
      <c r="G1091" s="149"/>
    </row>
    <row r="1092" spans="1:7" x14ac:dyDescent="0.2">
      <c r="A1092" s="146"/>
      <c r="B1092" s="147"/>
      <c r="C1092" s="148"/>
      <c r="D1092" s="149"/>
      <c r="E1092" s="149"/>
      <c r="F1092" s="149"/>
      <c r="G1092" s="149"/>
    </row>
    <row r="1093" spans="1:7" x14ac:dyDescent="0.2">
      <c r="A1093" s="146"/>
      <c r="B1093" s="147"/>
      <c r="C1093" s="148"/>
      <c r="D1093" s="149"/>
      <c r="E1093" s="149"/>
      <c r="F1093" s="149"/>
      <c r="G1093" s="149"/>
    </row>
    <row r="1094" spans="1:7" x14ac:dyDescent="0.2">
      <c r="A1094" s="146"/>
      <c r="B1094" s="147"/>
      <c r="C1094" s="148"/>
      <c r="D1094" s="149"/>
      <c r="E1094" s="149"/>
      <c r="F1094" s="149"/>
      <c r="G1094" s="149"/>
    </row>
    <row r="1095" spans="1:7" x14ac:dyDescent="0.2">
      <c r="A1095" s="146"/>
      <c r="B1095" s="147"/>
      <c r="C1095" s="148"/>
      <c r="D1095" s="149"/>
      <c r="E1095" s="149"/>
      <c r="F1095" s="149"/>
      <c r="G1095" s="149"/>
    </row>
    <row r="1096" spans="1:7" x14ac:dyDescent="0.2">
      <c r="A1096" s="146"/>
      <c r="B1096" s="147"/>
      <c r="C1096" s="148"/>
      <c r="D1096" s="149"/>
      <c r="E1096" s="149"/>
      <c r="F1096" s="149"/>
      <c r="G1096" s="149"/>
    </row>
    <row r="1097" spans="1:7" x14ac:dyDescent="0.2">
      <c r="A1097" s="146"/>
      <c r="B1097" s="147"/>
      <c r="C1097" s="148"/>
      <c r="D1097" s="149"/>
      <c r="E1097" s="149"/>
      <c r="F1097" s="149"/>
      <c r="G1097" s="149"/>
    </row>
    <row r="1098" spans="1:7" x14ac:dyDescent="0.2">
      <c r="A1098" s="146"/>
      <c r="B1098" s="147"/>
      <c r="C1098" s="148"/>
      <c r="D1098" s="149"/>
      <c r="E1098" s="149"/>
      <c r="F1098" s="149"/>
      <c r="G1098" s="149"/>
    </row>
    <row r="1099" spans="1:7" x14ac:dyDescent="0.2">
      <c r="A1099" s="146"/>
      <c r="B1099" s="147"/>
      <c r="C1099" s="148"/>
      <c r="D1099" s="149"/>
      <c r="E1099" s="149"/>
      <c r="F1099" s="149"/>
      <c r="G1099" s="149"/>
    </row>
    <row r="1100" spans="1:7" x14ac:dyDescent="0.2">
      <c r="A1100" s="146"/>
      <c r="B1100" s="147"/>
      <c r="C1100" s="148"/>
      <c r="D1100" s="149"/>
      <c r="E1100" s="149"/>
      <c r="F1100" s="149"/>
      <c r="G1100" s="149"/>
    </row>
    <row r="1101" spans="1:7" x14ac:dyDescent="0.2">
      <c r="A1101" s="146"/>
      <c r="B1101" s="147"/>
      <c r="C1101" s="148"/>
      <c r="D1101" s="149"/>
      <c r="E1101" s="149"/>
      <c r="F1101" s="149"/>
      <c r="G1101" s="149"/>
    </row>
    <row r="1102" spans="1:7" x14ac:dyDescent="0.2">
      <c r="A1102" s="146"/>
      <c r="B1102" s="147"/>
      <c r="C1102" s="148"/>
      <c r="D1102" s="149"/>
      <c r="E1102" s="149"/>
      <c r="F1102" s="149"/>
      <c r="G1102" s="149"/>
    </row>
    <row r="1103" spans="1:7" x14ac:dyDescent="0.2">
      <c r="A1103" s="146"/>
      <c r="B1103" s="147"/>
      <c r="C1103" s="148"/>
      <c r="D1103" s="149"/>
      <c r="E1103" s="149"/>
      <c r="F1103" s="149"/>
      <c r="G1103" s="149"/>
    </row>
    <row r="1104" spans="1:7" x14ac:dyDescent="0.2">
      <c r="A1104" s="146"/>
      <c r="B1104" s="147"/>
      <c r="C1104" s="148"/>
      <c r="D1104" s="149"/>
      <c r="E1104" s="149"/>
      <c r="F1104" s="149"/>
      <c r="G1104" s="149"/>
    </row>
    <row r="1105" spans="1:7" x14ac:dyDescent="0.2">
      <c r="A1105" s="146"/>
      <c r="B1105" s="147"/>
      <c r="C1105" s="148"/>
      <c r="D1105" s="149"/>
      <c r="E1105" s="149"/>
      <c r="F1105" s="149"/>
      <c r="G1105" s="149"/>
    </row>
    <row r="1106" spans="1:7" x14ac:dyDescent="0.2">
      <c r="A1106" s="146"/>
      <c r="B1106" s="147"/>
      <c r="C1106" s="148"/>
      <c r="D1106" s="149"/>
      <c r="E1106" s="149"/>
      <c r="F1106" s="149"/>
      <c r="G1106" s="149"/>
    </row>
    <row r="1107" spans="1:7" x14ac:dyDescent="0.2">
      <c r="A1107" s="146"/>
      <c r="B1107" s="147"/>
      <c r="C1107" s="148"/>
      <c r="D1107" s="149"/>
      <c r="E1107" s="149"/>
      <c r="F1107" s="149"/>
      <c r="G1107" s="149"/>
    </row>
    <row r="1108" spans="1:7" x14ac:dyDescent="0.2">
      <c r="A1108" s="146"/>
      <c r="B1108" s="147"/>
      <c r="C1108" s="148"/>
      <c r="D1108" s="149"/>
      <c r="E1108" s="149"/>
      <c r="F1108" s="149"/>
      <c r="G1108" s="149"/>
    </row>
    <row r="1109" spans="1:7" x14ac:dyDescent="0.2">
      <c r="A1109" s="146"/>
      <c r="B1109" s="147"/>
      <c r="C1109" s="148"/>
      <c r="D1109" s="149"/>
      <c r="E1109" s="149"/>
      <c r="F1109" s="149"/>
      <c r="G1109" s="149"/>
    </row>
    <row r="1110" spans="1:7" x14ac:dyDescent="0.2">
      <c r="A1110" s="146"/>
      <c r="B1110" s="147"/>
      <c r="C1110" s="148"/>
      <c r="D1110" s="149"/>
      <c r="E1110" s="149"/>
      <c r="F1110" s="149"/>
      <c r="G1110" s="149"/>
    </row>
    <row r="1111" spans="1:7" x14ac:dyDescent="0.2">
      <c r="A1111" s="146"/>
      <c r="B1111" s="147"/>
      <c r="C1111" s="148"/>
      <c r="D1111" s="149"/>
      <c r="E1111" s="149"/>
      <c r="F1111" s="149"/>
      <c r="G1111" s="149"/>
    </row>
    <row r="1112" spans="1:7" x14ac:dyDescent="0.2">
      <c r="A1112" s="146"/>
      <c r="B1112" s="147"/>
      <c r="C1112" s="148"/>
      <c r="D1112" s="149"/>
      <c r="E1112" s="149"/>
      <c r="F1112" s="149"/>
      <c r="G1112" s="149"/>
    </row>
    <row r="1113" spans="1:7" x14ac:dyDescent="0.2">
      <c r="A1113" s="146"/>
      <c r="B1113" s="147"/>
      <c r="C1113" s="148"/>
      <c r="D1113" s="149"/>
      <c r="E1113" s="149"/>
      <c r="F1113" s="149"/>
      <c r="G1113" s="149"/>
    </row>
    <row r="1114" spans="1:7" x14ac:dyDescent="0.2">
      <c r="A1114" s="146"/>
      <c r="B1114" s="147"/>
      <c r="C1114" s="148"/>
      <c r="D1114" s="149"/>
      <c r="E1114" s="149"/>
      <c r="F1114" s="149"/>
      <c r="G1114" s="149"/>
    </row>
    <row r="1115" spans="1:7" x14ac:dyDescent="0.2">
      <c r="A1115" s="146"/>
      <c r="B1115" s="147"/>
      <c r="C1115" s="148"/>
      <c r="D1115" s="149"/>
      <c r="E1115" s="149"/>
      <c r="F1115" s="149"/>
      <c r="G1115" s="149"/>
    </row>
    <row r="1116" spans="1:7" x14ac:dyDescent="0.2">
      <c r="A1116" s="146"/>
      <c r="B1116" s="147"/>
      <c r="C1116" s="148"/>
      <c r="D1116" s="149"/>
      <c r="E1116" s="149"/>
      <c r="F1116" s="149"/>
      <c r="G1116" s="149"/>
    </row>
    <row r="1117" spans="1:7" x14ac:dyDescent="0.2">
      <c r="A1117" s="146"/>
      <c r="B1117" s="147"/>
      <c r="C1117" s="148"/>
      <c r="D1117" s="149"/>
      <c r="E1117" s="149"/>
      <c r="F1117" s="149"/>
      <c r="G1117" s="149"/>
    </row>
    <row r="1118" spans="1:7" x14ac:dyDescent="0.2">
      <c r="A1118" s="146"/>
      <c r="B1118" s="147"/>
      <c r="C1118" s="148"/>
      <c r="D1118" s="149"/>
      <c r="E1118" s="149"/>
      <c r="F1118" s="149"/>
      <c r="G1118" s="149"/>
    </row>
    <row r="1119" spans="1:7" x14ac:dyDescent="0.2">
      <c r="A1119" s="146"/>
      <c r="B1119" s="147"/>
      <c r="C1119" s="148"/>
      <c r="D1119" s="149"/>
      <c r="E1119" s="149"/>
      <c r="F1119" s="149"/>
      <c r="G1119" s="149"/>
    </row>
    <row r="1120" spans="1:7" x14ac:dyDescent="0.2">
      <c r="A1120" s="146"/>
      <c r="B1120" s="147"/>
      <c r="C1120" s="148"/>
      <c r="D1120" s="149"/>
      <c r="E1120" s="149"/>
      <c r="F1120" s="149"/>
      <c r="G1120" s="149"/>
    </row>
    <row r="1121" spans="1:7" x14ac:dyDescent="0.2">
      <c r="A1121" s="146"/>
      <c r="B1121" s="147"/>
      <c r="C1121" s="148"/>
      <c r="D1121" s="149"/>
      <c r="E1121" s="149"/>
      <c r="F1121" s="149"/>
      <c r="G1121" s="149"/>
    </row>
    <row r="1122" spans="1:7" x14ac:dyDescent="0.2">
      <c r="A1122" s="146"/>
      <c r="B1122" s="147"/>
      <c r="C1122" s="148"/>
      <c r="D1122" s="149"/>
      <c r="E1122" s="149"/>
      <c r="F1122" s="149"/>
      <c r="G1122" s="149"/>
    </row>
    <row r="1123" spans="1:7" x14ac:dyDescent="0.2">
      <c r="A1123" s="146"/>
      <c r="B1123" s="147"/>
      <c r="C1123" s="148"/>
      <c r="D1123" s="149"/>
      <c r="E1123" s="149"/>
      <c r="F1123" s="149"/>
      <c r="G1123" s="149"/>
    </row>
    <row r="1124" spans="1:7" x14ac:dyDescent="0.2">
      <c r="A1124" s="146"/>
      <c r="B1124" s="147"/>
      <c r="C1124" s="148"/>
      <c r="D1124" s="149"/>
      <c r="E1124" s="149"/>
      <c r="F1124" s="149"/>
      <c r="G1124" s="149"/>
    </row>
    <row r="1125" spans="1:7" x14ac:dyDescent="0.2">
      <c r="A1125" s="146"/>
      <c r="B1125" s="147"/>
      <c r="C1125" s="148"/>
      <c r="D1125" s="149"/>
      <c r="E1125" s="149"/>
      <c r="F1125" s="149"/>
      <c r="G1125" s="149"/>
    </row>
    <row r="1126" spans="1:7" x14ac:dyDescent="0.2">
      <c r="A1126" s="146"/>
      <c r="B1126" s="147"/>
      <c r="C1126" s="148"/>
      <c r="D1126" s="149"/>
      <c r="E1126" s="149"/>
      <c r="F1126" s="149"/>
      <c r="G1126" s="149"/>
    </row>
    <row r="1127" spans="1:7" x14ac:dyDescent="0.2">
      <c r="A1127" s="146"/>
      <c r="B1127" s="147"/>
      <c r="C1127" s="148"/>
      <c r="D1127" s="149"/>
      <c r="E1127" s="149"/>
      <c r="F1127" s="149"/>
      <c r="G1127" s="149"/>
    </row>
    <row r="1128" spans="1:7" x14ac:dyDescent="0.2">
      <c r="A1128" s="146"/>
      <c r="B1128" s="147"/>
      <c r="C1128" s="148"/>
      <c r="D1128" s="149"/>
      <c r="E1128" s="149"/>
      <c r="F1128" s="149"/>
      <c r="G1128" s="149"/>
    </row>
    <row r="1129" spans="1:7" x14ac:dyDescent="0.2">
      <c r="A1129" s="146"/>
      <c r="B1129" s="147"/>
      <c r="C1129" s="148"/>
      <c r="D1129" s="149"/>
      <c r="E1129" s="149"/>
      <c r="F1129" s="149"/>
      <c r="G1129" s="149"/>
    </row>
    <row r="1130" spans="1:7" x14ac:dyDescent="0.2">
      <c r="A1130" s="146"/>
      <c r="B1130" s="147"/>
      <c r="C1130" s="148"/>
      <c r="D1130" s="149"/>
      <c r="E1130" s="149"/>
      <c r="F1130" s="149"/>
      <c r="G1130" s="149"/>
    </row>
    <row r="1131" spans="1:7" x14ac:dyDescent="0.2">
      <c r="A1131" s="146"/>
      <c r="B1131" s="147"/>
      <c r="C1131" s="148"/>
      <c r="D1131" s="149"/>
      <c r="E1131" s="149"/>
      <c r="F1131" s="149"/>
      <c r="G1131" s="149"/>
    </row>
    <row r="1132" spans="1:7" x14ac:dyDescent="0.2">
      <c r="A1132" s="146"/>
      <c r="B1132" s="147"/>
      <c r="C1132" s="148"/>
      <c r="D1132" s="149"/>
      <c r="E1132" s="149"/>
      <c r="F1132" s="149"/>
      <c r="G1132" s="149"/>
    </row>
    <row r="1133" spans="1:7" x14ac:dyDescent="0.2">
      <c r="A1133" s="146"/>
      <c r="B1133" s="147"/>
      <c r="C1133" s="148"/>
      <c r="D1133" s="149"/>
      <c r="E1133" s="149"/>
      <c r="F1133" s="149"/>
      <c r="G1133" s="149"/>
    </row>
    <row r="1134" spans="1:7" x14ac:dyDescent="0.2">
      <c r="A1134" s="146"/>
      <c r="B1134" s="147"/>
      <c r="C1134" s="148"/>
      <c r="D1134" s="149"/>
      <c r="E1134" s="149"/>
      <c r="F1134" s="149"/>
      <c r="G1134" s="149"/>
    </row>
    <row r="1135" spans="1:7" x14ac:dyDescent="0.2">
      <c r="A1135" s="146"/>
      <c r="B1135" s="147"/>
      <c r="C1135" s="148"/>
      <c r="D1135" s="149"/>
      <c r="E1135" s="149"/>
      <c r="F1135" s="149"/>
      <c r="G1135" s="149"/>
    </row>
    <row r="1136" spans="1:7" x14ac:dyDescent="0.2">
      <c r="A1136" s="146"/>
      <c r="B1136" s="147"/>
      <c r="C1136" s="148"/>
      <c r="D1136" s="149"/>
      <c r="E1136" s="149"/>
      <c r="F1136" s="149"/>
      <c r="G1136" s="149"/>
    </row>
    <row r="1137" spans="1:7" x14ac:dyDescent="0.2">
      <c r="A1137" s="146"/>
      <c r="B1137" s="147"/>
      <c r="C1137" s="148"/>
      <c r="D1137" s="149"/>
      <c r="E1137" s="149"/>
      <c r="F1137" s="149"/>
      <c r="G1137" s="149"/>
    </row>
    <row r="1138" spans="1:7" x14ac:dyDescent="0.2">
      <c r="A1138" s="146"/>
      <c r="B1138" s="147"/>
      <c r="C1138" s="148"/>
      <c r="D1138" s="149"/>
      <c r="E1138" s="149"/>
      <c r="F1138" s="149"/>
      <c r="G1138" s="149"/>
    </row>
    <row r="1139" spans="1:7" x14ac:dyDescent="0.2">
      <c r="A1139" s="146"/>
      <c r="B1139" s="147"/>
      <c r="C1139" s="148"/>
      <c r="D1139" s="149"/>
      <c r="E1139" s="149"/>
      <c r="F1139" s="149"/>
      <c r="G1139" s="149"/>
    </row>
    <row r="1140" spans="1:7" x14ac:dyDescent="0.2">
      <c r="A1140" s="146"/>
      <c r="B1140" s="147"/>
      <c r="C1140" s="148"/>
      <c r="D1140" s="149"/>
      <c r="E1140" s="149"/>
      <c r="F1140" s="149"/>
      <c r="G1140" s="149"/>
    </row>
    <row r="1141" spans="1:7" x14ac:dyDescent="0.2">
      <c r="A1141" s="146"/>
      <c r="B1141" s="147"/>
      <c r="C1141" s="148"/>
      <c r="D1141" s="149"/>
      <c r="E1141" s="149"/>
      <c r="F1141" s="149"/>
      <c r="G1141" s="149"/>
    </row>
    <row r="1142" spans="1:7" x14ac:dyDescent="0.2">
      <c r="A1142" s="146"/>
      <c r="B1142" s="147"/>
      <c r="C1142" s="148"/>
      <c r="D1142" s="149"/>
      <c r="E1142" s="149"/>
      <c r="F1142" s="149"/>
      <c r="G1142" s="149"/>
    </row>
    <row r="1143" spans="1:7" x14ac:dyDescent="0.2">
      <c r="A1143" s="146"/>
      <c r="B1143" s="147"/>
      <c r="C1143" s="148"/>
      <c r="D1143" s="149"/>
      <c r="E1143" s="149"/>
      <c r="F1143" s="149"/>
      <c r="G1143" s="149"/>
    </row>
    <row r="1144" spans="1:7" x14ac:dyDescent="0.2">
      <c r="A1144" s="146"/>
      <c r="B1144" s="147"/>
      <c r="C1144" s="148"/>
      <c r="D1144" s="149"/>
      <c r="E1144" s="149"/>
      <c r="F1144" s="149"/>
      <c r="G1144" s="149"/>
    </row>
    <row r="1145" spans="1:7" x14ac:dyDescent="0.2">
      <c r="A1145" s="146"/>
      <c r="B1145" s="147"/>
      <c r="C1145" s="148"/>
      <c r="D1145" s="149"/>
      <c r="E1145" s="149"/>
      <c r="F1145" s="149"/>
      <c r="G1145" s="149"/>
    </row>
    <row r="1146" spans="1:7" x14ac:dyDescent="0.2">
      <c r="A1146" s="146"/>
      <c r="B1146" s="147"/>
      <c r="C1146" s="148"/>
      <c r="D1146" s="149"/>
      <c r="E1146" s="149"/>
      <c r="F1146" s="149"/>
      <c r="G1146" s="149"/>
    </row>
    <row r="1147" spans="1:7" x14ac:dyDescent="0.2">
      <c r="A1147" s="146"/>
      <c r="B1147" s="147"/>
      <c r="C1147" s="148"/>
      <c r="D1147" s="149"/>
      <c r="E1147" s="149"/>
      <c r="F1147" s="149"/>
      <c r="G1147" s="149"/>
    </row>
    <row r="1148" spans="1:7" x14ac:dyDescent="0.2">
      <c r="A1148" s="146"/>
      <c r="B1148" s="147"/>
      <c r="C1148" s="148"/>
      <c r="D1148" s="149"/>
      <c r="E1148" s="149"/>
      <c r="F1148" s="149"/>
      <c r="G1148" s="149"/>
    </row>
    <row r="1149" spans="1:7" x14ac:dyDescent="0.2">
      <c r="A1149" s="146"/>
      <c r="B1149" s="147"/>
      <c r="C1149" s="148"/>
      <c r="D1149" s="149"/>
      <c r="E1149" s="149"/>
      <c r="F1149" s="149"/>
      <c r="G1149" s="149"/>
    </row>
    <row r="1150" spans="1:7" x14ac:dyDescent="0.2">
      <c r="A1150" s="146"/>
      <c r="B1150" s="147"/>
      <c r="C1150" s="148"/>
      <c r="D1150" s="149"/>
      <c r="E1150" s="149"/>
      <c r="F1150" s="149"/>
      <c r="G1150" s="149"/>
    </row>
    <row r="1151" spans="1:7" x14ac:dyDescent="0.2">
      <c r="A1151" s="146"/>
      <c r="B1151" s="147"/>
      <c r="C1151" s="148"/>
      <c r="D1151" s="149"/>
      <c r="E1151" s="149"/>
      <c r="F1151" s="149"/>
      <c r="G1151" s="149"/>
    </row>
    <row r="1152" spans="1:7" x14ac:dyDescent="0.2">
      <c r="A1152" s="146"/>
      <c r="B1152" s="147"/>
      <c r="C1152" s="148"/>
      <c r="D1152" s="149"/>
      <c r="E1152" s="149"/>
      <c r="F1152" s="149"/>
      <c r="G1152" s="149"/>
    </row>
    <row r="1153" spans="1:7" x14ac:dyDescent="0.2">
      <c r="A1153" s="146"/>
      <c r="B1153" s="147"/>
      <c r="C1153" s="148"/>
      <c r="D1153" s="149"/>
      <c r="E1153" s="149"/>
      <c r="F1153" s="149"/>
      <c r="G1153" s="149"/>
    </row>
    <row r="1154" spans="1:7" x14ac:dyDescent="0.2">
      <c r="A1154" s="146"/>
      <c r="B1154" s="147"/>
      <c r="C1154" s="148"/>
      <c r="D1154" s="149"/>
      <c r="E1154" s="149"/>
      <c r="F1154" s="149"/>
      <c r="G1154" s="149"/>
    </row>
    <row r="1155" spans="1:7" x14ac:dyDescent="0.2">
      <c r="A1155" s="146"/>
      <c r="B1155" s="147"/>
      <c r="C1155" s="148"/>
      <c r="D1155" s="149"/>
      <c r="E1155" s="149"/>
      <c r="F1155" s="149"/>
      <c r="G1155" s="149"/>
    </row>
    <row r="1156" spans="1:7" x14ac:dyDescent="0.2">
      <c r="A1156" s="146"/>
      <c r="B1156" s="147"/>
      <c r="C1156" s="148"/>
      <c r="D1156" s="149"/>
      <c r="E1156" s="149"/>
      <c r="F1156" s="149"/>
      <c r="G1156" s="149"/>
    </row>
    <row r="1157" spans="1:7" x14ac:dyDescent="0.2">
      <c r="A1157" s="146"/>
      <c r="B1157" s="147"/>
      <c r="C1157" s="148"/>
      <c r="D1157" s="149"/>
      <c r="E1157" s="149"/>
      <c r="F1157" s="149"/>
      <c r="G1157" s="149"/>
    </row>
    <row r="1158" spans="1:7" x14ac:dyDescent="0.2">
      <c r="A1158" s="146"/>
      <c r="B1158" s="147"/>
      <c r="C1158" s="148"/>
      <c r="D1158" s="149"/>
      <c r="E1158" s="149"/>
      <c r="F1158" s="149"/>
      <c r="G1158" s="149"/>
    </row>
    <row r="1159" spans="1:7" x14ac:dyDescent="0.2">
      <c r="A1159" s="146"/>
      <c r="B1159" s="147"/>
      <c r="C1159" s="148"/>
      <c r="D1159" s="149"/>
      <c r="E1159" s="149"/>
      <c r="F1159" s="149"/>
      <c r="G1159" s="149"/>
    </row>
    <row r="1160" spans="1:7" x14ac:dyDescent="0.2">
      <c r="A1160" s="146"/>
      <c r="B1160" s="147"/>
      <c r="C1160" s="148"/>
      <c r="D1160" s="149"/>
      <c r="E1160" s="149"/>
      <c r="F1160" s="149"/>
      <c r="G1160" s="149"/>
    </row>
    <row r="1161" spans="1:7" x14ac:dyDescent="0.2">
      <c r="A1161" s="146"/>
      <c r="B1161" s="147"/>
      <c r="C1161" s="148"/>
      <c r="D1161" s="149"/>
      <c r="E1161" s="149"/>
      <c r="F1161" s="149"/>
      <c r="G1161" s="149"/>
    </row>
    <row r="1162" spans="1:7" x14ac:dyDescent="0.2">
      <c r="A1162" s="146"/>
      <c r="B1162" s="147"/>
      <c r="C1162" s="148"/>
      <c r="D1162" s="149"/>
      <c r="E1162" s="149"/>
      <c r="F1162" s="149"/>
      <c r="G1162" s="149"/>
    </row>
    <row r="1163" spans="1:7" x14ac:dyDescent="0.2">
      <c r="A1163" s="146"/>
      <c r="B1163" s="147"/>
      <c r="C1163" s="148"/>
      <c r="D1163" s="149"/>
      <c r="E1163" s="149"/>
      <c r="F1163" s="149"/>
      <c r="G1163" s="149"/>
    </row>
    <row r="1164" spans="1:7" x14ac:dyDescent="0.2">
      <c r="A1164" s="146"/>
      <c r="B1164" s="147"/>
      <c r="C1164" s="148"/>
      <c r="D1164" s="149"/>
      <c r="E1164" s="149"/>
      <c r="F1164" s="149"/>
      <c r="G1164" s="149"/>
    </row>
    <row r="1165" spans="1:7" x14ac:dyDescent="0.2">
      <c r="A1165" s="146"/>
      <c r="B1165" s="147"/>
      <c r="C1165" s="148"/>
      <c r="D1165" s="149"/>
      <c r="E1165" s="149"/>
      <c r="F1165" s="149"/>
      <c r="G1165" s="149"/>
    </row>
    <row r="1166" spans="1:7" x14ac:dyDescent="0.2">
      <c r="A1166" s="146"/>
      <c r="B1166" s="147"/>
      <c r="C1166" s="148"/>
      <c r="D1166" s="149"/>
      <c r="E1166" s="149"/>
      <c r="F1166" s="149"/>
      <c r="G1166" s="149"/>
    </row>
    <row r="1167" spans="1:7" x14ac:dyDescent="0.2">
      <c r="A1167" s="146"/>
      <c r="B1167" s="147"/>
      <c r="C1167" s="148"/>
      <c r="D1167" s="149"/>
      <c r="E1167" s="149"/>
      <c r="F1167" s="149"/>
      <c r="G1167" s="149"/>
    </row>
    <row r="1168" spans="1:7" x14ac:dyDescent="0.2">
      <c r="A1168" s="146"/>
      <c r="B1168" s="147"/>
      <c r="C1168" s="148"/>
      <c r="D1168" s="149"/>
      <c r="E1168" s="149"/>
      <c r="F1168" s="149"/>
      <c r="G1168" s="149"/>
    </row>
    <row r="1169" spans="1:7" x14ac:dyDescent="0.2">
      <c r="A1169" s="146"/>
      <c r="B1169" s="147"/>
      <c r="C1169" s="148"/>
      <c r="D1169" s="149"/>
      <c r="E1169" s="149"/>
      <c r="F1169" s="149"/>
      <c r="G1169" s="149"/>
    </row>
    <row r="1170" spans="1:7" x14ac:dyDescent="0.2">
      <c r="A1170" s="146"/>
      <c r="B1170" s="147"/>
      <c r="C1170" s="148"/>
      <c r="D1170" s="149"/>
      <c r="E1170" s="149"/>
      <c r="F1170" s="149"/>
      <c r="G1170" s="149"/>
    </row>
    <row r="1171" spans="1:7" x14ac:dyDescent="0.2">
      <c r="A1171" s="146"/>
      <c r="B1171" s="147"/>
      <c r="C1171" s="148"/>
      <c r="D1171" s="149"/>
      <c r="E1171" s="149"/>
      <c r="F1171" s="149"/>
      <c r="G1171" s="149"/>
    </row>
    <row r="1172" spans="1:7" x14ac:dyDescent="0.2">
      <c r="A1172" s="146"/>
      <c r="B1172" s="147"/>
      <c r="C1172" s="148"/>
      <c r="D1172" s="149"/>
      <c r="E1172" s="149"/>
      <c r="F1172" s="149"/>
      <c r="G1172" s="149"/>
    </row>
    <row r="1173" spans="1:7" x14ac:dyDescent="0.2">
      <c r="A1173" s="146"/>
      <c r="B1173" s="147"/>
      <c r="C1173" s="148"/>
      <c r="D1173" s="149"/>
      <c r="E1173" s="149"/>
      <c r="F1173" s="149"/>
      <c r="G1173" s="149"/>
    </row>
    <row r="1174" spans="1:7" x14ac:dyDescent="0.2">
      <c r="A1174" s="146"/>
      <c r="B1174" s="147"/>
      <c r="C1174" s="148"/>
      <c r="D1174" s="149"/>
      <c r="E1174" s="149"/>
      <c r="F1174" s="149"/>
      <c r="G1174" s="149"/>
    </row>
    <row r="1175" spans="1:7" x14ac:dyDescent="0.2">
      <c r="A1175" s="146"/>
      <c r="B1175" s="147"/>
      <c r="C1175" s="148"/>
      <c r="D1175" s="149"/>
      <c r="E1175" s="149"/>
      <c r="F1175" s="149"/>
      <c r="G1175" s="149"/>
    </row>
    <row r="1176" spans="1:7" x14ac:dyDescent="0.2">
      <c r="A1176" s="146"/>
      <c r="B1176" s="147"/>
      <c r="C1176" s="148"/>
      <c r="D1176" s="149"/>
      <c r="E1176" s="149"/>
      <c r="F1176" s="149"/>
      <c r="G1176" s="149"/>
    </row>
    <row r="1177" spans="1:7" x14ac:dyDescent="0.2">
      <c r="A1177" s="146"/>
      <c r="B1177" s="147"/>
      <c r="C1177" s="148"/>
      <c r="D1177" s="149"/>
      <c r="E1177" s="149"/>
      <c r="F1177" s="149"/>
      <c r="G1177" s="149"/>
    </row>
    <row r="1178" spans="1:7" x14ac:dyDescent="0.2">
      <c r="A1178" s="146"/>
      <c r="B1178" s="147"/>
      <c r="C1178" s="148"/>
      <c r="D1178" s="149"/>
      <c r="E1178" s="149"/>
      <c r="F1178" s="149"/>
      <c r="G1178" s="149"/>
    </row>
    <row r="1179" spans="1:7" x14ac:dyDescent="0.2">
      <c r="A1179" s="146"/>
      <c r="B1179" s="147"/>
      <c r="C1179" s="148"/>
      <c r="D1179" s="149"/>
      <c r="E1179" s="149"/>
      <c r="F1179" s="149"/>
      <c r="G1179" s="149"/>
    </row>
    <row r="1180" spans="1:7" x14ac:dyDescent="0.2">
      <c r="A1180" s="146"/>
      <c r="B1180" s="147"/>
      <c r="C1180" s="148"/>
      <c r="D1180" s="149"/>
      <c r="E1180" s="149"/>
      <c r="F1180" s="149"/>
      <c r="G1180" s="149"/>
    </row>
    <row r="1181" spans="1:7" x14ac:dyDescent="0.2">
      <c r="A1181" s="146"/>
      <c r="B1181" s="147"/>
      <c r="C1181" s="148"/>
      <c r="D1181" s="149"/>
      <c r="E1181" s="149"/>
      <c r="F1181" s="149"/>
      <c r="G1181" s="149"/>
    </row>
    <row r="1182" spans="1:7" x14ac:dyDescent="0.2">
      <c r="A1182" s="146"/>
      <c r="B1182" s="147"/>
      <c r="C1182" s="148"/>
      <c r="D1182" s="149"/>
      <c r="E1182" s="149"/>
      <c r="F1182" s="149"/>
      <c r="G1182" s="149"/>
    </row>
    <row r="1183" spans="1:7" x14ac:dyDescent="0.2">
      <c r="A1183" s="146"/>
      <c r="B1183" s="147"/>
      <c r="C1183" s="148"/>
      <c r="D1183" s="149"/>
      <c r="E1183" s="149"/>
      <c r="F1183" s="149"/>
      <c r="G1183" s="149"/>
    </row>
    <row r="1184" spans="1:7" x14ac:dyDescent="0.2">
      <c r="A1184" s="146"/>
      <c r="B1184" s="147"/>
      <c r="C1184" s="148"/>
      <c r="D1184" s="149"/>
      <c r="E1184" s="149"/>
      <c r="F1184" s="149"/>
      <c r="G1184" s="149"/>
    </row>
    <row r="1185" spans="1:7" x14ac:dyDescent="0.2">
      <c r="A1185" s="146"/>
      <c r="B1185" s="147"/>
      <c r="C1185" s="148"/>
      <c r="D1185" s="149"/>
      <c r="E1185" s="149"/>
      <c r="F1185" s="149"/>
      <c r="G1185" s="149"/>
    </row>
    <row r="1186" spans="1:7" x14ac:dyDescent="0.2">
      <c r="A1186" s="146"/>
      <c r="B1186" s="147"/>
      <c r="C1186" s="148"/>
      <c r="D1186" s="149"/>
      <c r="E1186" s="149"/>
      <c r="F1186" s="149"/>
      <c r="G1186" s="149"/>
    </row>
    <row r="1187" spans="1:7" x14ac:dyDescent="0.2">
      <c r="A1187" s="146"/>
      <c r="B1187" s="147"/>
      <c r="C1187" s="148"/>
      <c r="D1187" s="149"/>
      <c r="E1187" s="149"/>
      <c r="F1187" s="149"/>
      <c r="G1187" s="149"/>
    </row>
    <row r="1188" spans="1:7" x14ac:dyDescent="0.2">
      <c r="A1188" s="146"/>
      <c r="B1188" s="147"/>
      <c r="C1188" s="148"/>
      <c r="D1188" s="149"/>
      <c r="E1188" s="149"/>
      <c r="F1188" s="149"/>
      <c r="G1188" s="149"/>
    </row>
    <row r="1189" spans="1:7" x14ac:dyDescent="0.2">
      <c r="A1189" s="146"/>
      <c r="B1189" s="147"/>
      <c r="C1189" s="148"/>
      <c r="D1189" s="149"/>
      <c r="E1189" s="149"/>
      <c r="F1189" s="149"/>
      <c r="G1189" s="149"/>
    </row>
    <row r="1190" spans="1:7" x14ac:dyDescent="0.2">
      <c r="A1190" s="146"/>
      <c r="B1190" s="147"/>
      <c r="C1190" s="148"/>
      <c r="D1190" s="149"/>
      <c r="E1190" s="149"/>
      <c r="F1190" s="149"/>
      <c r="G1190" s="149"/>
    </row>
    <row r="1191" spans="1:7" x14ac:dyDescent="0.2">
      <c r="A1191" s="146"/>
      <c r="B1191" s="147"/>
      <c r="C1191" s="148"/>
      <c r="D1191" s="149"/>
      <c r="E1191" s="149"/>
      <c r="F1191" s="149"/>
      <c r="G1191" s="149"/>
    </row>
    <row r="1192" spans="1:7" x14ac:dyDescent="0.2">
      <c r="A1192" s="146"/>
      <c r="B1192" s="147"/>
      <c r="C1192" s="148"/>
      <c r="D1192" s="149"/>
      <c r="E1192" s="149"/>
      <c r="F1192" s="149"/>
      <c r="G1192" s="149"/>
    </row>
    <row r="1193" spans="1:7" x14ac:dyDescent="0.2">
      <c r="A1193" s="146"/>
      <c r="B1193" s="147"/>
      <c r="C1193" s="148"/>
      <c r="D1193" s="149"/>
      <c r="E1193" s="149"/>
      <c r="F1193" s="149"/>
      <c r="G1193" s="149"/>
    </row>
    <row r="1194" spans="1:7" x14ac:dyDescent="0.2">
      <c r="A1194" s="146"/>
      <c r="B1194" s="147"/>
      <c r="C1194" s="148"/>
      <c r="D1194" s="149"/>
      <c r="E1194" s="149"/>
      <c r="F1194" s="149"/>
      <c r="G1194" s="149"/>
    </row>
    <row r="1195" spans="1:7" x14ac:dyDescent="0.2">
      <c r="A1195" s="146"/>
      <c r="B1195" s="147"/>
      <c r="C1195" s="148"/>
      <c r="D1195" s="149"/>
      <c r="E1195" s="149"/>
      <c r="F1195" s="149"/>
      <c r="G1195" s="149"/>
    </row>
    <row r="1196" spans="1:7" x14ac:dyDescent="0.2">
      <c r="A1196" s="146"/>
      <c r="B1196" s="147"/>
      <c r="C1196" s="148"/>
      <c r="D1196" s="149"/>
      <c r="E1196" s="149"/>
      <c r="F1196" s="149"/>
      <c r="G1196" s="149"/>
    </row>
    <row r="1197" spans="1:7" x14ac:dyDescent="0.2">
      <c r="A1197" s="146"/>
      <c r="B1197" s="147"/>
      <c r="C1197" s="148"/>
      <c r="D1197" s="149"/>
      <c r="E1197" s="149"/>
      <c r="F1197" s="149"/>
      <c r="G1197" s="149"/>
    </row>
    <row r="1198" spans="1:7" x14ac:dyDescent="0.2">
      <c r="A1198" s="146"/>
      <c r="B1198" s="147"/>
      <c r="C1198" s="148"/>
      <c r="D1198" s="149"/>
      <c r="E1198" s="149"/>
      <c r="F1198" s="149"/>
      <c r="G1198" s="149"/>
    </row>
    <row r="1199" spans="1:7" x14ac:dyDescent="0.2">
      <c r="A1199" s="146"/>
      <c r="B1199" s="147"/>
      <c r="C1199" s="148"/>
      <c r="D1199" s="149"/>
      <c r="E1199" s="149"/>
      <c r="F1199" s="149"/>
      <c r="G1199" s="149"/>
    </row>
    <row r="1200" spans="1:7" x14ac:dyDescent="0.2">
      <c r="A1200" s="146"/>
      <c r="B1200" s="147"/>
      <c r="C1200" s="148"/>
      <c r="D1200" s="149"/>
      <c r="E1200" s="149"/>
      <c r="F1200" s="149"/>
      <c r="G1200" s="149"/>
    </row>
    <row r="1201" spans="1:7" x14ac:dyDescent="0.2">
      <c r="A1201" s="146"/>
      <c r="B1201" s="147"/>
      <c r="C1201" s="148"/>
      <c r="D1201" s="149"/>
      <c r="E1201" s="149"/>
      <c r="F1201" s="149"/>
      <c r="G1201" s="149"/>
    </row>
    <row r="1202" spans="1:7" x14ac:dyDescent="0.2">
      <c r="A1202" s="146"/>
      <c r="B1202" s="147"/>
      <c r="C1202" s="148"/>
      <c r="D1202" s="149"/>
      <c r="E1202" s="149"/>
      <c r="F1202" s="149"/>
      <c r="G1202" s="149"/>
    </row>
    <row r="1203" spans="1:7" x14ac:dyDescent="0.2">
      <c r="A1203" s="146"/>
      <c r="B1203" s="147"/>
      <c r="C1203" s="148"/>
      <c r="D1203" s="149"/>
      <c r="E1203" s="149"/>
      <c r="F1203" s="149"/>
      <c r="G1203" s="149"/>
    </row>
    <row r="1204" spans="1:7" x14ac:dyDescent="0.2">
      <c r="A1204" s="146"/>
      <c r="B1204" s="147"/>
      <c r="C1204" s="148"/>
      <c r="D1204" s="149"/>
      <c r="E1204" s="149"/>
      <c r="F1204" s="149"/>
      <c r="G1204" s="149"/>
    </row>
    <row r="1205" spans="1:7" x14ac:dyDescent="0.2">
      <c r="A1205" s="146"/>
      <c r="B1205" s="147"/>
      <c r="C1205" s="148"/>
      <c r="D1205" s="149"/>
      <c r="E1205" s="149"/>
      <c r="F1205" s="149"/>
      <c r="G1205" s="149"/>
    </row>
    <row r="1206" spans="1:7" x14ac:dyDescent="0.2">
      <c r="A1206" s="146"/>
      <c r="B1206" s="147"/>
      <c r="C1206" s="148"/>
      <c r="D1206" s="149"/>
      <c r="E1206" s="149"/>
      <c r="F1206" s="149"/>
      <c r="G1206" s="149"/>
    </row>
    <row r="1207" spans="1:7" x14ac:dyDescent="0.2">
      <c r="A1207" s="146"/>
      <c r="B1207" s="147"/>
      <c r="C1207" s="148"/>
      <c r="D1207" s="149"/>
      <c r="E1207" s="149"/>
      <c r="F1207" s="149"/>
      <c r="G1207" s="149"/>
    </row>
    <row r="1208" spans="1:7" x14ac:dyDescent="0.2">
      <c r="A1208" s="146"/>
      <c r="B1208" s="147"/>
      <c r="C1208" s="148"/>
      <c r="D1208" s="149"/>
      <c r="E1208" s="149"/>
      <c r="F1208" s="149"/>
      <c r="G1208" s="149"/>
    </row>
    <row r="1209" spans="1:7" x14ac:dyDescent="0.2">
      <c r="A1209" s="146"/>
      <c r="B1209" s="147"/>
      <c r="C1209" s="148"/>
      <c r="D1209" s="149"/>
      <c r="E1209" s="149"/>
      <c r="F1209" s="149"/>
      <c r="G1209" s="149"/>
    </row>
    <row r="1210" spans="1:7" x14ac:dyDescent="0.2">
      <c r="A1210" s="146"/>
      <c r="B1210" s="147"/>
      <c r="C1210" s="148"/>
      <c r="D1210" s="149"/>
      <c r="E1210" s="149"/>
      <c r="F1210" s="149"/>
      <c r="G1210" s="149"/>
    </row>
    <row r="1211" spans="1:7" x14ac:dyDescent="0.2">
      <c r="A1211" s="146"/>
      <c r="B1211" s="147"/>
      <c r="C1211" s="148"/>
      <c r="D1211" s="149"/>
      <c r="E1211" s="149"/>
      <c r="F1211" s="149"/>
      <c r="G1211" s="149"/>
    </row>
    <row r="1212" spans="1:7" x14ac:dyDescent="0.2">
      <c r="A1212" s="146"/>
      <c r="B1212" s="147"/>
      <c r="C1212" s="148"/>
      <c r="D1212" s="149"/>
      <c r="E1212" s="149"/>
      <c r="F1212" s="149"/>
      <c r="G1212" s="149"/>
    </row>
    <row r="1213" spans="1:7" x14ac:dyDescent="0.2">
      <c r="A1213" s="146"/>
      <c r="B1213" s="147"/>
      <c r="C1213" s="148"/>
      <c r="D1213" s="149"/>
      <c r="E1213" s="149"/>
      <c r="F1213" s="149"/>
      <c r="G1213" s="149"/>
    </row>
    <row r="1214" spans="1:7" x14ac:dyDescent="0.2">
      <c r="A1214" s="146"/>
      <c r="B1214" s="147"/>
      <c r="C1214" s="148"/>
      <c r="D1214" s="149"/>
      <c r="E1214" s="149"/>
      <c r="F1214" s="149"/>
      <c r="G1214" s="149"/>
    </row>
    <row r="1215" spans="1:7" x14ac:dyDescent="0.2">
      <c r="A1215" s="146"/>
      <c r="B1215" s="147"/>
      <c r="C1215" s="148"/>
      <c r="D1215" s="149"/>
      <c r="E1215" s="149"/>
      <c r="F1215" s="149"/>
      <c r="G1215" s="149"/>
    </row>
    <row r="1216" spans="1:7" x14ac:dyDescent="0.2">
      <c r="A1216" s="146"/>
      <c r="B1216" s="147"/>
      <c r="C1216" s="148"/>
      <c r="D1216" s="149"/>
      <c r="E1216" s="149"/>
      <c r="F1216" s="149"/>
      <c r="G1216" s="149"/>
    </row>
    <row r="1217" spans="1:7" x14ac:dyDescent="0.2">
      <c r="A1217" s="146"/>
      <c r="B1217" s="147"/>
      <c r="C1217" s="148"/>
      <c r="D1217" s="149"/>
      <c r="E1217" s="149"/>
      <c r="F1217" s="149"/>
      <c r="G1217" s="149"/>
    </row>
    <row r="1218" spans="1:7" x14ac:dyDescent="0.2">
      <c r="A1218" s="146"/>
      <c r="B1218" s="147"/>
      <c r="C1218" s="148"/>
      <c r="D1218" s="149"/>
      <c r="E1218" s="149"/>
      <c r="F1218" s="149"/>
      <c r="G1218" s="149"/>
    </row>
    <row r="1219" spans="1:7" x14ac:dyDescent="0.2">
      <c r="A1219" s="146"/>
      <c r="B1219" s="147"/>
      <c r="C1219" s="148"/>
      <c r="D1219" s="149"/>
      <c r="E1219" s="149"/>
      <c r="F1219" s="149"/>
      <c r="G1219" s="149"/>
    </row>
    <row r="1220" spans="1:7" x14ac:dyDescent="0.2">
      <c r="A1220" s="146"/>
      <c r="B1220" s="147"/>
      <c r="C1220" s="148"/>
      <c r="D1220" s="149"/>
      <c r="E1220" s="149"/>
      <c r="F1220" s="149"/>
      <c r="G1220" s="149"/>
    </row>
    <row r="1221" spans="1:7" x14ac:dyDescent="0.2">
      <c r="A1221" s="146"/>
      <c r="B1221" s="147"/>
      <c r="C1221" s="148"/>
      <c r="D1221" s="149"/>
      <c r="E1221" s="149"/>
      <c r="F1221" s="149"/>
      <c r="G1221" s="149"/>
    </row>
    <row r="1222" spans="1:7" x14ac:dyDescent="0.2">
      <c r="A1222" s="146"/>
      <c r="B1222" s="147"/>
      <c r="C1222" s="148"/>
      <c r="D1222" s="149"/>
      <c r="E1222" s="149"/>
      <c r="F1222" s="149"/>
      <c r="G1222" s="149"/>
    </row>
    <row r="1223" spans="1:7" x14ac:dyDescent="0.2">
      <c r="A1223" s="146"/>
      <c r="B1223" s="147"/>
      <c r="C1223" s="148"/>
      <c r="D1223" s="149"/>
      <c r="E1223" s="149"/>
      <c r="F1223" s="149"/>
      <c r="G1223" s="149"/>
    </row>
    <row r="1224" spans="1:7" x14ac:dyDescent="0.2">
      <c r="A1224" s="146"/>
      <c r="B1224" s="147"/>
      <c r="C1224" s="148"/>
      <c r="D1224" s="149"/>
      <c r="E1224" s="149"/>
      <c r="F1224" s="149"/>
      <c r="G1224" s="149"/>
    </row>
    <row r="1225" spans="1:7" x14ac:dyDescent="0.2">
      <c r="A1225" s="146"/>
      <c r="B1225" s="147"/>
      <c r="C1225" s="148"/>
      <c r="D1225" s="149"/>
      <c r="E1225" s="149"/>
      <c r="F1225" s="149"/>
      <c r="G1225" s="149"/>
    </row>
    <row r="1226" spans="1:7" x14ac:dyDescent="0.2">
      <c r="A1226" s="146"/>
      <c r="B1226" s="147"/>
      <c r="C1226" s="148"/>
      <c r="D1226" s="149"/>
      <c r="E1226" s="149"/>
      <c r="F1226" s="149"/>
      <c r="G1226" s="149"/>
    </row>
    <row r="1227" spans="1:7" x14ac:dyDescent="0.2">
      <c r="A1227" s="146"/>
      <c r="B1227" s="147"/>
      <c r="C1227" s="148"/>
      <c r="D1227" s="149"/>
      <c r="E1227" s="149"/>
      <c r="F1227" s="149"/>
      <c r="G1227" s="149"/>
    </row>
    <row r="1228" spans="1:7" x14ac:dyDescent="0.2">
      <c r="A1228" s="146"/>
      <c r="B1228" s="147"/>
      <c r="C1228" s="148"/>
      <c r="D1228" s="149"/>
      <c r="E1228" s="149"/>
      <c r="F1228" s="149"/>
      <c r="G1228" s="149"/>
    </row>
    <row r="1229" spans="1:7" x14ac:dyDescent="0.2">
      <c r="A1229" s="146"/>
      <c r="B1229" s="147"/>
      <c r="C1229" s="148"/>
      <c r="D1229" s="149"/>
      <c r="E1229" s="149"/>
      <c r="F1229" s="149"/>
      <c r="G1229" s="149"/>
    </row>
    <row r="1230" spans="1:7" x14ac:dyDescent="0.2">
      <c r="A1230" s="146"/>
      <c r="B1230" s="147"/>
      <c r="C1230" s="148"/>
      <c r="D1230" s="149"/>
      <c r="E1230" s="149"/>
      <c r="F1230" s="149"/>
      <c r="G1230" s="149"/>
    </row>
    <row r="1231" spans="1:7" x14ac:dyDescent="0.2">
      <c r="A1231" s="146"/>
      <c r="B1231" s="147"/>
      <c r="C1231" s="148"/>
      <c r="D1231" s="149"/>
      <c r="E1231" s="149"/>
      <c r="F1231" s="149"/>
      <c r="G1231" s="149"/>
    </row>
    <row r="1232" spans="1:7" x14ac:dyDescent="0.2">
      <c r="A1232" s="146"/>
      <c r="B1232" s="147"/>
      <c r="C1232" s="148"/>
      <c r="D1232" s="149"/>
      <c r="E1232" s="149"/>
      <c r="F1232" s="149"/>
      <c r="G1232" s="149"/>
    </row>
    <row r="1233" spans="1:7" x14ac:dyDescent="0.2">
      <c r="A1233" s="146"/>
      <c r="B1233" s="147"/>
      <c r="C1233" s="148"/>
      <c r="D1233" s="149"/>
      <c r="E1233" s="149"/>
      <c r="F1233" s="149"/>
      <c r="G1233" s="149"/>
    </row>
    <row r="1234" spans="1:7" x14ac:dyDescent="0.2">
      <c r="A1234" s="146"/>
      <c r="B1234" s="147"/>
      <c r="C1234" s="148"/>
      <c r="D1234" s="149"/>
      <c r="E1234" s="149"/>
      <c r="F1234" s="149"/>
      <c r="G1234" s="149"/>
    </row>
    <row r="1235" spans="1:7" x14ac:dyDescent="0.2">
      <c r="A1235" s="146"/>
      <c r="B1235" s="147"/>
      <c r="C1235" s="148"/>
      <c r="D1235" s="149"/>
      <c r="E1235" s="149"/>
      <c r="F1235" s="149"/>
      <c r="G1235" s="149"/>
    </row>
    <row r="1236" spans="1:7" x14ac:dyDescent="0.2">
      <c r="A1236" s="146"/>
      <c r="B1236" s="147"/>
      <c r="C1236" s="148"/>
      <c r="D1236" s="149"/>
      <c r="E1236" s="149"/>
      <c r="F1236" s="149"/>
      <c r="G1236" s="149"/>
    </row>
    <row r="1237" spans="1:7" x14ac:dyDescent="0.2">
      <c r="A1237" s="146"/>
      <c r="B1237" s="147"/>
      <c r="C1237" s="148"/>
      <c r="D1237" s="149"/>
      <c r="E1237" s="149"/>
      <c r="F1237" s="149"/>
      <c r="G1237" s="149"/>
    </row>
    <row r="1238" spans="1:7" x14ac:dyDescent="0.2">
      <c r="A1238" s="146"/>
      <c r="B1238" s="147"/>
      <c r="C1238" s="148"/>
      <c r="D1238" s="149"/>
      <c r="E1238" s="149"/>
      <c r="F1238" s="149"/>
      <c r="G1238" s="149"/>
    </row>
    <row r="1239" spans="1:7" x14ac:dyDescent="0.2">
      <c r="A1239" s="146"/>
      <c r="B1239" s="147"/>
      <c r="C1239" s="148"/>
      <c r="D1239" s="149"/>
      <c r="E1239" s="149"/>
      <c r="F1239" s="149"/>
      <c r="G1239" s="149"/>
    </row>
    <row r="1240" spans="1:7" x14ac:dyDescent="0.2">
      <c r="A1240" s="146"/>
      <c r="B1240" s="147"/>
      <c r="C1240" s="148"/>
      <c r="D1240" s="149"/>
      <c r="E1240" s="149"/>
      <c r="F1240" s="149"/>
      <c r="G1240" s="149"/>
    </row>
    <row r="1241" spans="1:7" x14ac:dyDescent="0.2">
      <c r="A1241" s="146"/>
      <c r="B1241" s="147"/>
      <c r="C1241" s="148"/>
      <c r="D1241" s="149"/>
      <c r="E1241" s="149"/>
      <c r="F1241" s="149"/>
      <c r="G1241" s="149"/>
    </row>
    <row r="1242" spans="1:7" x14ac:dyDescent="0.2">
      <c r="A1242" s="146"/>
      <c r="B1242" s="147"/>
      <c r="C1242" s="148"/>
      <c r="D1242" s="149"/>
      <c r="E1242" s="149"/>
      <c r="F1242" s="149"/>
      <c r="G1242" s="149"/>
    </row>
    <row r="1243" spans="1:7" x14ac:dyDescent="0.2">
      <c r="A1243" s="146"/>
      <c r="B1243" s="147"/>
      <c r="C1243" s="148"/>
      <c r="D1243" s="149"/>
      <c r="E1243" s="149"/>
      <c r="F1243" s="149"/>
      <c r="G1243" s="149"/>
    </row>
    <row r="1244" spans="1:7" x14ac:dyDescent="0.2">
      <c r="A1244" s="146"/>
      <c r="B1244" s="147"/>
      <c r="C1244" s="148"/>
      <c r="D1244" s="149"/>
      <c r="E1244" s="149"/>
      <c r="F1244" s="149"/>
      <c r="G1244" s="149"/>
    </row>
    <row r="1245" spans="1:7" x14ac:dyDescent="0.2">
      <c r="A1245" s="146"/>
      <c r="B1245" s="147"/>
      <c r="C1245" s="148"/>
      <c r="D1245" s="149"/>
      <c r="E1245" s="149"/>
      <c r="F1245" s="149"/>
      <c r="G1245" s="149"/>
    </row>
    <row r="1246" spans="1:7" x14ac:dyDescent="0.2">
      <c r="A1246" s="146"/>
      <c r="B1246" s="147"/>
      <c r="C1246" s="148"/>
      <c r="D1246" s="149"/>
      <c r="E1246" s="149"/>
      <c r="F1246" s="149"/>
      <c r="G1246" s="149"/>
    </row>
    <row r="1247" spans="1:7" x14ac:dyDescent="0.2">
      <c r="A1247" s="146"/>
      <c r="B1247" s="147"/>
      <c r="C1247" s="148"/>
      <c r="D1247" s="149"/>
      <c r="E1247" s="149"/>
      <c r="F1247" s="149"/>
      <c r="G1247" s="149"/>
    </row>
    <row r="1248" spans="1:7" x14ac:dyDescent="0.2">
      <c r="A1248" s="146"/>
      <c r="B1248" s="147"/>
      <c r="C1248" s="148"/>
      <c r="D1248" s="149"/>
      <c r="E1248" s="149"/>
      <c r="F1248" s="149"/>
      <c r="G1248" s="149"/>
    </row>
    <row r="1249" spans="1:7" x14ac:dyDescent="0.2">
      <c r="A1249" s="146"/>
      <c r="B1249" s="147"/>
      <c r="C1249" s="148"/>
      <c r="D1249" s="149"/>
      <c r="E1249" s="149"/>
      <c r="F1249" s="149"/>
      <c r="G1249" s="149"/>
    </row>
    <row r="1250" spans="1:7" x14ac:dyDescent="0.2">
      <c r="A1250" s="146"/>
      <c r="B1250" s="147"/>
      <c r="C1250" s="148"/>
      <c r="D1250" s="149"/>
      <c r="E1250" s="149"/>
      <c r="F1250" s="149"/>
      <c r="G1250" s="149"/>
    </row>
    <row r="1251" spans="1:7" x14ac:dyDescent="0.2">
      <c r="A1251" s="146"/>
      <c r="B1251" s="147"/>
      <c r="C1251" s="148"/>
      <c r="D1251" s="149"/>
      <c r="E1251" s="149"/>
      <c r="F1251" s="149"/>
      <c r="G1251" s="149"/>
    </row>
    <row r="1252" spans="1:7" x14ac:dyDescent="0.2">
      <c r="A1252" s="146"/>
      <c r="B1252" s="147"/>
      <c r="C1252" s="148"/>
      <c r="D1252" s="149"/>
      <c r="E1252" s="149"/>
      <c r="F1252" s="149"/>
      <c r="G1252" s="149"/>
    </row>
    <row r="1253" spans="1:7" x14ac:dyDescent="0.2">
      <c r="A1253" s="146"/>
      <c r="B1253" s="147"/>
      <c r="C1253" s="148"/>
      <c r="D1253" s="149"/>
      <c r="E1253" s="149"/>
      <c r="F1253" s="149"/>
      <c r="G1253" s="149"/>
    </row>
    <row r="1254" spans="1:7" x14ac:dyDescent="0.2">
      <c r="A1254" s="146"/>
      <c r="B1254" s="147"/>
      <c r="C1254" s="148"/>
      <c r="D1254" s="149"/>
      <c r="E1254" s="149"/>
      <c r="F1254" s="149"/>
      <c r="G1254" s="149"/>
    </row>
    <row r="1255" spans="1:7" x14ac:dyDescent="0.2">
      <c r="A1255" s="146"/>
      <c r="B1255" s="147"/>
      <c r="C1255" s="148"/>
      <c r="D1255" s="149"/>
      <c r="E1255" s="149"/>
      <c r="F1255" s="149"/>
      <c r="G1255" s="149"/>
    </row>
    <row r="1256" spans="1:7" x14ac:dyDescent="0.2">
      <c r="A1256" s="146"/>
      <c r="B1256" s="147"/>
      <c r="C1256" s="148"/>
      <c r="D1256" s="149"/>
      <c r="E1256" s="149"/>
      <c r="F1256" s="149"/>
      <c r="G1256" s="149"/>
    </row>
    <row r="1257" spans="1:7" x14ac:dyDescent="0.2">
      <c r="A1257" s="146"/>
      <c r="B1257" s="147"/>
      <c r="C1257" s="148"/>
      <c r="D1257" s="149"/>
      <c r="E1257" s="149"/>
      <c r="F1257" s="149"/>
      <c r="G1257" s="149"/>
    </row>
    <row r="1258" spans="1:7" x14ac:dyDescent="0.2">
      <c r="A1258" s="146"/>
      <c r="B1258" s="147"/>
      <c r="C1258" s="148"/>
      <c r="D1258" s="149"/>
      <c r="E1258" s="149"/>
      <c r="F1258" s="149"/>
      <c r="G1258" s="149"/>
    </row>
    <row r="1259" spans="1:7" x14ac:dyDescent="0.2">
      <c r="A1259" s="146"/>
      <c r="B1259" s="147"/>
      <c r="C1259" s="148"/>
      <c r="D1259" s="149"/>
      <c r="E1259" s="149"/>
      <c r="F1259" s="149"/>
      <c r="G1259" s="149"/>
    </row>
    <row r="1260" spans="1:7" x14ac:dyDescent="0.2">
      <c r="A1260" s="146"/>
      <c r="B1260" s="147"/>
      <c r="C1260" s="148"/>
      <c r="D1260" s="149"/>
      <c r="E1260" s="149"/>
      <c r="F1260" s="149"/>
      <c r="G1260" s="149"/>
    </row>
    <row r="1261" spans="1:7" x14ac:dyDescent="0.2">
      <c r="A1261" s="146"/>
      <c r="B1261" s="147"/>
      <c r="C1261" s="148"/>
      <c r="D1261" s="149"/>
      <c r="E1261" s="149"/>
      <c r="F1261" s="149"/>
      <c r="G1261" s="149"/>
    </row>
    <row r="1262" spans="1:7" x14ac:dyDescent="0.2">
      <c r="A1262" s="146"/>
      <c r="B1262" s="147"/>
      <c r="C1262" s="148"/>
      <c r="D1262" s="149"/>
      <c r="E1262" s="149"/>
      <c r="F1262" s="149"/>
      <c r="G1262" s="149"/>
    </row>
    <row r="1263" spans="1:7" x14ac:dyDescent="0.2">
      <c r="A1263" s="146"/>
      <c r="B1263" s="147"/>
      <c r="C1263" s="148"/>
      <c r="D1263" s="149"/>
      <c r="E1263" s="149"/>
      <c r="F1263" s="149"/>
      <c r="G1263" s="149"/>
    </row>
    <row r="1264" spans="1:7" x14ac:dyDescent="0.2">
      <c r="A1264" s="146"/>
      <c r="B1264" s="147"/>
      <c r="C1264" s="148"/>
      <c r="D1264" s="149"/>
      <c r="E1264" s="149"/>
      <c r="F1264" s="149"/>
      <c r="G1264" s="149"/>
    </row>
    <row r="1265" spans="1:7" x14ac:dyDescent="0.2">
      <c r="A1265" s="146"/>
      <c r="B1265" s="147"/>
      <c r="C1265" s="148"/>
      <c r="D1265" s="149"/>
      <c r="E1265" s="149"/>
      <c r="F1265" s="149"/>
      <c r="G1265" s="149"/>
    </row>
    <row r="1266" spans="1:7" x14ac:dyDescent="0.2">
      <c r="A1266" s="146"/>
      <c r="B1266" s="147"/>
      <c r="C1266" s="148"/>
      <c r="D1266" s="149"/>
      <c r="E1266" s="149"/>
      <c r="F1266" s="149"/>
      <c r="G1266" s="149"/>
    </row>
    <row r="1267" spans="1:7" x14ac:dyDescent="0.2">
      <c r="A1267" s="146"/>
      <c r="B1267" s="147"/>
      <c r="C1267" s="148"/>
      <c r="D1267" s="149"/>
      <c r="E1267" s="149"/>
      <c r="F1267" s="149"/>
      <c r="G1267" s="149"/>
    </row>
    <row r="1268" spans="1:7" x14ac:dyDescent="0.2">
      <c r="A1268" s="146"/>
      <c r="B1268" s="147"/>
      <c r="C1268" s="148"/>
      <c r="D1268" s="149"/>
      <c r="E1268" s="149"/>
      <c r="F1268" s="149"/>
      <c r="G1268" s="149"/>
    </row>
    <row r="1269" spans="1:7" x14ac:dyDescent="0.2">
      <c r="A1269" s="146"/>
      <c r="B1269" s="147"/>
      <c r="C1269" s="148"/>
      <c r="D1269" s="149"/>
      <c r="E1269" s="149"/>
      <c r="F1269" s="149"/>
      <c r="G1269" s="149"/>
    </row>
    <row r="1270" spans="1:7" x14ac:dyDescent="0.2">
      <c r="A1270" s="146"/>
      <c r="B1270" s="147"/>
      <c r="C1270" s="148"/>
      <c r="D1270" s="149"/>
      <c r="E1270" s="149"/>
      <c r="F1270" s="149"/>
      <c r="G1270" s="149"/>
    </row>
    <row r="1271" spans="1:7" x14ac:dyDescent="0.2">
      <c r="A1271" s="146"/>
      <c r="B1271" s="147"/>
      <c r="C1271" s="148"/>
      <c r="D1271" s="149"/>
      <c r="E1271" s="149"/>
      <c r="F1271" s="149"/>
      <c r="G1271" s="149"/>
    </row>
    <row r="1272" spans="1:7" x14ac:dyDescent="0.2">
      <c r="A1272" s="146"/>
      <c r="B1272" s="147"/>
      <c r="C1272" s="148"/>
      <c r="D1272" s="149"/>
      <c r="E1272" s="149"/>
      <c r="F1272" s="149"/>
      <c r="G1272" s="149"/>
    </row>
    <row r="1273" spans="1:7" x14ac:dyDescent="0.2">
      <c r="A1273" s="146"/>
      <c r="B1273" s="147"/>
      <c r="C1273" s="148"/>
      <c r="D1273" s="149"/>
      <c r="E1273" s="149"/>
      <c r="F1273" s="149"/>
      <c r="G1273" s="149"/>
    </row>
    <row r="1274" spans="1:7" x14ac:dyDescent="0.2">
      <c r="A1274" s="146"/>
      <c r="B1274" s="147"/>
      <c r="C1274" s="148"/>
      <c r="D1274" s="149"/>
      <c r="E1274" s="149"/>
      <c r="F1274" s="149"/>
      <c r="G1274" s="149"/>
    </row>
    <row r="1275" spans="1:7" x14ac:dyDescent="0.2">
      <c r="A1275" s="146"/>
      <c r="B1275" s="147"/>
      <c r="C1275" s="148"/>
      <c r="D1275" s="149"/>
      <c r="E1275" s="149"/>
      <c r="F1275" s="149"/>
      <c r="G1275" s="149"/>
    </row>
    <row r="1276" spans="1:7" x14ac:dyDescent="0.2">
      <c r="A1276" s="146"/>
      <c r="B1276" s="147"/>
      <c r="C1276" s="148"/>
      <c r="D1276" s="149"/>
      <c r="E1276" s="149"/>
      <c r="F1276" s="149"/>
      <c r="G1276" s="149"/>
    </row>
    <row r="1277" spans="1:7" x14ac:dyDescent="0.2">
      <c r="A1277" s="146"/>
      <c r="B1277" s="147"/>
      <c r="C1277" s="148"/>
      <c r="D1277" s="149"/>
      <c r="E1277" s="149"/>
      <c r="F1277" s="149"/>
      <c r="G1277" s="149"/>
    </row>
    <row r="1278" spans="1:7" x14ac:dyDescent="0.2">
      <c r="A1278" s="146"/>
      <c r="B1278" s="147"/>
      <c r="C1278" s="148"/>
      <c r="D1278" s="149"/>
      <c r="E1278" s="149"/>
      <c r="F1278" s="149"/>
      <c r="G1278" s="149"/>
    </row>
    <row r="1279" spans="1:7" x14ac:dyDescent="0.2">
      <c r="A1279" s="146"/>
      <c r="B1279" s="147"/>
      <c r="C1279" s="148"/>
      <c r="D1279" s="149"/>
      <c r="E1279" s="149"/>
      <c r="F1279" s="149"/>
      <c r="G1279" s="149"/>
    </row>
    <row r="1280" spans="1:7" x14ac:dyDescent="0.2">
      <c r="A1280" s="146"/>
      <c r="B1280" s="147"/>
      <c r="C1280" s="148"/>
      <c r="D1280" s="149"/>
      <c r="E1280" s="149"/>
      <c r="F1280" s="149"/>
      <c r="G1280" s="149"/>
    </row>
    <row r="1281" spans="1:7" x14ac:dyDescent="0.2">
      <c r="A1281" s="146"/>
      <c r="B1281" s="147"/>
      <c r="C1281" s="148"/>
      <c r="D1281" s="149"/>
      <c r="E1281" s="149"/>
      <c r="F1281" s="149"/>
      <c r="G1281" s="149"/>
    </row>
    <row r="1282" spans="1:7" x14ac:dyDescent="0.2">
      <c r="A1282" s="146"/>
      <c r="B1282" s="147"/>
      <c r="C1282" s="148"/>
      <c r="D1282" s="149"/>
      <c r="E1282" s="149"/>
      <c r="F1282" s="149"/>
      <c r="G1282" s="149"/>
    </row>
    <row r="1283" spans="1:7" x14ac:dyDescent="0.2">
      <c r="A1283" s="146"/>
      <c r="B1283" s="147"/>
      <c r="C1283" s="148"/>
      <c r="D1283" s="149"/>
      <c r="E1283" s="149"/>
      <c r="F1283" s="149"/>
      <c r="G1283" s="149"/>
    </row>
    <row r="1284" spans="1:7" x14ac:dyDescent="0.2">
      <c r="A1284" s="146"/>
      <c r="B1284" s="147"/>
      <c r="C1284" s="148"/>
      <c r="D1284" s="149"/>
      <c r="E1284" s="149"/>
      <c r="F1284" s="149"/>
      <c r="G1284" s="149"/>
    </row>
    <row r="1285" spans="1:7" x14ac:dyDescent="0.2">
      <c r="A1285" s="146"/>
      <c r="B1285" s="147"/>
      <c r="C1285" s="148"/>
      <c r="D1285" s="149"/>
      <c r="E1285" s="149"/>
      <c r="F1285" s="149"/>
      <c r="G1285" s="149"/>
    </row>
    <row r="1286" spans="1:7" x14ac:dyDescent="0.2">
      <c r="A1286" s="146"/>
      <c r="B1286" s="147"/>
      <c r="C1286" s="148"/>
      <c r="D1286" s="149"/>
      <c r="E1286" s="149"/>
      <c r="F1286" s="149"/>
      <c r="G1286" s="149"/>
    </row>
    <row r="1287" spans="1:7" x14ac:dyDescent="0.2">
      <c r="A1287" s="146"/>
      <c r="B1287" s="147"/>
      <c r="C1287" s="148"/>
      <c r="D1287" s="149"/>
      <c r="E1287" s="149"/>
      <c r="F1287" s="149"/>
      <c r="G1287" s="149"/>
    </row>
    <row r="1288" spans="1:7" x14ac:dyDescent="0.2">
      <c r="A1288" s="146"/>
      <c r="B1288" s="147"/>
      <c r="C1288" s="148"/>
      <c r="D1288" s="149"/>
      <c r="E1288" s="149"/>
      <c r="F1288" s="149"/>
      <c r="G1288" s="149"/>
    </row>
    <row r="1289" spans="1:7" x14ac:dyDescent="0.2">
      <c r="A1289" s="146"/>
      <c r="B1289" s="147"/>
      <c r="C1289" s="148"/>
      <c r="D1289" s="149"/>
      <c r="E1289" s="149"/>
      <c r="F1289" s="149"/>
      <c r="G1289" s="149"/>
    </row>
    <row r="1290" spans="1:7" x14ac:dyDescent="0.2">
      <c r="A1290" s="146"/>
      <c r="B1290" s="147"/>
      <c r="C1290" s="148"/>
      <c r="D1290" s="149"/>
      <c r="E1290" s="149"/>
      <c r="F1290" s="149"/>
      <c r="G1290" s="149"/>
    </row>
    <row r="1291" spans="1:7" x14ac:dyDescent="0.2">
      <c r="A1291" s="146"/>
      <c r="B1291" s="147"/>
      <c r="C1291" s="148"/>
      <c r="D1291" s="149"/>
      <c r="E1291" s="149"/>
      <c r="F1291" s="149"/>
      <c r="G1291" s="149"/>
    </row>
    <row r="1292" spans="1:7" x14ac:dyDescent="0.2">
      <c r="A1292" s="146"/>
      <c r="B1292" s="147"/>
      <c r="C1292" s="148"/>
      <c r="D1292" s="149"/>
      <c r="E1292" s="149"/>
      <c r="F1292" s="149"/>
      <c r="G1292" s="149"/>
    </row>
    <row r="1293" spans="1:7" x14ac:dyDescent="0.2">
      <c r="A1293" s="146"/>
      <c r="B1293" s="147"/>
      <c r="C1293" s="148"/>
      <c r="D1293" s="149"/>
      <c r="E1293" s="149"/>
      <c r="F1293" s="149"/>
      <c r="G1293" s="149"/>
    </row>
    <row r="1294" spans="1:7" x14ac:dyDescent="0.2">
      <c r="A1294" s="146"/>
      <c r="B1294" s="147"/>
      <c r="C1294" s="148"/>
      <c r="D1294" s="149"/>
      <c r="E1294" s="149"/>
      <c r="F1294" s="149"/>
      <c r="G1294" s="149"/>
    </row>
    <row r="1295" spans="1:7" x14ac:dyDescent="0.2">
      <c r="A1295" s="146"/>
      <c r="B1295" s="147"/>
      <c r="C1295" s="148"/>
      <c r="D1295" s="149"/>
      <c r="E1295" s="149"/>
      <c r="F1295" s="149"/>
      <c r="G1295" s="149"/>
    </row>
    <row r="1296" spans="1:7" x14ac:dyDescent="0.2">
      <c r="A1296" s="146"/>
      <c r="B1296" s="147"/>
      <c r="C1296" s="148"/>
      <c r="D1296" s="149"/>
      <c r="E1296" s="149"/>
      <c r="F1296" s="149"/>
      <c r="G1296" s="149"/>
    </row>
    <row r="1297" spans="1:7" x14ac:dyDescent="0.2">
      <c r="A1297" s="146"/>
      <c r="B1297" s="147"/>
      <c r="C1297" s="148"/>
      <c r="D1297" s="149"/>
      <c r="E1297" s="149"/>
      <c r="F1297" s="149"/>
      <c r="G1297" s="149"/>
    </row>
    <row r="1298" spans="1:7" x14ac:dyDescent="0.2">
      <c r="A1298" s="146"/>
      <c r="B1298" s="147"/>
      <c r="C1298" s="148"/>
      <c r="D1298" s="149"/>
      <c r="E1298" s="149"/>
      <c r="F1298" s="149"/>
      <c r="G1298" s="149"/>
    </row>
    <row r="1299" spans="1:7" x14ac:dyDescent="0.2">
      <c r="A1299" s="146"/>
      <c r="B1299" s="147"/>
      <c r="C1299" s="148"/>
      <c r="D1299" s="149"/>
      <c r="E1299" s="149"/>
      <c r="F1299" s="149"/>
      <c r="G1299" s="149"/>
    </row>
    <row r="1300" spans="1:7" x14ac:dyDescent="0.2">
      <c r="A1300" s="146"/>
      <c r="B1300" s="147"/>
      <c r="C1300" s="148"/>
      <c r="D1300" s="149"/>
      <c r="E1300" s="149"/>
      <c r="F1300" s="149"/>
      <c r="G1300" s="149"/>
    </row>
    <row r="1301" spans="1:7" x14ac:dyDescent="0.2">
      <c r="A1301" s="146"/>
      <c r="B1301" s="147"/>
      <c r="C1301" s="148"/>
      <c r="D1301" s="149"/>
      <c r="E1301" s="149"/>
      <c r="F1301" s="149"/>
      <c r="G1301" s="149"/>
    </row>
    <row r="1302" spans="1:7" x14ac:dyDescent="0.2">
      <c r="A1302" s="146"/>
      <c r="B1302" s="147"/>
      <c r="C1302" s="148"/>
      <c r="D1302" s="149"/>
      <c r="E1302" s="149"/>
      <c r="F1302" s="149"/>
      <c r="G1302" s="149"/>
    </row>
    <row r="1303" spans="1:7" x14ac:dyDescent="0.2">
      <c r="A1303" s="146"/>
      <c r="B1303" s="147"/>
      <c r="C1303" s="148"/>
      <c r="D1303" s="149"/>
      <c r="E1303" s="149"/>
      <c r="F1303" s="149"/>
      <c r="G1303" s="149"/>
    </row>
    <row r="1304" spans="1:7" x14ac:dyDescent="0.2">
      <c r="A1304" s="146"/>
      <c r="B1304" s="147"/>
      <c r="C1304" s="148"/>
      <c r="D1304" s="149"/>
      <c r="E1304" s="149"/>
      <c r="F1304" s="149"/>
      <c r="G1304" s="149"/>
    </row>
    <row r="1305" spans="1:7" x14ac:dyDescent="0.2">
      <c r="A1305" s="146"/>
      <c r="B1305" s="147"/>
      <c r="C1305" s="148"/>
      <c r="D1305" s="149"/>
      <c r="E1305" s="149"/>
      <c r="F1305" s="149"/>
      <c r="G1305" s="149"/>
    </row>
    <row r="1306" spans="1:7" x14ac:dyDescent="0.2">
      <c r="A1306" s="146"/>
      <c r="B1306" s="147"/>
      <c r="C1306" s="148"/>
      <c r="D1306" s="149"/>
      <c r="E1306" s="149"/>
      <c r="F1306" s="149"/>
      <c r="G1306" s="149"/>
    </row>
    <row r="1307" spans="1:7" x14ac:dyDescent="0.2">
      <c r="A1307" s="146"/>
      <c r="B1307" s="147"/>
      <c r="C1307" s="148"/>
      <c r="D1307" s="149"/>
      <c r="E1307" s="149"/>
      <c r="F1307" s="149"/>
      <c r="G1307" s="149"/>
    </row>
    <row r="1308" spans="1:7" x14ac:dyDescent="0.2">
      <c r="A1308" s="146"/>
      <c r="B1308" s="147"/>
      <c r="C1308" s="148"/>
      <c r="D1308" s="149"/>
      <c r="E1308" s="149"/>
      <c r="F1308" s="149"/>
      <c r="G1308" s="149"/>
    </row>
    <row r="1309" spans="1:7" x14ac:dyDescent="0.2">
      <c r="A1309" s="146"/>
      <c r="B1309" s="147"/>
      <c r="C1309" s="148"/>
      <c r="D1309" s="149"/>
      <c r="E1309" s="149"/>
      <c r="F1309" s="149"/>
      <c r="G1309" s="149"/>
    </row>
    <row r="1310" spans="1:7" x14ac:dyDescent="0.2">
      <c r="A1310" s="146"/>
      <c r="B1310" s="147"/>
      <c r="C1310" s="148"/>
      <c r="D1310" s="149"/>
      <c r="E1310" s="149"/>
      <c r="F1310" s="149"/>
      <c r="G1310" s="149"/>
    </row>
    <row r="1311" spans="1:7" x14ac:dyDescent="0.2">
      <c r="A1311" s="146"/>
      <c r="B1311" s="147"/>
      <c r="C1311" s="148"/>
      <c r="D1311" s="149"/>
      <c r="E1311" s="149"/>
      <c r="F1311" s="149"/>
      <c r="G1311" s="149"/>
    </row>
    <row r="1312" spans="1:7" x14ac:dyDescent="0.2">
      <c r="A1312" s="146"/>
      <c r="B1312" s="147"/>
      <c r="C1312" s="148"/>
      <c r="D1312" s="149"/>
      <c r="E1312" s="149"/>
      <c r="F1312" s="149"/>
      <c r="G1312" s="149"/>
    </row>
    <row r="1313" spans="1:7" x14ac:dyDescent="0.2">
      <c r="A1313" s="146"/>
      <c r="B1313" s="147"/>
      <c r="C1313" s="148"/>
      <c r="D1313" s="149"/>
      <c r="E1313" s="149"/>
      <c r="F1313" s="149"/>
      <c r="G1313" s="149"/>
    </row>
    <row r="1314" spans="1:7" x14ac:dyDescent="0.2">
      <c r="A1314" s="146"/>
      <c r="B1314" s="147"/>
      <c r="C1314" s="148"/>
      <c r="D1314" s="149"/>
      <c r="E1314" s="149"/>
      <c r="F1314" s="149"/>
      <c r="G1314" s="149"/>
    </row>
    <row r="1315" spans="1:7" x14ac:dyDescent="0.2">
      <c r="A1315" s="146"/>
      <c r="B1315" s="147"/>
      <c r="C1315" s="148"/>
      <c r="D1315" s="149"/>
      <c r="E1315" s="149"/>
      <c r="F1315" s="149"/>
      <c r="G1315" s="149"/>
    </row>
    <row r="1316" spans="1:7" x14ac:dyDescent="0.2">
      <c r="A1316" s="146"/>
      <c r="B1316" s="147"/>
      <c r="C1316" s="148"/>
      <c r="D1316" s="149"/>
      <c r="E1316" s="149"/>
      <c r="F1316" s="149"/>
      <c r="G1316" s="149"/>
    </row>
    <row r="1317" spans="1:7" x14ac:dyDescent="0.2">
      <c r="A1317" s="146"/>
      <c r="B1317" s="147"/>
      <c r="C1317" s="148"/>
      <c r="D1317" s="149"/>
      <c r="E1317" s="149"/>
      <c r="F1317" s="149"/>
      <c r="G1317" s="149"/>
    </row>
    <row r="1318" spans="1:7" x14ac:dyDescent="0.2">
      <c r="A1318" s="146"/>
      <c r="B1318" s="147"/>
      <c r="C1318" s="148"/>
      <c r="D1318" s="149"/>
      <c r="E1318" s="149"/>
      <c r="F1318" s="149"/>
      <c r="G1318" s="149"/>
    </row>
    <row r="1319" spans="1:7" x14ac:dyDescent="0.2">
      <c r="A1319" s="146"/>
      <c r="B1319" s="147"/>
      <c r="C1319" s="148"/>
      <c r="D1319" s="149"/>
      <c r="E1319" s="149"/>
      <c r="F1319" s="149"/>
      <c r="G1319" s="149"/>
    </row>
    <row r="1320" spans="1:7" x14ac:dyDescent="0.2">
      <c r="A1320" s="146"/>
      <c r="B1320" s="147"/>
      <c r="C1320" s="148"/>
      <c r="D1320" s="149"/>
      <c r="E1320" s="149"/>
      <c r="F1320" s="149"/>
      <c r="G1320" s="149"/>
    </row>
    <row r="1321" spans="1:7" x14ac:dyDescent="0.2">
      <c r="A1321" s="146"/>
      <c r="B1321" s="147"/>
      <c r="C1321" s="148"/>
      <c r="D1321" s="149"/>
      <c r="E1321" s="149"/>
      <c r="F1321" s="149"/>
      <c r="G1321" s="149"/>
    </row>
    <row r="1322" spans="1:7" x14ac:dyDescent="0.2">
      <c r="A1322" s="146"/>
      <c r="B1322" s="147"/>
      <c r="C1322" s="148"/>
      <c r="D1322" s="149"/>
      <c r="E1322" s="149"/>
      <c r="F1322" s="149"/>
      <c r="G1322" s="149"/>
    </row>
    <row r="1323" spans="1:7" x14ac:dyDescent="0.2">
      <c r="A1323" s="146"/>
      <c r="B1323" s="147"/>
      <c r="C1323" s="148"/>
      <c r="D1323" s="149"/>
      <c r="E1323" s="149"/>
      <c r="F1323" s="149"/>
      <c r="G1323" s="149"/>
    </row>
    <row r="1324" spans="1:7" x14ac:dyDescent="0.2">
      <c r="A1324" s="146"/>
      <c r="B1324" s="147"/>
      <c r="C1324" s="148"/>
      <c r="D1324" s="149"/>
      <c r="E1324" s="149"/>
      <c r="F1324" s="149"/>
      <c r="G1324" s="149"/>
    </row>
    <row r="1325" spans="1:7" x14ac:dyDescent="0.2">
      <c r="A1325" s="146"/>
      <c r="B1325" s="147"/>
      <c r="C1325" s="148"/>
      <c r="D1325" s="149"/>
      <c r="E1325" s="149"/>
      <c r="F1325" s="149"/>
      <c r="G1325" s="149"/>
    </row>
    <row r="1326" spans="1:7" x14ac:dyDescent="0.2">
      <c r="A1326" s="146"/>
      <c r="B1326" s="147"/>
      <c r="C1326" s="148"/>
      <c r="D1326" s="149"/>
      <c r="E1326" s="149"/>
      <c r="F1326" s="149"/>
      <c r="G1326" s="149"/>
    </row>
    <row r="1327" spans="1:7" x14ac:dyDescent="0.2">
      <c r="A1327" s="146"/>
      <c r="B1327" s="147"/>
      <c r="C1327" s="148"/>
      <c r="D1327" s="149"/>
      <c r="E1327" s="149"/>
      <c r="F1327" s="149"/>
      <c r="G1327" s="149"/>
    </row>
    <row r="1328" spans="1:7" x14ac:dyDescent="0.2">
      <c r="A1328" s="146"/>
      <c r="B1328" s="147"/>
      <c r="C1328" s="148"/>
      <c r="D1328" s="149"/>
      <c r="E1328" s="149"/>
      <c r="F1328" s="149"/>
      <c r="G1328" s="149"/>
    </row>
    <row r="1329" spans="1:7" x14ac:dyDescent="0.2">
      <c r="A1329" s="146"/>
      <c r="B1329" s="147"/>
      <c r="C1329" s="148"/>
      <c r="D1329" s="149"/>
      <c r="E1329" s="149"/>
      <c r="F1329" s="149"/>
      <c r="G1329" s="149"/>
    </row>
    <row r="1330" spans="1:7" x14ac:dyDescent="0.2">
      <c r="A1330" s="146"/>
      <c r="B1330" s="147"/>
      <c r="C1330" s="148"/>
      <c r="D1330" s="149"/>
      <c r="E1330" s="149"/>
      <c r="F1330" s="149"/>
      <c r="G1330" s="149"/>
    </row>
    <row r="1331" spans="1:7" x14ac:dyDescent="0.2">
      <c r="A1331" s="146"/>
      <c r="B1331" s="147"/>
      <c r="C1331" s="148"/>
      <c r="D1331" s="149"/>
      <c r="E1331" s="149"/>
      <c r="F1331" s="149"/>
      <c r="G1331" s="149"/>
    </row>
    <row r="1332" spans="1:7" x14ac:dyDescent="0.2">
      <c r="A1332" s="146"/>
      <c r="B1332" s="147"/>
      <c r="C1332" s="148"/>
      <c r="D1332" s="149"/>
      <c r="E1332" s="149"/>
      <c r="F1332" s="149"/>
      <c r="G1332" s="149"/>
    </row>
    <row r="1333" spans="1:7" x14ac:dyDescent="0.2">
      <c r="A1333" s="146"/>
      <c r="B1333" s="147"/>
      <c r="C1333" s="148"/>
      <c r="D1333" s="149"/>
      <c r="E1333" s="149"/>
      <c r="F1333" s="149"/>
      <c r="G1333" s="149"/>
    </row>
    <row r="1334" spans="1:7" x14ac:dyDescent="0.2">
      <c r="A1334" s="146"/>
      <c r="B1334" s="147"/>
      <c r="C1334" s="148"/>
      <c r="D1334" s="149"/>
      <c r="E1334" s="149"/>
      <c r="F1334" s="149"/>
      <c r="G1334" s="149"/>
    </row>
    <row r="1335" spans="1:7" x14ac:dyDescent="0.2">
      <c r="A1335" s="146"/>
      <c r="B1335" s="147"/>
      <c r="C1335" s="148"/>
      <c r="D1335" s="149"/>
      <c r="E1335" s="149"/>
      <c r="F1335" s="149"/>
      <c r="G1335" s="149"/>
    </row>
    <row r="1336" spans="1:7" x14ac:dyDescent="0.2">
      <c r="A1336" s="146"/>
      <c r="B1336" s="147"/>
      <c r="C1336" s="148"/>
      <c r="D1336" s="149"/>
      <c r="E1336" s="149"/>
      <c r="F1336" s="149"/>
      <c r="G1336" s="149"/>
    </row>
    <row r="1337" spans="1:7" x14ac:dyDescent="0.2">
      <c r="A1337" s="146"/>
      <c r="B1337" s="147"/>
      <c r="C1337" s="148"/>
      <c r="D1337" s="149"/>
      <c r="E1337" s="149"/>
      <c r="F1337" s="149"/>
      <c r="G1337" s="149"/>
    </row>
    <row r="1338" spans="1:7" x14ac:dyDescent="0.2">
      <c r="A1338" s="146"/>
      <c r="B1338" s="147"/>
      <c r="C1338" s="148"/>
      <c r="D1338" s="149"/>
      <c r="E1338" s="149"/>
      <c r="F1338" s="149"/>
      <c r="G1338" s="149"/>
    </row>
    <row r="1339" spans="1:7" x14ac:dyDescent="0.2">
      <c r="A1339" s="146"/>
      <c r="B1339" s="147"/>
      <c r="C1339" s="148"/>
      <c r="D1339" s="149"/>
      <c r="E1339" s="149"/>
      <c r="F1339" s="149"/>
      <c r="G1339" s="149"/>
    </row>
    <row r="1340" spans="1:7" x14ac:dyDescent="0.2">
      <c r="A1340" s="146"/>
      <c r="B1340" s="147"/>
      <c r="C1340" s="148"/>
      <c r="D1340" s="149"/>
      <c r="E1340" s="149"/>
      <c r="F1340" s="149"/>
      <c r="G1340" s="149"/>
    </row>
    <row r="1341" spans="1:7" x14ac:dyDescent="0.2">
      <c r="A1341" s="146"/>
      <c r="B1341" s="147"/>
      <c r="C1341" s="148"/>
      <c r="D1341" s="149"/>
      <c r="E1341" s="149"/>
      <c r="F1341" s="149"/>
      <c r="G1341" s="149"/>
    </row>
    <row r="1342" spans="1:7" x14ac:dyDescent="0.2">
      <c r="A1342" s="146"/>
      <c r="B1342" s="147"/>
      <c r="C1342" s="148"/>
      <c r="D1342" s="149"/>
      <c r="E1342" s="149"/>
      <c r="F1342" s="149"/>
      <c r="G1342" s="149"/>
    </row>
    <row r="1343" spans="1:7" x14ac:dyDescent="0.2">
      <c r="A1343" s="146"/>
      <c r="B1343" s="147"/>
      <c r="C1343" s="148"/>
      <c r="D1343" s="149"/>
      <c r="E1343" s="149"/>
      <c r="F1343" s="149"/>
      <c r="G1343" s="149"/>
    </row>
    <row r="1344" spans="1:7" x14ac:dyDescent="0.2">
      <c r="A1344" s="146"/>
      <c r="B1344" s="147"/>
      <c r="C1344" s="148"/>
      <c r="D1344" s="149"/>
      <c r="E1344" s="149"/>
      <c r="F1344" s="149"/>
      <c r="G1344" s="149"/>
    </row>
    <row r="1345" spans="1:7" x14ac:dyDescent="0.2">
      <c r="A1345" s="146"/>
      <c r="B1345" s="147"/>
      <c r="C1345" s="148"/>
      <c r="D1345" s="149"/>
      <c r="E1345" s="149"/>
      <c r="F1345" s="149"/>
      <c r="G1345" s="149"/>
    </row>
    <row r="1346" spans="1:7" x14ac:dyDescent="0.2">
      <c r="A1346" s="146"/>
      <c r="B1346" s="147"/>
      <c r="C1346" s="148"/>
      <c r="D1346" s="149"/>
      <c r="E1346" s="149"/>
      <c r="F1346" s="149"/>
      <c r="G1346" s="149"/>
    </row>
    <row r="1347" spans="1:7" x14ac:dyDescent="0.2">
      <c r="A1347" s="146"/>
      <c r="B1347" s="147"/>
      <c r="C1347" s="148"/>
      <c r="D1347" s="149"/>
      <c r="E1347" s="149"/>
      <c r="F1347" s="149"/>
      <c r="G1347" s="149"/>
    </row>
    <row r="1348" spans="1:7" x14ac:dyDescent="0.2">
      <c r="A1348" s="146"/>
      <c r="B1348" s="147"/>
      <c r="C1348" s="148"/>
      <c r="D1348" s="149"/>
      <c r="E1348" s="149"/>
      <c r="F1348" s="149"/>
      <c r="G1348" s="149"/>
    </row>
    <row r="1349" spans="1:7" x14ac:dyDescent="0.2">
      <c r="A1349" s="146"/>
      <c r="B1349" s="147"/>
      <c r="C1349" s="148"/>
      <c r="D1349" s="149"/>
      <c r="E1349" s="149"/>
      <c r="F1349" s="149"/>
      <c r="G1349" s="149"/>
    </row>
    <row r="1350" spans="1:7" x14ac:dyDescent="0.2">
      <c r="A1350" s="146"/>
      <c r="B1350" s="147"/>
      <c r="C1350" s="148"/>
      <c r="D1350" s="149"/>
      <c r="E1350" s="149"/>
      <c r="F1350" s="149"/>
      <c r="G1350" s="149"/>
    </row>
    <row r="1351" spans="1:7" x14ac:dyDescent="0.2">
      <c r="A1351" s="146"/>
      <c r="B1351" s="147"/>
      <c r="C1351" s="148"/>
      <c r="D1351" s="149"/>
      <c r="E1351" s="149"/>
      <c r="F1351" s="149"/>
      <c r="G1351" s="149"/>
    </row>
    <row r="1352" spans="1:7" x14ac:dyDescent="0.2">
      <c r="A1352" s="146"/>
      <c r="B1352" s="147"/>
      <c r="C1352" s="148"/>
      <c r="D1352" s="149"/>
      <c r="E1352" s="149"/>
      <c r="F1352" s="149"/>
      <c r="G1352" s="149"/>
    </row>
    <row r="1353" spans="1:7" x14ac:dyDescent="0.2">
      <c r="A1353" s="146"/>
      <c r="B1353" s="147"/>
      <c r="C1353" s="148"/>
      <c r="D1353" s="149"/>
      <c r="E1353" s="149"/>
      <c r="F1353" s="149"/>
      <c r="G1353" s="149"/>
    </row>
    <row r="1354" spans="1:7" x14ac:dyDescent="0.2">
      <c r="A1354" s="146"/>
      <c r="B1354" s="147"/>
      <c r="C1354" s="148"/>
      <c r="D1354" s="149"/>
      <c r="E1354" s="149"/>
      <c r="F1354" s="149"/>
      <c r="G1354" s="149"/>
    </row>
    <row r="1355" spans="1:7" x14ac:dyDescent="0.2">
      <c r="A1355" s="146"/>
      <c r="B1355" s="147"/>
      <c r="C1355" s="148"/>
      <c r="D1355" s="149"/>
      <c r="E1355" s="149"/>
      <c r="F1355" s="149"/>
      <c r="G1355" s="149"/>
    </row>
    <row r="1356" spans="1:7" x14ac:dyDescent="0.2">
      <c r="A1356" s="146"/>
      <c r="B1356" s="147"/>
      <c r="C1356" s="148"/>
      <c r="D1356" s="149"/>
      <c r="E1356" s="149"/>
      <c r="F1356" s="149"/>
      <c r="G1356" s="149"/>
    </row>
    <row r="1357" spans="1:7" x14ac:dyDescent="0.2">
      <c r="A1357" s="146"/>
      <c r="B1357" s="147"/>
      <c r="C1357" s="148"/>
      <c r="D1357" s="149"/>
      <c r="E1357" s="149"/>
      <c r="F1357" s="149"/>
      <c r="G1357" s="149"/>
    </row>
    <row r="1358" spans="1:7" x14ac:dyDescent="0.2">
      <c r="A1358" s="146"/>
      <c r="B1358" s="147"/>
      <c r="C1358" s="148"/>
      <c r="D1358" s="149"/>
      <c r="E1358" s="149"/>
      <c r="F1358" s="149"/>
      <c r="G1358" s="149"/>
    </row>
    <row r="1359" spans="1:7" x14ac:dyDescent="0.2">
      <c r="A1359" s="146"/>
      <c r="B1359" s="147"/>
      <c r="C1359" s="148"/>
      <c r="D1359" s="149"/>
      <c r="E1359" s="149"/>
      <c r="F1359" s="149"/>
      <c r="G1359" s="149"/>
    </row>
    <row r="1360" spans="1:7" x14ac:dyDescent="0.2">
      <c r="A1360" s="146"/>
      <c r="B1360" s="147"/>
      <c r="C1360" s="148"/>
      <c r="D1360" s="149"/>
      <c r="E1360" s="149"/>
      <c r="F1360" s="149"/>
      <c r="G1360" s="149"/>
    </row>
    <row r="1361" spans="1:7" x14ac:dyDescent="0.2">
      <c r="A1361" s="146"/>
      <c r="B1361" s="147"/>
      <c r="C1361" s="148"/>
      <c r="D1361" s="149"/>
      <c r="E1361" s="149"/>
      <c r="F1361" s="149"/>
      <c r="G1361" s="149"/>
    </row>
    <row r="1362" spans="1:7" x14ac:dyDescent="0.2">
      <c r="A1362" s="146"/>
      <c r="B1362" s="147"/>
      <c r="C1362" s="148"/>
      <c r="D1362" s="149"/>
      <c r="E1362" s="149"/>
      <c r="F1362" s="149"/>
      <c r="G1362" s="149"/>
    </row>
    <row r="1363" spans="1:7" x14ac:dyDescent="0.2">
      <c r="A1363" s="146"/>
      <c r="B1363" s="147"/>
      <c r="C1363" s="148"/>
      <c r="D1363" s="149"/>
      <c r="E1363" s="149"/>
      <c r="F1363" s="149"/>
      <c r="G1363" s="149"/>
    </row>
    <row r="1364" spans="1:7" x14ac:dyDescent="0.2">
      <c r="A1364" s="146"/>
      <c r="B1364" s="147"/>
      <c r="C1364" s="148"/>
      <c r="D1364" s="149"/>
      <c r="E1364" s="149"/>
      <c r="F1364" s="149"/>
      <c r="G1364" s="149"/>
    </row>
    <row r="1365" spans="1:7" x14ac:dyDescent="0.2">
      <c r="A1365" s="146"/>
      <c r="B1365" s="147"/>
      <c r="C1365" s="148"/>
      <c r="D1365" s="149"/>
      <c r="E1365" s="149"/>
      <c r="F1365" s="149"/>
      <c r="G1365" s="149"/>
    </row>
    <row r="1366" spans="1:7" x14ac:dyDescent="0.2">
      <c r="A1366" s="146"/>
      <c r="B1366" s="147"/>
      <c r="C1366" s="148"/>
      <c r="D1366" s="149"/>
      <c r="E1366" s="149"/>
      <c r="F1366" s="149"/>
      <c r="G1366" s="149"/>
    </row>
    <row r="1367" spans="1:7" x14ac:dyDescent="0.2">
      <c r="A1367" s="146"/>
      <c r="B1367" s="147"/>
      <c r="C1367" s="148"/>
      <c r="D1367" s="149"/>
      <c r="E1367" s="149"/>
      <c r="F1367" s="149"/>
      <c r="G1367" s="149"/>
    </row>
    <row r="1368" spans="1:7" x14ac:dyDescent="0.2">
      <c r="A1368" s="146"/>
      <c r="B1368" s="147"/>
      <c r="C1368" s="148"/>
      <c r="D1368" s="149"/>
      <c r="E1368" s="149"/>
      <c r="F1368" s="149"/>
      <c r="G1368" s="149"/>
    </row>
    <row r="1369" spans="1:7" x14ac:dyDescent="0.2">
      <c r="A1369" s="146"/>
      <c r="B1369" s="147"/>
      <c r="C1369" s="148"/>
      <c r="D1369" s="149"/>
      <c r="E1369" s="149"/>
      <c r="F1369" s="149"/>
      <c r="G1369" s="149"/>
    </row>
    <row r="1370" spans="1:7" x14ac:dyDescent="0.2">
      <c r="A1370" s="146"/>
      <c r="B1370" s="147"/>
      <c r="C1370" s="148"/>
      <c r="D1370" s="149"/>
      <c r="E1370" s="149"/>
      <c r="F1370" s="149"/>
      <c r="G1370" s="149"/>
    </row>
    <row r="1371" spans="1:7" x14ac:dyDescent="0.2">
      <c r="A1371" s="146"/>
      <c r="B1371" s="147"/>
      <c r="C1371" s="148"/>
      <c r="D1371" s="149"/>
      <c r="E1371" s="149"/>
      <c r="F1371" s="149"/>
      <c r="G1371" s="149"/>
    </row>
    <row r="1372" spans="1:7" x14ac:dyDescent="0.2">
      <c r="A1372" s="146"/>
      <c r="B1372" s="147"/>
      <c r="C1372" s="148"/>
      <c r="D1372" s="149"/>
      <c r="E1372" s="149"/>
      <c r="F1372" s="149"/>
      <c r="G1372" s="149"/>
    </row>
    <row r="1373" spans="1:7" x14ac:dyDescent="0.2">
      <c r="A1373" s="146"/>
      <c r="B1373" s="147"/>
      <c r="C1373" s="148"/>
      <c r="D1373" s="149"/>
      <c r="E1373" s="149"/>
      <c r="F1373" s="149"/>
      <c r="G1373" s="149"/>
    </row>
    <row r="1374" spans="1:7" x14ac:dyDescent="0.2">
      <c r="A1374" s="146"/>
      <c r="B1374" s="147"/>
      <c r="C1374" s="148"/>
      <c r="D1374" s="149"/>
      <c r="E1374" s="149"/>
      <c r="F1374" s="149"/>
      <c r="G1374" s="149"/>
    </row>
    <row r="1375" spans="1:7" x14ac:dyDescent="0.2">
      <c r="A1375" s="146"/>
      <c r="B1375" s="147"/>
      <c r="C1375" s="148"/>
      <c r="D1375" s="149"/>
      <c r="E1375" s="149"/>
      <c r="F1375" s="149"/>
      <c r="G1375" s="149"/>
    </row>
    <row r="1376" spans="1:7" x14ac:dyDescent="0.2">
      <c r="A1376" s="146"/>
      <c r="B1376" s="147"/>
      <c r="C1376" s="148"/>
      <c r="D1376" s="149"/>
      <c r="E1376" s="149"/>
      <c r="F1376" s="149"/>
      <c r="G1376" s="149"/>
    </row>
    <row r="1377" spans="1:7" x14ac:dyDescent="0.2">
      <c r="A1377" s="146"/>
      <c r="B1377" s="147"/>
      <c r="C1377" s="148"/>
      <c r="D1377" s="149"/>
      <c r="E1377" s="149"/>
      <c r="F1377" s="149"/>
      <c r="G1377" s="149"/>
    </row>
    <row r="1378" spans="1:7" x14ac:dyDescent="0.2">
      <c r="A1378" s="146"/>
      <c r="B1378" s="147"/>
      <c r="C1378" s="148"/>
      <c r="D1378" s="149"/>
      <c r="E1378" s="149"/>
      <c r="F1378" s="149"/>
      <c r="G1378" s="149"/>
    </row>
    <row r="1379" spans="1:7" x14ac:dyDescent="0.2">
      <c r="A1379" s="146"/>
      <c r="B1379" s="147"/>
      <c r="C1379" s="148"/>
      <c r="D1379" s="149"/>
      <c r="E1379" s="149"/>
      <c r="F1379" s="149"/>
      <c r="G1379" s="149"/>
    </row>
    <row r="1380" spans="1:7" x14ac:dyDescent="0.2">
      <c r="A1380" s="146"/>
      <c r="B1380" s="147"/>
      <c r="C1380" s="148"/>
      <c r="D1380" s="149"/>
      <c r="E1380" s="149"/>
      <c r="F1380" s="149"/>
      <c r="G1380" s="149"/>
    </row>
    <row r="1381" spans="1:7" x14ac:dyDescent="0.2">
      <c r="A1381" s="146"/>
      <c r="B1381" s="147"/>
      <c r="C1381" s="148"/>
      <c r="D1381" s="149"/>
      <c r="E1381" s="149"/>
      <c r="F1381" s="149"/>
      <c r="G1381" s="149"/>
    </row>
    <row r="1382" spans="1:7" x14ac:dyDescent="0.2">
      <c r="A1382" s="146"/>
      <c r="B1382" s="147"/>
      <c r="C1382" s="148"/>
      <c r="D1382" s="149"/>
      <c r="E1382" s="149"/>
      <c r="F1382" s="149"/>
      <c r="G1382" s="149"/>
    </row>
    <row r="1383" spans="1:7" x14ac:dyDescent="0.2">
      <c r="A1383" s="146"/>
      <c r="B1383" s="147"/>
      <c r="C1383" s="148"/>
      <c r="D1383" s="149"/>
      <c r="E1383" s="149"/>
      <c r="F1383" s="149"/>
      <c r="G1383" s="149"/>
    </row>
    <row r="1384" spans="1:7" x14ac:dyDescent="0.2">
      <c r="A1384" s="146"/>
      <c r="B1384" s="147"/>
      <c r="C1384" s="148"/>
      <c r="D1384" s="149"/>
      <c r="E1384" s="149"/>
      <c r="F1384" s="149"/>
      <c r="G1384" s="149"/>
    </row>
    <row r="1385" spans="1:7" x14ac:dyDescent="0.2">
      <c r="A1385" s="146"/>
      <c r="B1385" s="147"/>
      <c r="C1385" s="148"/>
      <c r="D1385" s="149"/>
      <c r="E1385" s="149"/>
      <c r="F1385" s="149"/>
      <c r="G1385" s="149"/>
    </row>
    <row r="1386" spans="1:7" x14ac:dyDescent="0.2">
      <c r="A1386" s="146"/>
      <c r="B1386" s="147"/>
      <c r="C1386" s="148"/>
      <c r="D1386" s="149"/>
      <c r="E1386" s="149"/>
      <c r="F1386" s="149"/>
      <c r="G1386" s="149"/>
    </row>
    <row r="1387" spans="1:7" x14ac:dyDescent="0.2">
      <c r="A1387" s="146"/>
      <c r="B1387" s="147"/>
      <c r="C1387" s="148"/>
      <c r="D1387" s="149"/>
      <c r="E1387" s="149"/>
      <c r="F1387" s="149"/>
      <c r="G1387" s="149"/>
    </row>
    <row r="1388" spans="1:7" x14ac:dyDescent="0.2">
      <c r="A1388" s="146"/>
      <c r="B1388" s="147"/>
      <c r="C1388" s="148"/>
      <c r="D1388" s="149"/>
      <c r="E1388" s="149"/>
      <c r="F1388" s="149"/>
      <c r="G1388" s="149"/>
    </row>
    <row r="1389" spans="1:7" x14ac:dyDescent="0.2">
      <c r="A1389" s="146"/>
      <c r="B1389" s="147"/>
      <c r="C1389" s="148"/>
      <c r="D1389" s="149"/>
      <c r="E1389" s="149"/>
      <c r="F1389" s="149"/>
      <c r="G1389" s="149"/>
    </row>
    <row r="1390" spans="1:7" x14ac:dyDescent="0.2">
      <c r="A1390" s="146"/>
      <c r="B1390" s="147"/>
      <c r="C1390" s="148"/>
      <c r="D1390" s="149"/>
      <c r="E1390" s="149"/>
      <c r="F1390" s="149"/>
      <c r="G1390" s="149"/>
    </row>
    <row r="1391" spans="1:7" x14ac:dyDescent="0.2">
      <c r="A1391" s="146"/>
      <c r="B1391" s="147"/>
      <c r="C1391" s="148"/>
      <c r="D1391" s="149"/>
      <c r="E1391" s="149"/>
      <c r="F1391" s="149"/>
      <c r="G1391" s="149"/>
    </row>
    <row r="1392" spans="1:7" x14ac:dyDescent="0.2">
      <c r="A1392" s="146"/>
      <c r="B1392" s="147"/>
      <c r="C1392" s="148"/>
      <c r="D1392" s="149"/>
      <c r="E1392" s="149"/>
      <c r="F1392" s="149"/>
      <c r="G1392" s="149"/>
    </row>
    <row r="1393" spans="1:7" x14ac:dyDescent="0.2">
      <c r="A1393" s="146"/>
      <c r="B1393" s="147"/>
      <c r="C1393" s="148"/>
      <c r="D1393" s="149"/>
      <c r="E1393" s="149"/>
      <c r="F1393" s="149"/>
      <c r="G1393" s="149"/>
    </row>
    <row r="1394" spans="1:7" x14ac:dyDescent="0.2">
      <c r="A1394" s="146"/>
      <c r="B1394" s="147"/>
      <c r="C1394" s="148"/>
      <c r="D1394" s="149"/>
      <c r="E1394" s="149"/>
      <c r="F1394" s="149"/>
      <c r="G1394" s="149"/>
    </row>
    <row r="1395" spans="1:7" x14ac:dyDescent="0.2">
      <c r="A1395" s="146"/>
      <c r="B1395" s="147"/>
      <c r="C1395" s="148"/>
      <c r="D1395" s="149"/>
      <c r="E1395" s="149"/>
      <c r="F1395" s="149"/>
      <c r="G1395" s="149"/>
    </row>
    <row r="1396" spans="1:7" x14ac:dyDescent="0.2">
      <c r="A1396" s="146"/>
      <c r="B1396" s="147"/>
      <c r="C1396" s="148"/>
      <c r="D1396" s="149"/>
      <c r="E1396" s="149"/>
      <c r="F1396" s="149"/>
      <c r="G1396" s="149"/>
    </row>
    <row r="1397" spans="1:7" x14ac:dyDescent="0.2">
      <c r="A1397" s="146"/>
      <c r="B1397" s="147"/>
      <c r="C1397" s="148"/>
      <c r="D1397" s="149"/>
      <c r="E1397" s="149"/>
      <c r="F1397" s="149"/>
      <c r="G1397" s="149"/>
    </row>
    <row r="1398" spans="1:7" x14ac:dyDescent="0.2">
      <c r="A1398" s="146"/>
      <c r="B1398" s="147"/>
      <c r="C1398" s="148"/>
      <c r="D1398" s="149"/>
      <c r="E1398" s="149"/>
      <c r="F1398" s="149"/>
      <c r="G1398" s="149"/>
    </row>
    <row r="1399" spans="1:7" x14ac:dyDescent="0.2">
      <c r="A1399" s="146"/>
      <c r="B1399" s="147"/>
      <c r="C1399" s="148"/>
      <c r="D1399" s="149"/>
      <c r="E1399" s="149"/>
      <c r="F1399" s="149"/>
      <c r="G1399" s="149"/>
    </row>
    <row r="1400" spans="1:7" x14ac:dyDescent="0.2">
      <c r="A1400" s="146"/>
      <c r="B1400" s="147"/>
      <c r="C1400" s="148"/>
      <c r="D1400" s="149"/>
      <c r="E1400" s="149"/>
      <c r="F1400" s="149"/>
      <c r="G1400" s="149"/>
    </row>
    <row r="1401" spans="1:7" x14ac:dyDescent="0.2">
      <c r="A1401" s="146"/>
      <c r="B1401" s="147"/>
      <c r="C1401" s="148"/>
      <c r="D1401" s="149"/>
      <c r="E1401" s="149"/>
      <c r="F1401" s="149"/>
      <c r="G1401" s="149"/>
    </row>
    <row r="1402" spans="1:7" x14ac:dyDescent="0.2">
      <c r="A1402" s="146"/>
      <c r="B1402" s="147"/>
      <c r="C1402" s="148"/>
      <c r="D1402" s="149"/>
      <c r="E1402" s="149"/>
      <c r="F1402" s="149"/>
      <c r="G1402" s="149"/>
    </row>
    <row r="1403" spans="1:7" x14ac:dyDescent="0.2">
      <c r="A1403" s="146"/>
      <c r="B1403" s="147"/>
      <c r="C1403" s="148"/>
      <c r="D1403" s="149"/>
      <c r="E1403" s="149"/>
      <c r="F1403" s="149"/>
      <c r="G1403" s="149"/>
    </row>
    <row r="1404" spans="1:7" x14ac:dyDescent="0.2">
      <c r="A1404" s="146"/>
      <c r="B1404" s="147"/>
      <c r="C1404" s="148"/>
      <c r="D1404" s="149"/>
      <c r="E1404" s="149"/>
      <c r="F1404" s="149"/>
      <c r="G1404" s="149"/>
    </row>
    <row r="1405" spans="1:7" x14ac:dyDescent="0.2">
      <c r="A1405" s="146"/>
      <c r="B1405" s="147"/>
      <c r="C1405" s="148"/>
      <c r="D1405" s="149"/>
      <c r="E1405" s="149"/>
      <c r="F1405" s="149"/>
      <c r="G1405" s="149"/>
    </row>
    <row r="1406" spans="1:7" x14ac:dyDescent="0.2">
      <c r="A1406" s="146"/>
      <c r="B1406" s="147"/>
      <c r="C1406" s="148"/>
      <c r="D1406" s="149"/>
      <c r="E1406" s="149"/>
      <c r="F1406" s="149"/>
      <c r="G1406" s="149"/>
    </row>
    <row r="1407" spans="1:7" x14ac:dyDescent="0.2">
      <c r="A1407" s="146"/>
      <c r="B1407" s="147"/>
      <c r="C1407" s="148"/>
      <c r="D1407" s="149"/>
      <c r="E1407" s="149"/>
      <c r="F1407" s="149"/>
      <c r="G1407" s="149"/>
    </row>
    <row r="1408" spans="1:7" x14ac:dyDescent="0.2">
      <c r="A1408" s="146"/>
      <c r="B1408" s="147"/>
      <c r="C1408" s="148"/>
      <c r="D1408" s="149"/>
      <c r="E1408" s="149"/>
      <c r="F1408" s="149"/>
      <c r="G1408" s="149"/>
    </row>
    <row r="1409" spans="1:7" x14ac:dyDescent="0.2">
      <c r="A1409" s="146"/>
      <c r="B1409" s="147"/>
      <c r="C1409" s="148"/>
      <c r="D1409" s="149"/>
      <c r="E1409" s="149"/>
      <c r="F1409" s="149"/>
      <c r="G1409" s="149"/>
    </row>
    <row r="1410" spans="1:7" x14ac:dyDescent="0.2">
      <c r="A1410" s="146"/>
      <c r="B1410" s="147"/>
      <c r="C1410" s="148"/>
      <c r="D1410" s="149"/>
      <c r="E1410" s="149"/>
      <c r="F1410" s="149"/>
      <c r="G1410" s="149"/>
    </row>
    <row r="1411" spans="1:7" x14ac:dyDescent="0.2">
      <c r="A1411" s="146"/>
      <c r="B1411" s="147"/>
      <c r="C1411" s="148"/>
      <c r="D1411" s="149"/>
      <c r="E1411" s="149"/>
      <c r="F1411" s="149"/>
      <c r="G1411" s="149"/>
    </row>
    <row r="1412" spans="1:7" x14ac:dyDescent="0.2">
      <c r="A1412" s="146"/>
      <c r="B1412" s="147"/>
      <c r="C1412" s="148"/>
      <c r="D1412" s="149"/>
      <c r="E1412" s="149"/>
      <c r="F1412" s="149"/>
      <c r="G1412" s="149"/>
    </row>
    <row r="1413" spans="1:7" x14ac:dyDescent="0.2">
      <c r="A1413" s="146"/>
      <c r="B1413" s="147"/>
      <c r="C1413" s="148"/>
      <c r="D1413" s="149"/>
      <c r="E1413" s="149"/>
      <c r="F1413" s="149"/>
      <c r="G1413" s="149"/>
    </row>
    <row r="1414" spans="1:7" x14ac:dyDescent="0.2">
      <c r="A1414" s="146"/>
      <c r="B1414" s="147"/>
      <c r="C1414" s="148"/>
      <c r="D1414" s="149"/>
      <c r="E1414" s="149"/>
      <c r="F1414" s="149"/>
      <c r="G1414" s="149"/>
    </row>
    <row r="1415" spans="1:7" x14ac:dyDescent="0.2">
      <c r="A1415" s="146"/>
      <c r="B1415" s="147"/>
      <c r="C1415" s="148"/>
      <c r="D1415" s="149"/>
      <c r="E1415" s="149"/>
      <c r="F1415" s="149"/>
      <c r="G1415" s="149"/>
    </row>
    <row r="1416" spans="1:7" x14ac:dyDescent="0.2">
      <c r="A1416" s="146"/>
      <c r="B1416" s="147"/>
      <c r="C1416" s="148"/>
      <c r="D1416" s="149"/>
      <c r="E1416" s="149"/>
      <c r="F1416" s="149"/>
      <c r="G1416" s="149"/>
    </row>
    <row r="1417" spans="1:7" x14ac:dyDescent="0.2">
      <c r="A1417" s="146"/>
      <c r="B1417" s="147"/>
      <c r="C1417" s="148"/>
      <c r="D1417" s="149"/>
      <c r="E1417" s="149"/>
      <c r="F1417" s="149"/>
      <c r="G1417" s="149"/>
    </row>
    <row r="1418" spans="1:7" x14ac:dyDescent="0.2">
      <c r="A1418" s="146"/>
      <c r="B1418" s="147"/>
      <c r="C1418" s="148"/>
      <c r="D1418" s="149"/>
      <c r="E1418" s="149"/>
      <c r="F1418" s="149"/>
      <c r="G1418" s="149"/>
    </row>
    <row r="1419" spans="1:7" x14ac:dyDescent="0.2">
      <c r="A1419" s="146"/>
      <c r="B1419" s="147"/>
      <c r="C1419" s="148"/>
      <c r="D1419" s="149"/>
      <c r="E1419" s="149"/>
      <c r="F1419" s="149"/>
      <c r="G1419" s="149"/>
    </row>
    <row r="1420" spans="1:7" x14ac:dyDescent="0.2">
      <c r="A1420" s="146"/>
      <c r="B1420" s="147"/>
      <c r="C1420" s="148"/>
      <c r="D1420" s="149"/>
      <c r="E1420" s="149"/>
      <c r="F1420" s="149"/>
      <c r="G1420" s="149"/>
    </row>
    <row r="1421" spans="1:7" x14ac:dyDescent="0.2">
      <c r="A1421" s="146"/>
      <c r="B1421" s="147"/>
      <c r="C1421" s="148"/>
      <c r="D1421" s="149"/>
      <c r="E1421" s="149"/>
      <c r="F1421" s="149"/>
      <c r="G1421" s="149"/>
    </row>
    <row r="1422" spans="1:7" x14ac:dyDescent="0.2">
      <c r="A1422" s="146"/>
      <c r="B1422" s="147"/>
      <c r="C1422" s="148"/>
      <c r="D1422" s="149"/>
      <c r="E1422" s="149"/>
      <c r="F1422" s="149"/>
      <c r="G1422" s="149"/>
    </row>
    <row r="1423" spans="1:7" x14ac:dyDescent="0.2">
      <c r="A1423" s="146"/>
      <c r="B1423" s="147"/>
      <c r="C1423" s="148"/>
      <c r="D1423" s="149"/>
      <c r="E1423" s="149"/>
      <c r="F1423" s="149"/>
      <c r="G1423" s="149"/>
    </row>
    <row r="1424" spans="1:7" x14ac:dyDescent="0.2">
      <c r="A1424" s="146"/>
      <c r="B1424" s="147"/>
      <c r="C1424" s="148"/>
      <c r="D1424" s="149"/>
      <c r="E1424" s="149"/>
      <c r="F1424" s="149"/>
      <c r="G1424" s="149"/>
    </row>
    <row r="1425" spans="1:7" x14ac:dyDescent="0.2">
      <c r="A1425" s="146"/>
      <c r="B1425" s="147"/>
      <c r="C1425" s="148"/>
      <c r="D1425" s="149"/>
      <c r="E1425" s="149"/>
      <c r="F1425" s="149"/>
      <c r="G1425" s="149"/>
    </row>
    <row r="1426" spans="1:7" x14ac:dyDescent="0.2">
      <c r="A1426" s="146"/>
      <c r="B1426" s="147"/>
      <c r="C1426" s="148"/>
      <c r="D1426" s="149"/>
      <c r="E1426" s="149"/>
      <c r="F1426" s="149"/>
      <c r="G1426" s="149"/>
    </row>
    <row r="1427" spans="1:7" x14ac:dyDescent="0.2">
      <c r="A1427" s="146"/>
      <c r="B1427" s="147"/>
      <c r="C1427" s="148"/>
      <c r="D1427" s="149"/>
      <c r="E1427" s="149"/>
      <c r="F1427" s="149"/>
      <c r="G1427" s="149"/>
    </row>
    <row r="1428" spans="1:7" x14ac:dyDescent="0.2">
      <c r="A1428" s="146"/>
      <c r="B1428" s="147"/>
      <c r="C1428" s="148"/>
      <c r="D1428" s="149"/>
      <c r="E1428" s="149"/>
      <c r="F1428" s="149"/>
      <c r="G1428" s="149"/>
    </row>
    <row r="1429" spans="1:7" x14ac:dyDescent="0.2">
      <c r="A1429" s="146"/>
      <c r="B1429" s="147"/>
      <c r="C1429" s="148"/>
      <c r="D1429" s="149"/>
      <c r="E1429" s="149"/>
      <c r="F1429" s="149"/>
      <c r="G1429" s="149"/>
    </row>
    <row r="1430" spans="1:7" x14ac:dyDescent="0.2">
      <c r="A1430" s="146"/>
      <c r="B1430" s="147"/>
      <c r="C1430" s="148"/>
      <c r="D1430" s="149"/>
      <c r="E1430" s="149"/>
      <c r="F1430" s="149"/>
      <c r="G1430" s="149"/>
    </row>
    <row r="1431" spans="1:7" x14ac:dyDescent="0.2">
      <c r="A1431" s="146"/>
      <c r="B1431" s="147"/>
      <c r="C1431" s="148"/>
      <c r="D1431" s="149"/>
      <c r="E1431" s="149"/>
      <c r="F1431" s="149"/>
      <c r="G1431" s="149"/>
    </row>
    <row r="1432" spans="1:7" x14ac:dyDescent="0.2">
      <c r="A1432" s="146"/>
      <c r="B1432" s="147"/>
      <c r="C1432" s="148"/>
      <c r="D1432" s="149"/>
      <c r="E1432" s="149"/>
      <c r="F1432" s="149"/>
      <c r="G1432" s="149"/>
    </row>
    <row r="1433" spans="1:7" x14ac:dyDescent="0.2">
      <c r="A1433" s="146"/>
      <c r="B1433" s="147"/>
      <c r="C1433" s="148"/>
      <c r="D1433" s="149"/>
      <c r="E1433" s="149"/>
      <c r="F1433" s="149"/>
      <c r="G1433" s="149"/>
    </row>
    <row r="1434" spans="1:7" x14ac:dyDescent="0.2">
      <c r="A1434" s="146"/>
      <c r="B1434" s="147"/>
      <c r="C1434" s="148"/>
      <c r="D1434" s="149"/>
      <c r="E1434" s="149"/>
      <c r="F1434" s="149"/>
      <c r="G1434" s="149"/>
    </row>
    <row r="1435" spans="1:7" x14ac:dyDescent="0.2">
      <c r="A1435" s="146"/>
      <c r="B1435" s="147"/>
      <c r="C1435" s="148"/>
      <c r="D1435" s="149"/>
      <c r="E1435" s="149"/>
      <c r="F1435" s="149"/>
      <c r="G1435" s="149"/>
    </row>
    <row r="1436" spans="1:7" x14ac:dyDescent="0.2">
      <c r="A1436" s="146"/>
      <c r="B1436" s="147"/>
      <c r="C1436" s="148"/>
      <c r="D1436" s="149"/>
      <c r="E1436" s="149"/>
      <c r="F1436" s="149"/>
      <c r="G1436" s="149"/>
    </row>
    <row r="1437" spans="1:7" x14ac:dyDescent="0.2">
      <c r="A1437" s="146"/>
      <c r="B1437" s="147"/>
      <c r="C1437" s="148"/>
      <c r="D1437" s="149"/>
      <c r="E1437" s="149"/>
      <c r="F1437" s="149"/>
      <c r="G1437" s="149"/>
    </row>
    <row r="1438" spans="1:7" x14ac:dyDescent="0.2">
      <c r="A1438" s="146"/>
      <c r="B1438" s="147"/>
      <c r="C1438" s="148"/>
      <c r="D1438" s="149"/>
      <c r="E1438" s="149"/>
      <c r="F1438" s="149"/>
      <c r="G1438" s="149"/>
    </row>
    <row r="1439" spans="1:7" x14ac:dyDescent="0.2">
      <c r="A1439" s="146"/>
      <c r="B1439" s="147"/>
      <c r="C1439" s="148"/>
      <c r="D1439" s="149"/>
      <c r="E1439" s="149"/>
      <c r="F1439" s="149"/>
      <c r="G1439" s="149"/>
    </row>
    <row r="1440" spans="1:7" x14ac:dyDescent="0.2">
      <c r="A1440" s="146"/>
      <c r="B1440" s="147"/>
      <c r="C1440" s="148"/>
      <c r="D1440" s="149"/>
      <c r="E1440" s="149"/>
      <c r="F1440" s="149"/>
      <c r="G1440" s="149"/>
    </row>
    <row r="1441" spans="1:7" x14ac:dyDescent="0.2">
      <c r="A1441" s="146"/>
      <c r="B1441" s="147"/>
      <c r="C1441" s="148"/>
      <c r="D1441" s="149"/>
      <c r="E1441" s="149"/>
      <c r="F1441" s="149"/>
      <c r="G1441" s="149"/>
    </row>
    <row r="1442" spans="1:7" x14ac:dyDescent="0.2">
      <c r="A1442" s="146"/>
      <c r="B1442" s="147"/>
      <c r="C1442" s="148"/>
      <c r="D1442" s="149"/>
      <c r="E1442" s="149"/>
      <c r="F1442" s="149"/>
      <c r="G1442" s="149"/>
    </row>
    <row r="1443" spans="1:7" x14ac:dyDescent="0.2">
      <c r="A1443" s="146"/>
      <c r="B1443" s="147"/>
      <c r="C1443" s="148"/>
      <c r="D1443" s="149"/>
      <c r="E1443" s="149"/>
      <c r="F1443" s="149"/>
      <c r="G1443" s="149"/>
    </row>
    <row r="1444" spans="1:7" x14ac:dyDescent="0.2">
      <c r="A1444" s="146"/>
      <c r="B1444" s="147"/>
      <c r="C1444" s="148"/>
      <c r="D1444" s="149"/>
      <c r="E1444" s="149"/>
      <c r="F1444" s="149"/>
      <c r="G1444" s="149"/>
    </row>
    <row r="1445" spans="1:7" x14ac:dyDescent="0.2">
      <c r="A1445" s="146"/>
      <c r="B1445" s="147"/>
      <c r="C1445" s="148"/>
      <c r="D1445" s="149"/>
      <c r="E1445" s="149"/>
      <c r="F1445" s="149"/>
      <c r="G1445" s="149"/>
    </row>
    <row r="1446" spans="1:7" x14ac:dyDescent="0.2">
      <c r="A1446" s="146"/>
      <c r="B1446" s="147"/>
      <c r="C1446" s="148"/>
      <c r="D1446" s="149"/>
      <c r="E1446" s="149"/>
      <c r="F1446" s="149"/>
      <c r="G1446" s="149"/>
    </row>
    <row r="1447" spans="1:7" x14ac:dyDescent="0.2">
      <c r="A1447" s="146"/>
      <c r="B1447" s="147"/>
      <c r="C1447" s="148"/>
      <c r="D1447" s="149"/>
      <c r="E1447" s="149"/>
      <c r="F1447" s="149"/>
      <c r="G1447" s="149"/>
    </row>
    <row r="1448" spans="1:7" x14ac:dyDescent="0.2">
      <c r="A1448" s="146"/>
      <c r="B1448" s="147"/>
      <c r="C1448" s="148"/>
      <c r="D1448" s="149"/>
      <c r="E1448" s="149"/>
      <c r="F1448" s="149"/>
      <c r="G1448" s="149"/>
    </row>
    <row r="1449" spans="1:7" x14ac:dyDescent="0.2">
      <c r="A1449" s="146"/>
      <c r="B1449" s="147"/>
      <c r="C1449" s="148"/>
      <c r="D1449" s="149"/>
      <c r="E1449" s="149"/>
      <c r="F1449" s="149"/>
      <c r="G1449" s="149"/>
    </row>
    <row r="1450" spans="1:7" x14ac:dyDescent="0.2">
      <c r="A1450" s="146"/>
      <c r="B1450" s="147"/>
      <c r="C1450" s="148"/>
      <c r="D1450" s="149"/>
      <c r="E1450" s="149"/>
      <c r="F1450" s="149"/>
      <c r="G1450" s="149"/>
    </row>
    <row r="1451" spans="1:7" x14ac:dyDescent="0.2">
      <c r="A1451" s="146"/>
      <c r="B1451" s="147"/>
      <c r="C1451" s="148"/>
      <c r="D1451" s="149"/>
      <c r="E1451" s="149"/>
      <c r="F1451" s="149"/>
      <c r="G1451" s="149"/>
    </row>
    <row r="1452" spans="1:7" x14ac:dyDescent="0.2">
      <c r="A1452" s="146"/>
      <c r="B1452" s="147"/>
      <c r="C1452" s="148"/>
      <c r="D1452" s="149"/>
      <c r="E1452" s="149"/>
      <c r="F1452" s="149"/>
      <c r="G1452" s="149"/>
    </row>
    <row r="1453" spans="1:7" x14ac:dyDescent="0.2">
      <c r="A1453" s="146"/>
      <c r="B1453" s="147"/>
      <c r="C1453" s="148"/>
      <c r="D1453" s="149"/>
      <c r="E1453" s="149"/>
      <c r="F1453" s="149"/>
      <c r="G1453" s="149"/>
    </row>
    <row r="1454" spans="1:7" x14ac:dyDescent="0.2">
      <c r="A1454" s="146"/>
      <c r="B1454" s="147"/>
      <c r="C1454" s="148"/>
      <c r="D1454" s="149"/>
      <c r="E1454" s="149"/>
      <c r="F1454" s="149"/>
      <c r="G1454" s="149"/>
    </row>
    <row r="1455" spans="1:7" x14ac:dyDescent="0.2">
      <c r="A1455" s="146"/>
      <c r="B1455" s="147"/>
      <c r="C1455" s="148"/>
      <c r="D1455" s="149"/>
      <c r="E1455" s="149"/>
      <c r="F1455" s="149"/>
      <c r="G1455" s="149"/>
    </row>
    <row r="1456" spans="1:7" x14ac:dyDescent="0.2">
      <c r="A1456" s="146"/>
      <c r="B1456" s="147"/>
      <c r="C1456" s="148"/>
      <c r="D1456" s="149"/>
      <c r="E1456" s="149"/>
      <c r="F1456" s="149"/>
      <c r="G1456" s="149"/>
    </row>
    <row r="1457" spans="1:7" x14ac:dyDescent="0.2">
      <c r="A1457" s="146"/>
      <c r="B1457" s="147"/>
      <c r="C1457" s="148"/>
      <c r="D1457" s="149"/>
      <c r="E1457" s="149"/>
      <c r="F1457" s="149"/>
      <c r="G1457" s="149"/>
    </row>
    <row r="1458" spans="1:7" x14ac:dyDescent="0.2">
      <c r="A1458" s="146"/>
      <c r="B1458" s="147"/>
      <c r="C1458" s="148"/>
      <c r="D1458" s="149"/>
      <c r="E1458" s="149"/>
      <c r="F1458" s="149"/>
      <c r="G1458" s="149"/>
    </row>
    <row r="1459" spans="1:7" x14ac:dyDescent="0.2">
      <c r="A1459" s="146"/>
      <c r="B1459" s="147"/>
      <c r="C1459" s="148"/>
      <c r="D1459" s="149"/>
      <c r="E1459" s="149"/>
      <c r="F1459" s="149"/>
      <c r="G1459" s="149"/>
    </row>
    <row r="1460" spans="1:7" x14ac:dyDescent="0.2">
      <c r="A1460" s="146"/>
      <c r="B1460" s="147"/>
      <c r="C1460" s="148"/>
      <c r="D1460" s="149"/>
      <c r="E1460" s="149"/>
      <c r="F1460" s="149"/>
      <c r="G1460" s="149"/>
    </row>
    <row r="1461" spans="1:7" x14ac:dyDescent="0.2">
      <c r="A1461" s="146"/>
      <c r="B1461" s="147"/>
      <c r="C1461" s="148"/>
      <c r="D1461" s="149"/>
      <c r="E1461" s="149"/>
      <c r="F1461" s="149"/>
      <c r="G1461" s="149"/>
    </row>
    <row r="1462" spans="1:7" x14ac:dyDescent="0.2">
      <c r="A1462" s="146"/>
      <c r="B1462" s="147"/>
      <c r="C1462" s="148"/>
      <c r="D1462" s="149"/>
      <c r="E1462" s="149"/>
      <c r="F1462" s="149"/>
      <c r="G1462" s="149"/>
    </row>
    <row r="1463" spans="1:7" x14ac:dyDescent="0.2">
      <c r="A1463" s="146"/>
      <c r="B1463" s="147"/>
      <c r="C1463" s="148"/>
      <c r="D1463" s="149"/>
      <c r="E1463" s="149"/>
      <c r="F1463" s="149"/>
      <c r="G1463" s="149"/>
    </row>
    <row r="1464" spans="1:7" x14ac:dyDescent="0.2">
      <c r="A1464" s="146"/>
      <c r="B1464" s="147"/>
      <c r="C1464" s="148"/>
      <c r="D1464" s="149"/>
      <c r="E1464" s="149"/>
      <c r="F1464" s="149"/>
      <c r="G1464" s="149"/>
    </row>
    <row r="1465" spans="1:7" x14ac:dyDescent="0.2">
      <c r="A1465" s="146"/>
      <c r="B1465" s="147"/>
      <c r="C1465" s="148"/>
      <c r="D1465" s="149"/>
      <c r="E1465" s="149"/>
      <c r="F1465" s="149"/>
      <c r="G1465" s="149"/>
    </row>
    <row r="1466" spans="1:7" x14ac:dyDescent="0.2">
      <c r="A1466" s="146"/>
      <c r="B1466" s="147"/>
      <c r="C1466" s="148"/>
      <c r="D1466" s="149"/>
      <c r="E1466" s="149"/>
      <c r="F1466" s="149"/>
      <c r="G1466" s="149"/>
    </row>
    <row r="1467" spans="1:7" x14ac:dyDescent="0.2">
      <c r="A1467" s="146"/>
      <c r="B1467" s="147"/>
      <c r="C1467" s="148"/>
      <c r="D1467" s="149"/>
      <c r="E1467" s="149"/>
      <c r="F1467" s="149"/>
      <c r="G1467" s="149"/>
    </row>
    <row r="1468" spans="1:7" x14ac:dyDescent="0.2">
      <c r="A1468" s="146"/>
      <c r="B1468" s="147"/>
      <c r="C1468" s="148"/>
      <c r="D1468" s="149"/>
      <c r="E1468" s="149"/>
      <c r="F1468" s="149"/>
      <c r="G1468" s="149"/>
    </row>
    <row r="1469" spans="1:7" x14ac:dyDescent="0.2">
      <c r="A1469" s="146"/>
      <c r="B1469" s="147"/>
      <c r="C1469" s="148"/>
      <c r="D1469" s="149"/>
      <c r="E1469" s="149"/>
      <c r="F1469" s="149"/>
      <c r="G1469" s="149"/>
    </row>
    <row r="1470" spans="1:7" x14ac:dyDescent="0.2">
      <c r="A1470" s="146"/>
      <c r="B1470" s="147"/>
      <c r="C1470" s="148"/>
      <c r="D1470" s="149"/>
      <c r="E1470" s="149"/>
      <c r="F1470" s="149"/>
      <c r="G1470" s="149"/>
    </row>
    <row r="1471" spans="1:7" x14ac:dyDescent="0.2">
      <c r="A1471" s="146"/>
      <c r="B1471" s="147"/>
      <c r="C1471" s="148"/>
      <c r="D1471" s="149"/>
      <c r="E1471" s="149"/>
      <c r="F1471" s="149"/>
      <c r="G1471" s="149"/>
    </row>
    <row r="1472" spans="1:7" x14ac:dyDescent="0.2">
      <c r="A1472" s="146"/>
      <c r="B1472" s="147"/>
      <c r="C1472" s="148"/>
      <c r="D1472" s="149"/>
      <c r="E1472" s="149"/>
      <c r="F1472" s="149"/>
      <c r="G1472" s="149"/>
    </row>
    <row r="1473" spans="1:7" x14ac:dyDescent="0.2">
      <c r="A1473" s="146"/>
      <c r="B1473" s="147"/>
      <c r="C1473" s="148"/>
      <c r="D1473" s="149"/>
      <c r="E1473" s="149"/>
      <c r="F1473" s="149"/>
      <c r="G1473" s="149"/>
    </row>
    <row r="1474" spans="1:7" x14ac:dyDescent="0.2">
      <c r="A1474" s="146"/>
      <c r="B1474" s="147"/>
      <c r="C1474" s="148"/>
      <c r="D1474" s="149"/>
      <c r="E1474" s="149"/>
      <c r="F1474" s="149"/>
      <c r="G1474" s="149"/>
    </row>
    <row r="1475" spans="1:7" x14ac:dyDescent="0.2">
      <c r="A1475" s="146"/>
      <c r="B1475" s="147"/>
      <c r="C1475" s="148"/>
      <c r="D1475" s="149"/>
      <c r="E1475" s="149"/>
      <c r="F1475" s="149"/>
      <c r="G1475" s="149"/>
    </row>
    <row r="1476" spans="1:7" x14ac:dyDescent="0.2">
      <c r="A1476" s="146"/>
      <c r="B1476" s="147"/>
      <c r="C1476" s="148"/>
      <c r="D1476" s="149"/>
      <c r="E1476" s="149"/>
      <c r="F1476" s="149"/>
      <c r="G1476" s="149"/>
    </row>
    <row r="1477" spans="1:7" x14ac:dyDescent="0.2">
      <c r="A1477" s="146"/>
      <c r="B1477" s="147"/>
      <c r="C1477" s="148"/>
      <c r="D1477" s="149"/>
      <c r="E1477" s="149"/>
      <c r="F1477" s="149"/>
      <c r="G1477" s="149"/>
    </row>
    <row r="1478" spans="1:7" x14ac:dyDescent="0.2">
      <c r="A1478" s="146"/>
      <c r="B1478" s="147"/>
      <c r="C1478" s="148"/>
      <c r="D1478" s="149"/>
      <c r="E1478" s="149"/>
      <c r="F1478" s="149"/>
      <c r="G1478" s="149"/>
    </row>
    <row r="1479" spans="1:7" x14ac:dyDescent="0.2">
      <c r="A1479" s="146"/>
      <c r="B1479" s="147"/>
      <c r="C1479" s="148"/>
      <c r="D1479" s="149"/>
      <c r="E1479" s="149"/>
      <c r="F1479" s="149"/>
      <c r="G1479" s="149"/>
    </row>
    <row r="1480" spans="1:7" x14ac:dyDescent="0.2">
      <c r="A1480" s="146"/>
      <c r="B1480" s="147"/>
      <c r="C1480" s="148"/>
      <c r="D1480" s="149"/>
      <c r="E1480" s="149"/>
      <c r="F1480" s="149"/>
      <c r="G1480" s="149"/>
    </row>
    <row r="1481" spans="1:7" x14ac:dyDescent="0.2">
      <c r="A1481" s="146"/>
      <c r="B1481" s="147"/>
      <c r="C1481" s="148"/>
      <c r="D1481" s="149"/>
      <c r="E1481" s="149"/>
      <c r="F1481" s="149"/>
      <c r="G1481" s="149"/>
    </row>
    <row r="1482" spans="1:7" x14ac:dyDescent="0.2">
      <c r="A1482" s="146"/>
      <c r="B1482" s="147"/>
      <c r="C1482" s="148"/>
      <c r="D1482" s="149"/>
      <c r="E1482" s="149"/>
      <c r="F1482" s="149"/>
      <c r="G1482" s="149"/>
    </row>
    <row r="1483" spans="1:7" x14ac:dyDescent="0.2">
      <c r="A1483" s="146"/>
      <c r="B1483" s="147"/>
      <c r="C1483" s="148"/>
      <c r="D1483" s="149"/>
      <c r="E1483" s="149"/>
      <c r="F1483" s="149"/>
      <c r="G1483" s="149"/>
    </row>
    <row r="1484" spans="1:7" x14ac:dyDescent="0.2">
      <c r="A1484" s="146"/>
      <c r="B1484" s="147"/>
      <c r="C1484" s="148"/>
      <c r="D1484" s="149"/>
      <c r="E1484" s="149"/>
      <c r="F1484" s="149"/>
      <c r="G1484" s="149"/>
    </row>
    <row r="1485" spans="1:7" x14ac:dyDescent="0.2">
      <c r="A1485" s="146"/>
      <c r="B1485" s="147"/>
      <c r="C1485" s="148"/>
      <c r="D1485" s="149"/>
      <c r="E1485" s="149"/>
      <c r="F1485" s="149"/>
      <c r="G1485" s="149"/>
    </row>
    <row r="1486" spans="1:7" x14ac:dyDescent="0.2">
      <c r="A1486" s="146"/>
      <c r="B1486" s="147"/>
      <c r="C1486" s="148"/>
      <c r="D1486" s="149"/>
      <c r="E1486" s="149"/>
      <c r="F1486" s="149"/>
      <c r="G1486" s="149"/>
    </row>
    <row r="1487" spans="1:7" x14ac:dyDescent="0.2">
      <c r="A1487" s="146"/>
      <c r="B1487" s="147"/>
      <c r="C1487" s="148"/>
      <c r="D1487" s="149"/>
      <c r="E1487" s="149"/>
      <c r="F1487" s="149"/>
      <c r="G1487" s="149"/>
    </row>
    <row r="1488" spans="1:7" x14ac:dyDescent="0.2">
      <c r="A1488" s="146"/>
      <c r="B1488" s="147"/>
      <c r="C1488" s="148"/>
      <c r="D1488" s="149"/>
      <c r="E1488" s="149"/>
      <c r="F1488" s="149"/>
      <c r="G1488" s="149"/>
    </row>
    <row r="1489" spans="1:7" x14ac:dyDescent="0.2">
      <c r="A1489" s="146"/>
      <c r="B1489" s="147"/>
      <c r="C1489" s="148"/>
      <c r="D1489" s="149"/>
      <c r="E1489" s="149"/>
      <c r="F1489" s="149"/>
      <c r="G1489" s="149"/>
    </row>
    <row r="1490" spans="1:7" x14ac:dyDescent="0.2">
      <c r="A1490" s="146"/>
      <c r="B1490" s="147"/>
      <c r="C1490" s="148"/>
      <c r="D1490" s="149"/>
      <c r="E1490" s="149"/>
      <c r="F1490" s="149"/>
      <c r="G1490" s="149"/>
    </row>
    <row r="1491" spans="1:7" x14ac:dyDescent="0.2">
      <c r="A1491" s="146"/>
      <c r="B1491" s="147"/>
      <c r="C1491" s="148"/>
      <c r="D1491" s="149"/>
      <c r="E1491" s="149"/>
      <c r="F1491" s="149"/>
      <c r="G1491" s="149"/>
    </row>
    <row r="1492" spans="1:7" x14ac:dyDescent="0.2">
      <c r="A1492" s="146"/>
      <c r="B1492" s="147"/>
      <c r="C1492" s="148"/>
      <c r="D1492" s="149"/>
      <c r="E1492" s="149"/>
      <c r="F1492" s="149"/>
      <c r="G1492" s="149"/>
    </row>
    <row r="1493" spans="1:7" x14ac:dyDescent="0.2">
      <c r="A1493" s="146"/>
      <c r="B1493" s="147"/>
      <c r="C1493" s="148"/>
      <c r="D1493" s="149"/>
      <c r="E1493" s="149"/>
      <c r="F1493" s="149"/>
      <c r="G1493" s="149"/>
    </row>
    <row r="1494" spans="1:7" x14ac:dyDescent="0.2">
      <c r="A1494" s="146"/>
      <c r="B1494" s="147"/>
      <c r="C1494" s="148"/>
      <c r="D1494" s="149"/>
      <c r="E1494" s="149"/>
      <c r="F1494" s="149"/>
      <c r="G1494" s="149"/>
    </row>
    <row r="1495" spans="1:7" x14ac:dyDescent="0.2">
      <c r="A1495" s="146"/>
      <c r="B1495" s="147"/>
      <c r="C1495" s="148"/>
      <c r="D1495" s="149"/>
      <c r="E1495" s="149"/>
      <c r="F1495" s="149"/>
      <c r="G1495" s="149"/>
    </row>
    <row r="1496" spans="1:7" x14ac:dyDescent="0.2">
      <c r="A1496" s="146"/>
      <c r="B1496" s="147"/>
      <c r="C1496" s="148"/>
      <c r="D1496" s="149"/>
      <c r="E1496" s="149"/>
      <c r="F1496" s="149"/>
      <c r="G1496" s="149"/>
    </row>
    <row r="1497" spans="1:7" x14ac:dyDescent="0.2">
      <c r="A1497" s="146"/>
      <c r="B1497" s="147"/>
      <c r="C1497" s="148"/>
      <c r="D1497" s="149"/>
      <c r="E1497" s="149"/>
      <c r="F1497" s="149"/>
      <c r="G1497" s="149"/>
    </row>
    <row r="1498" spans="1:7" x14ac:dyDescent="0.2">
      <c r="A1498" s="146"/>
      <c r="B1498" s="147"/>
      <c r="C1498" s="148"/>
      <c r="D1498" s="149"/>
      <c r="E1498" s="149"/>
      <c r="F1498" s="149"/>
      <c r="G1498" s="149"/>
    </row>
    <row r="1499" spans="1:7" x14ac:dyDescent="0.2">
      <c r="A1499" s="146"/>
      <c r="B1499" s="147"/>
      <c r="C1499" s="148"/>
      <c r="D1499" s="149"/>
      <c r="E1499" s="149"/>
      <c r="F1499" s="149"/>
      <c r="G1499" s="149"/>
    </row>
    <row r="1500" spans="1:7" x14ac:dyDescent="0.2">
      <c r="A1500" s="146"/>
      <c r="B1500" s="147"/>
      <c r="C1500" s="148"/>
      <c r="D1500" s="149"/>
      <c r="E1500" s="149"/>
      <c r="F1500" s="149"/>
      <c r="G1500" s="149"/>
    </row>
    <row r="1501" spans="1:7" x14ac:dyDescent="0.2">
      <c r="A1501" s="146"/>
      <c r="B1501" s="147"/>
      <c r="C1501" s="148"/>
      <c r="D1501" s="149"/>
      <c r="E1501" s="149"/>
      <c r="F1501" s="149"/>
      <c r="G1501" s="149"/>
    </row>
    <row r="1502" spans="1:7" x14ac:dyDescent="0.2">
      <c r="A1502" s="146"/>
      <c r="B1502" s="147"/>
      <c r="C1502" s="148"/>
      <c r="D1502" s="149"/>
      <c r="E1502" s="149"/>
      <c r="F1502" s="149"/>
      <c r="G1502" s="149"/>
    </row>
    <row r="1503" spans="1:7" x14ac:dyDescent="0.2">
      <c r="A1503" s="146"/>
      <c r="B1503" s="147"/>
      <c r="C1503" s="148"/>
      <c r="D1503" s="149"/>
      <c r="E1503" s="149"/>
      <c r="F1503" s="149"/>
      <c r="G1503" s="149"/>
    </row>
    <row r="1504" spans="1:7" x14ac:dyDescent="0.2">
      <c r="A1504" s="146"/>
      <c r="B1504" s="147"/>
      <c r="C1504" s="148"/>
      <c r="D1504" s="149"/>
      <c r="E1504" s="149"/>
      <c r="F1504" s="149"/>
      <c r="G1504" s="149"/>
    </row>
    <row r="1505" spans="1:7" x14ac:dyDescent="0.2">
      <c r="A1505" s="146"/>
      <c r="B1505" s="147"/>
      <c r="C1505" s="148"/>
      <c r="D1505" s="149"/>
      <c r="E1505" s="149"/>
      <c r="F1505" s="149"/>
      <c r="G1505" s="149"/>
    </row>
    <row r="1506" spans="1:7" x14ac:dyDescent="0.2">
      <c r="A1506" s="146"/>
      <c r="B1506" s="147"/>
      <c r="C1506" s="148"/>
      <c r="D1506" s="149"/>
      <c r="E1506" s="149"/>
      <c r="F1506" s="149"/>
      <c r="G1506" s="149"/>
    </row>
    <row r="1507" spans="1:7" x14ac:dyDescent="0.2">
      <c r="A1507" s="146"/>
      <c r="B1507" s="147"/>
      <c r="C1507" s="148"/>
      <c r="D1507" s="149"/>
      <c r="E1507" s="149"/>
      <c r="F1507" s="149"/>
      <c r="G1507" s="149"/>
    </row>
    <row r="1508" spans="1:7" x14ac:dyDescent="0.2">
      <c r="A1508" s="146"/>
      <c r="B1508" s="147"/>
      <c r="C1508" s="148"/>
      <c r="D1508" s="149"/>
      <c r="E1508" s="149"/>
      <c r="F1508" s="149"/>
      <c r="G1508" s="149"/>
    </row>
    <row r="1509" spans="1:7" x14ac:dyDescent="0.2">
      <c r="A1509" s="146"/>
      <c r="B1509" s="147"/>
      <c r="C1509" s="148"/>
      <c r="D1509" s="149"/>
      <c r="E1509" s="149"/>
      <c r="F1509" s="149"/>
      <c r="G1509" s="149"/>
    </row>
    <row r="1510" spans="1:7" x14ac:dyDescent="0.2">
      <c r="A1510" s="146"/>
      <c r="B1510" s="147"/>
      <c r="C1510" s="148"/>
      <c r="D1510" s="149"/>
      <c r="E1510" s="149"/>
      <c r="F1510" s="149"/>
      <c r="G1510" s="149"/>
    </row>
    <row r="1511" spans="1:7" x14ac:dyDescent="0.2">
      <c r="A1511" s="146"/>
      <c r="B1511" s="147"/>
      <c r="C1511" s="148"/>
      <c r="D1511" s="149"/>
      <c r="E1511" s="149"/>
      <c r="F1511" s="149"/>
      <c r="G1511" s="149"/>
    </row>
    <row r="1512" spans="1:7" x14ac:dyDescent="0.2">
      <c r="A1512" s="146"/>
      <c r="B1512" s="147"/>
      <c r="C1512" s="148"/>
      <c r="D1512" s="149"/>
      <c r="E1512" s="149"/>
      <c r="F1512" s="149"/>
      <c r="G1512" s="149"/>
    </row>
    <row r="1513" spans="1:7" x14ac:dyDescent="0.2">
      <c r="A1513" s="146"/>
      <c r="B1513" s="147"/>
      <c r="C1513" s="148"/>
      <c r="D1513" s="149"/>
      <c r="E1513" s="149"/>
      <c r="F1513" s="149"/>
      <c r="G1513" s="149"/>
    </row>
    <row r="1514" spans="1:7" x14ac:dyDescent="0.2">
      <c r="A1514" s="146"/>
      <c r="B1514" s="147"/>
      <c r="C1514" s="148"/>
      <c r="D1514" s="149"/>
      <c r="E1514" s="149"/>
      <c r="F1514" s="149"/>
      <c r="G1514" s="149"/>
    </row>
    <row r="1515" spans="1:7" x14ac:dyDescent="0.2">
      <c r="A1515" s="146"/>
      <c r="B1515" s="147"/>
      <c r="C1515" s="148"/>
      <c r="D1515" s="149"/>
      <c r="E1515" s="149"/>
      <c r="F1515" s="149"/>
      <c r="G1515" s="149"/>
    </row>
    <row r="1516" spans="1:7" x14ac:dyDescent="0.2">
      <c r="A1516" s="146"/>
      <c r="B1516" s="147"/>
      <c r="C1516" s="148"/>
      <c r="D1516" s="149"/>
      <c r="E1516" s="149"/>
      <c r="F1516" s="149"/>
      <c r="G1516" s="149"/>
    </row>
    <row r="1517" spans="1:7" x14ac:dyDescent="0.2">
      <c r="A1517" s="146"/>
      <c r="B1517" s="147"/>
      <c r="C1517" s="148"/>
      <c r="D1517" s="149"/>
      <c r="E1517" s="149"/>
      <c r="F1517" s="149"/>
      <c r="G1517" s="149"/>
    </row>
    <row r="1518" spans="1:7" x14ac:dyDescent="0.2">
      <c r="A1518" s="146"/>
      <c r="B1518" s="147"/>
      <c r="C1518" s="148"/>
      <c r="D1518" s="149"/>
      <c r="E1518" s="149"/>
      <c r="F1518" s="149"/>
      <c r="G1518" s="149"/>
    </row>
    <row r="1519" spans="1:7" x14ac:dyDescent="0.2">
      <c r="A1519" s="146"/>
      <c r="B1519" s="147"/>
      <c r="C1519" s="148"/>
      <c r="D1519" s="149"/>
      <c r="E1519" s="149"/>
      <c r="F1519" s="149"/>
      <c r="G1519" s="149"/>
    </row>
    <row r="1520" spans="1:7" x14ac:dyDescent="0.2">
      <c r="A1520" s="146"/>
      <c r="B1520" s="147"/>
      <c r="C1520" s="148"/>
      <c r="D1520" s="149"/>
      <c r="E1520" s="149"/>
      <c r="F1520" s="149"/>
      <c r="G1520" s="149"/>
    </row>
    <row r="1521" spans="1:7" x14ac:dyDescent="0.2">
      <c r="A1521" s="146"/>
      <c r="B1521" s="147"/>
      <c r="C1521" s="148"/>
      <c r="D1521" s="149"/>
      <c r="E1521" s="149"/>
      <c r="F1521" s="149"/>
      <c r="G1521" s="149"/>
    </row>
    <row r="1522" spans="1:7" x14ac:dyDescent="0.2">
      <c r="A1522" s="146"/>
      <c r="B1522" s="147"/>
      <c r="C1522" s="148"/>
      <c r="D1522" s="149"/>
      <c r="E1522" s="149"/>
      <c r="F1522" s="149"/>
      <c r="G1522" s="149"/>
    </row>
    <row r="1523" spans="1:7" x14ac:dyDescent="0.2">
      <c r="A1523" s="146"/>
      <c r="B1523" s="147"/>
      <c r="C1523" s="148"/>
      <c r="D1523" s="149"/>
      <c r="E1523" s="149"/>
      <c r="F1523" s="149"/>
      <c r="G1523" s="149"/>
    </row>
    <row r="1524" spans="1:7" x14ac:dyDescent="0.2">
      <c r="A1524" s="146"/>
      <c r="B1524" s="147"/>
      <c r="C1524" s="148"/>
      <c r="D1524" s="149"/>
      <c r="E1524" s="149"/>
      <c r="F1524" s="149"/>
      <c r="G1524" s="149"/>
    </row>
    <row r="1525" spans="1:7" x14ac:dyDescent="0.2">
      <c r="A1525" s="146"/>
      <c r="B1525" s="147"/>
      <c r="C1525" s="148"/>
      <c r="D1525" s="149"/>
      <c r="E1525" s="149"/>
      <c r="F1525" s="149"/>
      <c r="G1525" s="149"/>
    </row>
    <row r="1526" spans="1:7" x14ac:dyDescent="0.2">
      <c r="A1526" s="146"/>
      <c r="B1526" s="147"/>
      <c r="C1526" s="148"/>
      <c r="D1526" s="149"/>
      <c r="E1526" s="149"/>
      <c r="F1526" s="149"/>
      <c r="G1526" s="149"/>
    </row>
    <row r="1527" spans="1:7" x14ac:dyDescent="0.2">
      <c r="A1527" s="146"/>
      <c r="B1527" s="147"/>
      <c r="C1527" s="148"/>
      <c r="D1527" s="149"/>
      <c r="E1527" s="149"/>
      <c r="F1527" s="149"/>
      <c r="G1527" s="149"/>
    </row>
    <row r="1528" spans="1:7" x14ac:dyDescent="0.2">
      <c r="A1528" s="146"/>
      <c r="B1528" s="147"/>
      <c r="C1528" s="148"/>
      <c r="D1528" s="149"/>
      <c r="E1528" s="149"/>
      <c r="F1528" s="149"/>
      <c r="G1528" s="149"/>
    </row>
    <row r="1529" spans="1:7" x14ac:dyDescent="0.2">
      <c r="A1529" s="146"/>
      <c r="B1529" s="147"/>
      <c r="C1529" s="148"/>
      <c r="D1529" s="149"/>
      <c r="E1529" s="149"/>
      <c r="F1529" s="149"/>
      <c r="G1529" s="149"/>
    </row>
    <row r="1530" spans="1:7" x14ac:dyDescent="0.2">
      <c r="A1530" s="146"/>
      <c r="B1530" s="147"/>
      <c r="C1530" s="148"/>
      <c r="D1530" s="149"/>
      <c r="E1530" s="149"/>
      <c r="F1530" s="149"/>
      <c r="G1530" s="149"/>
    </row>
    <row r="1531" spans="1:7" x14ac:dyDescent="0.2">
      <c r="A1531" s="146"/>
      <c r="B1531" s="147"/>
      <c r="C1531" s="148"/>
      <c r="D1531" s="149"/>
      <c r="E1531" s="149"/>
      <c r="F1531" s="149"/>
      <c r="G1531" s="149"/>
    </row>
    <row r="1532" spans="1:7" x14ac:dyDescent="0.2">
      <c r="A1532" s="146"/>
      <c r="B1532" s="147"/>
      <c r="C1532" s="148"/>
      <c r="D1532" s="149"/>
      <c r="E1532" s="149"/>
      <c r="F1532" s="149"/>
      <c r="G1532" s="149"/>
    </row>
    <row r="1533" spans="1:7" x14ac:dyDescent="0.2">
      <c r="A1533" s="146"/>
      <c r="B1533" s="147"/>
      <c r="C1533" s="148"/>
      <c r="D1533" s="149"/>
      <c r="E1533" s="149"/>
      <c r="F1533" s="149"/>
      <c r="G1533" s="149"/>
    </row>
    <row r="1534" spans="1:7" x14ac:dyDescent="0.2">
      <c r="A1534" s="146"/>
      <c r="B1534" s="147"/>
      <c r="C1534" s="148"/>
      <c r="D1534" s="149"/>
      <c r="E1534" s="149"/>
      <c r="F1534" s="149"/>
      <c r="G1534" s="149"/>
    </row>
    <row r="1535" spans="1:7" x14ac:dyDescent="0.2">
      <c r="A1535" s="146"/>
      <c r="B1535" s="147"/>
      <c r="C1535" s="148"/>
      <c r="D1535" s="149"/>
      <c r="E1535" s="149"/>
      <c r="F1535" s="149"/>
      <c r="G1535" s="149"/>
    </row>
    <row r="1536" spans="1:7" x14ac:dyDescent="0.2">
      <c r="A1536" s="146"/>
      <c r="B1536" s="147"/>
      <c r="C1536" s="148"/>
      <c r="D1536" s="149"/>
      <c r="E1536" s="149"/>
      <c r="F1536" s="149"/>
      <c r="G1536" s="149"/>
    </row>
    <row r="1537" spans="1:7" x14ac:dyDescent="0.2">
      <c r="A1537" s="146"/>
      <c r="B1537" s="147"/>
      <c r="C1537" s="148"/>
      <c r="D1537" s="149"/>
      <c r="E1537" s="149"/>
      <c r="F1537" s="149"/>
      <c r="G1537" s="149"/>
    </row>
    <row r="1538" spans="1:7" x14ac:dyDescent="0.2">
      <c r="A1538" s="146"/>
      <c r="B1538" s="147"/>
      <c r="C1538" s="148"/>
      <c r="D1538" s="149"/>
      <c r="E1538" s="149"/>
      <c r="F1538" s="149"/>
      <c r="G1538" s="149"/>
    </row>
    <row r="1539" spans="1:7" x14ac:dyDescent="0.2">
      <c r="A1539" s="146"/>
      <c r="B1539" s="147"/>
      <c r="C1539" s="148"/>
      <c r="D1539" s="149"/>
      <c r="E1539" s="149"/>
      <c r="F1539" s="149"/>
      <c r="G1539" s="149"/>
    </row>
    <row r="1540" spans="1:7" x14ac:dyDescent="0.2">
      <c r="A1540" s="146"/>
      <c r="B1540" s="147"/>
      <c r="C1540" s="148"/>
      <c r="D1540" s="149"/>
      <c r="E1540" s="149"/>
      <c r="F1540" s="149"/>
      <c r="G1540" s="149"/>
    </row>
    <row r="1541" spans="1:7" x14ac:dyDescent="0.2">
      <c r="A1541" s="146"/>
      <c r="B1541" s="147"/>
      <c r="C1541" s="148"/>
      <c r="D1541" s="149"/>
      <c r="E1541" s="149"/>
      <c r="F1541" s="149"/>
      <c r="G1541" s="149"/>
    </row>
    <row r="1542" spans="1:7" x14ac:dyDescent="0.2">
      <c r="A1542" s="146"/>
      <c r="B1542" s="147"/>
      <c r="C1542" s="148"/>
      <c r="D1542" s="149"/>
      <c r="E1542" s="149"/>
      <c r="F1542" s="149"/>
      <c r="G1542" s="149"/>
    </row>
    <row r="1543" spans="1:7" x14ac:dyDescent="0.2">
      <c r="A1543" s="146"/>
      <c r="B1543" s="147"/>
      <c r="C1543" s="148"/>
      <c r="D1543" s="149"/>
      <c r="E1543" s="149"/>
      <c r="F1543" s="149"/>
      <c r="G1543" s="149"/>
    </row>
    <row r="1544" spans="1:7" x14ac:dyDescent="0.2">
      <c r="A1544" s="146"/>
      <c r="B1544" s="147"/>
      <c r="C1544" s="148"/>
      <c r="D1544" s="149"/>
      <c r="E1544" s="149"/>
      <c r="F1544" s="149"/>
      <c r="G1544" s="149"/>
    </row>
    <row r="1545" spans="1:7" x14ac:dyDescent="0.2">
      <c r="A1545" s="146"/>
      <c r="B1545" s="147"/>
      <c r="C1545" s="148"/>
      <c r="D1545" s="149"/>
      <c r="E1545" s="149"/>
      <c r="F1545" s="149"/>
      <c r="G1545" s="149"/>
    </row>
    <row r="1546" spans="1:7" x14ac:dyDescent="0.2">
      <c r="A1546" s="146"/>
      <c r="B1546" s="147"/>
      <c r="C1546" s="148"/>
      <c r="D1546" s="149"/>
      <c r="E1546" s="149"/>
      <c r="F1546" s="149"/>
      <c r="G1546" s="149"/>
    </row>
    <row r="1547" spans="1:7" x14ac:dyDescent="0.2">
      <c r="A1547" s="146"/>
      <c r="B1547" s="147"/>
      <c r="C1547" s="148"/>
      <c r="D1547" s="149"/>
      <c r="E1547" s="149"/>
      <c r="F1547" s="149"/>
      <c r="G1547" s="149"/>
    </row>
    <row r="1548" spans="1:7" x14ac:dyDescent="0.2">
      <c r="A1548" s="146"/>
      <c r="B1548" s="147"/>
      <c r="C1548" s="148"/>
      <c r="D1548" s="149"/>
      <c r="E1548" s="149"/>
      <c r="F1548" s="149"/>
      <c r="G1548" s="149"/>
    </row>
    <row r="1549" spans="1:7" x14ac:dyDescent="0.2">
      <c r="A1549" s="146"/>
      <c r="B1549" s="147"/>
      <c r="C1549" s="148"/>
      <c r="D1549" s="149"/>
      <c r="E1549" s="149"/>
      <c r="F1549" s="149"/>
      <c r="G1549" s="149"/>
    </row>
    <row r="1550" spans="1:7" x14ac:dyDescent="0.2">
      <c r="A1550" s="146"/>
      <c r="B1550" s="147"/>
      <c r="C1550" s="148"/>
      <c r="D1550" s="149"/>
      <c r="E1550" s="149"/>
      <c r="F1550" s="149"/>
      <c r="G1550" s="149"/>
    </row>
    <row r="1551" spans="1:7" x14ac:dyDescent="0.2">
      <c r="A1551" s="146"/>
      <c r="B1551" s="147"/>
      <c r="C1551" s="148"/>
      <c r="D1551" s="149"/>
      <c r="E1551" s="149"/>
      <c r="F1551" s="149"/>
      <c r="G1551" s="149"/>
    </row>
    <row r="1552" spans="1:7" x14ac:dyDescent="0.2">
      <c r="A1552" s="146"/>
      <c r="B1552" s="147"/>
      <c r="C1552" s="148"/>
      <c r="D1552" s="149"/>
      <c r="E1552" s="149"/>
      <c r="F1552" s="149"/>
      <c r="G1552" s="149"/>
    </row>
    <row r="1553" spans="1:7" x14ac:dyDescent="0.2">
      <c r="A1553" s="146"/>
      <c r="B1553" s="147"/>
      <c r="C1553" s="148"/>
      <c r="D1553" s="149"/>
      <c r="E1553" s="149"/>
      <c r="F1553" s="149"/>
      <c r="G1553" s="149"/>
    </row>
    <row r="1554" spans="1:7" x14ac:dyDescent="0.2">
      <c r="A1554" s="146"/>
      <c r="B1554" s="147"/>
      <c r="C1554" s="148"/>
      <c r="D1554" s="149"/>
      <c r="E1554" s="149"/>
      <c r="F1554" s="149"/>
      <c r="G1554" s="149"/>
    </row>
    <row r="1555" spans="1:7" x14ac:dyDescent="0.2">
      <c r="A1555" s="146"/>
      <c r="B1555" s="147"/>
      <c r="C1555" s="148"/>
      <c r="D1555" s="149"/>
      <c r="E1555" s="149"/>
      <c r="F1555" s="149"/>
      <c r="G1555" s="149"/>
    </row>
    <row r="1556" spans="1:7" x14ac:dyDescent="0.2">
      <c r="A1556" s="146"/>
      <c r="B1556" s="147"/>
      <c r="C1556" s="148"/>
      <c r="D1556" s="149"/>
      <c r="E1556" s="149"/>
      <c r="F1556" s="149"/>
      <c r="G1556" s="149"/>
    </row>
    <row r="1557" spans="1:7" x14ac:dyDescent="0.2">
      <c r="A1557" s="146"/>
      <c r="B1557" s="147"/>
      <c r="C1557" s="148"/>
      <c r="D1557" s="149"/>
      <c r="E1557" s="149"/>
      <c r="F1557" s="149"/>
      <c r="G1557" s="149"/>
    </row>
    <row r="1558" spans="1:7" x14ac:dyDescent="0.2">
      <c r="A1558" s="146"/>
      <c r="B1558" s="147"/>
      <c r="C1558" s="148"/>
      <c r="D1558" s="149"/>
      <c r="E1558" s="149"/>
      <c r="F1558" s="149"/>
      <c r="G1558" s="149"/>
    </row>
    <row r="1559" spans="1:7" x14ac:dyDescent="0.2">
      <c r="A1559" s="146"/>
      <c r="B1559" s="147"/>
      <c r="C1559" s="148"/>
      <c r="D1559" s="149"/>
      <c r="E1559" s="149"/>
      <c r="F1559" s="149"/>
      <c r="G1559" s="149"/>
    </row>
    <row r="1560" spans="1:7" x14ac:dyDescent="0.2">
      <c r="A1560" s="146"/>
      <c r="B1560" s="147"/>
      <c r="C1560" s="148"/>
      <c r="D1560" s="149"/>
      <c r="E1560" s="149"/>
      <c r="F1560" s="149"/>
      <c r="G1560" s="149"/>
    </row>
    <row r="1561" spans="1:7" x14ac:dyDescent="0.2">
      <c r="A1561" s="146"/>
      <c r="B1561" s="147"/>
      <c r="C1561" s="148"/>
      <c r="D1561" s="149"/>
      <c r="E1561" s="149"/>
      <c r="F1561" s="149"/>
      <c r="G1561" s="149"/>
    </row>
    <row r="1562" spans="1:7" x14ac:dyDescent="0.2">
      <c r="A1562" s="146"/>
      <c r="B1562" s="147"/>
      <c r="C1562" s="148"/>
      <c r="D1562" s="149"/>
      <c r="E1562" s="149"/>
      <c r="F1562" s="149"/>
      <c r="G1562" s="149"/>
    </row>
    <row r="1563" spans="1:7" x14ac:dyDescent="0.2">
      <c r="A1563" s="146"/>
      <c r="B1563" s="147"/>
      <c r="C1563" s="148"/>
      <c r="D1563" s="149"/>
      <c r="E1563" s="149"/>
      <c r="F1563" s="149"/>
      <c r="G1563" s="149"/>
    </row>
    <row r="1564" spans="1:7" x14ac:dyDescent="0.2">
      <c r="A1564" s="146"/>
      <c r="B1564" s="147"/>
      <c r="C1564" s="148"/>
      <c r="D1564" s="149"/>
      <c r="E1564" s="149"/>
      <c r="F1564" s="149"/>
      <c r="G1564" s="149"/>
    </row>
    <row r="1565" spans="1:7" x14ac:dyDescent="0.2">
      <c r="A1565" s="146"/>
      <c r="B1565" s="147"/>
      <c r="C1565" s="148"/>
      <c r="D1565" s="149"/>
      <c r="E1565" s="149"/>
      <c r="F1565" s="149"/>
      <c r="G1565" s="149"/>
    </row>
    <row r="1566" spans="1:7" x14ac:dyDescent="0.2">
      <c r="A1566" s="146"/>
      <c r="B1566" s="147"/>
      <c r="C1566" s="148"/>
      <c r="D1566" s="149"/>
      <c r="E1566" s="149"/>
      <c r="F1566" s="149"/>
      <c r="G1566" s="149"/>
    </row>
    <row r="1567" spans="1:7" x14ac:dyDescent="0.2">
      <c r="A1567" s="146"/>
      <c r="B1567" s="147"/>
      <c r="C1567" s="148"/>
      <c r="D1567" s="149"/>
      <c r="E1567" s="149"/>
      <c r="F1567" s="149"/>
      <c r="G1567" s="149"/>
    </row>
    <row r="1568" spans="1:7" x14ac:dyDescent="0.2">
      <c r="A1568" s="146"/>
      <c r="B1568" s="147"/>
      <c r="C1568" s="148"/>
      <c r="D1568" s="149"/>
      <c r="E1568" s="149"/>
      <c r="F1568" s="149"/>
      <c r="G1568" s="149"/>
    </row>
    <row r="1569" spans="1:7" x14ac:dyDescent="0.2">
      <c r="A1569" s="146"/>
      <c r="B1569" s="147"/>
      <c r="C1569" s="148"/>
      <c r="D1569" s="149"/>
      <c r="E1569" s="149"/>
      <c r="F1569" s="149"/>
      <c r="G1569" s="149"/>
    </row>
    <row r="1570" spans="1:7" x14ac:dyDescent="0.2">
      <c r="A1570" s="146"/>
      <c r="B1570" s="147"/>
      <c r="C1570" s="148"/>
      <c r="D1570" s="149"/>
      <c r="E1570" s="149"/>
      <c r="F1570" s="149"/>
      <c r="G1570" s="149"/>
    </row>
    <row r="1571" spans="1:7" x14ac:dyDescent="0.2">
      <c r="A1571" s="146"/>
      <c r="B1571" s="147"/>
      <c r="C1571" s="148"/>
      <c r="D1571" s="149"/>
      <c r="E1571" s="149"/>
      <c r="F1571" s="149"/>
      <c r="G1571" s="149"/>
    </row>
    <row r="1572" spans="1:7" x14ac:dyDescent="0.2">
      <c r="A1572" s="146"/>
      <c r="B1572" s="147"/>
      <c r="C1572" s="148"/>
      <c r="D1572" s="149"/>
      <c r="E1572" s="149"/>
      <c r="F1572" s="149"/>
      <c r="G1572" s="149"/>
    </row>
    <row r="1573" spans="1:7" x14ac:dyDescent="0.2">
      <c r="A1573" s="146"/>
      <c r="B1573" s="147"/>
      <c r="C1573" s="148"/>
      <c r="D1573" s="149"/>
      <c r="E1573" s="149"/>
      <c r="F1573" s="149"/>
      <c r="G1573" s="149"/>
    </row>
    <row r="1574" spans="1:7" x14ac:dyDescent="0.2">
      <c r="A1574" s="146"/>
      <c r="B1574" s="147"/>
      <c r="C1574" s="148"/>
      <c r="D1574" s="149"/>
      <c r="E1574" s="149"/>
      <c r="F1574" s="149"/>
      <c r="G1574" s="149"/>
    </row>
    <row r="1575" spans="1:7" x14ac:dyDescent="0.2">
      <c r="A1575" s="146"/>
      <c r="B1575" s="147"/>
      <c r="C1575" s="148"/>
      <c r="D1575" s="149"/>
      <c r="E1575" s="149"/>
      <c r="F1575" s="149"/>
      <c r="G1575" s="149"/>
    </row>
    <row r="1576" spans="1:7" x14ac:dyDescent="0.2">
      <c r="A1576" s="146"/>
      <c r="B1576" s="147"/>
      <c r="C1576" s="148"/>
      <c r="D1576" s="149"/>
      <c r="E1576" s="149"/>
      <c r="F1576" s="149"/>
      <c r="G1576" s="149"/>
    </row>
    <row r="1577" spans="1:7" x14ac:dyDescent="0.2">
      <c r="A1577" s="146"/>
      <c r="B1577" s="147"/>
      <c r="C1577" s="148"/>
      <c r="D1577" s="149"/>
      <c r="E1577" s="149"/>
      <c r="F1577" s="149"/>
      <c r="G1577" s="149"/>
    </row>
    <row r="1578" spans="1:7" x14ac:dyDescent="0.2">
      <c r="A1578" s="146"/>
      <c r="B1578" s="147"/>
      <c r="C1578" s="148"/>
      <c r="D1578" s="149"/>
      <c r="E1578" s="149"/>
      <c r="F1578" s="149"/>
      <c r="G1578" s="149"/>
    </row>
    <row r="1579" spans="1:7" x14ac:dyDescent="0.2">
      <c r="A1579" s="146"/>
      <c r="B1579" s="147"/>
      <c r="C1579" s="148"/>
      <c r="D1579" s="149"/>
      <c r="E1579" s="149"/>
      <c r="F1579" s="149"/>
      <c r="G1579" s="149"/>
    </row>
    <row r="1580" spans="1:7" x14ac:dyDescent="0.2">
      <c r="A1580" s="146"/>
      <c r="B1580" s="147"/>
      <c r="C1580" s="148"/>
      <c r="D1580" s="149"/>
      <c r="E1580" s="149"/>
      <c r="F1580" s="149"/>
      <c r="G1580" s="149"/>
    </row>
    <row r="1581" spans="1:7" x14ac:dyDescent="0.2">
      <c r="A1581" s="146"/>
      <c r="B1581" s="147"/>
      <c r="C1581" s="148"/>
      <c r="D1581" s="149"/>
      <c r="E1581" s="149"/>
      <c r="F1581" s="149"/>
      <c r="G1581" s="149"/>
    </row>
    <row r="1582" spans="1:7" x14ac:dyDescent="0.2">
      <c r="A1582" s="146"/>
      <c r="B1582" s="147"/>
      <c r="C1582" s="148"/>
      <c r="D1582" s="149"/>
      <c r="E1582" s="149"/>
      <c r="F1582" s="149"/>
      <c r="G1582" s="149"/>
    </row>
    <row r="1583" spans="1:7" x14ac:dyDescent="0.2">
      <c r="A1583" s="146"/>
      <c r="B1583" s="147"/>
      <c r="C1583" s="148"/>
      <c r="D1583" s="149"/>
      <c r="E1583" s="149"/>
      <c r="F1583" s="149"/>
      <c r="G1583" s="149"/>
    </row>
    <row r="1584" spans="1:7" x14ac:dyDescent="0.2">
      <c r="A1584" s="146"/>
      <c r="B1584" s="147"/>
      <c r="C1584" s="148"/>
      <c r="D1584" s="149"/>
      <c r="E1584" s="149"/>
      <c r="F1584" s="149"/>
      <c r="G1584" s="149"/>
    </row>
    <row r="1585" spans="1:7" x14ac:dyDescent="0.2">
      <c r="A1585" s="146"/>
      <c r="B1585" s="147"/>
      <c r="C1585" s="148"/>
      <c r="D1585" s="149"/>
      <c r="E1585" s="149"/>
      <c r="F1585" s="149"/>
      <c r="G1585" s="149"/>
    </row>
    <row r="1586" spans="1:7" x14ac:dyDescent="0.2">
      <c r="A1586" s="146"/>
      <c r="B1586" s="147"/>
      <c r="C1586" s="148"/>
      <c r="D1586" s="149"/>
      <c r="E1586" s="149"/>
      <c r="F1586" s="149"/>
      <c r="G1586" s="149"/>
    </row>
    <row r="1587" spans="1:7" x14ac:dyDescent="0.2">
      <c r="A1587" s="146"/>
      <c r="B1587" s="147"/>
      <c r="C1587" s="148"/>
      <c r="D1587" s="149"/>
      <c r="E1587" s="149"/>
      <c r="F1587" s="149"/>
      <c r="G1587" s="149"/>
    </row>
    <row r="1588" spans="1:7" x14ac:dyDescent="0.2">
      <c r="A1588" s="146"/>
      <c r="B1588" s="147"/>
      <c r="C1588" s="148"/>
      <c r="D1588" s="149"/>
      <c r="E1588" s="149"/>
      <c r="F1588" s="149"/>
      <c r="G1588" s="149"/>
    </row>
    <row r="1589" spans="1:7" x14ac:dyDescent="0.2">
      <c r="A1589" s="146"/>
      <c r="B1589" s="147"/>
      <c r="C1589" s="148"/>
      <c r="D1589" s="149"/>
      <c r="E1589" s="149"/>
      <c r="F1589" s="149"/>
      <c r="G1589" s="149"/>
    </row>
    <row r="1590" spans="1:7" x14ac:dyDescent="0.2">
      <c r="A1590" s="146"/>
      <c r="B1590" s="147"/>
      <c r="C1590" s="148"/>
      <c r="D1590" s="149"/>
      <c r="E1590" s="149"/>
      <c r="F1590" s="149"/>
      <c r="G1590" s="149"/>
    </row>
    <row r="1591" spans="1:7" x14ac:dyDescent="0.2">
      <c r="A1591" s="146"/>
      <c r="B1591" s="147"/>
      <c r="C1591" s="148"/>
      <c r="D1591" s="149"/>
      <c r="E1591" s="149"/>
      <c r="F1591" s="149"/>
      <c r="G1591" s="149"/>
    </row>
    <row r="1592" spans="1:7" x14ac:dyDescent="0.2">
      <c r="A1592" s="146"/>
      <c r="B1592" s="147"/>
      <c r="C1592" s="148"/>
      <c r="D1592" s="149"/>
      <c r="E1592" s="149"/>
      <c r="F1592" s="149"/>
      <c r="G1592" s="149"/>
    </row>
    <row r="1593" spans="1:7" x14ac:dyDescent="0.2">
      <c r="A1593" s="146"/>
      <c r="B1593" s="147"/>
      <c r="C1593" s="148"/>
      <c r="D1593" s="149"/>
      <c r="E1593" s="149"/>
      <c r="F1593" s="149"/>
      <c r="G1593" s="149"/>
    </row>
    <row r="1594" spans="1:7" x14ac:dyDescent="0.2">
      <c r="A1594" s="146"/>
      <c r="B1594" s="147"/>
      <c r="C1594" s="148"/>
      <c r="D1594" s="149"/>
      <c r="E1594" s="149"/>
      <c r="F1594" s="149"/>
      <c r="G1594" s="149"/>
    </row>
    <row r="1595" spans="1:7" x14ac:dyDescent="0.2">
      <c r="A1595" s="146"/>
      <c r="B1595" s="147"/>
      <c r="C1595" s="148"/>
      <c r="D1595" s="149"/>
      <c r="E1595" s="149"/>
      <c r="F1595" s="149"/>
      <c r="G1595" s="149"/>
    </row>
    <row r="1596" spans="1:7" x14ac:dyDescent="0.2">
      <c r="A1596" s="146"/>
      <c r="B1596" s="147"/>
      <c r="C1596" s="148"/>
      <c r="D1596" s="149"/>
      <c r="E1596" s="149"/>
      <c r="F1596" s="149"/>
      <c r="G1596" s="149"/>
    </row>
    <row r="1597" spans="1:7" x14ac:dyDescent="0.2">
      <c r="A1597" s="146"/>
      <c r="B1597" s="147"/>
      <c r="C1597" s="148"/>
      <c r="D1597" s="149"/>
      <c r="E1597" s="149"/>
      <c r="F1597" s="149"/>
      <c r="G1597" s="149"/>
    </row>
    <row r="1598" spans="1:7" x14ac:dyDescent="0.2">
      <c r="A1598" s="146"/>
      <c r="B1598" s="147"/>
      <c r="C1598" s="148"/>
      <c r="D1598" s="149"/>
      <c r="E1598" s="149"/>
      <c r="F1598" s="149"/>
      <c r="G1598" s="149"/>
    </row>
    <row r="1599" spans="1:7" x14ac:dyDescent="0.2">
      <c r="A1599" s="146"/>
      <c r="B1599" s="147"/>
      <c r="C1599" s="148"/>
      <c r="D1599" s="149"/>
      <c r="E1599" s="149"/>
      <c r="F1599" s="149"/>
      <c r="G1599" s="149"/>
    </row>
    <row r="1600" spans="1:7" x14ac:dyDescent="0.2">
      <c r="A1600" s="146"/>
      <c r="B1600" s="147"/>
      <c r="C1600" s="148"/>
      <c r="D1600" s="149"/>
      <c r="E1600" s="149"/>
      <c r="F1600" s="149"/>
      <c r="G1600" s="149"/>
    </row>
    <row r="1601" spans="1:7" x14ac:dyDescent="0.2">
      <c r="A1601" s="146"/>
      <c r="B1601" s="147"/>
      <c r="C1601" s="148"/>
      <c r="D1601" s="149"/>
      <c r="E1601" s="149"/>
      <c r="F1601" s="149"/>
      <c r="G1601" s="149"/>
    </row>
    <row r="1602" spans="1:7" x14ac:dyDescent="0.2">
      <c r="A1602" s="146"/>
      <c r="B1602" s="147"/>
      <c r="C1602" s="148"/>
      <c r="D1602" s="149"/>
      <c r="E1602" s="149"/>
      <c r="F1602" s="149"/>
      <c r="G1602" s="149"/>
    </row>
    <row r="1603" spans="1:7" x14ac:dyDescent="0.2">
      <c r="A1603" s="146"/>
      <c r="B1603" s="147"/>
      <c r="C1603" s="148"/>
      <c r="D1603" s="149"/>
      <c r="E1603" s="149"/>
      <c r="F1603" s="149"/>
      <c r="G1603" s="149"/>
    </row>
    <row r="1604" spans="1:7" x14ac:dyDescent="0.2">
      <c r="A1604" s="146"/>
      <c r="B1604" s="147"/>
      <c r="C1604" s="148"/>
      <c r="D1604" s="149"/>
      <c r="E1604" s="149"/>
      <c r="F1604" s="149"/>
      <c r="G1604" s="149"/>
    </row>
    <row r="1605" spans="1:7" x14ac:dyDescent="0.2">
      <c r="A1605" s="146"/>
      <c r="B1605" s="147"/>
      <c r="C1605" s="148"/>
      <c r="D1605" s="149"/>
      <c r="E1605" s="149"/>
      <c r="F1605" s="149"/>
      <c r="G1605" s="149"/>
    </row>
    <row r="1606" spans="1:7" x14ac:dyDescent="0.2">
      <c r="A1606" s="146"/>
      <c r="B1606" s="147"/>
      <c r="C1606" s="148"/>
      <c r="D1606" s="149"/>
      <c r="E1606" s="149"/>
      <c r="F1606" s="149"/>
      <c r="G1606" s="149"/>
    </row>
    <row r="1607" spans="1:7" x14ac:dyDescent="0.2">
      <c r="A1607" s="146"/>
      <c r="B1607" s="147"/>
      <c r="C1607" s="148"/>
      <c r="D1607" s="149"/>
      <c r="E1607" s="149"/>
      <c r="F1607" s="149"/>
      <c r="G1607" s="149"/>
    </row>
    <row r="1608" spans="1:7" x14ac:dyDescent="0.2">
      <c r="A1608" s="146"/>
      <c r="B1608" s="147"/>
      <c r="C1608" s="148"/>
      <c r="D1608" s="149"/>
      <c r="E1608" s="149"/>
      <c r="F1608" s="149"/>
      <c r="G1608" s="149"/>
    </row>
    <row r="1609" spans="1:7" x14ac:dyDescent="0.2">
      <c r="A1609" s="146"/>
      <c r="B1609" s="147"/>
      <c r="C1609" s="148"/>
      <c r="D1609" s="149"/>
      <c r="E1609" s="149"/>
      <c r="F1609" s="149"/>
      <c r="G1609" s="149"/>
    </row>
    <row r="1610" spans="1:7" x14ac:dyDescent="0.2">
      <c r="A1610" s="146"/>
      <c r="B1610" s="147"/>
      <c r="C1610" s="148"/>
      <c r="D1610" s="149"/>
      <c r="E1610" s="149"/>
      <c r="F1610" s="149"/>
      <c r="G1610" s="149"/>
    </row>
    <row r="1611" spans="1:7" x14ac:dyDescent="0.2">
      <c r="A1611" s="146"/>
      <c r="B1611" s="147"/>
      <c r="C1611" s="148"/>
      <c r="D1611" s="149"/>
      <c r="E1611" s="149"/>
      <c r="F1611" s="149"/>
      <c r="G1611" s="149"/>
    </row>
    <row r="1612" spans="1:7" x14ac:dyDescent="0.2">
      <c r="A1612" s="146"/>
      <c r="B1612" s="147"/>
      <c r="C1612" s="148"/>
      <c r="D1612" s="149"/>
      <c r="E1612" s="149"/>
      <c r="F1612" s="149"/>
      <c r="G1612" s="149"/>
    </row>
    <row r="1613" spans="1:7" x14ac:dyDescent="0.2">
      <c r="A1613" s="146"/>
      <c r="B1613" s="147"/>
      <c r="C1613" s="148"/>
      <c r="D1613" s="149"/>
      <c r="E1613" s="149"/>
      <c r="F1613" s="149"/>
      <c r="G1613" s="149"/>
    </row>
    <row r="1614" spans="1:7" x14ac:dyDescent="0.2">
      <c r="A1614" s="146"/>
      <c r="B1614" s="147"/>
      <c r="C1614" s="148"/>
      <c r="D1614" s="149"/>
      <c r="E1614" s="149"/>
      <c r="F1614" s="149"/>
      <c r="G1614" s="149"/>
    </row>
    <row r="1615" spans="1:7" x14ac:dyDescent="0.2">
      <c r="A1615" s="146"/>
      <c r="B1615" s="147"/>
      <c r="C1615" s="148"/>
      <c r="D1615" s="149"/>
      <c r="E1615" s="149"/>
      <c r="F1615" s="149"/>
      <c r="G1615" s="149"/>
    </row>
    <row r="1616" spans="1:7" x14ac:dyDescent="0.2">
      <c r="A1616" s="146"/>
      <c r="B1616" s="147"/>
      <c r="C1616" s="148"/>
      <c r="D1616" s="149"/>
      <c r="E1616" s="149"/>
      <c r="F1616" s="149"/>
      <c r="G1616" s="149"/>
    </row>
    <row r="1617" spans="1:7" x14ac:dyDescent="0.2">
      <c r="A1617" s="146"/>
      <c r="B1617" s="147"/>
      <c r="C1617" s="148"/>
      <c r="D1617" s="149"/>
      <c r="E1617" s="149"/>
      <c r="F1617" s="149"/>
      <c r="G1617" s="149"/>
    </row>
    <row r="1618" spans="1:7" x14ac:dyDescent="0.2">
      <c r="A1618" s="146"/>
      <c r="B1618" s="147"/>
      <c r="C1618" s="148"/>
      <c r="D1618" s="149"/>
      <c r="E1618" s="149"/>
      <c r="F1618" s="149"/>
      <c r="G1618" s="149"/>
    </row>
    <row r="1619" spans="1:7" x14ac:dyDescent="0.2">
      <c r="A1619" s="146"/>
      <c r="B1619" s="147"/>
      <c r="C1619" s="148"/>
      <c r="D1619" s="149"/>
      <c r="E1619" s="149"/>
      <c r="F1619" s="149"/>
      <c r="G1619" s="149"/>
    </row>
    <row r="1620" spans="1:7" x14ac:dyDescent="0.2">
      <c r="A1620" s="146"/>
      <c r="B1620" s="147"/>
      <c r="C1620" s="148"/>
      <c r="D1620" s="149"/>
      <c r="E1620" s="149"/>
      <c r="F1620" s="149"/>
      <c r="G1620" s="149"/>
    </row>
    <row r="1621" spans="1:7" x14ac:dyDescent="0.2">
      <c r="A1621" s="146"/>
      <c r="B1621" s="147"/>
      <c r="C1621" s="148"/>
      <c r="D1621" s="149"/>
      <c r="E1621" s="149"/>
      <c r="F1621" s="149"/>
      <c r="G1621" s="149"/>
    </row>
    <row r="1622" spans="1:7" x14ac:dyDescent="0.2">
      <c r="A1622" s="146"/>
      <c r="B1622" s="147"/>
      <c r="C1622" s="148"/>
      <c r="D1622" s="149"/>
      <c r="E1622" s="149"/>
      <c r="F1622" s="149"/>
      <c r="G1622" s="149"/>
    </row>
    <row r="1623" spans="1:7" x14ac:dyDescent="0.2">
      <c r="A1623" s="146"/>
      <c r="B1623" s="147"/>
      <c r="C1623" s="148"/>
      <c r="D1623" s="149"/>
      <c r="E1623" s="149"/>
      <c r="F1623" s="149"/>
      <c r="G1623" s="149"/>
    </row>
    <row r="1624" spans="1:7" x14ac:dyDescent="0.2">
      <c r="A1624" s="146"/>
      <c r="B1624" s="147"/>
      <c r="C1624" s="148"/>
      <c r="D1624" s="149"/>
      <c r="E1624" s="149"/>
      <c r="F1624" s="149"/>
      <c r="G1624" s="149"/>
    </row>
    <row r="1625" spans="1:7" x14ac:dyDescent="0.2">
      <c r="A1625" s="146"/>
      <c r="B1625" s="147"/>
      <c r="C1625" s="148"/>
      <c r="D1625" s="149"/>
      <c r="E1625" s="149"/>
      <c r="F1625" s="149"/>
      <c r="G1625" s="149"/>
    </row>
    <row r="1626" spans="1:7" x14ac:dyDescent="0.2">
      <c r="A1626" s="146"/>
      <c r="B1626" s="147"/>
      <c r="C1626" s="148"/>
      <c r="D1626" s="149"/>
      <c r="E1626" s="149"/>
      <c r="F1626" s="149"/>
      <c r="G1626" s="149"/>
    </row>
    <row r="1627" spans="1:7" x14ac:dyDescent="0.2">
      <c r="A1627" s="146"/>
      <c r="B1627" s="147"/>
      <c r="C1627" s="148"/>
      <c r="D1627" s="149"/>
      <c r="E1627" s="149"/>
      <c r="F1627" s="149"/>
      <c r="G1627" s="149"/>
    </row>
    <row r="1628" spans="1:7" x14ac:dyDescent="0.2">
      <c r="A1628" s="146"/>
      <c r="B1628" s="147"/>
      <c r="C1628" s="148"/>
      <c r="D1628" s="149"/>
      <c r="E1628" s="149"/>
      <c r="F1628" s="149"/>
      <c r="G1628" s="149"/>
    </row>
    <row r="1629" spans="1:7" x14ac:dyDescent="0.2">
      <c r="A1629" s="146"/>
      <c r="B1629" s="147"/>
      <c r="C1629" s="148"/>
      <c r="D1629" s="149"/>
      <c r="E1629" s="149"/>
      <c r="F1629" s="149"/>
      <c r="G1629" s="149"/>
    </row>
    <row r="1630" spans="1:7" x14ac:dyDescent="0.2">
      <c r="A1630" s="146"/>
      <c r="B1630" s="147"/>
      <c r="C1630" s="148"/>
      <c r="D1630" s="149"/>
      <c r="E1630" s="149"/>
      <c r="F1630" s="149"/>
      <c r="G1630" s="149"/>
    </row>
    <row r="1631" spans="1:7" x14ac:dyDescent="0.2">
      <c r="A1631" s="146"/>
      <c r="B1631" s="147"/>
      <c r="C1631" s="148"/>
      <c r="D1631" s="149"/>
      <c r="E1631" s="149"/>
      <c r="F1631" s="149"/>
      <c r="G1631" s="149"/>
    </row>
    <row r="1632" spans="1:7" x14ac:dyDescent="0.2">
      <c r="A1632" s="146"/>
      <c r="B1632" s="147"/>
      <c r="C1632" s="148"/>
      <c r="D1632" s="149"/>
      <c r="E1632" s="149"/>
      <c r="F1632" s="149"/>
      <c r="G1632" s="149"/>
    </row>
    <row r="1633" spans="1:7" x14ac:dyDescent="0.2">
      <c r="A1633" s="146"/>
      <c r="B1633" s="147"/>
      <c r="C1633" s="148"/>
      <c r="D1633" s="149"/>
      <c r="E1633" s="149"/>
      <c r="F1633" s="149"/>
      <c r="G1633" s="149"/>
    </row>
    <row r="1634" spans="1:7" x14ac:dyDescent="0.2">
      <c r="A1634" s="146"/>
      <c r="B1634" s="147"/>
      <c r="C1634" s="148"/>
      <c r="D1634" s="149"/>
      <c r="E1634" s="149"/>
      <c r="F1634" s="149"/>
      <c r="G1634" s="149"/>
    </row>
    <row r="1635" spans="1:7" x14ac:dyDescent="0.2">
      <c r="A1635" s="146"/>
      <c r="B1635" s="147"/>
      <c r="C1635" s="148"/>
      <c r="D1635" s="149"/>
      <c r="E1635" s="149"/>
      <c r="F1635" s="149"/>
      <c r="G1635" s="149"/>
    </row>
    <row r="1636" spans="1:7" x14ac:dyDescent="0.2">
      <c r="A1636" s="146"/>
      <c r="B1636" s="147"/>
      <c r="C1636" s="148"/>
      <c r="D1636" s="149"/>
      <c r="E1636" s="149"/>
      <c r="F1636" s="149"/>
      <c r="G1636" s="149"/>
    </row>
    <row r="1637" spans="1:7" x14ac:dyDescent="0.2">
      <c r="A1637" s="146"/>
      <c r="B1637" s="147"/>
      <c r="C1637" s="148"/>
      <c r="D1637" s="149"/>
      <c r="E1637" s="149"/>
      <c r="F1637" s="149"/>
      <c r="G1637" s="149"/>
    </row>
    <row r="1638" spans="1:7" x14ac:dyDescent="0.2">
      <c r="A1638" s="146"/>
      <c r="B1638" s="147"/>
      <c r="C1638" s="148"/>
      <c r="D1638" s="149"/>
      <c r="E1638" s="149"/>
      <c r="F1638" s="149"/>
      <c r="G1638" s="149"/>
    </row>
    <row r="1639" spans="1:7" x14ac:dyDescent="0.2">
      <c r="A1639" s="146"/>
      <c r="B1639" s="147"/>
      <c r="C1639" s="148"/>
      <c r="D1639" s="149"/>
      <c r="E1639" s="149"/>
      <c r="F1639" s="149"/>
      <c r="G1639" s="149"/>
    </row>
    <row r="1640" spans="1:7" x14ac:dyDescent="0.2">
      <c r="A1640" s="146"/>
      <c r="B1640" s="147"/>
      <c r="C1640" s="148"/>
      <c r="D1640" s="149"/>
      <c r="E1640" s="149"/>
      <c r="F1640" s="149"/>
      <c r="G1640" s="149"/>
    </row>
    <row r="1641" spans="1:7" x14ac:dyDescent="0.2">
      <c r="A1641" s="146"/>
      <c r="B1641" s="147"/>
      <c r="C1641" s="148"/>
      <c r="D1641" s="149"/>
      <c r="E1641" s="149"/>
      <c r="F1641" s="149"/>
      <c r="G1641" s="149"/>
    </row>
    <row r="1642" spans="1:7" x14ac:dyDescent="0.2">
      <c r="A1642" s="146"/>
      <c r="B1642" s="147"/>
      <c r="C1642" s="148"/>
      <c r="D1642" s="149"/>
      <c r="E1642" s="149"/>
      <c r="F1642" s="149"/>
      <c r="G1642" s="149"/>
    </row>
    <row r="1643" spans="1:7" x14ac:dyDescent="0.2">
      <c r="A1643" s="146"/>
      <c r="B1643" s="147"/>
      <c r="C1643" s="148"/>
      <c r="D1643" s="149"/>
      <c r="E1643" s="149"/>
      <c r="F1643" s="149"/>
      <c r="G1643" s="149"/>
    </row>
    <row r="1644" spans="1:7" x14ac:dyDescent="0.2">
      <c r="A1644" s="146"/>
      <c r="B1644" s="147"/>
      <c r="C1644" s="148"/>
      <c r="D1644" s="149"/>
      <c r="E1644" s="149"/>
      <c r="F1644" s="149"/>
      <c r="G1644" s="149"/>
    </row>
    <row r="1645" spans="1:7" x14ac:dyDescent="0.2">
      <c r="A1645" s="146"/>
      <c r="B1645" s="147"/>
      <c r="C1645" s="148"/>
      <c r="D1645" s="149"/>
      <c r="E1645" s="149"/>
      <c r="F1645" s="149"/>
      <c r="G1645" s="149"/>
    </row>
    <row r="1646" spans="1:7" x14ac:dyDescent="0.2">
      <c r="A1646" s="146"/>
      <c r="B1646" s="147"/>
      <c r="C1646" s="148"/>
      <c r="D1646" s="149"/>
      <c r="E1646" s="149"/>
      <c r="F1646" s="149"/>
      <c r="G1646" s="149"/>
    </row>
    <row r="1647" spans="1:7" x14ac:dyDescent="0.2">
      <c r="A1647" s="146"/>
      <c r="B1647" s="147"/>
      <c r="C1647" s="148"/>
      <c r="D1647" s="149"/>
      <c r="E1647" s="149"/>
      <c r="F1647" s="149"/>
      <c r="G1647" s="149"/>
    </row>
    <row r="1648" spans="1:7" x14ac:dyDescent="0.2">
      <c r="A1648" s="146"/>
      <c r="B1648" s="147"/>
      <c r="C1648" s="148"/>
      <c r="D1648" s="149"/>
      <c r="E1648" s="149"/>
      <c r="F1648" s="149"/>
      <c r="G1648" s="149"/>
    </row>
    <row r="1649" spans="1:7" x14ac:dyDescent="0.2">
      <c r="A1649" s="146"/>
      <c r="B1649" s="147"/>
      <c r="C1649" s="148"/>
      <c r="D1649" s="149"/>
      <c r="E1649" s="149"/>
      <c r="F1649" s="149"/>
      <c r="G1649" s="149"/>
    </row>
    <row r="1650" spans="1:7" x14ac:dyDescent="0.2">
      <c r="A1650" s="146"/>
      <c r="B1650" s="147"/>
      <c r="C1650" s="148"/>
      <c r="D1650" s="149"/>
      <c r="E1650" s="149"/>
      <c r="F1650" s="149"/>
      <c r="G1650" s="149"/>
    </row>
    <row r="1651" spans="1:7" x14ac:dyDescent="0.2">
      <c r="A1651" s="146"/>
      <c r="B1651" s="147"/>
      <c r="C1651" s="148"/>
      <c r="D1651" s="149"/>
      <c r="E1651" s="149"/>
      <c r="F1651" s="149"/>
      <c r="G1651" s="149"/>
    </row>
    <row r="1652" spans="1:7" x14ac:dyDescent="0.2">
      <c r="A1652" s="146"/>
      <c r="B1652" s="147"/>
      <c r="C1652" s="148"/>
      <c r="D1652" s="149"/>
      <c r="E1652" s="149"/>
      <c r="F1652" s="149"/>
      <c r="G1652" s="149"/>
    </row>
    <row r="1653" spans="1:7" x14ac:dyDescent="0.2">
      <c r="A1653" s="146"/>
      <c r="B1653" s="147"/>
      <c r="C1653" s="148"/>
      <c r="D1653" s="149"/>
      <c r="E1653" s="149"/>
      <c r="F1653" s="149"/>
      <c r="G1653" s="149"/>
    </row>
    <row r="1654" spans="1:7" x14ac:dyDescent="0.2">
      <c r="A1654" s="146"/>
      <c r="B1654" s="147"/>
      <c r="C1654" s="148"/>
      <c r="D1654" s="149"/>
      <c r="E1654" s="149"/>
      <c r="F1654" s="149"/>
      <c r="G1654" s="149"/>
    </row>
    <row r="1655" spans="1:7" x14ac:dyDescent="0.2">
      <c r="A1655" s="146"/>
      <c r="B1655" s="147"/>
      <c r="C1655" s="148"/>
      <c r="D1655" s="149"/>
      <c r="E1655" s="149"/>
      <c r="F1655" s="149"/>
      <c r="G1655" s="149"/>
    </row>
    <row r="1656" spans="1:7" x14ac:dyDescent="0.2">
      <c r="A1656" s="146"/>
      <c r="B1656" s="147"/>
      <c r="C1656" s="148"/>
      <c r="D1656" s="149"/>
      <c r="E1656" s="149"/>
      <c r="F1656" s="149"/>
      <c r="G1656" s="149"/>
    </row>
    <row r="1657" spans="1:7" x14ac:dyDescent="0.2">
      <c r="A1657" s="146"/>
      <c r="B1657" s="147"/>
      <c r="C1657" s="148"/>
      <c r="D1657" s="149"/>
      <c r="E1657" s="149"/>
      <c r="F1657" s="149"/>
      <c r="G1657" s="149"/>
    </row>
    <row r="1658" spans="1:7" x14ac:dyDescent="0.2">
      <c r="A1658" s="146"/>
      <c r="B1658" s="147"/>
      <c r="C1658" s="148"/>
      <c r="D1658" s="149"/>
      <c r="E1658" s="149"/>
      <c r="F1658" s="149"/>
      <c r="G1658" s="149"/>
    </row>
    <row r="1659" spans="1:7" x14ac:dyDescent="0.2">
      <c r="A1659" s="146"/>
      <c r="B1659" s="147"/>
      <c r="C1659" s="148"/>
      <c r="D1659" s="149"/>
      <c r="E1659" s="149"/>
      <c r="F1659" s="149"/>
      <c r="G1659" s="149"/>
    </row>
    <row r="1660" spans="1:7" x14ac:dyDescent="0.2">
      <c r="A1660" s="146"/>
      <c r="B1660" s="147"/>
      <c r="C1660" s="148"/>
      <c r="D1660" s="149"/>
      <c r="E1660" s="149"/>
      <c r="F1660" s="149"/>
      <c r="G1660" s="149"/>
    </row>
    <row r="1661" spans="1:7" x14ac:dyDescent="0.2">
      <c r="A1661" s="146"/>
      <c r="B1661" s="147"/>
      <c r="C1661" s="148"/>
      <c r="D1661" s="149"/>
      <c r="E1661" s="149"/>
      <c r="F1661" s="149"/>
      <c r="G1661" s="149"/>
    </row>
    <row r="1662" spans="1:7" x14ac:dyDescent="0.2">
      <c r="A1662" s="146"/>
      <c r="B1662" s="147"/>
      <c r="C1662" s="148"/>
      <c r="D1662" s="149"/>
      <c r="E1662" s="149"/>
      <c r="F1662" s="149"/>
      <c r="G1662" s="149"/>
    </row>
    <row r="1663" spans="1:7" x14ac:dyDescent="0.2">
      <c r="A1663" s="146"/>
      <c r="B1663" s="147"/>
      <c r="C1663" s="148"/>
      <c r="D1663" s="149"/>
      <c r="E1663" s="149"/>
      <c r="F1663" s="149"/>
      <c r="G1663" s="149"/>
    </row>
    <row r="1664" spans="1:7" x14ac:dyDescent="0.2">
      <c r="A1664" s="146"/>
      <c r="B1664" s="147"/>
      <c r="C1664" s="148"/>
      <c r="D1664" s="149"/>
      <c r="E1664" s="149"/>
      <c r="F1664" s="149"/>
      <c r="G1664" s="149"/>
    </row>
    <row r="1665" spans="1:7" x14ac:dyDescent="0.2">
      <c r="A1665" s="146"/>
      <c r="B1665" s="147"/>
      <c r="C1665" s="148"/>
      <c r="D1665" s="149"/>
      <c r="E1665" s="149"/>
      <c r="F1665" s="149"/>
      <c r="G1665" s="149"/>
    </row>
    <row r="1666" spans="1:7" x14ac:dyDescent="0.2">
      <c r="A1666" s="146"/>
      <c r="B1666" s="147"/>
      <c r="C1666" s="148"/>
      <c r="D1666" s="149"/>
      <c r="E1666" s="149"/>
      <c r="F1666" s="149"/>
      <c r="G1666" s="149"/>
    </row>
    <row r="1667" spans="1:7" x14ac:dyDescent="0.2">
      <c r="A1667" s="146"/>
      <c r="B1667" s="147"/>
      <c r="C1667" s="148"/>
      <c r="D1667" s="149"/>
      <c r="E1667" s="149"/>
      <c r="F1667" s="149"/>
      <c r="G1667" s="149"/>
    </row>
    <row r="1668" spans="1:7" x14ac:dyDescent="0.2">
      <c r="A1668" s="146"/>
      <c r="B1668" s="147"/>
      <c r="C1668" s="148"/>
      <c r="D1668" s="149"/>
      <c r="E1668" s="149"/>
      <c r="F1668" s="149"/>
      <c r="G1668" s="149"/>
    </row>
    <row r="1669" spans="1:7" x14ac:dyDescent="0.2">
      <c r="A1669" s="146"/>
      <c r="B1669" s="147"/>
      <c r="C1669" s="148"/>
      <c r="D1669" s="149"/>
      <c r="E1669" s="149"/>
      <c r="F1669" s="149"/>
      <c r="G1669" s="149"/>
    </row>
    <row r="1670" spans="1:7" x14ac:dyDescent="0.2">
      <c r="A1670" s="146"/>
      <c r="B1670" s="147"/>
      <c r="C1670" s="148"/>
      <c r="D1670" s="149"/>
      <c r="E1670" s="149"/>
      <c r="F1670" s="149"/>
      <c r="G1670" s="149"/>
    </row>
    <row r="1671" spans="1:7" x14ac:dyDescent="0.2">
      <c r="A1671" s="146"/>
      <c r="B1671" s="147"/>
      <c r="C1671" s="148"/>
      <c r="D1671" s="149"/>
      <c r="E1671" s="149"/>
      <c r="F1671" s="149"/>
      <c r="G1671" s="149"/>
    </row>
    <row r="1672" spans="1:7" x14ac:dyDescent="0.2">
      <c r="A1672" s="146"/>
      <c r="B1672" s="147"/>
      <c r="C1672" s="148"/>
      <c r="D1672" s="149"/>
      <c r="E1672" s="149"/>
      <c r="F1672" s="149"/>
      <c r="G1672" s="149"/>
    </row>
    <row r="1673" spans="1:7" x14ac:dyDescent="0.2">
      <c r="A1673" s="146"/>
      <c r="B1673" s="147"/>
      <c r="C1673" s="148"/>
      <c r="D1673" s="149"/>
      <c r="E1673" s="149"/>
      <c r="F1673" s="149"/>
      <c r="G1673" s="149"/>
    </row>
    <row r="1674" spans="1:7" x14ac:dyDescent="0.2">
      <c r="A1674" s="146"/>
      <c r="B1674" s="147"/>
      <c r="C1674" s="148"/>
      <c r="D1674" s="149"/>
      <c r="E1674" s="149"/>
      <c r="F1674" s="149"/>
      <c r="G1674" s="149"/>
    </row>
    <row r="1675" spans="1:7" x14ac:dyDescent="0.2">
      <c r="A1675" s="146"/>
      <c r="B1675" s="147"/>
      <c r="C1675" s="148"/>
      <c r="D1675" s="149"/>
      <c r="E1675" s="149"/>
      <c r="F1675" s="149"/>
      <c r="G1675" s="149"/>
    </row>
    <row r="1676" spans="1:7" x14ac:dyDescent="0.2">
      <c r="A1676" s="146"/>
      <c r="B1676" s="147"/>
      <c r="C1676" s="148"/>
      <c r="D1676" s="149"/>
      <c r="E1676" s="149"/>
      <c r="F1676" s="149"/>
      <c r="G1676" s="149"/>
    </row>
    <row r="1677" spans="1:7" x14ac:dyDescent="0.2">
      <c r="A1677" s="146"/>
      <c r="B1677" s="147"/>
      <c r="C1677" s="148"/>
      <c r="D1677" s="149"/>
      <c r="E1677" s="149"/>
      <c r="F1677" s="149"/>
      <c r="G1677" s="149"/>
    </row>
    <row r="1678" spans="1:7" x14ac:dyDescent="0.2">
      <c r="A1678" s="146"/>
      <c r="B1678" s="147"/>
      <c r="C1678" s="148"/>
      <c r="D1678" s="149"/>
      <c r="E1678" s="149"/>
      <c r="F1678" s="149"/>
      <c r="G1678" s="149"/>
    </row>
    <row r="1679" spans="1:7" x14ac:dyDescent="0.2">
      <c r="A1679" s="146"/>
      <c r="B1679" s="147"/>
      <c r="C1679" s="148"/>
      <c r="D1679" s="149"/>
      <c r="E1679" s="149"/>
      <c r="F1679" s="149"/>
      <c r="G1679" s="149"/>
    </row>
    <row r="1680" spans="1:7" x14ac:dyDescent="0.2">
      <c r="A1680" s="146"/>
      <c r="B1680" s="147"/>
      <c r="C1680" s="148"/>
      <c r="D1680" s="149"/>
      <c r="E1680" s="149"/>
      <c r="F1680" s="149"/>
      <c r="G1680" s="149"/>
    </row>
    <row r="1681" spans="1:7" x14ac:dyDescent="0.2">
      <c r="A1681" s="146"/>
      <c r="B1681" s="147"/>
      <c r="C1681" s="148"/>
      <c r="D1681" s="149"/>
      <c r="E1681" s="149"/>
      <c r="F1681" s="149"/>
      <c r="G1681" s="149"/>
    </row>
    <row r="1682" spans="1:7" x14ac:dyDescent="0.2">
      <c r="A1682" s="146"/>
      <c r="B1682" s="147"/>
      <c r="C1682" s="148"/>
      <c r="D1682" s="149"/>
      <c r="E1682" s="149"/>
      <c r="F1682" s="149"/>
      <c r="G1682" s="149"/>
    </row>
    <row r="1683" spans="1:7" x14ac:dyDescent="0.2">
      <c r="A1683" s="146"/>
      <c r="B1683" s="147"/>
      <c r="C1683" s="148"/>
      <c r="D1683" s="149"/>
      <c r="E1683" s="149"/>
      <c r="F1683" s="149"/>
      <c r="G1683" s="149"/>
    </row>
    <row r="1684" spans="1:7" x14ac:dyDescent="0.2">
      <c r="A1684" s="146"/>
      <c r="B1684" s="147"/>
      <c r="C1684" s="148"/>
      <c r="D1684" s="149"/>
      <c r="E1684" s="149"/>
      <c r="F1684" s="149"/>
      <c r="G1684" s="149"/>
    </row>
    <row r="1685" spans="1:7" x14ac:dyDescent="0.2">
      <c r="A1685" s="146"/>
      <c r="B1685" s="147"/>
      <c r="C1685" s="148"/>
      <c r="D1685" s="149"/>
      <c r="E1685" s="149"/>
      <c r="F1685" s="149"/>
      <c r="G1685" s="149"/>
    </row>
    <row r="1686" spans="1:7" x14ac:dyDescent="0.2">
      <c r="A1686" s="146"/>
      <c r="B1686" s="147"/>
      <c r="C1686" s="148"/>
      <c r="D1686" s="149"/>
      <c r="E1686" s="149"/>
      <c r="F1686" s="149"/>
      <c r="G1686" s="149"/>
    </row>
    <row r="1687" spans="1:7" x14ac:dyDescent="0.2">
      <c r="A1687" s="146"/>
      <c r="B1687" s="147"/>
      <c r="C1687" s="148"/>
      <c r="D1687" s="149"/>
      <c r="E1687" s="149"/>
      <c r="F1687" s="149"/>
      <c r="G1687" s="149"/>
    </row>
    <row r="1688" spans="1:7" x14ac:dyDescent="0.2">
      <c r="A1688" s="146"/>
      <c r="B1688" s="147"/>
      <c r="C1688" s="148"/>
      <c r="D1688" s="149"/>
      <c r="E1688" s="149"/>
      <c r="F1688" s="149"/>
      <c r="G1688" s="149"/>
    </row>
    <row r="1689" spans="1:7" x14ac:dyDescent="0.2">
      <c r="A1689" s="146"/>
      <c r="B1689" s="147"/>
      <c r="C1689" s="148"/>
      <c r="D1689" s="149"/>
      <c r="E1689" s="149"/>
      <c r="F1689" s="149"/>
      <c r="G1689" s="149"/>
    </row>
    <row r="1690" spans="1:7" x14ac:dyDescent="0.2">
      <c r="A1690" s="146"/>
      <c r="B1690" s="147"/>
      <c r="C1690" s="148"/>
      <c r="D1690" s="149"/>
      <c r="E1690" s="149"/>
      <c r="F1690" s="149"/>
      <c r="G1690" s="149"/>
    </row>
    <row r="1691" spans="1:7" x14ac:dyDescent="0.2">
      <c r="A1691" s="146"/>
      <c r="B1691" s="147"/>
      <c r="C1691" s="148"/>
      <c r="D1691" s="149"/>
      <c r="E1691" s="149"/>
      <c r="F1691" s="149"/>
      <c r="G1691" s="149"/>
    </row>
    <row r="1692" spans="1:7" x14ac:dyDescent="0.2">
      <c r="A1692" s="146"/>
      <c r="B1692" s="147"/>
      <c r="C1692" s="148"/>
      <c r="D1692" s="149"/>
      <c r="E1692" s="149"/>
      <c r="F1692" s="149"/>
      <c r="G1692" s="149"/>
    </row>
    <row r="1693" spans="1:7" x14ac:dyDescent="0.2">
      <c r="A1693" s="146"/>
      <c r="B1693" s="147"/>
      <c r="C1693" s="148"/>
      <c r="D1693" s="149"/>
      <c r="E1693" s="149"/>
      <c r="F1693" s="149"/>
      <c r="G1693" s="149"/>
    </row>
    <row r="1694" spans="1:7" x14ac:dyDescent="0.2">
      <c r="A1694" s="146"/>
      <c r="B1694" s="147"/>
      <c r="C1694" s="148"/>
      <c r="D1694" s="149"/>
      <c r="E1694" s="149"/>
      <c r="F1694" s="149"/>
      <c r="G1694" s="149"/>
    </row>
    <row r="1695" spans="1:7" x14ac:dyDescent="0.2">
      <c r="A1695" s="146"/>
      <c r="B1695" s="147"/>
      <c r="C1695" s="148"/>
      <c r="D1695" s="149"/>
      <c r="E1695" s="149"/>
      <c r="F1695" s="149"/>
      <c r="G1695" s="149"/>
    </row>
    <row r="1696" spans="1:7" x14ac:dyDescent="0.2">
      <c r="A1696" s="146"/>
      <c r="B1696" s="147"/>
      <c r="C1696" s="148"/>
      <c r="D1696" s="149"/>
      <c r="E1696" s="149"/>
      <c r="F1696" s="149"/>
      <c r="G1696" s="149"/>
    </row>
    <row r="1697" spans="1:7" x14ac:dyDescent="0.2">
      <c r="A1697" s="146"/>
      <c r="B1697" s="147"/>
      <c r="C1697" s="148"/>
      <c r="D1697" s="149"/>
      <c r="E1697" s="149"/>
      <c r="F1697" s="149"/>
      <c r="G1697" s="149"/>
    </row>
    <row r="1698" spans="1:7" x14ac:dyDescent="0.2">
      <c r="A1698" s="146"/>
      <c r="B1698" s="147"/>
      <c r="C1698" s="148"/>
      <c r="D1698" s="149"/>
      <c r="E1698" s="149"/>
      <c r="F1698" s="149"/>
      <c r="G1698" s="149"/>
    </row>
    <row r="1699" spans="1:7" x14ac:dyDescent="0.2">
      <c r="A1699" s="146"/>
      <c r="B1699" s="147"/>
      <c r="C1699" s="148"/>
      <c r="D1699" s="149"/>
      <c r="E1699" s="149"/>
      <c r="F1699" s="149"/>
      <c r="G1699" s="149"/>
    </row>
    <row r="1700" spans="1:7" x14ac:dyDescent="0.2">
      <c r="A1700" s="146"/>
      <c r="B1700" s="147"/>
      <c r="C1700" s="148"/>
      <c r="D1700" s="149"/>
      <c r="E1700" s="149"/>
      <c r="F1700" s="149"/>
      <c r="G1700" s="149"/>
    </row>
    <row r="1701" spans="1:7" x14ac:dyDescent="0.2">
      <c r="A1701" s="146"/>
      <c r="B1701" s="147"/>
      <c r="C1701" s="148"/>
      <c r="D1701" s="149"/>
      <c r="E1701" s="149"/>
      <c r="F1701" s="149"/>
      <c r="G1701" s="149"/>
    </row>
    <row r="1702" spans="1:7" x14ac:dyDescent="0.2">
      <c r="A1702" s="146"/>
      <c r="B1702" s="147"/>
      <c r="C1702" s="148"/>
      <c r="D1702" s="149"/>
      <c r="E1702" s="149"/>
      <c r="F1702" s="149"/>
      <c r="G1702" s="149"/>
    </row>
    <row r="1703" spans="1:7" x14ac:dyDescent="0.2">
      <c r="A1703" s="146"/>
      <c r="B1703" s="147"/>
      <c r="C1703" s="148"/>
      <c r="D1703" s="149"/>
      <c r="E1703" s="149"/>
      <c r="F1703" s="149"/>
      <c r="G1703" s="149"/>
    </row>
    <row r="1704" spans="1:7" x14ac:dyDescent="0.2">
      <c r="A1704" s="146"/>
      <c r="B1704" s="147"/>
      <c r="C1704" s="148"/>
      <c r="D1704" s="149"/>
      <c r="E1704" s="149"/>
      <c r="F1704" s="149"/>
      <c r="G1704" s="149"/>
    </row>
    <row r="1705" spans="1:7" x14ac:dyDescent="0.2">
      <c r="A1705" s="146"/>
      <c r="B1705" s="147"/>
      <c r="C1705" s="148"/>
      <c r="D1705" s="149"/>
      <c r="E1705" s="149"/>
      <c r="F1705" s="149"/>
      <c r="G1705" s="149"/>
    </row>
    <row r="1706" spans="1:7" x14ac:dyDescent="0.2">
      <c r="A1706" s="146"/>
      <c r="B1706" s="147"/>
      <c r="C1706" s="148"/>
      <c r="D1706" s="149"/>
      <c r="E1706" s="149"/>
      <c r="F1706" s="149"/>
      <c r="G1706" s="149"/>
    </row>
    <row r="1707" spans="1:7" x14ac:dyDescent="0.2">
      <c r="A1707" s="146"/>
      <c r="B1707" s="147"/>
      <c r="C1707" s="148"/>
      <c r="D1707" s="149"/>
      <c r="E1707" s="149"/>
      <c r="F1707" s="149"/>
      <c r="G1707" s="149"/>
    </row>
    <row r="1708" spans="1:7" x14ac:dyDescent="0.2">
      <c r="A1708" s="146"/>
      <c r="B1708" s="147"/>
      <c r="C1708" s="148"/>
      <c r="D1708" s="149"/>
      <c r="E1708" s="149"/>
      <c r="F1708" s="149"/>
      <c r="G1708" s="149"/>
    </row>
    <row r="1709" spans="1:7" x14ac:dyDescent="0.2">
      <c r="A1709" s="146"/>
      <c r="B1709" s="147"/>
      <c r="C1709" s="148"/>
      <c r="D1709" s="149"/>
      <c r="E1709" s="149"/>
      <c r="F1709" s="149"/>
      <c r="G1709" s="149"/>
    </row>
    <row r="1710" spans="1:7" x14ac:dyDescent="0.2">
      <c r="A1710" s="146"/>
      <c r="B1710" s="147"/>
      <c r="C1710" s="148"/>
      <c r="D1710" s="149"/>
      <c r="E1710" s="149"/>
      <c r="F1710" s="149"/>
      <c r="G1710" s="149"/>
    </row>
    <row r="1711" spans="1:7" x14ac:dyDescent="0.2">
      <c r="A1711" s="146"/>
      <c r="B1711" s="147"/>
      <c r="C1711" s="148"/>
      <c r="D1711" s="149"/>
      <c r="E1711" s="149"/>
      <c r="F1711" s="149"/>
      <c r="G1711" s="149"/>
    </row>
    <row r="1712" spans="1:7" x14ac:dyDescent="0.2">
      <c r="A1712" s="146"/>
      <c r="B1712" s="147"/>
      <c r="C1712" s="148"/>
      <c r="D1712" s="149"/>
      <c r="E1712" s="149"/>
      <c r="F1712" s="149"/>
      <c r="G1712" s="149"/>
    </row>
    <row r="1713" spans="1:7" x14ac:dyDescent="0.2">
      <c r="A1713" s="146"/>
      <c r="B1713" s="147"/>
      <c r="C1713" s="148"/>
      <c r="D1713" s="149"/>
      <c r="E1713" s="149"/>
      <c r="F1713" s="149"/>
      <c r="G1713" s="149"/>
    </row>
    <row r="1714" spans="1:7" x14ac:dyDescent="0.2">
      <c r="A1714" s="146"/>
      <c r="B1714" s="147"/>
      <c r="C1714" s="148"/>
      <c r="D1714" s="149"/>
      <c r="E1714" s="149"/>
      <c r="F1714" s="149"/>
      <c r="G1714" s="149"/>
    </row>
    <row r="1715" spans="1:7" x14ac:dyDescent="0.2">
      <c r="A1715" s="146"/>
      <c r="B1715" s="147"/>
      <c r="C1715" s="148"/>
      <c r="D1715" s="149"/>
      <c r="E1715" s="149"/>
      <c r="F1715" s="149"/>
      <c r="G1715" s="149"/>
    </row>
    <row r="1716" spans="1:7" x14ac:dyDescent="0.2">
      <c r="A1716" s="146"/>
      <c r="B1716" s="147"/>
      <c r="C1716" s="148"/>
      <c r="D1716" s="149"/>
      <c r="E1716" s="149"/>
      <c r="F1716" s="149"/>
      <c r="G1716" s="149"/>
    </row>
    <row r="1717" spans="1:7" x14ac:dyDescent="0.2">
      <c r="A1717" s="146"/>
      <c r="B1717" s="147"/>
      <c r="C1717" s="148"/>
      <c r="D1717" s="149"/>
      <c r="E1717" s="149"/>
      <c r="F1717" s="149"/>
      <c r="G1717" s="149"/>
    </row>
    <row r="1718" spans="1:7" x14ac:dyDescent="0.2">
      <c r="A1718" s="146"/>
      <c r="B1718" s="147"/>
      <c r="C1718" s="148"/>
      <c r="D1718" s="149"/>
      <c r="E1718" s="149"/>
      <c r="F1718" s="149"/>
      <c r="G1718" s="149"/>
    </row>
    <row r="1719" spans="1:7" x14ac:dyDescent="0.2">
      <c r="A1719" s="146"/>
      <c r="B1719" s="147"/>
      <c r="C1719" s="148"/>
      <c r="D1719" s="149"/>
      <c r="E1719" s="149"/>
      <c r="F1719" s="149"/>
      <c r="G1719" s="149"/>
    </row>
    <row r="1720" spans="1:7" x14ac:dyDescent="0.2">
      <c r="A1720" s="146"/>
      <c r="B1720" s="147"/>
      <c r="C1720" s="148"/>
      <c r="D1720" s="149"/>
      <c r="E1720" s="149"/>
      <c r="F1720" s="149"/>
      <c r="G1720" s="149"/>
    </row>
    <row r="1721" spans="1:7" x14ac:dyDescent="0.2">
      <c r="A1721" s="146"/>
      <c r="B1721" s="147"/>
      <c r="C1721" s="148"/>
      <c r="D1721" s="149"/>
      <c r="E1721" s="149"/>
      <c r="F1721" s="149"/>
      <c r="G1721" s="149"/>
    </row>
    <row r="1722" spans="1:7" x14ac:dyDescent="0.2">
      <c r="A1722" s="146"/>
      <c r="B1722" s="147"/>
      <c r="C1722" s="148"/>
      <c r="D1722" s="149"/>
      <c r="E1722" s="149"/>
      <c r="F1722" s="149"/>
      <c r="G1722" s="149"/>
    </row>
    <row r="1723" spans="1:7" x14ac:dyDescent="0.2">
      <c r="A1723" s="146"/>
      <c r="B1723" s="147"/>
      <c r="C1723" s="148"/>
      <c r="D1723" s="149"/>
      <c r="E1723" s="149"/>
      <c r="F1723" s="149"/>
      <c r="G1723" s="149"/>
    </row>
    <row r="1724" spans="1:7" x14ac:dyDescent="0.2">
      <c r="A1724" s="146"/>
      <c r="B1724" s="147"/>
      <c r="C1724" s="148"/>
      <c r="D1724" s="149"/>
      <c r="E1724" s="149"/>
      <c r="F1724" s="149"/>
      <c r="G1724" s="149"/>
    </row>
    <row r="1725" spans="1:7" x14ac:dyDescent="0.2">
      <c r="A1725" s="146"/>
      <c r="B1725" s="147"/>
      <c r="C1725" s="148"/>
      <c r="D1725" s="149"/>
      <c r="E1725" s="149"/>
      <c r="F1725" s="149"/>
      <c r="G1725" s="149"/>
    </row>
    <row r="1726" spans="1:7" x14ac:dyDescent="0.2">
      <c r="A1726" s="146"/>
      <c r="B1726" s="147"/>
      <c r="C1726" s="148"/>
      <c r="D1726" s="149"/>
      <c r="E1726" s="149"/>
      <c r="F1726" s="149"/>
      <c r="G1726" s="149"/>
    </row>
    <row r="1727" spans="1:7" x14ac:dyDescent="0.2">
      <c r="A1727" s="146"/>
      <c r="B1727" s="147"/>
      <c r="C1727" s="148"/>
      <c r="D1727" s="149"/>
      <c r="E1727" s="149"/>
      <c r="F1727" s="149"/>
      <c r="G1727" s="149"/>
    </row>
    <row r="1728" spans="1:7" x14ac:dyDescent="0.2">
      <c r="A1728" s="146"/>
      <c r="B1728" s="147"/>
      <c r="C1728" s="148"/>
      <c r="D1728" s="149"/>
      <c r="E1728" s="149"/>
      <c r="F1728" s="149"/>
      <c r="G1728" s="149"/>
    </row>
    <row r="1729" spans="1:7" x14ac:dyDescent="0.2">
      <c r="A1729" s="146"/>
      <c r="B1729" s="147"/>
      <c r="C1729" s="148"/>
      <c r="D1729" s="149"/>
      <c r="E1729" s="149"/>
      <c r="F1729" s="149"/>
      <c r="G1729" s="149"/>
    </row>
    <row r="1730" spans="1:7" x14ac:dyDescent="0.2">
      <c r="A1730" s="146"/>
      <c r="B1730" s="147"/>
      <c r="C1730" s="148"/>
      <c r="D1730" s="149"/>
      <c r="E1730" s="149"/>
      <c r="F1730" s="149"/>
      <c r="G1730" s="149"/>
    </row>
    <row r="1731" spans="1:7" x14ac:dyDescent="0.2">
      <c r="A1731" s="146"/>
      <c r="B1731" s="147"/>
      <c r="C1731" s="148"/>
      <c r="D1731" s="149"/>
      <c r="E1731" s="149"/>
      <c r="F1731" s="149"/>
      <c r="G1731" s="149"/>
    </row>
    <row r="1732" spans="1:7" x14ac:dyDescent="0.2">
      <c r="A1732" s="146"/>
      <c r="B1732" s="147"/>
      <c r="C1732" s="148"/>
      <c r="D1732" s="149"/>
      <c r="E1732" s="149"/>
      <c r="F1732" s="149"/>
      <c r="G1732" s="149"/>
    </row>
    <row r="1733" spans="1:7" x14ac:dyDescent="0.2">
      <c r="A1733" s="146"/>
      <c r="B1733" s="147"/>
      <c r="C1733" s="148"/>
      <c r="D1733" s="149"/>
      <c r="E1733" s="149"/>
      <c r="F1733" s="149"/>
      <c r="G1733" s="149"/>
    </row>
    <row r="1734" spans="1:7" x14ac:dyDescent="0.2">
      <c r="A1734" s="146"/>
      <c r="B1734" s="147"/>
      <c r="C1734" s="148"/>
      <c r="D1734" s="149"/>
      <c r="E1734" s="149"/>
      <c r="F1734" s="149"/>
      <c r="G1734" s="149"/>
    </row>
    <row r="1735" spans="1:7" x14ac:dyDescent="0.2">
      <c r="A1735" s="146"/>
      <c r="B1735" s="147"/>
      <c r="C1735" s="148"/>
      <c r="D1735" s="149"/>
      <c r="E1735" s="149"/>
      <c r="F1735" s="149"/>
      <c r="G1735" s="149"/>
    </row>
    <row r="1736" spans="1:7" x14ac:dyDescent="0.2">
      <c r="A1736" s="146"/>
      <c r="B1736" s="147"/>
      <c r="C1736" s="148"/>
      <c r="D1736" s="149"/>
      <c r="E1736" s="149"/>
      <c r="F1736" s="149"/>
      <c r="G1736" s="149"/>
    </row>
    <row r="1737" spans="1:7" x14ac:dyDescent="0.2">
      <c r="A1737" s="146"/>
      <c r="B1737" s="147"/>
      <c r="C1737" s="148"/>
      <c r="D1737" s="149"/>
      <c r="E1737" s="149"/>
      <c r="F1737" s="149"/>
      <c r="G1737" s="149"/>
    </row>
    <row r="1738" spans="1:7" x14ac:dyDescent="0.2">
      <c r="A1738" s="146"/>
      <c r="B1738" s="147"/>
      <c r="C1738" s="148"/>
      <c r="D1738" s="149"/>
      <c r="E1738" s="149"/>
      <c r="F1738" s="149"/>
      <c r="G1738" s="149"/>
    </row>
    <row r="1739" spans="1:7" x14ac:dyDescent="0.2">
      <c r="A1739" s="146"/>
      <c r="B1739" s="147"/>
      <c r="C1739" s="148"/>
      <c r="D1739" s="149"/>
      <c r="E1739" s="149"/>
      <c r="F1739" s="149"/>
      <c r="G1739" s="149"/>
    </row>
    <row r="1740" spans="1:7" x14ac:dyDescent="0.2">
      <c r="A1740" s="146"/>
      <c r="B1740" s="147"/>
      <c r="C1740" s="148"/>
      <c r="D1740" s="149"/>
      <c r="E1740" s="149"/>
      <c r="F1740" s="149"/>
      <c r="G1740" s="149"/>
    </row>
    <row r="1741" spans="1:7" x14ac:dyDescent="0.2">
      <c r="A1741" s="146"/>
      <c r="B1741" s="147"/>
      <c r="C1741" s="148"/>
      <c r="D1741" s="149"/>
      <c r="E1741" s="149"/>
      <c r="F1741" s="149"/>
      <c r="G1741" s="149"/>
    </row>
    <row r="1742" spans="1:7" x14ac:dyDescent="0.2">
      <c r="A1742" s="146"/>
      <c r="B1742" s="147"/>
      <c r="C1742" s="148"/>
      <c r="D1742" s="149"/>
      <c r="E1742" s="149"/>
      <c r="F1742" s="149"/>
      <c r="G1742" s="149"/>
    </row>
    <row r="1743" spans="1:7" x14ac:dyDescent="0.2">
      <c r="A1743" s="146"/>
      <c r="B1743" s="147"/>
      <c r="C1743" s="148"/>
      <c r="D1743" s="149"/>
      <c r="E1743" s="149"/>
      <c r="F1743" s="149"/>
      <c r="G1743" s="149"/>
    </row>
    <row r="1744" spans="1:7" x14ac:dyDescent="0.2">
      <c r="A1744" s="146"/>
      <c r="B1744" s="147"/>
      <c r="C1744" s="148"/>
      <c r="D1744" s="149"/>
      <c r="E1744" s="149"/>
      <c r="F1744" s="149"/>
      <c r="G1744" s="149"/>
    </row>
    <row r="1745" spans="1:7" x14ac:dyDescent="0.2">
      <c r="A1745" s="146"/>
      <c r="B1745" s="147"/>
      <c r="C1745" s="148"/>
      <c r="D1745" s="149"/>
      <c r="E1745" s="149"/>
      <c r="F1745" s="149"/>
      <c r="G1745" s="149"/>
    </row>
    <row r="1746" spans="1:7" x14ac:dyDescent="0.2">
      <c r="A1746" s="146"/>
      <c r="B1746" s="147"/>
      <c r="C1746" s="148"/>
      <c r="D1746" s="149"/>
      <c r="E1746" s="149"/>
      <c r="F1746" s="149"/>
      <c r="G1746" s="149"/>
    </row>
    <row r="1747" spans="1:7" x14ac:dyDescent="0.2">
      <c r="A1747" s="146"/>
      <c r="B1747" s="147"/>
      <c r="C1747" s="148"/>
      <c r="D1747" s="149"/>
      <c r="E1747" s="149"/>
      <c r="F1747" s="149"/>
      <c r="G1747" s="149"/>
    </row>
    <row r="1748" spans="1:7" x14ac:dyDescent="0.2">
      <c r="A1748" s="146"/>
      <c r="B1748" s="147"/>
      <c r="C1748" s="148"/>
      <c r="D1748" s="149"/>
      <c r="E1748" s="149"/>
      <c r="F1748" s="149"/>
      <c r="G1748" s="149"/>
    </row>
    <row r="1749" spans="1:7" x14ac:dyDescent="0.2">
      <c r="A1749" s="146"/>
      <c r="B1749" s="147"/>
      <c r="C1749" s="148"/>
      <c r="D1749" s="149"/>
      <c r="E1749" s="149"/>
      <c r="F1749" s="149"/>
      <c r="G1749" s="149"/>
    </row>
    <row r="1750" spans="1:7" x14ac:dyDescent="0.2">
      <c r="A1750" s="146"/>
      <c r="B1750" s="147"/>
      <c r="C1750" s="148"/>
      <c r="D1750" s="149"/>
      <c r="E1750" s="149"/>
      <c r="F1750" s="149"/>
      <c r="G1750" s="149"/>
    </row>
    <row r="1751" spans="1:7" x14ac:dyDescent="0.2">
      <c r="A1751" s="146"/>
      <c r="B1751" s="147"/>
      <c r="C1751" s="148"/>
      <c r="D1751" s="149"/>
      <c r="E1751" s="149"/>
      <c r="F1751" s="149"/>
      <c r="G1751" s="149"/>
    </row>
    <row r="1752" spans="1:7" x14ac:dyDescent="0.2">
      <c r="A1752" s="146"/>
      <c r="B1752" s="147"/>
      <c r="C1752" s="148"/>
      <c r="D1752" s="149"/>
      <c r="E1752" s="149"/>
      <c r="F1752" s="149"/>
      <c r="G1752" s="149"/>
    </row>
    <row r="1753" spans="1:7" x14ac:dyDescent="0.2">
      <c r="A1753" s="146"/>
      <c r="B1753" s="147"/>
      <c r="C1753" s="148"/>
      <c r="D1753" s="149"/>
      <c r="E1753" s="149"/>
      <c r="F1753" s="149"/>
      <c r="G1753" s="149"/>
    </row>
    <row r="1754" spans="1:7" x14ac:dyDescent="0.2">
      <c r="A1754" s="146"/>
      <c r="B1754" s="147"/>
      <c r="C1754" s="148"/>
      <c r="D1754" s="149"/>
      <c r="E1754" s="149"/>
      <c r="F1754" s="149"/>
      <c r="G1754" s="149"/>
    </row>
    <row r="1755" spans="1:7" x14ac:dyDescent="0.2">
      <c r="A1755" s="146"/>
      <c r="B1755" s="147"/>
      <c r="C1755" s="148"/>
      <c r="D1755" s="149"/>
      <c r="E1755" s="149"/>
      <c r="F1755" s="149"/>
      <c r="G1755" s="149"/>
    </row>
    <row r="1756" spans="1:7" x14ac:dyDescent="0.2">
      <c r="A1756" s="146"/>
      <c r="B1756" s="147"/>
      <c r="C1756" s="148"/>
      <c r="D1756" s="149"/>
      <c r="E1756" s="149"/>
      <c r="F1756" s="149"/>
      <c r="G1756" s="149"/>
    </row>
    <row r="1757" spans="1:7" x14ac:dyDescent="0.2">
      <c r="A1757" s="146"/>
      <c r="B1757" s="147"/>
      <c r="C1757" s="148"/>
      <c r="D1757" s="149"/>
      <c r="E1757" s="149"/>
      <c r="F1757" s="149"/>
      <c r="G1757" s="149"/>
    </row>
    <row r="1758" spans="1:7" x14ac:dyDescent="0.2">
      <c r="A1758" s="146"/>
      <c r="B1758" s="147"/>
      <c r="C1758" s="148"/>
      <c r="D1758" s="149"/>
      <c r="E1758" s="149"/>
      <c r="F1758" s="149"/>
      <c r="G1758" s="149"/>
    </row>
    <row r="1759" spans="1:7" x14ac:dyDescent="0.2">
      <c r="A1759" s="146"/>
      <c r="B1759" s="147"/>
      <c r="C1759" s="148"/>
      <c r="D1759" s="149"/>
      <c r="E1759" s="149"/>
      <c r="F1759" s="149"/>
      <c r="G1759" s="149"/>
    </row>
    <row r="1760" spans="1:7" x14ac:dyDescent="0.2">
      <c r="A1760" s="146"/>
      <c r="B1760" s="147"/>
      <c r="C1760" s="148"/>
      <c r="D1760" s="149"/>
      <c r="E1760" s="149"/>
      <c r="F1760" s="149"/>
      <c r="G1760" s="149"/>
    </row>
    <row r="1761" spans="1:7" x14ac:dyDescent="0.2">
      <c r="A1761" s="146"/>
      <c r="B1761" s="147"/>
      <c r="C1761" s="148"/>
      <c r="D1761" s="149"/>
      <c r="E1761" s="149"/>
      <c r="F1761" s="149"/>
      <c r="G1761" s="149"/>
    </row>
    <row r="1762" spans="1:7" x14ac:dyDescent="0.2">
      <c r="A1762" s="146"/>
      <c r="B1762" s="147"/>
      <c r="C1762" s="148"/>
      <c r="D1762" s="149"/>
      <c r="E1762" s="149"/>
      <c r="F1762" s="149"/>
      <c r="G1762" s="149"/>
    </row>
    <row r="1763" spans="1:7" x14ac:dyDescent="0.2">
      <c r="A1763" s="146"/>
      <c r="B1763" s="147"/>
      <c r="C1763" s="148"/>
      <c r="D1763" s="149"/>
      <c r="E1763" s="149"/>
      <c r="F1763" s="149"/>
      <c r="G1763" s="149"/>
    </row>
    <row r="1764" spans="1:7" x14ac:dyDescent="0.2">
      <c r="A1764" s="146"/>
      <c r="B1764" s="147"/>
      <c r="C1764" s="148"/>
      <c r="D1764" s="149"/>
      <c r="E1764" s="149"/>
      <c r="F1764" s="149"/>
      <c r="G1764" s="149"/>
    </row>
    <row r="1765" spans="1:7" x14ac:dyDescent="0.2">
      <c r="A1765" s="146"/>
      <c r="B1765" s="147"/>
      <c r="C1765" s="148"/>
      <c r="D1765" s="149"/>
      <c r="E1765" s="149"/>
      <c r="F1765" s="149"/>
      <c r="G1765" s="149"/>
    </row>
    <row r="1766" spans="1:7" x14ac:dyDescent="0.2">
      <c r="A1766" s="146"/>
      <c r="B1766" s="147"/>
      <c r="C1766" s="148"/>
      <c r="D1766" s="149"/>
      <c r="E1766" s="149"/>
      <c r="F1766" s="149"/>
      <c r="G1766" s="149"/>
    </row>
    <row r="1767" spans="1:7" x14ac:dyDescent="0.2">
      <c r="A1767" s="146"/>
      <c r="B1767" s="147"/>
      <c r="C1767" s="148"/>
      <c r="D1767" s="149"/>
      <c r="E1767" s="149"/>
      <c r="F1767" s="149"/>
      <c r="G1767" s="149"/>
    </row>
    <row r="1768" spans="1:7" x14ac:dyDescent="0.2">
      <c r="A1768" s="146"/>
      <c r="B1768" s="147"/>
      <c r="C1768" s="148"/>
      <c r="D1768" s="149"/>
      <c r="E1768" s="149"/>
      <c r="F1768" s="149"/>
      <c r="G1768" s="149"/>
    </row>
    <row r="1769" spans="1:7" x14ac:dyDescent="0.2">
      <c r="A1769" s="146"/>
      <c r="B1769" s="147"/>
      <c r="C1769" s="148"/>
      <c r="D1769" s="149"/>
      <c r="E1769" s="149"/>
      <c r="F1769" s="149"/>
      <c r="G1769" s="149"/>
    </row>
    <row r="1770" spans="1:7" x14ac:dyDescent="0.2">
      <c r="A1770" s="146"/>
      <c r="B1770" s="147"/>
      <c r="C1770" s="148"/>
      <c r="D1770" s="149"/>
      <c r="E1770" s="149"/>
      <c r="F1770" s="149"/>
      <c r="G1770" s="149"/>
    </row>
    <row r="1771" spans="1:7" x14ac:dyDescent="0.2">
      <c r="A1771" s="146"/>
      <c r="B1771" s="147"/>
      <c r="C1771" s="148"/>
      <c r="D1771" s="149"/>
      <c r="E1771" s="149"/>
      <c r="F1771" s="149"/>
      <c r="G1771" s="149"/>
    </row>
    <row r="1772" spans="1:7" x14ac:dyDescent="0.2">
      <c r="A1772" s="146"/>
      <c r="B1772" s="147"/>
      <c r="C1772" s="148"/>
      <c r="D1772" s="149"/>
      <c r="E1772" s="149"/>
      <c r="F1772" s="149"/>
      <c r="G1772" s="149"/>
    </row>
    <row r="1773" spans="1:7" x14ac:dyDescent="0.2">
      <c r="A1773" s="146"/>
      <c r="B1773" s="147"/>
      <c r="C1773" s="148"/>
      <c r="D1773" s="149"/>
      <c r="E1773" s="149"/>
      <c r="F1773" s="149"/>
      <c r="G1773" s="149"/>
    </row>
    <row r="1774" spans="1:7" x14ac:dyDescent="0.2">
      <c r="A1774" s="146"/>
      <c r="B1774" s="147"/>
      <c r="C1774" s="148"/>
      <c r="D1774" s="149"/>
      <c r="E1774" s="149"/>
      <c r="F1774" s="149"/>
      <c r="G1774" s="149"/>
    </row>
    <row r="1775" spans="1:7" x14ac:dyDescent="0.2">
      <c r="A1775" s="146"/>
      <c r="B1775" s="147"/>
      <c r="C1775" s="148"/>
      <c r="D1775" s="149"/>
      <c r="E1775" s="149"/>
      <c r="F1775" s="149"/>
      <c r="G1775" s="149"/>
    </row>
    <row r="1776" spans="1:7" x14ac:dyDescent="0.2">
      <c r="A1776" s="146"/>
      <c r="B1776" s="147"/>
      <c r="C1776" s="148"/>
      <c r="D1776" s="149"/>
      <c r="E1776" s="149"/>
      <c r="F1776" s="149"/>
      <c r="G1776" s="149"/>
    </row>
    <row r="1777" spans="1:7" x14ac:dyDescent="0.2">
      <c r="A1777" s="146"/>
      <c r="B1777" s="147"/>
      <c r="C1777" s="148"/>
      <c r="D1777" s="149"/>
      <c r="E1777" s="149"/>
      <c r="F1777" s="149"/>
      <c r="G1777" s="149"/>
    </row>
    <row r="1778" spans="1:7" x14ac:dyDescent="0.2">
      <c r="A1778" s="146"/>
      <c r="B1778" s="147"/>
      <c r="C1778" s="148"/>
      <c r="D1778" s="149"/>
      <c r="E1778" s="149"/>
      <c r="F1778" s="149"/>
      <c r="G1778" s="149"/>
    </row>
    <row r="1779" spans="1:7" x14ac:dyDescent="0.2">
      <c r="A1779" s="146"/>
      <c r="B1779" s="147"/>
      <c r="C1779" s="148"/>
      <c r="D1779" s="149"/>
      <c r="E1779" s="149"/>
      <c r="F1779" s="149"/>
      <c r="G1779" s="149"/>
    </row>
    <row r="1780" spans="1:7" x14ac:dyDescent="0.2">
      <c r="A1780" s="146"/>
      <c r="B1780" s="147"/>
      <c r="C1780" s="148"/>
      <c r="D1780" s="149"/>
      <c r="E1780" s="149"/>
      <c r="F1780" s="149"/>
      <c r="G1780" s="149"/>
    </row>
    <row r="1781" spans="1:7" x14ac:dyDescent="0.2">
      <c r="A1781" s="146"/>
      <c r="B1781" s="147"/>
      <c r="C1781" s="148"/>
      <c r="D1781" s="149"/>
      <c r="E1781" s="149"/>
      <c r="F1781" s="149"/>
      <c r="G1781" s="149"/>
    </row>
    <row r="1782" spans="1:7" x14ac:dyDescent="0.2">
      <c r="A1782" s="146"/>
      <c r="B1782" s="147"/>
      <c r="C1782" s="148"/>
      <c r="D1782" s="149"/>
      <c r="E1782" s="149"/>
      <c r="F1782" s="149"/>
      <c r="G1782" s="149"/>
    </row>
    <row r="1783" spans="1:7" x14ac:dyDescent="0.2">
      <c r="A1783" s="146"/>
      <c r="B1783" s="147"/>
      <c r="C1783" s="148"/>
      <c r="D1783" s="149"/>
      <c r="E1783" s="149"/>
      <c r="F1783" s="149"/>
      <c r="G1783" s="149"/>
    </row>
    <row r="1784" spans="1:7" x14ac:dyDescent="0.2">
      <c r="A1784" s="146"/>
      <c r="B1784" s="147"/>
      <c r="C1784" s="148"/>
      <c r="D1784" s="149"/>
      <c r="E1784" s="149"/>
      <c r="F1784" s="149"/>
      <c r="G1784" s="149"/>
    </row>
    <row r="1785" spans="1:7" x14ac:dyDescent="0.2">
      <c r="A1785" s="146"/>
      <c r="B1785" s="147"/>
      <c r="C1785" s="148"/>
      <c r="D1785" s="149"/>
      <c r="E1785" s="149"/>
      <c r="F1785" s="149"/>
      <c r="G1785" s="149"/>
    </row>
    <row r="1786" spans="1:7" x14ac:dyDescent="0.2">
      <c r="A1786" s="146"/>
      <c r="B1786" s="147"/>
      <c r="C1786" s="148"/>
      <c r="D1786" s="149"/>
      <c r="E1786" s="149"/>
      <c r="F1786" s="149"/>
      <c r="G1786" s="149"/>
    </row>
    <row r="1787" spans="1:7" x14ac:dyDescent="0.2">
      <c r="A1787" s="146"/>
      <c r="B1787" s="147"/>
      <c r="C1787" s="148"/>
      <c r="D1787" s="149"/>
      <c r="E1787" s="149"/>
      <c r="F1787" s="149"/>
      <c r="G1787" s="149"/>
    </row>
    <row r="1788" spans="1:7" x14ac:dyDescent="0.2">
      <c r="A1788" s="146"/>
      <c r="B1788" s="147"/>
      <c r="C1788" s="148"/>
      <c r="D1788" s="149"/>
      <c r="E1788" s="149"/>
      <c r="F1788" s="149"/>
      <c r="G1788" s="149"/>
    </row>
    <row r="1789" spans="1:7" x14ac:dyDescent="0.2">
      <c r="A1789" s="146"/>
      <c r="B1789" s="147"/>
      <c r="C1789" s="148"/>
      <c r="D1789" s="149"/>
      <c r="E1789" s="149"/>
      <c r="F1789" s="149"/>
      <c r="G1789" s="149"/>
    </row>
    <row r="1790" spans="1:7" x14ac:dyDescent="0.2">
      <c r="A1790" s="146"/>
      <c r="B1790" s="147"/>
      <c r="C1790" s="148"/>
      <c r="D1790" s="149"/>
      <c r="E1790" s="149"/>
      <c r="F1790" s="149"/>
      <c r="G1790" s="149"/>
    </row>
    <row r="1791" spans="1:7" x14ac:dyDescent="0.2">
      <c r="A1791" s="146"/>
      <c r="B1791" s="147"/>
      <c r="C1791" s="148"/>
      <c r="D1791" s="149"/>
      <c r="E1791" s="149"/>
      <c r="F1791" s="149"/>
      <c r="G1791" s="149"/>
    </row>
    <row r="1792" spans="1:7" x14ac:dyDescent="0.2">
      <c r="A1792" s="146"/>
      <c r="B1792" s="147"/>
      <c r="C1792" s="148"/>
      <c r="D1792" s="149"/>
      <c r="E1792" s="149"/>
      <c r="F1792" s="149"/>
      <c r="G1792" s="149"/>
    </row>
    <row r="1793" spans="1:7" x14ac:dyDescent="0.2">
      <c r="A1793" s="146"/>
      <c r="B1793" s="147"/>
      <c r="C1793" s="148"/>
      <c r="D1793" s="149"/>
      <c r="E1793" s="149"/>
      <c r="F1793" s="149"/>
      <c r="G1793" s="149"/>
    </row>
    <row r="1794" spans="1:7" x14ac:dyDescent="0.2">
      <c r="A1794" s="146"/>
      <c r="B1794" s="147"/>
      <c r="C1794" s="148"/>
      <c r="D1794" s="149"/>
      <c r="E1794" s="149"/>
      <c r="F1794" s="149"/>
      <c r="G1794" s="149"/>
    </row>
    <row r="1795" spans="1:7" x14ac:dyDescent="0.2">
      <c r="A1795" s="146"/>
      <c r="B1795" s="147"/>
      <c r="C1795" s="148"/>
      <c r="D1795" s="149"/>
      <c r="E1795" s="149"/>
      <c r="F1795" s="149"/>
      <c r="G1795" s="149"/>
    </row>
    <row r="1796" spans="1:7" x14ac:dyDescent="0.2">
      <c r="A1796" s="146"/>
      <c r="B1796" s="147"/>
      <c r="C1796" s="148"/>
      <c r="D1796" s="149"/>
      <c r="E1796" s="149"/>
      <c r="F1796" s="149"/>
      <c r="G1796" s="149"/>
    </row>
    <row r="1797" spans="1:7" x14ac:dyDescent="0.2">
      <c r="A1797" s="146"/>
      <c r="B1797" s="147"/>
      <c r="C1797" s="148"/>
      <c r="D1797" s="149"/>
      <c r="E1797" s="149"/>
      <c r="F1797" s="149"/>
      <c r="G1797" s="149"/>
    </row>
    <row r="1798" spans="1:7" x14ac:dyDescent="0.2">
      <c r="A1798" s="146"/>
      <c r="B1798" s="147"/>
      <c r="C1798" s="148"/>
      <c r="D1798" s="149"/>
      <c r="E1798" s="149"/>
      <c r="F1798" s="149"/>
      <c r="G1798" s="149"/>
    </row>
    <row r="1799" spans="1:7" x14ac:dyDescent="0.2">
      <c r="A1799" s="146"/>
      <c r="B1799" s="147"/>
      <c r="C1799" s="148"/>
      <c r="D1799" s="149"/>
      <c r="E1799" s="149"/>
      <c r="F1799" s="149"/>
      <c r="G1799" s="149"/>
    </row>
    <row r="1800" spans="1:7" x14ac:dyDescent="0.2">
      <c r="A1800" s="146"/>
      <c r="B1800" s="147"/>
      <c r="C1800" s="148"/>
      <c r="D1800" s="149"/>
      <c r="E1800" s="149"/>
      <c r="F1800" s="149"/>
      <c r="G1800" s="149"/>
    </row>
    <row r="1801" spans="1:7" x14ac:dyDescent="0.2">
      <c r="A1801" s="146"/>
      <c r="B1801" s="147"/>
      <c r="C1801" s="148"/>
      <c r="D1801" s="149"/>
      <c r="E1801" s="149"/>
      <c r="F1801" s="149"/>
      <c r="G1801" s="149"/>
    </row>
    <row r="1802" spans="1:7" x14ac:dyDescent="0.2">
      <c r="A1802" s="146"/>
      <c r="B1802" s="147"/>
      <c r="C1802" s="148"/>
      <c r="D1802" s="149"/>
      <c r="E1802" s="149"/>
      <c r="F1802" s="149"/>
      <c r="G1802" s="149"/>
    </row>
    <row r="1803" spans="1:7" x14ac:dyDescent="0.2">
      <c r="A1803" s="146"/>
      <c r="B1803" s="147"/>
      <c r="C1803" s="148"/>
      <c r="D1803" s="149"/>
      <c r="E1803" s="149"/>
      <c r="F1803" s="149"/>
      <c r="G1803" s="149"/>
    </row>
    <row r="1804" spans="1:7" x14ac:dyDescent="0.2">
      <c r="A1804" s="146"/>
      <c r="B1804" s="147"/>
      <c r="C1804" s="148"/>
      <c r="D1804" s="149"/>
      <c r="E1804" s="149"/>
      <c r="F1804" s="149"/>
      <c r="G1804" s="149"/>
    </row>
    <row r="1805" spans="1:7" x14ac:dyDescent="0.2">
      <c r="A1805" s="146"/>
      <c r="B1805" s="147"/>
      <c r="C1805" s="148"/>
      <c r="D1805" s="149"/>
      <c r="E1805" s="149"/>
      <c r="F1805" s="149"/>
      <c r="G1805" s="149"/>
    </row>
    <row r="1806" spans="1:7" x14ac:dyDescent="0.2">
      <c r="A1806" s="146"/>
      <c r="B1806" s="147"/>
      <c r="C1806" s="148"/>
      <c r="D1806" s="149"/>
      <c r="E1806" s="149"/>
      <c r="F1806" s="149"/>
      <c r="G1806" s="149"/>
    </row>
    <row r="1807" spans="1:7" x14ac:dyDescent="0.2">
      <c r="A1807" s="146"/>
      <c r="B1807" s="147"/>
      <c r="C1807" s="148"/>
      <c r="D1807" s="149"/>
      <c r="E1807" s="149"/>
      <c r="F1807" s="149"/>
      <c r="G1807" s="149"/>
    </row>
    <row r="1808" spans="1:7" x14ac:dyDescent="0.2">
      <c r="A1808" s="146"/>
      <c r="B1808" s="147"/>
      <c r="C1808" s="148"/>
      <c r="D1808" s="149"/>
      <c r="E1808" s="149"/>
      <c r="F1808" s="149"/>
      <c r="G1808" s="149"/>
    </row>
    <row r="1809" spans="1:7" x14ac:dyDescent="0.2">
      <c r="A1809" s="146"/>
      <c r="B1809" s="147"/>
      <c r="C1809" s="148"/>
      <c r="D1809" s="149"/>
      <c r="E1809" s="149"/>
      <c r="F1809" s="149"/>
      <c r="G1809" s="149"/>
    </row>
    <row r="1810" spans="1:7" x14ac:dyDescent="0.2">
      <c r="A1810" s="146"/>
      <c r="B1810" s="147"/>
      <c r="C1810" s="148"/>
      <c r="D1810" s="149"/>
      <c r="E1810" s="149"/>
      <c r="F1810" s="149"/>
      <c r="G1810" s="149"/>
    </row>
    <row r="1811" spans="1:7" x14ac:dyDescent="0.2">
      <c r="A1811" s="146"/>
      <c r="B1811" s="147"/>
      <c r="C1811" s="148"/>
      <c r="D1811" s="149"/>
      <c r="E1811" s="149"/>
      <c r="F1811" s="149"/>
      <c r="G1811" s="149"/>
    </row>
    <row r="1812" spans="1:7" x14ac:dyDescent="0.2">
      <c r="A1812" s="146"/>
      <c r="B1812" s="147"/>
      <c r="C1812" s="148"/>
      <c r="D1812" s="149"/>
      <c r="E1812" s="149"/>
      <c r="F1812" s="149"/>
      <c r="G1812" s="149"/>
    </row>
    <row r="1813" spans="1:7" x14ac:dyDescent="0.2">
      <c r="A1813" s="146"/>
      <c r="B1813" s="147"/>
      <c r="C1813" s="148"/>
      <c r="D1813" s="149"/>
      <c r="E1813" s="149"/>
      <c r="F1813" s="149"/>
      <c r="G1813" s="149"/>
    </row>
    <row r="1814" spans="1:7" x14ac:dyDescent="0.2">
      <c r="A1814" s="146"/>
      <c r="B1814" s="147"/>
      <c r="C1814" s="148"/>
      <c r="D1814" s="149"/>
      <c r="E1814" s="149"/>
      <c r="F1814" s="149"/>
      <c r="G1814" s="149"/>
    </row>
    <row r="1815" spans="1:7" x14ac:dyDescent="0.2">
      <c r="A1815" s="146"/>
      <c r="B1815" s="147"/>
      <c r="C1815" s="148"/>
      <c r="D1815" s="149"/>
      <c r="E1815" s="149"/>
      <c r="F1815" s="149"/>
      <c r="G1815" s="149"/>
    </row>
    <row r="1816" spans="1:7" x14ac:dyDescent="0.2">
      <c r="A1816" s="146"/>
      <c r="B1816" s="147"/>
      <c r="C1816" s="148"/>
      <c r="D1816" s="149"/>
      <c r="E1816" s="149"/>
      <c r="F1816" s="149"/>
      <c r="G1816" s="149"/>
    </row>
    <row r="1817" spans="1:7" x14ac:dyDescent="0.2">
      <c r="A1817" s="146"/>
      <c r="B1817" s="147"/>
      <c r="C1817" s="148"/>
      <c r="D1817" s="149"/>
      <c r="E1817" s="149"/>
      <c r="F1817" s="149"/>
      <c r="G1817" s="149"/>
    </row>
    <row r="1818" spans="1:7" x14ac:dyDescent="0.2">
      <c r="A1818" s="146"/>
      <c r="B1818" s="147"/>
      <c r="C1818" s="148"/>
      <c r="D1818" s="149"/>
      <c r="E1818" s="149"/>
      <c r="F1818" s="149"/>
      <c r="G1818" s="149"/>
    </row>
    <row r="1819" spans="1:7" x14ac:dyDescent="0.2">
      <c r="A1819" s="146"/>
      <c r="B1819" s="147"/>
      <c r="C1819" s="148"/>
      <c r="D1819" s="149"/>
      <c r="E1819" s="149"/>
      <c r="F1819" s="149"/>
      <c r="G1819" s="149"/>
    </row>
    <row r="1820" spans="1:7" x14ac:dyDescent="0.2">
      <c r="A1820" s="146"/>
      <c r="B1820" s="147"/>
      <c r="C1820" s="148"/>
      <c r="D1820" s="149"/>
      <c r="E1820" s="149"/>
      <c r="F1820" s="149"/>
      <c r="G1820" s="149"/>
    </row>
    <row r="1821" spans="1:7" x14ac:dyDescent="0.2">
      <c r="A1821" s="146"/>
      <c r="B1821" s="147"/>
      <c r="C1821" s="148"/>
      <c r="D1821" s="149"/>
      <c r="E1821" s="149"/>
      <c r="F1821" s="149"/>
      <c r="G1821" s="149"/>
    </row>
    <row r="1822" spans="1:7" x14ac:dyDescent="0.2">
      <c r="A1822" s="146"/>
      <c r="B1822" s="147"/>
      <c r="C1822" s="148"/>
      <c r="D1822" s="149"/>
      <c r="E1822" s="149"/>
      <c r="F1822" s="149"/>
      <c r="G1822" s="149"/>
    </row>
    <row r="1823" spans="1:7" x14ac:dyDescent="0.2">
      <c r="A1823" s="146"/>
      <c r="B1823" s="147"/>
      <c r="C1823" s="148"/>
      <c r="D1823" s="149"/>
      <c r="E1823" s="149"/>
      <c r="F1823" s="149"/>
      <c r="G1823" s="149"/>
    </row>
    <row r="1824" spans="1:7" x14ac:dyDescent="0.2">
      <c r="A1824" s="146"/>
      <c r="B1824" s="147"/>
      <c r="C1824" s="148"/>
      <c r="D1824" s="149"/>
      <c r="E1824" s="149"/>
      <c r="F1824" s="149"/>
      <c r="G1824" s="149"/>
    </row>
    <row r="1825" spans="1:7" x14ac:dyDescent="0.2">
      <c r="A1825" s="146"/>
      <c r="B1825" s="147"/>
      <c r="C1825" s="148"/>
      <c r="D1825" s="149"/>
      <c r="E1825" s="149"/>
      <c r="F1825" s="149"/>
      <c r="G1825" s="149"/>
    </row>
    <row r="1826" spans="1:7" x14ac:dyDescent="0.2">
      <c r="A1826" s="146"/>
      <c r="B1826" s="147"/>
      <c r="C1826" s="148"/>
      <c r="D1826" s="149"/>
      <c r="E1826" s="149"/>
      <c r="F1826" s="149"/>
      <c r="G1826" s="149"/>
    </row>
    <row r="1827" spans="1:7" x14ac:dyDescent="0.2">
      <c r="A1827" s="146"/>
      <c r="B1827" s="147"/>
      <c r="C1827" s="148"/>
      <c r="D1827" s="149"/>
      <c r="E1827" s="149"/>
      <c r="F1827" s="149"/>
      <c r="G1827" s="149"/>
    </row>
    <row r="1828" spans="1:7" x14ac:dyDescent="0.2">
      <c r="A1828" s="146"/>
      <c r="B1828" s="147"/>
      <c r="C1828" s="148"/>
      <c r="D1828" s="149"/>
      <c r="E1828" s="149"/>
      <c r="F1828" s="149"/>
      <c r="G1828" s="149"/>
    </row>
    <row r="1829" spans="1:7" x14ac:dyDescent="0.2">
      <c r="A1829" s="146"/>
      <c r="B1829" s="147"/>
      <c r="C1829" s="148"/>
      <c r="D1829" s="149"/>
      <c r="E1829" s="149"/>
      <c r="F1829" s="149"/>
      <c r="G1829" s="149"/>
    </row>
    <row r="1830" spans="1:7" x14ac:dyDescent="0.2">
      <c r="A1830" s="146"/>
      <c r="B1830" s="147"/>
      <c r="C1830" s="148"/>
      <c r="D1830" s="149"/>
      <c r="E1830" s="149"/>
      <c r="F1830" s="149"/>
      <c r="G1830" s="149"/>
    </row>
    <row r="1831" spans="1:7" x14ac:dyDescent="0.2">
      <c r="A1831" s="146"/>
      <c r="B1831" s="147"/>
      <c r="C1831" s="148"/>
      <c r="D1831" s="149"/>
      <c r="E1831" s="149"/>
      <c r="F1831" s="149"/>
      <c r="G1831" s="149"/>
    </row>
    <row r="1832" spans="1:7" x14ac:dyDescent="0.2">
      <c r="A1832" s="146"/>
      <c r="B1832" s="147"/>
      <c r="C1832" s="148"/>
      <c r="D1832" s="149"/>
      <c r="E1832" s="149"/>
      <c r="F1832" s="149"/>
      <c r="G1832" s="149"/>
    </row>
    <row r="1833" spans="1:7" x14ac:dyDescent="0.2">
      <c r="A1833" s="146"/>
      <c r="B1833" s="147"/>
      <c r="C1833" s="148"/>
      <c r="D1833" s="149"/>
      <c r="E1833" s="149"/>
      <c r="F1833" s="149"/>
      <c r="G1833" s="149"/>
    </row>
    <row r="1834" spans="1:7" x14ac:dyDescent="0.2">
      <c r="A1834" s="146"/>
      <c r="B1834" s="147"/>
      <c r="C1834" s="148"/>
      <c r="D1834" s="149"/>
      <c r="E1834" s="149"/>
      <c r="F1834" s="149"/>
      <c r="G1834" s="149"/>
    </row>
    <row r="1835" spans="1:7" x14ac:dyDescent="0.2">
      <c r="A1835" s="146"/>
      <c r="B1835" s="147"/>
      <c r="C1835" s="148"/>
      <c r="D1835" s="149"/>
      <c r="E1835" s="149"/>
      <c r="F1835" s="149"/>
      <c r="G1835" s="149"/>
    </row>
    <row r="1836" spans="1:7" x14ac:dyDescent="0.2">
      <c r="A1836" s="146"/>
      <c r="B1836" s="147"/>
      <c r="C1836" s="148"/>
      <c r="D1836" s="149"/>
      <c r="E1836" s="149"/>
      <c r="F1836" s="149"/>
      <c r="G1836" s="149"/>
    </row>
    <row r="1837" spans="1:7" x14ac:dyDescent="0.2">
      <c r="A1837" s="146"/>
      <c r="B1837" s="147"/>
      <c r="C1837" s="148"/>
      <c r="D1837" s="149"/>
      <c r="E1837" s="149"/>
      <c r="F1837" s="149"/>
      <c r="G1837" s="149"/>
    </row>
    <row r="1838" spans="1:7" x14ac:dyDescent="0.2">
      <c r="A1838" s="146"/>
      <c r="B1838" s="147"/>
      <c r="C1838" s="148"/>
      <c r="D1838" s="149"/>
      <c r="E1838" s="149"/>
      <c r="F1838" s="149"/>
      <c r="G1838" s="149"/>
    </row>
    <row r="1839" spans="1:7" x14ac:dyDescent="0.2">
      <c r="A1839" s="146"/>
      <c r="B1839" s="147"/>
      <c r="C1839" s="148"/>
      <c r="D1839" s="149"/>
      <c r="E1839" s="149"/>
      <c r="F1839" s="149"/>
      <c r="G1839" s="149"/>
    </row>
    <row r="1840" spans="1:7" x14ac:dyDescent="0.2">
      <c r="A1840" s="146"/>
      <c r="B1840" s="147"/>
      <c r="C1840" s="148"/>
      <c r="D1840" s="149"/>
      <c r="E1840" s="149"/>
      <c r="F1840" s="149"/>
      <c r="G1840" s="149"/>
    </row>
    <row r="1841" spans="1:7" x14ac:dyDescent="0.2">
      <c r="A1841" s="146"/>
      <c r="B1841" s="147"/>
      <c r="C1841" s="148"/>
      <c r="D1841" s="149"/>
      <c r="E1841" s="149"/>
      <c r="F1841" s="149"/>
      <c r="G1841" s="149"/>
    </row>
    <row r="1842" spans="1:7" x14ac:dyDescent="0.2">
      <c r="A1842" s="146"/>
      <c r="B1842" s="147"/>
      <c r="C1842" s="148"/>
      <c r="D1842" s="149"/>
      <c r="E1842" s="149"/>
      <c r="F1842" s="149"/>
      <c r="G1842" s="149"/>
    </row>
    <row r="1843" spans="1:7" x14ac:dyDescent="0.2">
      <c r="A1843" s="146"/>
      <c r="B1843" s="147"/>
      <c r="C1843" s="148"/>
      <c r="D1843" s="149"/>
      <c r="E1843" s="149"/>
      <c r="F1843" s="149"/>
      <c r="G1843" s="149"/>
    </row>
    <row r="1844" spans="1:7" x14ac:dyDescent="0.2">
      <c r="A1844" s="146"/>
      <c r="B1844" s="147"/>
      <c r="C1844" s="148"/>
      <c r="D1844" s="149"/>
      <c r="E1844" s="149"/>
      <c r="F1844" s="149"/>
      <c r="G1844" s="149"/>
    </row>
    <row r="1845" spans="1:7" x14ac:dyDescent="0.2">
      <c r="A1845" s="146"/>
      <c r="B1845" s="147"/>
      <c r="C1845" s="148"/>
      <c r="D1845" s="149"/>
      <c r="E1845" s="149"/>
      <c r="F1845" s="149"/>
      <c r="G1845" s="149"/>
    </row>
    <row r="1846" spans="1:7" x14ac:dyDescent="0.2">
      <c r="A1846" s="146"/>
      <c r="B1846" s="147"/>
      <c r="C1846" s="148"/>
      <c r="D1846" s="149"/>
      <c r="E1846" s="149"/>
      <c r="F1846" s="149"/>
      <c r="G1846" s="149"/>
    </row>
    <row r="1847" spans="1:7" x14ac:dyDescent="0.2">
      <c r="A1847" s="146"/>
      <c r="B1847" s="147"/>
      <c r="C1847" s="148"/>
      <c r="D1847" s="149"/>
      <c r="E1847" s="149"/>
      <c r="F1847" s="149"/>
      <c r="G1847" s="149"/>
    </row>
    <row r="1848" spans="1:7" x14ac:dyDescent="0.2">
      <c r="A1848" s="146"/>
      <c r="B1848" s="147"/>
      <c r="C1848" s="148"/>
      <c r="D1848" s="149"/>
      <c r="E1848" s="149"/>
      <c r="F1848" s="149"/>
      <c r="G1848" s="149"/>
    </row>
    <row r="1849" spans="1:7" x14ac:dyDescent="0.2">
      <c r="A1849" s="146"/>
      <c r="B1849" s="147"/>
      <c r="C1849" s="148"/>
      <c r="D1849" s="149"/>
      <c r="E1849" s="149"/>
      <c r="F1849" s="149"/>
      <c r="G1849" s="149"/>
    </row>
    <row r="1850" spans="1:7" x14ac:dyDescent="0.2">
      <c r="A1850" s="146"/>
      <c r="B1850" s="147"/>
      <c r="C1850" s="148"/>
      <c r="D1850" s="149"/>
      <c r="E1850" s="149"/>
      <c r="F1850" s="149"/>
      <c r="G1850" s="149"/>
    </row>
    <row r="1851" spans="1:7" x14ac:dyDescent="0.2">
      <c r="A1851" s="146"/>
      <c r="B1851" s="147"/>
      <c r="C1851" s="148"/>
      <c r="D1851" s="149"/>
      <c r="E1851" s="149"/>
      <c r="F1851" s="149"/>
      <c r="G1851" s="149"/>
    </row>
    <row r="1852" spans="1:7" x14ac:dyDescent="0.2">
      <c r="A1852" s="146"/>
      <c r="B1852" s="147"/>
      <c r="C1852" s="148"/>
      <c r="D1852" s="149"/>
      <c r="E1852" s="149"/>
      <c r="F1852" s="149"/>
      <c r="G1852" s="149"/>
    </row>
    <row r="1853" spans="1:7" x14ac:dyDescent="0.2">
      <c r="A1853" s="146"/>
      <c r="B1853" s="147"/>
      <c r="C1853" s="148"/>
      <c r="D1853" s="149"/>
      <c r="E1853" s="149"/>
      <c r="F1853" s="149"/>
      <c r="G1853" s="149"/>
    </row>
    <row r="1854" spans="1:7" x14ac:dyDescent="0.2">
      <c r="A1854" s="146"/>
      <c r="B1854" s="147"/>
      <c r="C1854" s="148"/>
      <c r="D1854" s="149"/>
      <c r="E1854" s="149"/>
      <c r="F1854" s="149"/>
      <c r="G1854" s="149"/>
    </row>
    <row r="1855" spans="1:7" x14ac:dyDescent="0.2">
      <c r="A1855" s="146"/>
      <c r="B1855" s="147"/>
      <c r="C1855" s="148"/>
      <c r="D1855" s="149"/>
      <c r="E1855" s="149"/>
      <c r="F1855" s="149"/>
      <c r="G1855" s="149"/>
    </row>
    <row r="1856" spans="1:7" x14ac:dyDescent="0.2">
      <c r="A1856" s="146"/>
      <c r="B1856" s="147"/>
      <c r="C1856" s="148"/>
      <c r="D1856" s="149"/>
      <c r="E1856" s="149"/>
      <c r="F1856" s="149"/>
      <c r="G1856" s="149"/>
    </row>
    <row r="1857" spans="1:7" x14ac:dyDescent="0.2">
      <c r="A1857" s="146"/>
      <c r="B1857" s="147"/>
      <c r="C1857" s="148"/>
      <c r="D1857" s="149"/>
      <c r="E1857" s="149"/>
      <c r="F1857" s="149"/>
      <c r="G1857" s="149"/>
    </row>
    <row r="1858" spans="1:7" x14ac:dyDescent="0.2">
      <c r="A1858" s="146"/>
      <c r="B1858" s="147"/>
      <c r="C1858" s="148"/>
      <c r="D1858" s="149"/>
      <c r="E1858" s="149"/>
      <c r="F1858" s="149"/>
      <c r="G1858" s="149"/>
    </row>
    <row r="1859" spans="1:7" x14ac:dyDescent="0.2">
      <c r="A1859" s="146"/>
      <c r="B1859" s="147"/>
      <c r="C1859" s="148"/>
      <c r="D1859" s="149"/>
      <c r="E1859" s="149"/>
      <c r="F1859" s="149"/>
      <c r="G1859" s="149"/>
    </row>
    <row r="1860" spans="1:7" x14ac:dyDescent="0.2">
      <c r="A1860" s="146"/>
      <c r="B1860" s="147"/>
      <c r="C1860" s="148"/>
      <c r="D1860" s="149"/>
      <c r="E1860" s="149"/>
      <c r="F1860" s="149"/>
      <c r="G1860" s="149"/>
    </row>
    <row r="1861" spans="1:7" x14ac:dyDescent="0.2">
      <c r="A1861" s="146"/>
      <c r="B1861" s="147"/>
      <c r="C1861" s="148"/>
      <c r="D1861" s="149"/>
      <c r="E1861" s="149"/>
      <c r="F1861" s="149"/>
      <c r="G1861" s="149"/>
    </row>
    <row r="1862" spans="1:7" x14ac:dyDescent="0.2">
      <c r="A1862" s="146"/>
      <c r="B1862" s="147"/>
      <c r="C1862" s="148"/>
      <c r="D1862" s="149"/>
      <c r="E1862" s="149"/>
      <c r="F1862" s="149"/>
      <c r="G1862" s="149"/>
    </row>
    <row r="1863" spans="1:7" x14ac:dyDescent="0.2">
      <c r="A1863" s="146"/>
      <c r="B1863" s="147"/>
      <c r="C1863" s="148"/>
      <c r="D1863" s="149"/>
      <c r="E1863" s="149"/>
      <c r="F1863" s="149"/>
      <c r="G1863" s="149"/>
    </row>
    <row r="1864" spans="1:7" x14ac:dyDescent="0.2">
      <c r="A1864" s="146"/>
      <c r="B1864" s="147"/>
      <c r="C1864" s="148"/>
      <c r="D1864" s="149"/>
      <c r="E1864" s="149"/>
      <c r="F1864" s="149"/>
      <c r="G1864" s="149"/>
    </row>
    <row r="1865" spans="1:7" x14ac:dyDescent="0.2">
      <c r="A1865" s="146"/>
      <c r="B1865" s="147"/>
      <c r="C1865" s="148"/>
      <c r="D1865" s="149"/>
      <c r="E1865" s="149"/>
      <c r="F1865" s="149"/>
      <c r="G1865" s="149"/>
    </row>
    <row r="1866" spans="1:7" x14ac:dyDescent="0.2">
      <c r="A1866" s="146"/>
      <c r="B1866" s="147"/>
      <c r="C1866" s="148"/>
      <c r="D1866" s="149"/>
      <c r="E1866" s="149"/>
      <c r="F1866" s="149"/>
      <c r="G1866" s="149"/>
    </row>
    <row r="1867" spans="1:7" x14ac:dyDescent="0.2">
      <c r="A1867" s="146"/>
      <c r="B1867" s="147"/>
      <c r="C1867" s="148"/>
      <c r="D1867" s="149"/>
      <c r="E1867" s="149"/>
      <c r="F1867" s="149"/>
      <c r="G1867" s="149"/>
    </row>
    <row r="1868" spans="1:7" x14ac:dyDescent="0.2">
      <c r="A1868" s="146"/>
      <c r="B1868" s="147"/>
      <c r="C1868" s="148"/>
      <c r="D1868" s="149"/>
      <c r="E1868" s="149"/>
      <c r="F1868" s="149"/>
      <c r="G1868" s="149"/>
    </row>
    <row r="1869" spans="1:7" x14ac:dyDescent="0.2">
      <c r="A1869" s="146"/>
      <c r="B1869" s="147"/>
      <c r="C1869" s="148"/>
      <c r="D1869" s="149"/>
      <c r="E1869" s="149"/>
      <c r="F1869" s="149"/>
      <c r="G1869" s="149"/>
    </row>
    <row r="1870" spans="1:7" x14ac:dyDescent="0.2">
      <c r="A1870" s="146"/>
      <c r="B1870" s="147"/>
      <c r="C1870" s="148"/>
      <c r="D1870" s="149"/>
      <c r="E1870" s="149"/>
      <c r="F1870" s="149"/>
      <c r="G1870" s="149"/>
    </row>
    <row r="1871" spans="1:7" x14ac:dyDescent="0.2">
      <c r="A1871" s="146"/>
      <c r="B1871" s="147"/>
      <c r="C1871" s="148"/>
      <c r="D1871" s="149"/>
      <c r="E1871" s="149"/>
      <c r="F1871" s="149"/>
      <c r="G1871" s="149"/>
    </row>
    <row r="1872" spans="1:7" x14ac:dyDescent="0.2">
      <c r="A1872" s="146"/>
      <c r="B1872" s="147"/>
      <c r="C1872" s="148"/>
      <c r="D1872" s="149"/>
      <c r="E1872" s="149"/>
      <c r="F1872" s="149"/>
      <c r="G1872" s="149"/>
    </row>
    <row r="1873" spans="1:7" x14ac:dyDescent="0.2">
      <c r="A1873" s="146"/>
      <c r="B1873" s="147"/>
      <c r="C1873" s="148"/>
      <c r="D1873" s="149"/>
      <c r="E1873" s="149"/>
      <c r="F1873" s="149"/>
      <c r="G1873" s="149"/>
    </row>
    <row r="1874" spans="1:7" x14ac:dyDescent="0.2">
      <c r="A1874" s="146"/>
      <c r="B1874" s="147"/>
      <c r="C1874" s="148"/>
      <c r="D1874" s="149"/>
      <c r="E1874" s="149"/>
      <c r="F1874" s="149"/>
      <c r="G1874" s="149"/>
    </row>
    <row r="1875" spans="1:7" x14ac:dyDescent="0.2">
      <c r="A1875" s="146"/>
      <c r="B1875" s="147"/>
      <c r="C1875" s="148"/>
      <c r="D1875" s="149"/>
      <c r="E1875" s="149"/>
      <c r="F1875" s="149"/>
      <c r="G1875" s="149"/>
    </row>
    <row r="1876" spans="1:7" x14ac:dyDescent="0.2">
      <c r="A1876" s="146"/>
      <c r="B1876" s="147"/>
      <c r="C1876" s="148"/>
      <c r="D1876" s="149"/>
      <c r="E1876" s="149"/>
      <c r="F1876" s="149"/>
      <c r="G1876" s="149"/>
    </row>
    <row r="1877" spans="1:7" x14ac:dyDescent="0.2">
      <c r="A1877" s="146"/>
      <c r="B1877" s="147"/>
      <c r="C1877" s="148"/>
      <c r="D1877" s="149"/>
      <c r="E1877" s="149"/>
      <c r="F1877" s="149"/>
      <c r="G1877" s="149"/>
    </row>
    <row r="1878" spans="1:7" x14ac:dyDescent="0.2">
      <c r="A1878" s="146"/>
      <c r="B1878" s="147"/>
      <c r="C1878" s="148"/>
      <c r="D1878" s="149"/>
      <c r="E1878" s="149"/>
      <c r="F1878" s="149"/>
      <c r="G1878" s="149"/>
    </row>
    <row r="1879" spans="1:7" x14ac:dyDescent="0.2">
      <c r="A1879" s="146"/>
      <c r="B1879" s="147"/>
      <c r="C1879" s="148"/>
      <c r="D1879" s="149"/>
      <c r="E1879" s="149"/>
      <c r="F1879" s="149"/>
      <c r="G1879" s="149"/>
    </row>
    <row r="1880" spans="1:7" x14ac:dyDescent="0.2">
      <c r="A1880" s="146"/>
      <c r="B1880" s="147"/>
      <c r="C1880" s="148"/>
      <c r="D1880" s="149"/>
      <c r="E1880" s="149"/>
      <c r="F1880" s="149"/>
      <c r="G1880" s="149"/>
    </row>
    <row r="1881" spans="1:7" x14ac:dyDescent="0.2">
      <c r="A1881" s="146"/>
      <c r="B1881" s="147"/>
      <c r="C1881" s="148"/>
      <c r="D1881" s="149"/>
      <c r="E1881" s="149"/>
      <c r="F1881" s="149"/>
      <c r="G1881" s="149"/>
    </row>
    <row r="1882" spans="1:7" x14ac:dyDescent="0.2">
      <c r="A1882" s="146"/>
      <c r="B1882" s="147"/>
      <c r="C1882" s="148"/>
      <c r="D1882" s="149"/>
      <c r="E1882" s="149"/>
      <c r="F1882" s="149"/>
      <c r="G1882" s="149"/>
    </row>
    <row r="1883" spans="1:7" x14ac:dyDescent="0.2">
      <c r="A1883" s="146"/>
      <c r="B1883" s="147"/>
      <c r="C1883" s="148"/>
      <c r="D1883" s="149"/>
      <c r="E1883" s="149"/>
      <c r="F1883" s="149"/>
      <c r="G1883" s="149"/>
    </row>
    <row r="1884" spans="1:7" x14ac:dyDescent="0.2">
      <c r="A1884" s="146"/>
      <c r="B1884" s="147"/>
      <c r="C1884" s="148"/>
      <c r="D1884" s="149"/>
      <c r="E1884" s="149"/>
      <c r="F1884" s="149"/>
      <c r="G1884" s="149"/>
    </row>
    <row r="1885" spans="1:7" x14ac:dyDescent="0.2">
      <c r="A1885" s="146"/>
      <c r="B1885" s="147"/>
      <c r="C1885" s="148"/>
      <c r="D1885" s="149"/>
      <c r="E1885" s="149"/>
      <c r="F1885" s="149"/>
      <c r="G1885" s="149"/>
    </row>
    <row r="1886" spans="1:7" x14ac:dyDescent="0.2">
      <c r="A1886" s="146"/>
      <c r="B1886" s="147"/>
      <c r="C1886" s="148"/>
      <c r="D1886" s="149"/>
      <c r="E1886" s="149"/>
      <c r="F1886" s="149"/>
      <c r="G1886" s="149"/>
    </row>
    <row r="1887" spans="1:7" x14ac:dyDescent="0.2">
      <c r="A1887" s="146"/>
      <c r="B1887" s="147"/>
      <c r="C1887" s="148"/>
      <c r="D1887" s="149"/>
      <c r="E1887" s="149"/>
      <c r="F1887" s="149"/>
      <c r="G1887" s="149"/>
    </row>
    <row r="1888" spans="1:7" x14ac:dyDescent="0.2">
      <c r="A1888" s="146"/>
      <c r="B1888" s="147"/>
      <c r="C1888" s="148"/>
      <c r="D1888" s="149"/>
      <c r="E1888" s="149"/>
      <c r="F1888" s="149"/>
      <c r="G1888" s="149"/>
    </row>
    <row r="1889" spans="1:7" x14ac:dyDescent="0.2">
      <c r="A1889" s="146"/>
      <c r="B1889" s="147"/>
      <c r="C1889" s="148"/>
      <c r="D1889" s="149"/>
      <c r="E1889" s="149"/>
      <c r="F1889" s="149"/>
      <c r="G1889" s="149"/>
    </row>
    <row r="1890" spans="1:7" x14ac:dyDescent="0.2">
      <c r="A1890" s="146"/>
      <c r="B1890" s="147"/>
      <c r="C1890" s="148"/>
      <c r="D1890" s="149"/>
      <c r="E1890" s="149"/>
      <c r="F1890" s="149"/>
      <c r="G1890" s="149"/>
    </row>
    <row r="1891" spans="1:7" x14ac:dyDescent="0.2">
      <c r="A1891" s="146"/>
      <c r="B1891" s="147"/>
      <c r="C1891" s="148"/>
      <c r="D1891" s="149"/>
      <c r="E1891" s="149"/>
      <c r="F1891" s="149"/>
      <c r="G1891" s="149"/>
    </row>
    <row r="1892" spans="1:7" x14ac:dyDescent="0.2">
      <c r="A1892" s="146"/>
      <c r="B1892" s="147"/>
      <c r="C1892" s="148"/>
      <c r="D1892" s="149"/>
      <c r="E1892" s="149"/>
      <c r="F1892" s="149"/>
      <c r="G1892" s="149"/>
    </row>
    <row r="1893" spans="1:7" x14ac:dyDescent="0.2">
      <c r="A1893" s="146"/>
      <c r="B1893" s="147"/>
      <c r="C1893" s="148"/>
      <c r="D1893" s="149"/>
      <c r="E1893" s="149"/>
      <c r="F1893" s="149"/>
      <c r="G1893" s="149"/>
    </row>
    <row r="1894" spans="1:7" x14ac:dyDescent="0.2">
      <c r="A1894" s="146"/>
      <c r="B1894" s="147"/>
      <c r="C1894" s="148"/>
      <c r="D1894" s="149"/>
      <c r="E1894" s="149"/>
      <c r="F1894" s="149"/>
      <c r="G1894" s="149"/>
    </row>
    <row r="1895" spans="1:7" x14ac:dyDescent="0.2">
      <c r="A1895" s="146"/>
      <c r="B1895" s="147"/>
      <c r="C1895" s="148"/>
      <c r="D1895" s="149"/>
      <c r="E1895" s="149"/>
      <c r="F1895" s="149"/>
      <c r="G1895" s="149"/>
    </row>
    <row r="1896" spans="1:7" x14ac:dyDescent="0.2">
      <c r="A1896" s="146"/>
      <c r="B1896" s="147"/>
      <c r="C1896" s="148"/>
      <c r="D1896" s="149"/>
      <c r="E1896" s="149"/>
      <c r="F1896" s="149"/>
      <c r="G1896" s="149"/>
    </row>
    <row r="1897" spans="1:7" x14ac:dyDescent="0.2">
      <c r="A1897" s="146"/>
      <c r="B1897" s="147"/>
      <c r="C1897" s="148"/>
      <c r="D1897" s="149"/>
      <c r="E1897" s="149"/>
      <c r="F1897" s="149"/>
      <c r="G1897" s="149"/>
    </row>
    <row r="1898" spans="1:7" x14ac:dyDescent="0.2">
      <c r="A1898" s="146"/>
      <c r="B1898" s="147"/>
      <c r="C1898" s="148"/>
      <c r="D1898" s="149"/>
      <c r="E1898" s="149"/>
      <c r="F1898" s="149"/>
      <c r="G1898" s="149"/>
    </row>
    <row r="1899" spans="1:7" x14ac:dyDescent="0.2">
      <c r="A1899" s="146"/>
      <c r="B1899" s="147"/>
      <c r="C1899" s="148"/>
      <c r="D1899" s="149"/>
      <c r="E1899" s="149"/>
      <c r="F1899" s="149"/>
      <c r="G1899" s="149"/>
    </row>
    <row r="1900" spans="1:7" x14ac:dyDescent="0.2">
      <c r="A1900" s="146"/>
      <c r="B1900" s="147"/>
      <c r="C1900" s="148"/>
      <c r="D1900" s="149"/>
      <c r="E1900" s="149"/>
      <c r="F1900" s="149"/>
      <c r="G1900" s="149"/>
    </row>
    <row r="1901" spans="1:7" x14ac:dyDescent="0.2">
      <c r="A1901" s="146"/>
      <c r="B1901" s="147"/>
      <c r="C1901" s="148"/>
      <c r="D1901" s="149"/>
      <c r="E1901" s="149"/>
      <c r="F1901" s="149"/>
      <c r="G1901" s="149"/>
    </row>
    <row r="1902" spans="1:7" x14ac:dyDescent="0.2">
      <c r="A1902" s="146"/>
      <c r="B1902" s="147"/>
      <c r="C1902" s="148"/>
      <c r="D1902" s="149"/>
      <c r="E1902" s="149"/>
      <c r="F1902" s="149"/>
      <c r="G1902" s="149"/>
    </row>
    <row r="1903" spans="1:7" x14ac:dyDescent="0.2">
      <c r="A1903" s="146"/>
      <c r="B1903" s="147"/>
      <c r="C1903" s="148"/>
      <c r="D1903" s="149"/>
      <c r="E1903" s="149"/>
      <c r="F1903" s="149"/>
      <c r="G1903" s="149"/>
    </row>
    <row r="1904" spans="1:7" x14ac:dyDescent="0.2">
      <c r="A1904" s="146"/>
      <c r="B1904" s="147"/>
      <c r="C1904" s="148"/>
      <c r="D1904" s="149"/>
      <c r="E1904" s="149"/>
      <c r="F1904" s="149"/>
      <c r="G1904" s="149"/>
    </row>
    <row r="1905" spans="1:7" x14ac:dyDescent="0.2">
      <c r="A1905" s="146"/>
      <c r="B1905" s="147"/>
      <c r="C1905" s="148"/>
      <c r="D1905" s="149"/>
      <c r="E1905" s="149"/>
      <c r="F1905" s="149"/>
      <c r="G1905" s="149"/>
    </row>
    <row r="1906" spans="1:7" x14ac:dyDescent="0.2">
      <c r="A1906" s="146"/>
      <c r="B1906" s="147"/>
      <c r="C1906" s="148"/>
      <c r="D1906" s="149"/>
      <c r="E1906" s="149"/>
      <c r="F1906" s="149"/>
      <c r="G1906" s="149"/>
    </row>
    <row r="1907" spans="1:7" x14ac:dyDescent="0.2">
      <c r="A1907" s="146"/>
      <c r="B1907" s="147"/>
      <c r="C1907" s="148"/>
      <c r="D1907" s="149"/>
      <c r="E1907" s="149"/>
      <c r="F1907" s="149"/>
      <c r="G1907" s="149"/>
    </row>
    <row r="1908" spans="1:7" x14ac:dyDescent="0.2">
      <c r="A1908" s="146"/>
      <c r="B1908" s="147"/>
      <c r="C1908" s="148"/>
      <c r="D1908" s="149"/>
      <c r="E1908" s="149"/>
      <c r="F1908" s="149"/>
      <c r="G1908" s="149"/>
    </row>
    <row r="1909" spans="1:7" x14ac:dyDescent="0.2">
      <c r="A1909" s="146"/>
      <c r="B1909" s="147"/>
      <c r="C1909" s="148"/>
      <c r="D1909" s="149"/>
      <c r="E1909" s="149"/>
      <c r="F1909" s="149"/>
      <c r="G1909" s="149"/>
    </row>
    <row r="1910" spans="1:7" x14ac:dyDescent="0.2">
      <c r="A1910" s="146"/>
      <c r="B1910" s="147"/>
      <c r="C1910" s="148"/>
      <c r="D1910" s="149"/>
      <c r="E1910" s="149"/>
      <c r="F1910" s="149"/>
      <c r="G1910" s="149"/>
    </row>
    <row r="1911" spans="1:7" x14ac:dyDescent="0.2">
      <c r="A1911" s="146"/>
      <c r="B1911" s="147"/>
      <c r="C1911" s="148"/>
      <c r="D1911" s="149"/>
      <c r="E1911" s="149"/>
      <c r="F1911" s="149"/>
      <c r="G1911" s="149"/>
    </row>
    <row r="1912" spans="1:7" x14ac:dyDescent="0.2">
      <c r="A1912" s="146"/>
      <c r="B1912" s="147"/>
      <c r="C1912" s="148"/>
      <c r="D1912" s="149"/>
      <c r="E1912" s="149"/>
      <c r="F1912" s="149"/>
      <c r="G1912" s="149"/>
    </row>
    <row r="1913" spans="1:7" x14ac:dyDescent="0.2">
      <c r="A1913" s="146"/>
      <c r="B1913" s="147"/>
      <c r="C1913" s="148"/>
      <c r="D1913" s="149"/>
      <c r="E1913" s="149"/>
      <c r="F1913" s="149"/>
      <c r="G1913" s="149"/>
    </row>
    <row r="1914" spans="1:7" x14ac:dyDescent="0.2">
      <c r="A1914" s="146"/>
      <c r="B1914" s="147"/>
      <c r="C1914" s="148"/>
      <c r="D1914" s="149"/>
      <c r="E1914" s="149"/>
      <c r="F1914" s="149"/>
      <c r="G1914" s="149"/>
    </row>
    <row r="1915" spans="1:7" x14ac:dyDescent="0.2">
      <c r="A1915" s="146"/>
      <c r="B1915" s="147"/>
      <c r="C1915" s="148"/>
      <c r="D1915" s="149"/>
      <c r="E1915" s="149"/>
      <c r="F1915" s="149"/>
      <c r="G1915" s="149"/>
    </row>
    <row r="1916" spans="1:7" x14ac:dyDescent="0.2">
      <c r="A1916" s="146"/>
      <c r="B1916" s="147"/>
      <c r="C1916" s="148"/>
      <c r="D1916" s="149"/>
      <c r="E1916" s="149"/>
      <c r="F1916" s="149"/>
      <c r="G1916" s="149"/>
    </row>
    <row r="1917" spans="1:7" x14ac:dyDescent="0.2">
      <c r="A1917" s="146"/>
      <c r="B1917" s="147"/>
      <c r="C1917" s="148"/>
      <c r="D1917" s="149"/>
      <c r="E1917" s="149"/>
      <c r="F1917" s="149"/>
      <c r="G1917" s="149"/>
    </row>
    <row r="1918" spans="1:7" x14ac:dyDescent="0.2">
      <c r="A1918" s="146"/>
      <c r="B1918" s="147"/>
      <c r="C1918" s="148"/>
      <c r="D1918" s="149"/>
      <c r="E1918" s="149"/>
      <c r="F1918" s="149"/>
      <c r="G1918" s="149"/>
    </row>
    <row r="1919" spans="1:7" x14ac:dyDescent="0.2">
      <c r="A1919" s="146"/>
      <c r="B1919" s="147"/>
      <c r="C1919" s="148"/>
      <c r="D1919" s="149"/>
      <c r="E1919" s="149"/>
      <c r="F1919" s="149"/>
      <c r="G1919" s="149"/>
    </row>
    <row r="1920" spans="1:7" x14ac:dyDescent="0.2">
      <c r="A1920" s="146"/>
      <c r="B1920" s="147"/>
      <c r="C1920" s="148"/>
      <c r="D1920" s="149"/>
      <c r="E1920" s="149"/>
      <c r="F1920" s="149"/>
      <c r="G1920" s="149"/>
    </row>
    <row r="1921" spans="1:7" x14ac:dyDescent="0.2">
      <c r="A1921" s="146"/>
      <c r="B1921" s="147"/>
      <c r="C1921" s="148"/>
      <c r="D1921" s="149"/>
      <c r="E1921" s="149"/>
      <c r="F1921" s="149"/>
      <c r="G1921" s="149"/>
    </row>
    <row r="1922" spans="1:7" x14ac:dyDescent="0.2">
      <c r="A1922" s="146"/>
      <c r="B1922" s="147"/>
      <c r="C1922" s="148"/>
      <c r="D1922" s="149"/>
      <c r="E1922" s="149"/>
      <c r="F1922" s="149"/>
      <c r="G1922" s="149"/>
    </row>
    <row r="1923" spans="1:7" x14ac:dyDescent="0.2">
      <c r="A1923" s="146"/>
      <c r="B1923" s="147"/>
      <c r="C1923" s="148"/>
      <c r="D1923" s="149"/>
      <c r="E1923" s="149"/>
      <c r="F1923" s="149"/>
      <c r="G1923" s="149"/>
    </row>
    <row r="1924" spans="1:7" x14ac:dyDescent="0.2">
      <c r="A1924" s="146"/>
      <c r="B1924" s="147"/>
      <c r="C1924" s="148"/>
      <c r="D1924" s="149"/>
      <c r="E1924" s="149"/>
      <c r="F1924" s="149"/>
      <c r="G1924" s="149"/>
    </row>
    <row r="1925" spans="1:7" x14ac:dyDescent="0.2">
      <c r="A1925" s="146"/>
      <c r="B1925" s="147"/>
      <c r="C1925" s="148"/>
      <c r="D1925" s="149"/>
      <c r="E1925" s="149"/>
      <c r="F1925" s="149"/>
      <c r="G1925" s="149"/>
    </row>
    <row r="1926" spans="1:7" x14ac:dyDescent="0.2">
      <c r="A1926" s="146"/>
      <c r="B1926" s="147"/>
      <c r="C1926" s="148"/>
      <c r="D1926" s="149"/>
      <c r="E1926" s="149"/>
      <c r="F1926" s="149"/>
      <c r="G1926" s="149"/>
    </row>
    <row r="1927" spans="1:7" x14ac:dyDescent="0.2">
      <c r="A1927" s="146"/>
      <c r="B1927" s="147"/>
      <c r="C1927" s="148"/>
      <c r="D1927" s="149"/>
      <c r="E1927" s="149"/>
      <c r="F1927" s="149"/>
      <c r="G1927" s="149"/>
    </row>
    <row r="1928" spans="1:7" x14ac:dyDescent="0.2">
      <c r="A1928" s="146"/>
      <c r="B1928" s="147"/>
      <c r="C1928" s="148"/>
      <c r="D1928" s="149"/>
      <c r="E1928" s="149"/>
      <c r="F1928" s="149"/>
      <c r="G1928" s="149"/>
    </row>
    <row r="1929" spans="1:7" x14ac:dyDescent="0.2">
      <c r="A1929" s="146"/>
      <c r="B1929" s="147"/>
      <c r="C1929" s="148"/>
      <c r="D1929" s="149"/>
      <c r="E1929" s="149"/>
      <c r="F1929" s="149"/>
      <c r="G1929" s="149"/>
    </row>
    <row r="1930" spans="1:7" x14ac:dyDescent="0.2">
      <c r="A1930" s="146"/>
      <c r="B1930" s="147"/>
      <c r="C1930" s="148"/>
      <c r="D1930" s="149"/>
      <c r="E1930" s="149"/>
      <c r="F1930" s="149"/>
      <c r="G1930" s="149"/>
    </row>
    <row r="1931" spans="1:7" x14ac:dyDescent="0.2">
      <c r="A1931" s="146"/>
      <c r="B1931" s="147"/>
      <c r="C1931" s="148"/>
      <c r="D1931" s="149"/>
      <c r="E1931" s="149"/>
      <c r="F1931" s="149"/>
      <c r="G1931" s="149"/>
    </row>
    <row r="1932" spans="1:7" x14ac:dyDescent="0.2">
      <c r="A1932" s="146"/>
      <c r="B1932" s="147"/>
      <c r="C1932" s="148"/>
      <c r="D1932" s="149"/>
      <c r="E1932" s="149"/>
      <c r="F1932" s="149"/>
      <c r="G1932" s="149"/>
    </row>
    <row r="1933" spans="1:7" x14ac:dyDescent="0.2">
      <c r="A1933" s="146"/>
      <c r="B1933" s="147"/>
      <c r="C1933" s="148"/>
      <c r="D1933" s="149"/>
      <c r="E1933" s="149"/>
      <c r="F1933" s="149"/>
      <c r="G1933" s="149"/>
    </row>
    <row r="1934" spans="1:7" x14ac:dyDescent="0.2">
      <c r="A1934" s="146"/>
      <c r="B1934" s="147"/>
      <c r="C1934" s="148"/>
      <c r="D1934" s="149"/>
      <c r="E1934" s="149"/>
      <c r="F1934" s="149"/>
      <c r="G1934" s="149"/>
    </row>
    <row r="1935" spans="1:7" x14ac:dyDescent="0.2">
      <c r="A1935" s="146"/>
      <c r="B1935" s="147"/>
      <c r="C1935" s="148"/>
      <c r="D1935" s="149"/>
      <c r="E1935" s="149"/>
      <c r="F1935" s="149"/>
      <c r="G1935" s="149"/>
    </row>
    <row r="1936" spans="1:7" x14ac:dyDescent="0.2">
      <c r="A1936" s="146"/>
      <c r="B1936" s="147"/>
      <c r="C1936" s="148"/>
      <c r="D1936" s="149"/>
      <c r="E1936" s="149"/>
      <c r="F1936" s="149"/>
      <c r="G1936" s="149"/>
    </row>
    <row r="1937" spans="1:7" x14ac:dyDescent="0.2">
      <c r="A1937" s="146"/>
      <c r="B1937" s="147"/>
      <c r="C1937" s="148"/>
      <c r="D1937" s="149"/>
      <c r="E1937" s="149"/>
      <c r="F1937" s="149"/>
      <c r="G1937" s="149"/>
    </row>
    <row r="1938" spans="1:7" x14ac:dyDescent="0.2">
      <c r="A1938" s="146"/>
      <c r="B1938" s="147"/>
      <c r="C1938" s="148"/>
      <c r="D1938" s="149"/>
      <c r="E1938" s="149"/>
      <c r="F1938" s="149"/>
      <c r="G1938" s="149"/>
    </row>
    <row r="1939" spans="1:7" x14ac:dyDescent="0.2">
      <c r="A1939" s="146"/>
      <c r="B1939" s="147"/>
      <c r="C1939" s="148"/>
      <c r="D1939" s="149"/>
      <c r="E1939" s="149"/>
      <c r="F1939" s="149"/>
      <c r="G1939" s="149"/>
    </row>
    <row r="1940" spans="1:7" x14ac:dyDescent="0.2">
      <c r="A1940" s="146"/>
      <c r="B1940" s="147"/>
      <c r="C1940" s="148"/>
      <c r="D1940" s="149"/>
      <c r="E1940" s="149"/>
      <c r="F1940" s="149"/>
      <c r="G1940" s="149"/>
    </row>
    <row r="1941" spans="1:7" x14ac:dyDescent="0.2">
      <c r="A1941" s="146"/>
      <c r="B1941" s="147"/>
      <c r="C1941" s="148"/>
      <c r="D1941" s="149"/>
      <c r="E1941" s="149"/>
      <c r="F1941" s="149"/>
      <c r="G1941" s="149"/>
    </row>
    <row r="1942" spans="1:7" x14ac:dyDescent="0.2">
      <c r="A1942" s="146"/>
      <c r="B1942" s="147"/>
      <c r="C1942" s="148"/>
      <c r="D1942" s="149"/>
      <c r="E1942" s="149"/>
      <c r="F1942" s="149"/>
      <c r="G1942" s="149"/>
    </row>
    <row r="1943" spans="1:7" x14ac:dyDescent="0.2">
      <c r="A1943" s="146"/>
      <c r="B1943" s="147"/>
      <c r="C1943" s="148"/>
      <c r="D1943" s="149"/>
      <c r="E1943" s="149"/>
      <c r="F1943" s="149"/>
      <c r="G1943" s="149"/>
    </row>
    <row r="1944" spans="1:7" x14ac:dyDescent="0.2">
      <c r="A1944" s="146"/>
      <c r="B1944" s="147"/>
      <c r="C1944" s="148"/>
      <c r="D1944" s="149"/>
      <c r="E1944" s="149"/>
      <c r="F1944" s="149"/>
      <c r="G1944" s="149"/>
    </row>
    <row r="1945" spans="1:7" x14ac:dyDescent="0.2">
      <c r="A1945" s="146"/>
      <c r="B1945" s="147"/>
      <c r="C1945" s="148"/>
      <c r="D1945" s="149"/>
      <c r="E1945" s="149"/>
      <c r="F1945" s="149"/>
      <c r="G1945" s="149"/>
    </row>
    <row r="1946" spans="1:7" x14ac:dyDescent="0.2">
      <c r="A1946" s="146"/>
      <c r="B1946" s="147"/>
      <c r="C1946" s="148"/>
      <c r="D1946" s="149"/>
      <c r="E1946" s="149"/>
      <c r="F1946" s="149"/>
      <c r="G1946" s="149"/>
    </row>
    <row r="1947" spans="1:7" x14ac:dyDescent="0.2">
      <c r="A1947" s="146"/>
      <c r="B1947" s="147"/>
      <c r="C1947" s="148"/>
      <c r="D1947" s="149"/>
      <c r="E1947" s="149"/>
      <c r="F1947" s="149"/>
      <c r="G1947" s="149"/>
    </row>
    <row r="1948" spans="1:7" x14ac:dyDescent="0.2">
      <c r="A1948" s="146"/>
      <c r="B1948" s="147"/>
      <c r="C1948" s="148"/>
      <c r="D1948" s="149"/>
      <c r="E1948" s="149"/>
      <c r="F1948" s="149"/>
      <c r="G1948" s="149"/>
    </row>
    <row r="1949" spans="1:7" x14ac:dyDescent="0.2">
      <c r="A1949" s="146"/>
      <c r="B1949" s="147"/>
      <c r="C1949" s="148"/>
      <c r="D1949" s="149"/>
      <c r="E1949" s="149"/>
      <c r="F1949" s="149"/>
      <c r="G1949" s="149"/>
    </row>
    <row r="1950" spans="1:7" x14ac:dyDescent="0.2">
      <c r="A1950" s="146"/>
      <c r="B1950" s="147"/>
      <c r="C1950" s="148"/>
      <c r="D1950" s="149"/>
      <c r="E1950" s="149"/>
      <c r="F1950" s="149"/>
      <c r="G1950" s="149"/>
    </row>
    <row r="1951" spans="1:7" x14ac:dyDescent="0.2">
      <c r="A1951" s="146"/>
      <c r="B1951" s="147"/>
      <c r="C1951" s="148"/>
      <c r="D1951" s="149"/>
      <c r="E1951" s="149"/>
      <c r="F1951" s="149"/>
      <c r="G1951" s="149"/>
    </row>
    <row r="1952" spans="1:7" x14ac:dyDescent="0.2">
      <c r="A1952" s="146"/>
      <c r="B1952" s="147"/>
      <c r="C1952" s="148"/>
      <c r="D1952" s="149"/>
      <c r="E1952" s="149"/>
      <c r="F1952" s="149"/>
      <c r="G1952" s="149"/>
    </row>
    <row r="1953" spans="1:7" x14ac:dyDescent="0.2">
      <c r="A1953" s="146"/>
      <c r="B1953" s="147"/>
      <c r="C1953" s="148"/>
      <c r="D1953" s="149"/>
      <c r="E1953" s="149"/>
      <c r="F1953" s="149"/>
      <c r="G1953" s="149"/>
    </row>
    <row r="1954" spans="1:7" x14ac:dyDescent="0.2">
      <c r="A1954" s="146"/>
      <c r="B1954" s="147"/>
      <c r="C1954" s="148"/>
      <c r="D1954" s="149"/>
      <c r="E1954" s="149"/>
      <c r="F1954" s="149"/>
      <c r="G1954" s="149"/>
    </row>
    <row r="1955" spans="1:7" x14ac:dyDescent="0.2">
      <c r="A1955" s="146"/>
      <c r="B1955" s="147"/>
      <c r="C1955" s="148"/>
      <c r="D1955" s="149"/>
      <c r="E1955" s="149"/>
      <c r="F1955" s="149"/>
      <c r="G1955" s="149"/>
    </row>
    <row r="1956" spans="1:7" x14ac:dyDescent="0.2">
      <c r="A1956" s="146"/>
      <c r="B1956" s="147"/>
      <c r="C1956" s="148"/>
      <c r="D1956" s="149"/>
      <c r="E1956" s="149"/>
      <c r="F1956" s="149"/>
      <c r="G1956" s="149"/>
    </row>
    <row r="1957" spans="1:7" x14ac:dyDescent="0.2">
      <c r="A1957" s="146"/>
      <c r="B1957" s="147"/>
      <c r="C1957" s="148"/>
      <c r="D1957" s="149"/>
      <c r="E1957" s="149"/>
      <c r="F1957" s="149"/>
      <c r="G1957" s="149"/>
    </row>
    <row r="1958" spans="1:7" x14ac:dyDescent="0.2">
      <c r="A1958" s="146"/>
      <c r="B1958" s="147"/>
      <c r="C1958" s="148"/>
      <c r="D1958" s="149"/>
      <c r="E1958" s="149"/>
      <c r="F1958" s="149"/>
      <c r="G1958" s="149"/>
    </row>
    <row r="1959" spans="1:7" x14ac:dyDescent="0.2">
      <c r="A1959" s="146"/>
      <c r="B1959" s="147"/>
      <c r="C1959" s="148"/>
      <c r="D1959" s="149"/>
      <c r="E1959" s="149"/>
      <c r="F1959" s="149"/>
      <c r="G1959" s="149"/>
    </row>
    <row r="1960" spans="1:7" x14ac:dyDescent="0.2">
      <c r="A1960" s="146"/>
      <c r="B1960" s="147"/>
      <c r="C1960" s="148"/>
      <c r="D1960" s="149"/>
      <c r="E1960" s="149"/>
      <c r="F1960" s="149"/>
      <c r="G1960" s="149"/>
    </row>
    <row r="1961" spans="1:7" x14ac:dyDescent="0.2">
      <c r="A1961" s="146"/>
      <c r="B1961" s="147"/>
      <c r="C1961" s="148"/>
      <c r="D1961" s="149"/>
      <c r="E1961" s="149"/>
      <c r="F1961" s="149"/>
      <c r="G1961" s="149"/>
    </row>
    <row r="1962" spans="1:7" x14ac:dyDescent="0.2">
      <c r="A1962" s="146"/>
      <c r="B1962" s="147"/>
      <c r="C1962" s="148"/>
      <c r="D1962" s="149"/>
      <c r="E1962" s="149"/>
      <c r="F1962" s="149"/>
      <c r="G1962" s="149"/>
    </row>
    <row r="1963" spans="1:7" x14ac:dyDescent="0.2">
      <c r="A1963" s="146"/>
      <c r="B1963" s="147"/>
      <c r="C1963" s="148"/>
      <c r="D1963" s="149"/>
      <c r="E1963" s="149"/>
      <c r="F1963" s="149"/>
      <c r="G1963" s="149"/>
    </row>
    <row r="1964" spans="1:7" x14ac:dyDescent="0.2">
      <c r="A1964" s="146"/>
      <c r="B1964" s="147"/>
      <c r="C1964" s="148"/>
      <c r="D1964" s="149"/>
      <c r="E1964" s="149"/>
      <c r="F1964" s="149"/>
      <c r="G1964" s="149"/>
    </row>
    <row r="1965" spans="1:7" x14ac:dyDescent="0.2">
      <c r="A1965" s="146"/>
      <c r="B1965" s="147"/>
      <c r="C1965" s="148"/>
      <c r="D1965" s="149"/>
      <c r="E1965" s="149"/>
      <c r="F1965" s="149"/>
      <c r="G1965" s="149"/>
    </row>
    <row r="1966" spans="1:7" x14ac:dyDescent="0.2">
      <c r="A1966" s="146"/>
      <c r="B1966" s="147"/>
      <c r="C1966" s="148"/>
      <c r="D1966" s="149"/>
      <c r="E1966" s="149"/>
      <c r="F1966" s="149"/>
      <c r="G1966" s="149"/>
    </row>
    <row r="1967" spans="1:7" x14ac:dyDescent="0.2">
      <c r="A1967" s="146"/>
      <c r="B1967" s="147"/>
      <c r="C1967" s="148"/>
      <c r="D1967" s="149"/>
      <c r="E1967" s="149"/>
      <c r="F1967" s="149"/>
      <c r="G1967" s="149"/>
    </row>
    <row r="1968" spans="1:7" x14ac:dyDescent="0.2">
      <c r="A1968" s="146"/>
      <c r="B1968" s="147"/>
      <c r="C1968" s="148"/>
      <c r="D1968" s="149"/>
      <c r="E1968" s="149"/>
      <c r="F1968" s="149"/>
      <c r="G1968" s="149"/>
    </row>
    <row r="1969" spans="1:7" x14ac:dyDescent="0.2">
      <c r="A1969" s="146"/>
      <c r="B1969" s="147"/>
      <c r="C1969" s="148"/>
      <c r="D1969" s="149"/>
      <c r="E1969" s="149"/>
      <c r="F1969" s="149"/>
      <c r="G1969" s="149"/>
    </row>
    <row r="1970" spans="1:7" x14ac:dyDescent="0.2">
      <c r="A1970" s="146"/>
      <c r="B1970" s="147"/>
      <c r="C1970" s="148"/>
      <c r="D1970" s="149"/>
      <c r="E1970" s="149"/>
      <c r="F1970" s="149"/>
      <c r="G1970" s="149"/>
    </row>
    <row r="1971" spans="1:7" x14ac:dyDescent="0.2">
      <c r="A1971" s="146"/>
      <c r="B1971" s="147"/>
      <c r="C1971" s="148"/>
      <c r="D1971" s="149"/>
      <c r="E1971" s="149"/>
      <c r="F1971" s="149"/>
      <c r="G1971" s="149"/>
    </row>
    <row r="1972" spans="1:7" x14ac:dyDescent="0.2">
      <c r="A1972" s="146"/>
      <c r="B1972" s="147"/>
      <c r="C1972" s="148"/>
      <c r="D1972" s="149"/>
      <c r="E1972" s="149"/>
      <c r="F1972" s="149"/>
      <c r="G1972" s="149"/>
    </row>
    <row r="1973" spans="1:7" x14ac:dyDescent="0.2">
      <c r="A1973" s="146"/>
      <c r="B1973" s="147"/>
      <c r="C1973" s="148"/>
      <c r="D1973" s="149"/>
      <c r="E1973" s="149"/>
      <c r="F1973" s="149"/>
      <c r="G1973" s="149"/>
    </row>
    <row r="1974" spans="1:7" x14ac:dyDescent="0.2">
      <c r="A1974" s="146"/>
      <c r="B1974" s="147"/>
      <c r="C1974" s="148"/>
      <c r="D1974" s="149"/>
      <c r="E1974" s="149"/>
      <c r="F1974" s="149"/>
      <c r="G1974" s="149"/>
    </row>
    <row r="1975" spans="1:7" x14ac:dyDescent="0.2">
      <c r="A1975" s="146"/>
      <c r="B1975" s="147"/>
      <c r="C1975" s="148"/>
      <c r="D1975" s="149"/>
      <c r="E1975" s="149"/>
      <c r="F1975" s="149"/>
      <c r="G1975" s="149"/>
    </row>
    <row r="1976" spans="1:7" x14ac:dyDescent="0.2">
      <c r="A1976" s="146"/>
      <c r="B1976" s="147"/>
      <c r="C1976" s="148"/>
      <c r="D1976" s="149"/>
      <c r="E1976" s="149"/>
      <c r="F1976" s="149"/>
      <c r="G1976" s="149"/>
    </row>
    <row r="1977" spans="1:7" x14ac:dyDescent="0.2">
      <c r="A1977" s="146"/>
      <c r="B1977" s="147"/>
      <c r="C1977" s="148"/>
      <c r="D1977" s="149"/>
      <c r="E1977" s="149"/>
      <c r="F1977" s="149"/>
      <c r="G1977" s="149"/>
    </row>
    <row r="1978" spans="1:7" x14ac:dyDescent="0.2">
      <c r="A1978" s="146"/>
      <c r="B1978" s="147"/>
      <c r="C1978" s="148"/>
      <c r="D1978" s="149"/>
      <c r="E1978" s="149"/>
      <c r="F1978" s="149"/>
      <c r="G1978" s="149"/>
    </row>
    <row r="1979" spans="1:7" x14ac:dyDescent="0.2">
      <c r="A1979" s="146"/>
      <c r="B1979" s="147"/>
      <c r="C1979" s="148"/>
      <c r="D1979" s="149"/>
      <c r="E1979" s="149"/>
      <c r="F1979" s="149"/>
      <c r="G1979" s="149"/>
    </row>
    <row r="1980" spans="1:7" x14ac:dyDescent="0.2">
      <c r="A1980" s="146"/>
      <c r="B1980" s="147"/>
      <c r="C1980" s="148"/>
      <c r="D1980" s="149"/>
      <c r="E1980" s="149"/>
      <c r="F1980" s="149"/>
      <c r="G1980" s="149"/>
    </row>
    <row r="1981" spans="1:7" x14ac:dyDescent="0.2">
      <c r="A1981" s="146"/>
      <c r="B1981" s="147"/>
      <c r="C1981" s="148"/>
      <c r="D1981" s="149"/>
      <c r="E1981" s="149"/>
      <c r="F1981" s="149"/>
      <c r="G1981" s="149"/>
    </row>
    <row r="1982" spans="1:7" x14ac:dyDescent="0.2">
      <c r="A1982" s="146"/>
      <c r="B1982" s="147"/>
      <c r="C1982" s="148"/>
      <c r="D1982" s="149"/>
      <c r="E1982" s="149"/>
      <c r="F1982" s="149"/>
      <c r="G1982" s="149"/>
    </row>
    <row r="1983" spans="1:7" x14ac:dyDescent="0.2">
      <c r="A1983" s="146"/>
      <c r="B1983" s="147"/>
      <c r="C1983" s="148"/>
      <c r="D1983" s="149"/>
      <c r="E1983" s="149"/>
      <c r="F1983" s="149"/>
      <c r="G1983" s="149"/>
    </row>
    <row r="1984" spans="1:7" x14ac:dyDescent="0.2">
      <c r="A1984" s="146"/>
      <c r="B1984" s="147"/>
      <c r="C1984" s="148"/>
      <c r="D1984" s="149"/>
      <c r="E1984" s="149"/>
      <c r="F1984" s="149"/>
      <c r="G1984" s="149"/>
    </row>
    <row r="1985" spans="1:7" x14ac:dyDescent="0.2">
      <c r="A1985" s="146"/>
      <c r="B1985" s="147"/>
      <c r="C1985" s="148"/>
      <c r="D1985" s="149"/>
      <c r="E1985" s="149"/>
      <c r="F1985" s="149"/>
      <c r="G1985" s="149"/>
    </row>
    <row r="1986" spans="1:7" x14ac:dyDescent="0.2">
      <c r="A1986" s="146"/>
      <c r="B1986" s="147"/>
      <c r="C1986" s="148"/>
      <c r="D1986" s="149"/>
      <c r="E1986" s="149"/>
      <c r="F1986" s="149"/>
      <c r="G1986" s="149"/>
    </row>
    <row r="1987" spans="1:7" x14ac:dyDescent="0.2">
      <c r="A1987" s="146"/>
      <c r="B1987" s="147"/>
      <c r="C1987" s="148"/>
      <c r="D1987" s="149"/>
      <c r="E1987" s="149"/>
      <c r="F1987" s="149"/>
      <c r="G1987" s="149"/>
    </row>
    <row r="1988" spans="1:7" x14ac:dyDescent="0.2">
      <c r="A1988" s="146"/>
      <c r="B1988" s="147"/>
      <c r="C1988" s="148"/>
      <c r="D1988" s="149"/>
      <c r="E1988" s="149"/>
      <c r="F1988" s="149"/>
      <c r="G1988" s="149"/>
    </row>
    <row r="1989" spans="1:7" x14ac:dyDescent="0.2">
      <c r="A1989" s="146"/>
      <c r="B1989" s="147"/>
      <c r="C1989" s="148"/>
      <c r="D1989" s="149"/>
      <c r="E1989" s="149"/>
      <c r="F1989" s="149"/>
      <c r="G1989" s="149"/>
    </row>
    <row r="1990" spans="1:7" x14ac:dyDescent="0.2">
      <c r="A1990" s="146"/>
      <c r="B1990" s="147"/>
      <c r="C1990" s="148"/>
      <c r="D1990" s="149"/>
      <c r="E1990" s="149"/>
      <c r="F1990" s="149"/>
      <c r="G1990" s="149"/>
    </row>
    <row r="1991" spans="1:7" x14ac:dyDescent="0.2">
      <c r="A1991" s="146"/>
      <c r="B1991" s="147"/>
      <c r="C1991" s="148"/>
      <c r="D1991" s="149"/>
      <c r="E1991" s="149"/>
      <c r="F1991" s="149"/>
      <c r="G1991" s="149"/>
    </row>
    <row r="1992" spans="1:7" x14ac:dyDescent="0.2">
      <c r="A1992" s="146"/>
      <c r="B1992" s="147"/>
      <c r="C1992" s="148"/>
      <c r="D1992" s="149"/>
      <c r="E1992" s="149"/>
      <c r="F1992" s="149"/>
      <c r="G1992" s="149"/>
    </row>
    <row r="1993" spans="1:7" x14ac:dyDescent="0.2">
      <c r="A1993" s="146"/>
      <c r="B1993" s="147"/>
      <c r="C1993" s="148"/>
      <c r="D1993" s="149"/>
      <c r="E1993" s="149"/>
      <c r="F1993" s="149"/>
      <c r="G1993" s="149"/>
    </row>
    <row r="1994" spans="1:7" x14ac:dyDescent="0.2">
      <c r="A1994" s="146"/>
      <c r="B1994" s="147"/>
      <c r="C1994" s="148"/>
      <c r="D1994" s="149"/>
      <c r="E1994" s="149"/>
      <c r="F1994" s="149"/>
      <c r="G1994" s="149"/>
    </row>
    <row r="1995" spans="1:7" x14ac:dyDescent="0.2">
      <c r="A1995" s="146"/>
      <c r="B1995" s="147"/>
      <c r="C1995" s="148"/>
      <c r="D1995" s="149"/>
      <c r="E1995" s="149"/>
      <c r="F1995" s="149"/>
      <c r="G1995" s="149"/>
    </row>
    <row r="1996" spans="1:7" x14ac:dyDescent="0.2">
      <c r="A1996" s="146"/>
      <c r="B1996" s="147"/>
      <c r="C1996" s="148"/>
      <c r="D1996" s="149"/>
      <c r="E1996" s="149"/>
      <c r="F1996" s="149"/>
      <c r="G1996" s="149"/>
    </row>
    <row r="1997" spans="1:7" x14ac:dyDescent="0.2">
      <c r="A1997" s="146"/>
      <c r="B1997" s="147"/>
      <c r="C1997" s="148"/>
      <c r="D1997" s="149"/>
      <c r="E1997" s="149"/>
      <c r="F1997" s="149"/>
      <c r="G1997" s="149"/>
    </row>
    <row r="1998" spans="1:7" x14ac:dyDescent="0.2">
      <c r="A1998" s="146"/>
      <c r="B1998" s="147"/>
      <c r="C1998" s="148"/>
      <c r="D1998" s="149"/>
      <c r="E1998" s="149"/>
      <c r="F1998" s="149"/>
      <c r="G1998" s="149"/>
    </row>
    <row r="1999" spans="1:7" x14ac:dyDescent="0.2">
      <c r="A1999" s="146"/>
      <c r="B1999" s="147"/>
      <c r="C1999" s="148"/>
      <c r="D1999" s="149"/>
      <c r="E1999" s="149"/>
      <c r="F1999" s="149"/>
      <c r="G1999" s="149"/>
    </row>
    <row r="2000" spans="1:7" x14ac:dyDescent="0.2">
      <c r="A2000" s="146"/>
      <c r="B2000" s="147"/>
      <c r="C2000" s="148"/>
      <c r="D2000" s="149"/>
      <c r="E2000" s="149"/>
      <c r="F2000" s="149"/>
      <c r="G2000" s="149"/>
    </row>
    <row r="2001" spans="1:7" x14ac:dyDescent="0.2">
      <c r="A2001" s="146"/>
      <c r="B2001" s="147"/>
      <c r="C2001" s="148"/>
      <c r="D2001" s="149"/>
      <c r="E2001" s="149"/>
      <c r="F2001" s="149"/>
      <c r="G2001" s="149"/>
    </row>
    <row r="2002" spans="1:7" x14ac:dyDescent="0.2">
      <c r="A2002" s="146"/>
      <c r="B2002" s="147"/>
      <c r="C2002" s="148"/>
      <c r="D2002" s="149"/>
      <c r="E2002" s="149"/>
      <c r="F2002" s="149"/>
      <c r="G2002" s="149"/>
    </row>
    <row r="2003" spans="1:7" x14ac:dyDescent="0.2">
      <c r="A2003" s="146"/>
      <c r="B2003" s="147"/>
      <c r="C2003" s="148"/>
      <c r="D2003" s="149"/>
      <c r="E2003" s="149"/>
      <c r="F2003" s="149"/>
      <c r="G2003" s="149"/>
    </row>
    <row r="2004" spans="1:7" x14ac:dyDescent="0.2">
      <c r="A2004" s="146"/>
      <c r="B2004" s="147"/>
      <c r="C2004" s="148"/>
      <c r="D2004" s="149"/>
      <c r="E2004" s="149"/>
      <c r="F2004" s="149"/>
      <c r="G2004" s="149"/>
    </row>
    <row r="2005" spans="1:7" x14ac:dyDescent="0.2">
      <c r="A2005" s="146"/>
      <c r="B2005" s="147"/>
      <c r="C2005" s="148"/>
      <c r="D2005" s="149"/>
      <c r="E2005" s="149"/>
      <c r="F2005" s="149"/>
      <c r="G2005" s="149"/>
    </row>
    <row r="2006" spans="1:7" x14ac:dyDescent="0.2">
      <c r="A2006" s="146"/>
      <c r="B2006" s="147"/>
      <c r="C2006" s="148"/>
      <c r="D2006" s="149"/>
      <c r="E2006" s="149"/>
      <c r="F2006" s="149"/>
      <c r="G2006" s="149"/>
    </row>
  </sheetData>
  <sheetProtection algorithmName="SHA-512" hashValue="6rJJQDio125NK9imoolTkGHq2r7SygzeBRDvZfUKEMenK9WmDrLrjPzDyLNcOvwW4UHZvLUCqi5Gvg+20jOBUw==" saltValue="NqSM4IF3YlyMJjHSLGEqKg==" spinCount="100000" sheet="1" objects="1" scenarios="1"/>
  <mergeCells count="5">
    <mergeCell ref="A181:F181"/>
    <mergeCell ref="A137:F137"/>
    <mergeCell ref="A175:F175"/>
    <mergeCell ref="A178:F178"/>
    <mergeCell ref="A180:G180"/>
  </mergeCells>
  <phoneticPr fontId="19" type="noConversion"/>
  <conditionalFormatting sqref="A4:A123">
    <cfRule type="expression" dxfId="2"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18:F19 F21:F22 F24:F25 F27 F29:F30 F32:F33 F35:F38 F59:F60 F62:F63 F65:F66 F69:F70 F72:F74 F76 F80 F84 F86 F88:F89 F93:F94 F96:F97 F99 F101 F103 F105 F107 F109 F111 F113 F115 F117 F119 F121 F123 F47 F13:F16 F9:F11 F42:F45 F40 F53:F57 F49:F51 E8:E123" xr:uid="{00000000-0002-0000-0600-000000000000}">
      <formula1>AND(ISNUMBER(E8),E8&gt;=0,ROUND(E8*100,6)-INT(E8*100)=0,NOT(ISBLANK(E8)))</formula1>
    </dataValidation>
    <dataValidation type="custom" showErrorMessage="1" errorTitle="Nepravilen vnos cene" error="Cena mora biti nenegativno število z največ dvema decimalkama!" sqref="F8 F12 F17 F20 F23 F26 F28 F31 F34 F39 F41 F52 F58 F61 F64 F67:F68 F71 F75 F77:F79 F81:F83 F85 F87 F90:F92 F95 F98 F100 F102 F104 F106 F108 F110 F112 F114 F116 F118 F120 F122 F46 F48" xr:uid="{B027520C-4077-44CE-A2BE-8125B024C7E0}">
      <formula1>AND(ISNUMBER(F8),F8&gt;=0,ROUND(F8*100,6)-INT(F8*100)=0,NOT(ISBLANK(F8)))</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D74DB-B56B-4F22-9A95-56165EB04418}">
  <sheetPr>
    <tabColor rgb="FFFFFF00"/>
  </sheetPr>
  <dimension ref="A1:H1989"/>
  <sheetViews>
    <sheetView tabSelected="1" view="pageBreakPreview" topLeftCell="A7" zoomScaleNormal="100" zoomScaleSheetLayoutView="100" workbookViewId="0">
      <selection activeCell="E15" sqref="E15"/>
    </sheetView>
  </sheetViews>
  <sheetFormatPr defaultColWidth="9.140625" defaultRowHeight="15" x14ac:dyDescent="0.2"/>
  <cols>
    <col min="1" max="1" width="7.85546875" style="151" customWidth="1"/>
    <col min="2" max="2" width="78" style="262" customWidth="1"/>
    <col min="3" max="3" width="9.140625" style="153"/>
    <col min="4" max="4" width="11.42578125" style="154" customWidth="1"/>
    <col min="5" max="5" width="15.42578125" style="155" customWidth="1"/>
    <col min="6" max="6" width="12.7109375" style="155" customWidth="1"/>
    <col min="7" max="7" width="13.5703125" style="156" customWidth="1"/>
    <col min="8" max="16384" width="9.140625" style="133"/>
  </cols>
  <sheetData>
    <row r="1" spans="1:7" ht="31.5" customHeight="1" x14ac:dyDescent="0.2">
      <c r="A1" s="100" t="s">
        <v>9</v>
      </c>
      <c r="B1" s="101" t="s">
        <v>261</v>
      </c>
      <c r="C1" s="194" t="s">
        <v>10</v>
      </c>
      <c r="D1" s="195" t="s">
        <v>11</v>
      </c>
      <c r="E1" s="196" t="s">
        <v>291</v>
      </c>
      <c r="F1" s="196" t="s">
        <v>12</v>
      </c>
      <c r="G1" s="197" t="s">
        <v>13</v>
      </c>
    </row>
    <row r="2" spans="1:7" ht="15.75" x14ac:dyDescent="0.2">
      <c r="A2" s="245"/>
      <c r="B2" s="263" t="s">
        <v>347</v>
      </c>
      <c r="C2" s="246"/>
      <c r="D2" s="246"/>
      <c r="E2" s="264"/>
      <c r="F2" s="264"/>
      <c r="G2" s="264"/>
    </row>
    <row r="3" spans="1:7" x14ac:dyDescent="0.2">
      <c r="A3" s="118"/>
      <c r="B3" s="248"/>
      <c r="C3" s="198"/>
      <c r="D3" s="198"/>
      <c r="E3" s="118"/>
      <c r="F3" s="118"/>
      <c r="G3" s="118"/>
    </row>
    <row r="4" spans="1:7" ht="30" x14ac:dyDescent="0.2">
      <c r="A4" s="292" t="str">
        <f>IF(D4="","",MAX($A$2:A3)+1)</f>
        <v/>
      </c>
      <c r="B4" s="248" t="s">
        <v>18</v>
      </c>
      <c r="C4" s="234"/>
      <c r="D4" s="234"/>
      <c r="E4" s="279"/>
      <c r="F4" s="118"/>
      <c r="G4" s="118"/>
    </row>
    <row r="5" spans="1:7" ht="90" x14ac:dyDescent="0.2">
      <c r="A5" s="292" t="str">
        <f>IF(D5="","",MAX($A$2:A4)+1)</f>
        <v/>
      </c>
      <c r="B5" s="248" t="s">
        <v>19</v>
      </c>
      <c r="C5" s="198"/>
      <c r="D5" s="198"/>
      <c r="E5" s="279"/>
      <c r="F5" s="118"/>
      <c r="G5" s="118"/>
    </row>
    <row r="6" spans="1:7" ht="30" x14ac:dyDescent="0.2">
      <c r="A6" s="292" t="str">
        <f>IF(D6="","",MAX($A$2:A5)+1)</f>
        <v/>
      </c>
      <c r="B6" s="248" t="s">
        <v>20</v>
      </c>
      <c r="C6" s="198"/>
      <c r="D6" s="198"/>
      <c r="E6" s="279"/>
      <c r="F6" s="118"/>
      <c r="G6" s="118"/>
    </row>
    <row r="7" spans="1:7" ht="18.75" customHeight="1" x14ac:dyDescent="0.2">
      <c r="A7" s="292" t="str">
        <f>IF(D7="","",MAX($A$2:A6)+1)</f>
        <v/>
      </c>
      <c r="B7" s="248"/>
      <c r="C7" s="198"/>
      <c r="D7" s="198"/>
      <c r="E7" s="279"/>
      <c r="F7" s="118"/>
      <c r="G7" s="118"/>
    </row>
    <row r="8" spans="1:7" ht="18.75" customHeight="1" x14ac:dyDescent="0.2">
      <c r="A8" s="292" t="str">
        <f>IF(D8="","",MAX($A$2:A7)+1)</f>
        <v/>
      </c>
      <c r="B8" s="247" t="s">
        <v>142</v>
      </c>
      <c r="C8" s="198"/>
      <c r="D8" s="198"/>
      <c r="E8" s="279"/>
      <c r="F8" s="118"/>
      <c r="G8" s="118"/>
    </row>
    <row r="9" spans="1:7" ht="18.75" customHeight="1" x14ac:dyDescent="0.2">
      <c r="A9" s="292" t="str">
        <f>IF(D9="","",MAX($A$2:A8)+1)</f>
        <v/>
      </c>
      <c r="B9" s="248"/>
      <c r="C9" s="198"/>
      <c r="D9" s="198"/>
      <c r="E9" s="279"/>
      <c r="F9" s="118"/>
      <c r="G9" s="118"/>
    </row>
    <row r="10" spans="1:7" ht="31.5" x14ac:dyDescent="0.2">
      <c r="A10" s="292" t="str">
        <f>IF(D10="","",MAX($A$2:A9)+1)</f>
        <v/>
      </c>
      <c r="B10" s="247" t="s">
        <v>143</v>
      </c>
      <c r="C10" s="198"/>
      <c r="D10" s="198"/>
      <c r="E10" s="279"/>
      <c r="F10" s="118"/>
      <c r="G10" s="118"/>
    </row>
    <row r="11" spans="1:7" ht="18.75" customHeight="1" x14ac:dyDescent="0.2">
      <c r="A11" s="292" t="str">
        <f>IF(D11="","",MAX($A$2:A10)+1)</f>
        <v/>
      </c>
      <c r="B11" s="248"/>
      <c r="C11" s="198"/>
      <c r="D11" s="198"/>
      <c r="E11" s="279"/>
      <c r="F11" s="118"/>
      <c r="G11" s="118"/>
    </row>
    <row r="12" spans="1:7" ht="18.75" customHeight="1" x14ac:dyDescent="0.2">
      <c r="A12" s="292" t="str">
        <f>IF(D12="","",MAX($A$2:A11)+1)</f>
        <v/>
      </c>
      <c r="B12" s="247" t="s">
        <v>144</v>
      </c>
      <c r="C12" s="198"/>
      <c r="D12" s="198"/>
      <c r="E12" s="118"/>
      <c r="F12" s="118"/>
      <c r="G12" s="118"/>
    </row>
    <row r="13" spans="1:7" ht="18.75" customHeight="1" x14ac:dyDescent="0.2">
      <c r="A13" s="292" t="str">
        <f>IF(D13="","",MAX($A$2:A12)+1)</f>
        <v/>
      </c>
      <c r="B13" s="248"/>
      <c r="C13" s="198"/>
      <c r="D13" s="198"/>
      <c r="E13" s="118"/>
      <c r="F13" s="118"/>
      <c r="G13" s="118"/>
    </row>
    <row r="14" spans="1:7" ht="30" x14ac:dyDescent="0.2">
      <c r="A14" s="292">
        <f>IF(D14="","",MAX($A$2:A13)+1)+'4.'!A122</f>
        <v>127</v>
      </c>
      <c r="B14" s="248" t="s">
        <v>145</v>
      </c>
      <c r="C14" s="198" t="s">
        <v>14</v>
      </c>
      <c r="D14" s="198" t="s">
        <v>3</v>
      </c>
      <c r="E14" s="235">
        <v>0</v>
      </c>
      <c r="F14" s="110">
        <f t="shared" ref="F14:F31" si="0">IF(ISNUMBER(E14),IF(E14&gt;0,ROUND(E14,2),0),0)</f>
        <v>0</v>
      </c>
      <c r="G14" s="237">
        <f>ROUND(D14*F14,2)</f>
        <v>0</v>
      </c>
    </row>
    <row r="15" spans="1:7" x14ac:dyDescent="0.2">
      <c r="A15" s="292" t="str">
        <f>IF(D15="","",MAX($A$2:A14)+1)</f>
        <v/>
      </c>
      <c r="B15" s="248"/>
      <c r="C15" s="198"/>
      <c r="D15" s="198"/>
      <c r="E15" s="236"/>
      <c r="F15" s="236"/>
      <c r="G15" s="236"/>
    </row>
    <row r="16" spans="1:7" x14ac:dyDescent="0.2">
      <c r="A16" s="292">
        <f>IF(D16="","",MAX($A$2:A15)+1)</f>
        <v>128</v>
      </c>
      <c r="B16" s="248" t="s">
        <v>146</v>
      </c>
      <c r="C16" s="198" t="s">
        <v>14</v>
      </c>
      <c r="D16" s="198" t="s">
        <v>3</v>
      </c>
      <c r="E16" s="235">
        <v>0</v>
      </c>
      <c r="F16" s="110">
        <f t="shared" si="0"/>
        <v>0</v>
      </c>
      <c r="G16" s="237">
        <f>ROUND(D16*F16,2)</f>
        <v>0</v>
      </c>
    </row>
    <row r="17" spans="1:8" x14ac:dyDescent="0.2">
      <c r="A17" s="292" t="str">
        <f>IF(D17="","",MAX($A$2:A16)+1)</f>
        <v/>
      </c>
      <c r="B17" s="248"/>
      <c r="C17" s="198"/>
      <c r="D17" s="198"/>
      <c r="E17" s="236"/>
      <c r="F17" s="236"/>
      <c r="G17" s="236"/>
      <c r="H17" s="201"/>
    </row>
    <row r="18" spans="1:8" ht="30" x14ac:dyDescent="0.2">
      <c r="A18" s="292">
        <f>IF(D18="","",MAX($A$2:A17)+1)</f>
        <v>129</v>
      </c>
      <c r="B18" s="199" t="s">
        <v>147</v>
      </c>
      <c r="C18" s="198" t="s">
        <v>2</v>
      </c>
      <c r="D18" s="198" t="s">
        <v>325</v>
      </c>
      <c r="E18" s="235">
        <v>0</v>
      </c>
      <c r="F18" s="110">
        <f t="shared" si="0"/>
        <v>0</v>
      </c>
      <c r="G18" s="237">
        <f>ROUND(D18*F18,2)</f>
        <v>0</v>
      </c>
      <c r="H18" s="201"/>
    </row>
    <row r="19" spans="1:8" x14ac:dyDescent="0.2">
      <c r="A19" s="292" t="str">
        <f>IF(D19="","",MAX($A$2:A18)+1)</f>
        <v/>
      </c>
      <c r="B19" s="199"/>
      <c r="C19" s="198"/>
      <c r="D19" s="198"/>
      <c r="E19" s="236"/>
      <c r="F19" s="236"/>
      <c r="G19" s="236"/>
      <c r="H19" s="201"/>
    </row>
    <row r="20" spans="1:8" ht="30" x14ac:dyDescent="0.2">
      <c r="A20" s="292">
        <f>IF(D20="","",MAX($A$2:A19)+1)</f>
        <v>130</v>
      </c>
      <c r="B20" s="199" t="s">
        <v>148</v>
      </c>
      <c r="C20" s="198" t="s">
        <v>2</v>
      </c>
      <c r="D20" s="198" t="s">
        <v>325</v>
      </c>
      <c r="E20" s="235">
        <v>0</v>
      </c>
      <c r="F20" s="110">
        <f t="shared" si="0"/>
        <v>0</v>
      </c>
      <c r="G20" s="237">
        <f>ROUND(D20*F20,2)</f>
        <v>0</v>
      </c>
      <c r="H20" s="201"/>
    </row>
    <row r="21" spans="1:8" ht="45" x14ac:dyDescent="0.2">
      <c r="A21" s="292">
        <f>IF(D21="","",MAX($A$2:A20)+1)</f>
        <v>131</v>
      </c>
      <c r="B21" s="199" t="s">
        <v>149</v>
      </c>
      <c r="C21" s="198" t="s">
        <v>0</v>
      </c>
      <c r="D21" s="198" t="s">
        <v>3</v>
      </c>
      <c r="E21" s="235">
        <v>0</v>
      </c>
      <c r="F21" s="110">
        <f t="shared" si="0"/>
        <v>0</v>
      </c>
      <c r="G21" s="237">
        <f>ROUND(D21*F21,2)</f>
        <v>0</v>
      </c>
      <c r="H21" s="201"/>
    </row>
    <row r="22" spans="1:8" x14ac:dyDescent="0.2">
      <c r="A22" s="292" t="str">
        <f>IF(D22="","",MAX($A$2:A21)+1)</f>
        <v/>
      </c>
      <c r="B22" s="199"/>
      <c r="C22" s="198"/>
      <c r="D22" s="198"/>
      <c r="E22" s="236"/>
      <c r="F22" s="236"/>
      <c r="G22" s="236"/>
      <c r="H22" s="201"/>
    </row>
    <row r="23" spans="1:8" ht="30" x14ac:dyDescent="0.2">
      <c r="A23" s="292">
        <f>IF(D23="","",MAX($A$2:A22)+1)</f>
        <v>132</v>
      </c>
      <c r="B23" s="199" t="s">
        <v>150</v>
      </c>
      <c r="C23" s="198" t="s">
        <v>0</v>
      </c>
      <c r="D23" s="198" t="s">
        <v>3</v>
      </c>
      <c r="E23" s="235">
        <v>0</v>
      </c>
      <c r="F23" s="110">
        <f t="shared" si="0"/>
        <v>0</v>
      </c>
      <c r="G23" s="237">
        <f>ROUND(D23*F23,2)</f>
        <v>0</v>
      </c>
      <c r="H23" s="201"/>
    </row>
    <row r="24" spans="1:8" x14ac:dyDescent="0.2">
      <c r="A24" s="292" t="str">
        <f>IF(D24="","",MAX($A$2:A23)+1)</f>
        <v/>
      </c>
      <c r="B24" s="199"/>
      <c r="C24" s="198"/>
      <c r="D24" s="198"/>
      <c r="E24" s="236"/>
      <c r="F24" s="236"/>
      <c r="G24" s="236"/>
      <c r="H24" s="201"/>
    </row>
    <row r="25" spans="1:8" ht="30" x14ac:dyDescent="0.2">
      <c r="A25" s="292">
        <f>IF(D25="","",MAX($A$2:A24)+1)</f>
        <v>133</v>
      </c>
      <c r="B25" s="199" t="s">
        <v>151</v>
      </c>
      <c r="C25" s="198" t="s">
        <v>0</v>
      </c>
      <c r="D25" s="198" t="s">
        <v>3</v>
      </c>
      <c r="E25" s="235">
        <v>0</v>
      </c>
      <c r="F25" s="110">
        <f t="shared" si="0"/>
        <v>0</v>
      </c>
      <c r="G25" s="237">
        <f>ROUND(D25*F25,2)</f>
        <v>0</v>
      </c>
      <c r="H25" s="201"/>
    </row>
    <row r="26" spans="1:8" x14ac:dyDescent="0.2">
      <c r="A26" s="292" t="str">
        <f>IF(D26="","",MAX($A$2:A25)+1)</f>
        <v/>
      </c>
      <c r="B26" s="199"/>
      <c r="C26" s="198"/>
      <c r="D26" s="198"/>
      <c r="E26" s="236"/>
      <c r="F26" s="236"/>
      <c r="G26" s="237"/>
      <c r="H26" s="201"/>
    </row>
    <row r="27" spans="1:8" x14ac:dyDescent="0.2">
      <c r="A27" s="292">
        <f>IF(D27="","",MAX($A$2:A26)+1)</f>
        <v>134</v>
      </c>
      <c r="B27" s="199" t="s">
        <v>152</v>
      </c>
      <c r="C27" s="198" t="s">
        <v>0</v>
      </c>
      <c r="D27" s="198" t="s">
        <v>3</v>
      </c>
      <c r="E27" s="235">
        <v>0</v>
      </c>
      <c r="F27" s="110">
        <f t="shared" si="0"/>
        <v>0</v>
      </c>
      <c r="G27" s="237">
        <f>ROUND(D27*F27,2)</f>
        <v>0</v>
      </c>
      <c r="H27" s="201"/>
    </row>
    <row r="28" spans="1:8" x14ac:dyDescent="0.2">
      <c r="A28" s="292" t="str">
        <f>IF(D28="","",MAX($A$2:A27)+1)</f>
        <v/>
      </c>
      <c r="B28" s="199"/>
      <c r="C28" s="198"/>
      <c r="D28" s="198"/>
      <c r="E28" s="236"/>
      <c r="F28" s="236"/>
      <c r="G28" s="237"/>
      <c r="H28" s="201"/>
    </row>
    <row r="29" spans="1:8" ht="30" x14ac:dyDescent="0.2">
      <c r="A29" s="292">
        <f>IF(D29="","",MAX($A$2:A28)+1)</f>
        <v>135</v>
      </c>
      <c r="B29" s="248" t="s">
        <v>153</v>
      </c>
      <c r="C29" s="198" t="s">
        <v>0</v>
      </c>
      <c r="D29" s="198" t="s">
        <v>3</v>
      </c>
      <c r="E29" s="235">
        <v>0</v>
      </c>
      <c r="F29" s="110">
        <f t="shared" si="0"/>
        <v>0</v>
      </c>
      <c r="G29" s="237">
        <f>ROUND(D29*F29,2)</f>
        <v>0</v>
      </c>
      <c r="H29" s="201"/>
    </row>
    <row r="30" spans="1:8" x14ac:dyDescent="0.2">
      <c r="A30" s="292" t="str">
        <f>IF(D30="","",MAX($A$2:A29)+1)</f>
        <v/>
      </c>
      <c r="B30" s="248"/>
      <c r="C30" s="198"/>
      <c r="D30" s="198"/>
      <c r="E30" s="236"/>
      <c r="F30" s="236"/>
      <c r="G30" s="237"/>
      <c r="H30" s="201"/>
    </row>
    <row r="31" spans="1:8" ht="30" x14ac:dyDescent="0.2">
      <c r="A31" s="292">
        <f>IF(D31="","",MAX($A$2:A30)+1)</f>
        <v>136</v>
      </c>
      <c r="B31" s="248" t="s">
        <v>154</v>
      </c>
      <c r="C31" s="198" t="s">
        <v>0</v>
      </c>
      <c r="D31" s="198" t="s">
        <v>7</v>
      </c>
      <c r="E31" s="235">
        <v>0</v>
      </c>
      <c r="F31" s="110">
        <f t="shared" si="0"/>
        <v>0</v>
      </c>
      <c r="G31" s="237">
        <f>ROUND(D31*F31,2)</f>
        <v>0</v>
      </c>
      <c r="H31" s="201"/>
    </row>
    <row r="32" spans="1:8" x14ac:dyDescent="0.2">
      <c r="A32" s="292" t="str">
        <f>IF(D32="","",MAX($A$2:A31)+1)</f>
        <v/>
      </c>
      <c r="B32" s="248"/>
      <c r="C32" s="198"/>
      <c r="D32" s="198"/>
      <c r="E32" s="236"/>
      <c r="F32" s="236"/>
      <c r="G32" s="237"/>
      <c r="H32" s="201"/>
    </row>
    <row r="33" spans="1:8" ht="45" x14ac:dyDescent="0.2">
      <c r="A33" s="292" t="str">
        <f>IF(D33="","",MAX($A$2:A32)+1)</f>
        <v/>
      </c>
      <c r="B33" s="199" t="s">
        <v>320</v>
      </c>
      <c r="C33" s="198"/>
      <c r="D33" s="198"/>
      <c r="E33" s="236"/>
      <c r="F33" s="236"/>
      <c r="G33" s="237"/>
      <c r="H33" s="201"/>
    </row>
    <row r="34" spans="1:8" x14ac:dyDescent="0.2">
      <c r="A34" s="292" t="str">
        <f>IF(D34="","",MAX($A$2:A33)+1)</f>
        <v/>
      </c>
      <c r="B34" s="248"/>
      <c r="C34" s="198"/>
      <c r="D34" s="198"/>
      <c r="E34" s="236"/>
      <c r="F34" s="236"/>
      <c r="G34" s="236"/>
      <c r="H34" s="201"/>
    </row>
    <row r="35" spans="1:8" ht="15.75" x14ac:dyDescent="0.2">
      <c r="A35" s="292" t="str">
        <f>IF(D35="","",MAX($A$2:A34)+1)</f>
        <v/>
      </c>
      <c r="B35" s="247" t="s">
        <v>327</v>
      </c>
      <c r="C35" s="198"/>
      <c r="D35" s="198"/>
      <c r="E35" s="236"/>
      <c r="F35" s="236"/>
      <c r="G35" s="236"/>
      <c r="H35" s="201"/>
    </row>
    <row r="36" spans="1:8" x14ac:dyDescent="0.2">
      <c r="A36" s="292" t="str">
        <f>IF(D36="","",MAX($A$2:A35)+1)</f>
        <v/>
      </c>
      <c r="B36" s="248"/>
      <c r="C36" s="198"/>
      <c r="D36" s="198"/>
      <c r="E36" s="236"/>
      <c r="F36" s="236"/>
      <c r="G36" s="236"/>
      <c r="H36" s="201"/>
    </row>
    <row r="37" spans="1:8" ht="45" x14ac:dyDescent="0.2">
      <c r="A37" s="292" t="str">
        <f>IF(D37="","",MAX($A$2:A36)+1)</f>
        <v/>
      </c>
      <c r="B37" s="199" t="s">
        <v>328</v>
      </c>
      <c r="C37" s="198"/>
      <c r="D37" s="198"/>
      <c r="E37" s="236"/>
      <c r="F37" s="236"/>
      <c r="G37" s="236"/>
      <c r="H37" s="201"/>
    </row>
    <row r="38" spans="1:8" x14ac:dyDescent="0.2">
      <c r="A38" s="292">
        <f>IF(D38="","",MAX($A$2:A37)+1)</f>
        <v>137</v>
      </c>
      <c r="B38" s="248" t="s">
        <v>329</v>
      </c>
      <c r="C38" s="198" t="s">
        <v>2</v>
      </c>
      <c r="D38" s="198" t="s">
        <v>1</v>
      </c>
      <c r="E38" s="235"/>
      <c r="F38" s="110">
        <f t="shared" ref="F38" si="1">IF(ISNUMBER(E38),IF(E38&gt;0,ROUND(E38,2),0),0)</f>
        <v>0</v>
      </c>
      <c r="G38" s="237">
        <f>ROUND(D38*F38,2)</f>
        <v>0</v>
      </c>
      <c r="H38" s="201"/>
    </row>
    <row r="39" spans="1:8" x14ac:dyDescent="0.2">
      <c r="A39" s="292" t="str">
        <f>IF(D39="","",MAX($A$2:A38)+1)</f>
        <v/>
      </c>
      <c r="B39" s="248"/>
      <c r="C39" s="198"/>
      <c r="D39" s="198"/>
      <c r="E39" s="236"/>
      <c r="F39" s="236"/>
      <c r="G39" s="236"/>
      <c r="H39" s="201"/>
    </row>
    <row r="40" spans="1:8" ht="30" x14ac:dyDescent="0.2">
      <c r="A40" s="292" t="str">
        <f>IF(D40="","",MAX($A$2:A39)+1)</f>
        <v/>
      </c>
      <c r="B40" s="199" t="s">
        <v>330</v>
      </c>
      <c r="C40" s="198"/>
      <c r="D40" s="198"/>
      <c r="E40" s="236"/>
      <c r="F40" s="236"/>
      <c r="G40" s="236"/>
      <c r="H40" s="201"/>
    </row>
    <row r="41" spans="1:8" x14ac:dyDescent="0.2">
      <c r="A41" s="292">
        <f>IF(D41="","",MAX($A$2:A40)+1)</f>
        <v>138</v>
      </c>
      <c r="B41" s="248" t="s">
        <v>331</v>
      </c>
      <c r="C41" s="198" t="s">
        <v>0</v>
      </c>
      <c r="D41" s="198" t="s">
        <v>3</v>
      </c>
      <c r="E41" s="235"/>
      <c r="F41" s="110">
        <f t="shared" ref="F41" si="2">IF(ISNUMBER(E41),IF(E41&gt;0,ROUND(E41,2),0),0)</f>
        <v>0</v>
      </c>
      <c r="G41" s="237">
        <f>ROUND(D41*F41,2)</f>
        <v>0</v>
      </c>
      <c r="H41" s="201"/>
    </row>
    <row r="42" spans="1:8" x14ac:dyDescent="0.2">
      <c r="A42" s="292" t="str">
        <f>IF(D42="","",MAX($A$2:A41)+1)</f>
        <v/>
      </c>
      <c r="B42" s="248"/>
      <c r="C42" s="198"/>
      <c r="D42" s="198"/>
      <c r="E42" s="236"/>
      <c r="F42" s="236"/>
      <c r="G42" s="236"/>
      <c r="H42" s="201"/>
    </row>
    <row r="43" spans="1:8" ht="45" x14ac:dyDescent="0.2">
      <c r="A43" s="292" t="str">
        <f>IF(D43="","",MAX($A$2:A42)+1)</f>
        <v/>
      </c>
      <c r="B43" s="199" t="s">
        <v>332</v>
      </c>
      <c r="C43" s="198"/>
      <c r="D43" s="198"/>
      <c r="E43" s="236"/>
      <c r="F43" s="236"/>
      <c r="G43" s="236"/>
      <c r="H43" s="201"/>
    </row>
    <row r="44" spans="1:8" x14ac:dyDescent="0.2">
      <c r="A44" s="292">
        <f>IF(D44="","",MAX($A$2:A43)+1)</f>
        <v>139</v>
      </c>
      <c r="B44" s="248" t="s">
        <v>333</v>
      </c>
      <c r="C44" s="198" t="s">
        <v>0</v>
      </c>
      <c r="D44" s="198" t="s">
        <v>3</v>
      </c>
      <c r="E44" s="235"/>
      <c r="F44" s="110">
        <f t="shared" ref="F44" si="3">IF(ISNUMBER(E44),IF(E44&gt;0,ROUND(E44,2),0),0)</f>
        <v>0</v>
      </c>
      <c r="G44" s="237">
        <f>ROUND(D44*F44,2)</f>
        <v>0</v>
      </c>
      <c r="H44" s="201"/>
    </row>
    <row r="45" spans="1:8" x14ac:dyDescent="0.2">
      <c r="A45" s="292" t="str">
        <f>IF(D45="","",MAX($A$2:A44)+1)</f>
        <v/>
      </c>
      <c r="B45" s="248"/>
      <c r="C45" s="198"/>
      <c r="D45" s="198"/>
      <c r="E45" s="236"/>
      <c r="F45" s="236"/>
      <c r="G45" s="236"/>
      <c r="H45" s="201"/>
    </row>
    <row r="46" spans="1:8" ht="45" x14ac:dyDescent="0.2">
      <c r="A46" s="292" t="str">
        <f>IF(D46="","",MAX($A$2:A45)+1)</f>
        <v/>
      </c>
      <c r="B46" s="199" t="s">
        <v>334</v>
      </c>
      <c r="C46" s="198"/>
      <c r="D46" s="198"/>
      <c r="E46" s="236"/>
      <c r="F46" s="236"/>
      <c r="G46" s="236"/>
      <c r="H46" s="201"/>
    </row>
    <row r="47" spans="1:8" x14ac:dyDescent="0.2">
      <c r="A47" s="292">
        <f>IF(D47="","",MAX($A$2:A46)+1)</f>
        <v>140</v>
      </c>
      <c r="B47" s="248" t="s">
        <v>335</v>
      </c>
      <c r="C47" s="198" t="s">
        <v>0</v>
      </c>
      <c r="D47" s="198" t="s">
        <v>3</v>
      </c>
      <c r="E47" s="235"/>
      <c r="F47" s="110">
        <f t="shared" ref="F47" si="4">IF(ISNUMBER(E47),IF(E47&gt;0,ROUND(E47,2),0),0)</f>
        <v>0</v>
      </c>
      <c r="G47" s="237">
        <f>ROUND(D47*F47,2)</f>
        <v>0</v>
      </c>
      <c r="H47" s="201"/>
    </row>
    <row r="48" spans="1:8" x14ac:dyDescent="0.2">
      <c r="A48" s="292" t="str">
        <f>IF(D48="","",MAX($A$2:A47)+1)</f>
        <v/>
      </c>
      <c r="B48" s="248"/>
      <c r="C48" s="198"/>
      <c r="D48" s="198"/>
      <c r="E48" s="236"/>
      <c r="F48" s="236"/>
      <c r="G48" s="236"/>
      <c r="H48" s="201"/>
    </row>
    <row r="49" spans="1:8" ht="30" x14ac:dyDescent="0.2">
      <c r="A49" s="292" t="str">
        <f>IF(D49="","",MAX($A$2:A48)+1)</f>
        <v/>
      </c>
      <c r="B49" s="199" t="s">
        <v>336</v>
      </c>
      <c r="C49" s="198"/>
      <c r="D49" s="198"/>
      <c r="E49" s="236"/>
      <c r="F49" s="236"/>
      <c r="G49" s="236"/>
      <c r="H49" s="201"/>
    </row>
    <row r="50" spans="1:8" x14ac:dyDescent="0.2">
      <c r="A50" s="292">
        <f>IF(D50="","",MAX($A$2:A49)+1)</f>
        <v>141</v>
      </c>
      <c r="B50" s="248" t="s">
        <v>337</v>
      </c>
      <c r="C50" s="198" t="s">
        <v>0</v>
      </c>
      <c r="D50" s="198" t="s">
        <v>4</v>
      </c>
      <c r="E50" s="235"/>
      <c r="F50" s="110">
        <f t="shared" ref="F50" si="5">IF(ISNUMBER(E50),IF(E50&gt;0,ROUND(E50,2),0),0)</f>
        <v>0</v>
      </c>
      <c r="G50" s="237">
        <f>ROUND(D50*F50,2)</f>
        <v>0</v>
      </c>
      <c r="H50" s="201"/>
    </row>
    <row r="51" spans="1:8" x14ac:dyDescent="0.2">
      <c r="A51" s="292" t="str">
        <f>IF(D51="","",MAX($A$2:A50)+1)</f>
        <v/>
      </c>
      <c r="B51" s="248"/>
      <c r="C51" s="198"/>
      <c r="D51" s="198"/>
      <c r="E51" s="236"/>
      <c r="F51" s="236"/>
      <c r="G51" s="236"/>
      <c r="H51" s="201"/>
    </row>
    <row r="52" spans="1:8" x14ac:dyDescent="0.2">
      <c r="A52" s="292">
        <f>IF(D52="","",MAX($A$2:A51)+1)</f>
        <v>142</v>
      </c>
      <c r="B52" s="199" t="s">
        <v>338</v>
      </c>
      <c r="C52" s="198" t="s">
        <v>0</v>
      </c>
      <c r="D52" s="198" t="s">
        <v>4</v>
      </c>
      <c r="E52" s="235"/>
      <c r="F52" s="110">
        <f t="shared" ref="F52" si="6">IF(ISNUMBER(E52),IF(E52&gt;0,ROUND(E52,2),0),0)</f>
        <v>0</v>
      </c>
      <c r="G52" s="237">
        <f>ROUND(D52*F52,2)</f>
        <v>0</v>
      </c>
      <c r="H52" s="201"/>
    </row>
    <row r="53" spans="1:8" x14ac:dyDescent="0.2">
      <c r="A53" s="292" t="str">
        <f>IF(D53="","",MAX($A$2:A52)+1)</f>
        <v/>
      </c>
      <c r="B53" s="248"/>
      <c r="C53" s="198"/>
      <c r="D53" s="198"/>
      <c r="E53" s="235"/>
      <c r="F53" s="110"/>
      <c r="G53" s="237"/>
      <c r="H53" s="201"/>
    </row>
    <row r="54" spans="1:8" x14ac:dyDescent="0.2">
      <c r="A54" s="292">
        <f>IF(D54="","",MAX($A$2:A53)+1)</f>
        <v>143</v>
      </c>
      <c r="B54" s="199" t="s">
        <v>339</v>
      </c>
      <c r="C54" s="198" t="s">
        <v>0</v>
      </c>
      <c r="D54" s="198" t="s">
        <v>3</v>
      </c>
      <c r="E54" s="235"/>
      <c r="F54" s="110">
        <f t="shared" ref="F54" si="7">IF(ISNUMBER(E54),IF(E54&gt;0,ROUND(E54,2),0),0)</f>
        <v>0</v>
      </c>
      <c r="G54" s="237">
        <f>ROUND(D54*F54,2)</f>
        <v>0</v>
      </c>
      <c r="H54" s="201"/>
    </row>
    <row r="55" spans="1:8" x14ac:dyDescent="0.2">
      <c r="A55" s="292" t="str">
        <f>IF(D55="","",MAX($A$2:A54)+1)</f>
        <v/>
      </c>
      <c r="B55" s="248"/>
      <c r="C55" s="198"/>
      <c r="D55" s="198"/>
      <c r="E55" s="236"/>
      <c r="F55" s="236"/>
      <c r="G55" s="236"/>
      <c r="H55" s="201"/>
    </row>
    <row r="56" spans="1:8" x14ac:dyDescent="0.2">
      <c r="A56" s="292">
        <f>IF(D56="","",MAX($A$2:A55)+1)</f>
        <v>144</v>
      </c>
      <c r="B56" s="199" t="s">
        <v>340</v>
      </c>
      <c r="C56" s="198" t="s">
        <v>115</v>
      </c>
      <c r="D56" s="198" t="s">
        <v>341</v>
      </c>
      <c r="E56" s="235"/>
      <c r="F56" s="110">
        <f t="shared" ref="F56" si="8">IF(ISNUMBER(E56),IF(E56&gt;0,ROUND(E56,2),0),0)</f>
        <v>0</v>
      </c>
      <c r="G56" s="237">
        <f>ROUND(D56*F56,2)</f>
        <v>0</v>
      </c>
      <c r="H56" s="201"/>
    </row>
    <row r="57" spans="1:8" x14ac:dyDescent="0.2">
      <c r="A57" s="292" t="str">
        <f>IF(D57="","",MAX($A$2:A56)+1)</f>
        <v/>
      </c>
      <c r="B57" s="248"/>
      <c r="C57" s="198"/>
      <c r="D57" s="198"/>
      <c r="E57" s="236"/>
      <c r="F57" s="236"/>
      <c r="G57" s="236"/>
      <c r="H57" s="201"/>
    </row>
    <row r="58" spans="1:8" ht="15.75" x14ac:dyDescent="0.2">
      <c r="A58" s="292" t="str">
        <f>IF(D58="","",MAX($A$2:A57)+1)</f>
        <v/>
      </c>
      <c r="B58" s="247" t="s">
        <v>155</v>
      </c>
      <c r="C58" s="198"/>
      <c r="D58" s="198"/>
      <c r="E58" s="236"/>
      <c r="F58" s="236"/>
      <c r="G58" s="236"/>
      <c r="H58" s="201"/>
    </row>
    <row r="59" spans="1:8" x14ac:dyDescent="0.2">
      <c r="A59" s="292" t="str">
        <f>IF(D59="","",MAX($A$2:A58)+1)</f>
        <v/>
      </c>
      <c r="B59" s="248"/>
      <c r="C59" s="198"/>
      <c r="D59" s="198"/>
      <c r="E59" s="236"/>
      <c r="F59" s="236"/>
      <c r="G59" s="236"/>
      <c r="H59" s="201"/>
    </row>
    <row r="60" spans="1:8" ht="60" x14ac:dyDescent="0.2">
      <c r="A60" s="292">
        <f>IF(D60="","",MAX($A$2:A59)+1)</f>
        <v>145</v>
      </c>
      <c r="B60" s="199" t="s">
        <v>156</v>
      </c>
      <c r="C60" s="198" t="s">
        <v>14</v>
      </c>
      <c r="D60" s="198" t="s">
        <v>3</v>
      </c>
      <c r="E60" s="235">
        <v>0</v>
      </c>
      <c r="F60" s="110">
        <f t="shared" ref="F60" si="9">IF(ISNUMBER(E60),IF(E60&gt;0,ROUND(E60,2),0),0)</f>
        <v>0</v>
      </c>
      <c r="G60" s="237">
        <f>ROUND(D60*F60,2)</f>
        <v>0</v>
      </c>
      <c r="H60" s="201"/>
    </row>
    <row r="61" spans="1:8" ht="15.75" x14ac:dyDescent="0.2">
      <c r="A61" s="292" t="str">
        <f>IF(D61="","",MAX($A$2:A60)+1)</f>
        <v/>
      </c>
      <c r="B61" s="247" t="s">
        <v>157</v>
      </c>
      <c r="C61" s="198"/>
      <c r="D61" s="198"/>
      <c r="E61" s="236"/>
      <c r="F61" s="236"/>
      <c r="G61" s="237"/>
      <c r="H61" s="201"/>
    </row>
    <row r="62" spans="1:8" ht="15.75" x14ac:dyDescent="0.2">
      <c r="A62" s="292" t="str">
        <f>IF(D62="","",MAX($A$2:A61)+1)</f>
        <v/>
      </c>
      <c r="B62" s="247" t="s">
        <v>158</v>
      </c>
      <c r="C62" s="198"/>
      <c r="D62" s="198"/>
      <c r="E62" s="236"/>
      <c r="F62" s="236"/>
      <c r="G62" s="237"/>
      <c r="H62" s="201"/>
    </row>
    <row r="63" spans="1:8" ht="90" x14ac:dyDescent="0.2">
      <c r="A63" s="292" t="str">
        <f>IF(D63="","",MAX($A$2:A62)+1)</f>
        <v/>
      </c>
      <c r="B63" s="199" t="s">
        <v>240</v>
      </c>
      <c r="C63" s="198"/>
      <c r="D63" s="198"/>
      <c r="E63" s="236"/>
      <c r="F63" s="236"/>
      <c r="G63" s="237"/>
      <c r="H63" s="201"/>
    </row>
    <row r="64" spans="1:8" ht="120" x14ac:dyDescent="0.2">
      <c r="A64" s="292" t="str">
        <f>IF(D64="","",MAX($A$2:A63)+1)</f>
        <v/>
      </c>
      <c r="B64" s="199" t="s">
        <v>239</v>
      </c>
      <c r="C64" s="198"/>
      <c r="D64" s="198"/>
      <c r="E64" s="236"/>
      <c r="F64" s="236"/>
      <c r="G64" s="236"/>
      <c r="H64" s="201"/>
    </row>
    <row r="65" spans="1:8" ht="15.75" x14ac:dyDescent="0.2">
      <c r="A65" s="292">
        <f>IF(D65="","",MAX($A$2:A64)+1)</f>
        <v>146</v>
      </c>
      <c r="B65" s="199" t="s">
        <v>292</v>
      </c>
      <c r="C65" s="198" t="s">
        <v>0</v>
      </c>
      <c r="D65" s="198">
        <v>1</v>
      </c>
      <c r="E65" s="235">
        <v>0</v>
      </c>
      <c r="F65" s="110">
        <f t="shared" ref="F65" si="10">IF(ISNUMBER(E65),IF(E65&gt;0,ROUND(E65,2),0),0)</f>
        <v>0</v>
      </c>
      <c r="G65" s="237">
        <f>ROUND(D65*F65,2)</f>
        <v>0</v>
      </c>
      <c r="H65" s="201"/>
    </row>
    <row r="66" spans="1:8" x14ac:dyDescent="0.2">
      <c r="A66" s="292" t="str">
        <f>IF(D66="","",MAX($A$2:A65)+1)</f>
        <v/>
      </c>
      <c r="B66" s="199"/>
      <c r="C66" s="198"/>
      <c r="D66" s="198"/>
      <c r="E66" s="236"/>
      <c r="F66" s="236"/>
      <c r="G66" s="236"/>
      <c r="H66" s="201"/>
    </row>
    <row r="67" spans="1:8" ht="30" x14ac:dyDescent="0.2">
      <c r="A67" s="292">
        <f>IF(D67="","",MAX($A$2:A66)+1)</f>
        <v>147</v>
      </c>
      <c r="B67" s="199" t="s">
        <v>159</v>
      </c>
      <c r="C67" s="198" t="s">
        <v>0</v>
      </c>
      <c r="D67" s="198">
        <v>1</v>
      </c>
      <c r="E67" s="235">
        <v>0</v>
      </c>
      <c r="F67" s="110">
        <f t="shared" ref="F67" si="11">IF(ISNUMBER(E67),IF(E67&gt;0,ROUND(E67,2),0),0)</f>
        <v>0</v>
      </c>
      <c r="G67" s="237">
        <f>ROUND(D67*F67,2)</f>
        <v>0</v>
      </c>
      <c r="H67" s="201"/>
    </row>
    <row r="68" spans="1:8" x14ac:dyDescent="0.2">
      <c r="A68" s="292" t="str">
        <f>IF(D68="","",MAX($A$2:A67)+1)</f>
        <v/>
      </c>
      <c r="B68" s="248"/>
      <c r="C68" s="198"/>
      <c r="D68" s="198"/>
      <c r="E68" s="236"/>
      <c r="F68" s="236"/>
      <c r="G68" s="236"/>
      <c r="H68" s="201"/>
    </row>
    <row r="69" spans="1:8" ht="30" x14ac:dyDescent="0.2">
      <c r="A69" s="292">
        <f>IF(D69="","",MAX($A$2:A68)+1)</f>
        <v>148</v>
      </c>
      <c r="B69" s="199" t="s">
        <v>241</v>
      </c>
      <c r="C69" s="198" t="s">
        <v>0</v>
      </c>
      <c r="D69" s="198">
        <v>1</v>
      </c>
      <c r="E69" s="235">
        <v>0</v>
      </c>
      <c r="F69" s="110">
        <f t="shared" ref="F69" si="12">IF(ISNUMBER(E69),IF(E69&gt;0,ROUND(E69,2),0),0)</f>
        <v>0</v>
      </c>
      <c r="G69" s="237">
        <f>ROUND(D69*F69,2)</f>
        <v>0</v>
      </c>
      <c r="H69" s="201"/>
    </row>
    <row r="70" spans="1:8" x14ac:dyDescent="0.2">
      <c r="A70" s="292" t="str">
        <f>IF(D70="","",MAX($A$2:A69)+1)</f>
        <v/>
      </c>
      <c r="B70" s="248"/>
      <c r="C70" s="198"/>
      <c r="D70" s="198"/>
      <c r="E70" s="236"/>
      <c r="F70" s="236"/>
      <c r="G70" s="236"/>
      <c r="H70" s="201"/>
    </row>
    <row r="71" spans="1:8" ht="30" x14ac:dyDescent="0.2">
      <c r="A71" s="292">
        <f>IF(D71="","",MAX($A$2:A70)+1)</f>
        <v>149</v>
      </c>
      <c r="B71" s="199" t="s">
        <v>160</v>
      </c>
      <c r="C71" s="198" t="s">
        <v>0</v>
      </c>
      <c r="D71" s="198">
        <v>1</v>
      </c>
      <c r="E71" s="235">
        <v>0</v>
      </c>
      <c r="F71" s="110">
        <f t="shared" ref="F71" si="13">IF(ISNUMBER(E71),IF(E71&gt;0,ROUND(E71,2),0),0)</f>
        <v>0</v>
      </c>
      <c r="G71" s="237">
        <f>ROUND(D71*F71,2)</f>
        <v>0</v>
      </c>
      <c r="H71" s="201"/>
    </row>
    <row r="72" spans="1:8" x14ac:dyDescent="0.2">
      <c r="A72" s="292" t="str">
        <f>IF(D72="","",MAX($A$2:A71)+1)</f>
        <v/>
      </c>
      <c r="B72" s="248"/>
      <c r="C72" s="198"/>
      <c r="D72" s="198"/>
      <c r="E72" s="236"/>
      <c r="F72" s="236"/>
      <c r="G72" s="236"/>
      <c r="H72" s="201"/>
    </row>
    <row r="73" spans="1:8" ht="30" x14ac:dyDescent="0.2">
      <c r="A73" s="292">
        <f>IF(D73="","",MAX($A$2:A72)+1)</f>
        <v>150</v>
      </c>
      <c r="B73" s="199" t="s">
        <v>321</v>
      </c>
      <c r="C73" s="198" t="s">
        <v>2</v>
      </c>
      <c r="D73" s="198" t="s">
        <v>322</v>
      </c>
      <c r="E73" s="235">
        <v>0</v>
      </c>
      <c r="F73" s="110">
        <f t="shared" ref="F73" si="14">IF(ISNUMBER(E73),IF(E73&gt;0,ROUND(E73,2),0),0)</f>
        <v>0</v>
      </c>
      <c r="G73" s="237">
        <f>ROUND(D73*F73,2)</f>
        <v>0</v>
      </c>
      <c r="H73" s="201"/>
    </row>
    <row r="74" spans="1:8" ht="18.75" customHeight="1" x14ac:dyDescent="0.2">
      <c r="A74" s="292" t="str">
        <f>IF(D74="","",MAX($A$2:A73)+1)</f>
        <v/>
      </c>
      <c r="B74" s="248"/>
      <c r="C74" s="198"/>
      <c r="D74" s="198"/>
      <c r="E74" s="236"/>
      <c r="F74" s="236"/>
      <c r="G74" s="236"/>
      <c r="H74" s="201"/>
    </row>
    <row r="75" spans="1:8" ht="30" x14ac:dyDescent="0.2">
      <c r="A75" s="292">
        <f>IF(D75="","",MAX($A$2:A74)+1)</f>
        <v>151</v>
      </c>
      <c r="B75" s="199" t="s">
        <v>161</v>
      </c>
      <c r="C75" s="198" t="s">
        <v>2</v>
      </c>
      <c r="D75" s="198" t="s">
        <v>323</v>
      </c>
      <c r="E75" s="235">
        <v>0</v>
      </c>
      <c r="F75" s="110">
        <f t="shared" ref="F75" si="15">IF(ISNUMBER(E75),IF(E75&gt;0,ROUND(E75,2),0),0)</f>
        <v>0</v>
      </c>
      <c r="G75" s="237">
        <f>ROUND(D75*F75,2)</f>
        <v>0</v>
      </c>
      <c r="H75" s="201"/>
    </row>
    <row r="76" spans="1:8" ht="18.75" customHeight="1" x14ac:dyDescent="0.2">
      <c r="A76" s="292" t="str">
        <f>IF(D76="","",MAX($A$2:A75)+1)</f>
        <v/>
      </c>
      <c r="B76" s="248"/>
      <c r="C76" s="198"/>
      <c r="D76" s="198"/>
      <c r="E76" s="236"/>
      <c r="F76" s="236"/>
      <c r="G76" s="236"/>
      <c r="H76" s="201"/>
    </row>
    <row r="77" spans="1:8" ht="30" x14ac:dyDescent="0.2">
      <c r="A77" s="292">
        <f>IF(D77="","",MAX($A$2:A76)+1)</f>
        <v>152</v>
      </c>
      <c r="B77" s="199" t="s">
        <v>324</v>
      </c>
      <c r="C77" s="198" t="s">
        <v>2</v>
      </c>
      <c r="D77" s="198" t="s">
        <v>322</v>
      </c>
      <c r="E77" s="235">
        <v>0</v>
      </c>
      <c r="F77" s="110">
        <f t="shared" ref="F77" si="16">IF(ISNUMBER(E77),IF(E77&gt;0,ROUND(E77,2),0),0)</f>
        <v>0</v>
      </c>
      <c r="G77" s="237">
        <f>ROUND(D77*F77,2)</f>
        <v>0</v>
      </c>
      <c r="H77" s="201"/>
    </row>
    <row r="78" spans="1:8" x14ac:dyDescent="0.2">
      <c r="A78" s="292" t="str">
        <f>IF(D78="","",MAX($A$2:A77)+1)</f>
        <v/>
      </c>
      <c r="B78" s="248"/>
      <c r="C78" s="198"/>
      <c r="D78" s="198"/>
      <c r="E78" s="236"/>
      <c r="F78" s="236"/>
      <c r="G78" s="236"/>
      <c r="H78" s="201"/>
    </row>
    <row r="79" spans="1:8" ht="30" x14ac:dyDescent="0.2">
      <c r="A79" s="292">
        <f>IF(D79="","",MAX($A$2:A78)+1)</f>
        <v>153</v>
      </c>
      <c r="B79" s="199" t="s">
        <v>162</v>
      </c>
      <c r="C79" s="198" t="s">
        <v>2</v>
      </c>
      <c r="D79" s="198" t="s">
        <v>323</v>
      </c>
      <c r="E79" s="235">
        <v>0</v>
      </c>
      <c r="F79" s="110">
        <f t="shared" ref="F79" si="17">IF(ISNUMBER(E79),IF(E79&gt;0,ROUND(E79,2),0),0)</f>
        <v>0</v>
      </c>
      <c r="G79" s="237">
        <f>ROUND(D79*F79,2)</f>
        <v>0</v>
      </c>
      <c r="H79" s="201"/>
    </row>
    <row r="80" spans="1:8" x14ac:dyDescent="0.2">
      <c r="A80" s="292" t="str">
        <f>IF(D80="","",MAX($A$2:A79)+1)</f>
        <v/>
      </c>
      <c r="B80" s="248"/>
      <c r="C80" s="198"/>
      <c r="D80" s="198"/>
      <c r="E80" s="236"/>
      <c r="F80" s="236"/>
      <c r="G80" s="236"/>
      <c r="H80" s="201"/>
    </row>
    <row r="81" spans="1:8" x14ac:dyDescent="0.2">
      <c r="A81" s="292">
        <f>IF(D81="","",MAX($A$2:A80)+1)</f>
        <v>154</v>
      </c>
      <c r="B81" s="248" t="s">
        <v>163</v>
      </c>
      <c r="C81" s="198" t="s">
        <v>0</v>
      </c>
      <c r="D81" s="198">
        <v>1</v>
      </c>
      <c r="E81" s="235">
        <v>0</v>
      </c>
      <c r="F81" s="110">
        <f t="shared" ref="F81" si="18">IF(ISNUMBER(E81),IF(E81&gt;0,ROUND(E81,2),0),0)</f>
        <v>0</v>
      </c>
      <c r="G81" s="237">
        <f>ROUND(D81*F81,2)</f>
        <v>0</v>
      </c>
      <c r="H81" s="201"/>
    </row>
    <row r="82" spans="1:8" x14ac:dyDescent="0.2">
      <c r="A82" s="292" t="str">
        <f>IF(D82="","",MAX($A$2:A81)+1)</f>
        <v/>
      </c>
      <c r="B82" s="248"/>
      <c r="C82" s="198"/>
      <c r="D82" s="198"/>
      <c r="E82" s="236"/>
      <c r="F82" s="236"/>
      <c r="G82" s="236"/>
      <c r="H82" s="201"/>
    </row>
    <row r="83" spans="1:8" x14ac:dyDescent="0.2">
      <c r="A83" s="292">
        <f>IF(D83="","",MAX($A$2:A82)+1)</f>
        <v>155</v>
      </c>
      <c r="B83" s="248" t="s">
        <v>164</v>
      </c>
      <c r="C83" s="198" t="s">
        <v>0</v>
      </c>
      <c r="D83" s="198" t="s">
        <v>4</v>
      </c>
      <c r="E83" s="235">
        <v>0</v>
      </c>
      <c r="F83" s="110">
        <f t="shared" ref="F83" si="19">IF(ISNUMBER(E83),IF(E83&gt;0,ROUND(E83,2),0),0)</f>
        <v>0</v>
      </c>
      <c r="G83" s="237">
        <f>ROUND(D83*F83,2)</f>
        <v>0</v>
      </c>
      <c r="H83" s="201"/>
    </row>
    <row r="84" spans="1:8" x14ac:dyDescent="0.2">
      <c r="A84" s="292" t="str">
        <f>IF(D84="","",MAX($A$2:A83)+1)</f>
        <v/>
      </c>
      <c r="B84" s="248"/>
      <c r="C84" s="198"/>
      <c r="D84" s="198"/>
      <c r="E84" s="236"/>
      <c r="F84" s="236"/>
      <c r="G84" s="236"/>
      <c r="H84" s="201"/>
    </row>
    <row r="85" spans="1:8" x14ac:dyDescent="0.2">
      <c r="A85" s="292">
        <f>IF(D85="","",MAX($A$2:A84)+1)</f>
        <v>156</v>
      </c>
      <c r="B85" s="248" t="s">
        <v>165</v>
      </c>
      <c r="C85" s="198" t="s">
        <v>0</v>
      </c>
      <c r="D85" s="198" t="s">
        <v>4</v>
      </c>
      <c r="E85" s="235">
        <v>0</v>
      </c>
      <c r="F85" s="110">
        <f t="shared" ref="F85" si="20">IF(ISNUMBER(E85),IF(E85&gt;0,ROUND(E85,2),0),0)</f>
        <v>0</v>
      </c>
      <c r="G85" s="237">
        <f>ROUND(D85*F85,2)</f>
        <v>0</v>
      </c>
      <c r="H85" s="201"/>
    </row>
    <row r="86" spans="1:8" x14ac:dyDescent="0.2">
      <c r="A86" s="292" t="str">
        <f>IF(D86="","",MAX($A$2:A85)+1)</f>
        <v/>
      </c>
      <c r="B86" s="248"/>
      <c r="C86" s="198"/>
      <c r="D86" s="198"/>
      <c r="E86" s="236"/>
      <c r="F86" s="236"/>
      <c r="G86" s="236"/>
      <c r="H86" s="201"/>
    </row>
    <row r="87" spans="1:8" ht="45" x14ac:dyDescent="0.2">
      <c r="A87" s="292" t="str">
        <f>IF(D87="","",MAX($A$2:A86)+1)</f>
        <v/>
      </c>
      <c r="B87" s="248" t="s">
        <v>242</v>
      </c>
      <c r="C87" s="198"/>
      <c r="D87" s="198"/>
      <c r="E87" s="236"/>
      <c r="F87" s="236"/>
      <c r="G87" s="237"/>
      <c r="H87" s="201"/>
    </row>
    <row r="88" spans="1:8" x14ac:dyDescent="0.2">
      <c r="A88" s="292" t="str">
        <f>IF(D88="","",MAX($A$2:A87)+1)</f>
        <v/>
      </c>
      <c r="B88" s="248" t="s">
        <v>243</v>
      </c>
      <c r="C88" s="198"/>
      <c r="D88" s="198"/>
      <c r="E88" s="236"/>
      <c r="F88" s="236"/>
      <c r="G88" s="236"/>
      <c r="H88" s="201"/>
    </row>
    <row r="89" spans="1:8" ht="30" x14ac:dyDescent="0.2">
      <c r="A89" s="292">
        <f>IF(D89="","",MAX($A$2:A88)+1)</f>
        <v>157</v>
      </c>
      <c r="B89" s="248" t="s">
        <v>244</v>
      </c>
      <c r="C89" s="198" t="s">
        <v>0</v>
      </c>
      <c r="D89" s="198">
        <v>1</v>
      </c>
      <c r="E89" s="235">
        <v>0</v>
      </c>
      <c r="F89" s="110">
        <f t="shared" ref="F89:F93" si="21">IF(ISNUMBER(E89),IF(E89&gt;0,ROUND(E89,2),0),0)</f>
        <v>0</v>
      </c>
      <c r="G89" s="237">
        <f>ROUND(D89*F89,2)</f>
        <v>0</v>
      </c>
      <c r="H89" s="201"/>
    </row>
    <row r="90" spans="1:8" ht="15.75" x14ac:dyDescent="0.2">
      <c r="A90" s="292">
        <f>IF(D90="","",MAX($A$2:A89)+1)</f>
        <v>158</v>
      </c>
      <c r="B90" s="248" t="s">
        <v>293</v>
      </c>
      <c r="C90" s="198" t="s">
        <v>0</v>
      </c>
      <c r="D90" s="198">
        <v>1</v>
      </c>
      <c r="E90" s="235">
        <v>0</v>
      </c>
      <c r="F90" s="110">
        <f t="shared" si="21"/>
        <v>0</v>
      </c>
      <c r="G90" s="237">
        <f>ROUND(D90*F90,2)</f>
        <v>0</v>
      </c>
      <c r="H90" s="201"/>
    </row>
    <row r="91" spans="1:8" x14ac:dyDescent="0.2">
      <c r="A91" s="292">
        <f>IF(D91="","",MAX($A$2:A90)+1)</f>
        <v>159</v>
      </c>
      <c r="B91" s="248" t="s">
        <v>245</v>
      </c>
      <c r="C91" s="198" t="s">
        <v>0</v>
      </c>
      <c r="D91" s="198">
        <v>1</v>
      </c>
      <c r="E91" s="235">
        <v>0</v>
      </c>
      <c r="F91" s="110">
        <f t="shared" si="21"/>
        <v>0</v>
      </c>
      <c r="G91" s="237">
        <f>ROUND(D91*F91,2)</f>
        <v>0</v>
      </c>
      <c r="H91" s="201"/>
    </row>
    <row r="92" spans="1:8" x14ac:dyDescent="0.2">
      <c r="A92" s="292">
        <f>IF(D92="","",MAX($A$2:A91)+1)</f>
        <v>160</v>
      </c>
      <c r="B92" s="248" t="s">
        <v>246</v>
      </c>
      <c r="C92" s="198" t="s">
        <v>0</v>
      </c>
      <c r="D92" s="198">
        <v>1</v>
      </c>
      <c r="E92" s="235">
        <v>0</v>
      </c>
      <c r="F92" s="110">
        <f t="shared" si="21"/>
        <v>0</v>
      </c>
      <c r="G92" s="237">
        <f>ROUND(D92*F92,2)</f>
        <v>0</v>
      </c>
      <c r="H92" s="201"/>
    </row>
    <row r="93" spans="1:8" x14ac:dyDescent="0.2">
      <c r="A93" s="292">
        <f>IF(D93="","",MAX($A$2:A92)+1)</f>
        <v>161</v>
      </c>
      <c r="B93" s="248" t="s">
        <v>247</v>
      </c>
      <c r="C93" s="198" t="s">
        <v>0</v>
      </c>
      <c r="D93" s="198">
        <v>1</v>
      </c>
      <c r="E93" s="235">
        <v>0</v>
      </c>
      <c r="F93" s="110">
        <f t="shared" si="21"/>
        <v>0</v>
      </c>
      <c r="G93" s="237">
        <f>ROUND(D93*F93,2)</f>
        <v>0</v>
      </c>
      <c r="H93" s="201"/>
    </row>
    <row r="94" spans="1:8" x14ac:dyDescent="0.2">
      <c r="A94" s="292" t="str">
        <f>IF(D94="","",MAX($A$2:A93)+1)</f>
        <v/>
      </c>
      <c r="B94" s="248"/>
      <c r="C94" s="198"/>
      <c r="D94" s="198"/>
      <c r="E94" s="236"/>
      <c r="F94" s="236"/>
      <c r="G94" s="236"/>
      <c r="H94" s="201"/>
    </row>
    <row r="95" spans="1:8" x14ac:dyDescent="0.2">
      <c r="A95" s="292">
        <f>IF(D95="","",MAX($A$2:A94)+1)</f>
        <v>162</v>
      </c>
      <c r="B95" s="248" t="s">
        <v>166</v>
      </c>
      <c r="C95" s="198" t="s">
        <v>14</v>
      </c>
      <c r="D95" s="198" t="s">
        <v>3</v>
      </c>
      <c r="E95" s="235">
        <v>0</v>
      </c>
      <c r="F95" s="110">
        <f t="shared" ref="F95" si="22">IF(ISNUMBER(E95),IF(E95&gt;0,ROUND(E95,2),0),0)</f>
        <v>0</v>
      </c>
      <c r="G95" s="237">
        <f>ROUND(D95*F95,2)</f>
        <v>0</v>
      </c>
      <c r="H95" s="201"/>
    </row>
    <row r="96" spans="1:8" x14ac:dyDescent="0.2">
      <c r="A96" s="292" t="str">
        <f>IF(D96="","",MAX($A$2:A95)+1)</f>
        <v/>
      </c>
      <c r="B96" s="248"/>
      <c r="C96" s="198"/>
      <c r="D96" s="198"/>
      <c r="E96" s="236"/>
      <c r="F96" s="236"/>
      <c r="G96" s="236"/>
      <c r="H96" s="201"/>
    </row>
    <row r="97" spans="1:8" ht="30" x14ac:dyDescent="0.2">
      <c r="A97" s="292">
        <f>IF(D97="","",MAX($A$2:A96)+1)</f>
        <v>163</v>
      </c>
      <c r="B97" s="199" t="s">
        <v>167</v>
      </c>
      <c r="C97" s="198" t="s">
        <v>14</v>
      </c>
      <c r="D97" s="198">
        <v>1</v>
      </c>
      <c r="E97" s="235">
        <v>0</v>
      </c>
      <c r="F97" s="110">
        <f t="shared" ref="F97" si="23">IF(ISNUMBER(E97),IF(E97&gt;0,ROUND(E97,2),0),0)</f>
        <v>0</v>
      </c>
      <c r="G97" s="237">
        <f>ROUND(D97*F97,2)</f>
        <v>0</v>
      </c>
      <c r="H97" s="201"/>
    </row>
    <row r="98" spans="1:8" x14ac:dyDescent="0.2">
      <c r="A98" s="292" t="str">
        <f>IF(D98="","",MAX($A$2:A97)+1)</f>
        <v/>
      </c>
      <c r="B98" s="248"/>
      <c r="C98" s="198"/>
      <c r="D98" s="198"/>
      <c r="E98" s="236"/>
      <c r="F98" s="236"/>
      <c r="G98" s="236"/>
      <c r="H98" s="201"/>
    </row>
    <row r="99" spans="1:8" x14ac:dyDescent="0.2">
      <c r="A99" s="292">
        <f>IF(D99="","",MAX($A$2:A98)+1)</f>
        <v>164</v>
      </c>
      <c r="B99" s="248" t="s">
        <v>168</v>
      </c>
      <c r="C99" s="198" t="s">
        <v>2</v>
      </c>
      <c r="D99" s="198" t="s">
        <v>325</v>
      </c>
      <c r="E99" s="235">
        <v>0</v>
      </c>
      <c r="F99" s="110">
        <f t="shared" ref="F99" si="24">IF(ISNUMBER(E99),IF(E99&gt;0,ROUND(E99,2),0),0)</f>
        <v>0</v>
      </c>
      <c r="G99" s="237">
        <f>ROUND(D99*F99,2)</f>
        <v>0</v>
      </c>
      <c r="H99" s="201"/>
    </row>
    <row r="100" spans="1:8" x14ac:dyDescent="0.2">
      <c r="A100" s="292" t="str">
        <f>IF(D100="","",MAX($A$2:A99)+1)</f>
        <v/>
      </c>
      <c r="B100" s="248"/>
      <c r="C100" s="198"/>
      <c r="D100" s="198"/>
      <c r="E100" s="236"/>
      <c r="F100" s="236"/>
      <c r="G100" s="236"/>
      <c r="H100" s="201"/>
    </row>
    <row r="101" spans="1:8" ht="60" x14ac:dyDescent="0.2">
      <c r="A101" s="292">
        <f>IF(D101="","",MAX($A$2:A100)+1)</f>
        <v>165</v>
      </c>
      <c r="B101" s="199" t="s">
        <v>169</v>
      </c>
      <c r="C101" s="198" t="s">
        <v>14</v>
      </c>
      <c r="D101" s="198">
        <v>1</v>
      </c>
      <c r="E101" s="235">
        <v>0</v>
      </c>
      <c r="F101" s="110">
        <f t="shared" ref="F101" si="25">IF(ISNUMBER(E101),IF(E101&gt;0,ROUND(E101,2),0),0)</f>
        <v>0</v>
      </c>
      <c r="G101" s="237">
        <f>ROUND(D101*F101,2)</f>
        <v>0</v>
      </c>
      <c r="H101" s="201"/>
    </row>
    <row r="102" spans="1:8" x14ac:dyDescent="0.2">
      <c r="A102" s="292" t="str">
        <f>IF(D102="","",MAX($A$2:A101)+1)</f>
        <v/>
      </c>
      <c r="B102" s="248"/>
      <c r="C102" s="198"/>
      <c r="D102" s="198"/>
      <c r="E102" s="236"/>
      <c r="F102" s="236"/>
      <c r="G102" s="236"/>
      <c r="H102" s="201"/>
    </row>
    <row r="103" spans="1:8" ht="30" x14ac:dyDescent="0.2">
      <c r="A103" s="292">
        <f>IF(D103="","",MAX($A$2:A102)+1)</f>
        <v>166</v>
      </c>
      <c r="B103" s="248" t="s">
        <v>170</v>
      </c>
      <c r="C103" s="198" t="s">
        <v>2</v>
      </c>
      <c r="D103" s="198" t="s">
        <v>325</v>
      </c>
      <c r="E103" s="235">
        <v>0</v>
      </c>
      <c r="F103" s="110">
        <f t="shared" ref="F103" si="26">IF(ISNUMBER(E103),IF(E103&gt;0,ROUND(E103,2),0),0)</f>
        <v>0</v>
      </c>
      <c r="G103" s="237">
        <f>ROUND(D103*F103,2)</f>
        <v>0</v>
      </c>
      <c r="H103" s="201"/>
    </row>
    <row r="104" spans="1:8" x14ac:dyDescent="0.2">
      <c r="A104" s="292" t="str">
        <f>IF(D104="","",MAX($A$2:A103)+1)</f>
        <v/>
      </c>
      <c r="B104" s="248"/>
      <c r="C104" s="198"/>
      <c r="D104" s="198"/>
      <c r="E104" s="236"/>
      <c r="F104" s="236"/>
      <c r="G104" s="236"/>
      <c r="H104" s="201"/>
    </row>
    <row r="105" spans="1:8" x14ac:dyDescent="0.2">
      <c r="A105" s="292">
        <f>IF(D105="","",MAX($A$2:A104)+1)</f>
        <v>167</v>
      </c>
      <c r="B105" s="248" t="s">
        <v>171</v>
      </c>
      <c r="C105" s="198" t="s">
        <v>14</v>
      </c>
      <c r="D105" s="198">
        <v>1</v>
      </c>
      <c r="E105" s="235">
        <v>0</v>
      </c>
      <c r="F105" s="110">
        <f t="shared" ref="F105" si="27">IF(ISNUMBER(E105),IF(E105&gt;0,ROUND(E105,2),0),0)</f>
        <v>0</v>
      </c>
      <c r="G105" s="237">
        <f>ROUND(D105*F105,2)</f>
        <v>0</v>
      </c>
      <c r="H105" s="201"/>
    </row>
    <row r="106" spans="1:8" ht="15.75" thickBot="1" x14ac:dyDescent="0.25">
      <c r="A106" s="292" t="str">
        <f>IF(D106="","",MAX($A$2:A105)+1)</f>
        <v/>
      </c>
      <c r="B106" s="248"/>
      <c r="C106" s="198"/>
      <c r="D106" s="198"/>
      <c r="E106" s="236"/>
      <c r="F106" s="236"/>
      <c r="G106" s="236"/>
      <c r="H106" s="201"/>
    </row>
    <row r="107" spans="1:8" ht="16.5" thickBot="1" x14ac:dyDescent="0.3">
      <c r="A107" s="240"/>
      <c r="B107" s="249"/>
      <c r="C107" s="242"/>
      <c r="D107" s="243"/>
      <c r="E107" s="274" t="s">
        <v>259</v>
      </c>
      <c r="F107" s="265"/>
      <c r="G107" s="266">
        <f>SUM(G14:G106)</f>
        <v>0</v>
      </c>
      <c r="H107" s="201"/>
    </row>
    <row r="108" spans="1:8" x14ac:dyDescent="0.2">
      <c r="A108" s="215"/>
      <c r="B108" s="250"/>
      <c r="C108" s="217"/>
      <c r="D108" s="149"/>
      <c r="E108" s="150"/>
      <c r="F108" s="150"/>
      <c r="G108" s="149"/>
      <c r="H108" s="201"/>
    </row>
    <row r="109" spans="1:8" x14ac:dyDescent="0.2">
      <c r="A109" s="215"/>
      <c r="B109" s="250"/>
      <c r="C109" s="217"/>
      <c r="D109" s="149"/>
      <c r="E109" s="150"/>
      <c r="F109" s="150"/>
      <c r="G109" s="149"/>
      <c r="H109" s="201"/>
    </row>
    <row r="110" spans="1:8" x14ac:dyDescent="0.2">
      <c r="A110" s="215"/>
      <c r="B110" s="250"/>
      <c r="C110" s="217"/>
      <c r="D110" s="149"/>
      <c r="E110" s="150"/>
      <c r="F110" s="150"/>
      <c r="G110" s="149"/>
      <c r="H110" s="201"/>
    </row>
    <row r="111" spans="1:8" x14ac:dyDescent="0.2">
      <c r="A111" s="215"/>
      <c r="B111" s="250"/>
      <c r="C111" s="217"/>
      <c r="D111" s="149"/>
      <c r="E111" s="150"/>
      <c r="F111" s="150"/>
      <c r="G111" s="149"/>
      <c r="H111" s="201"/>
    </row>
    <row r="112" spans="1:8" x14ac:dyDescent="0.2">
      <c r="A112" s="215"/>
      <c r="B112" s="250"/>
      <c r="C112" s="217"/>
      <c r="D112" s="149"/>
      <c r="E112" s="150"/>
      <c r="F112" s="150"/>
      <c r="G112" s="149"/>
      <c r="H112" s="201"/>
    </row>
    <row r="113" spans="1:8" x14ac:dyDescent="0.2">
      <c r="A113" s="164"/>
      <c r="B113" s="251"/>
      <c r="C113" s="219"/>
      <c r="D113" s="149"/>
      <c r="E113" s="150"/>
      <c r="F113" s="150"/>
      <c r="G113" s="149"/>
      <c r="H113" s="201"/>
    </row>
    <row r="114" spans="1:8" x14ac:dyDescent="0.2">
      <c r="A114" s="164"/>
      <c r="B114" s="252"/>
      <c r="C114" s="220"/>
      <c r="D114" s="149"/>
      <c r="E114" s="150"/>
      <c r="F114" s="150"/>
      <c r="G114" s="149"/>
      <c r="H114" s="201"/>
    </row>
    <row r="115" spans="1:8" x14ac:dyDescent="0.2">
      <c r="A115" s="164"/>
      <c r="B115" s="253"/>
      <c r="C115" s="220"/>
      <c r="D115" s="149"/>
      <c r="E115" s="150"/>
      <c r="F115" s="150"/>
      <c r="G115" s="149"/>
      <c r="H115" s="201"/>
    </row>
    <row r="116" spans="1:8" x14ac:dyDescent="0.2">
      <c r="A116" s="164"/>
      <c r="B116" s="254"/>
      <c r="C116" s="220"/>
      <c r="D116" s="149"/>
      <c r="E116" s="150"/>
      <c r="F116" s="150"/>
      <c r="G116" s="149"/>
      <c r="H116" s="201"/>
    </row>
    <row r="117" spans="1:8" x14ac:dyDescent="0.2">
      <c r="A117" s="164"/>
      <c r="B117" s="254"/>
      <c r="C117" s="220"/>
      <c r="D117" s="149"/>
      <c r="E117" s="150"/>
      <c r="F117" s="150"/>
      <c r="G117" s="149"/>
      <c r="H117" s="201"/>
    </row>
    <row r="118" spans="1:8" x14ac:dyDescent="0.2">
      <c r="A118" s="164"/>
      <c r="B118" s="252"/>
      <c r="C118" s="220"/>
      <c r="D118" s="149"/>
      <c r="E118" s="150"/>
      <c r="F118" s="150"/>
      <c r="G118" s="149"/>
      <c r="H118" s="201"/>
    </row>
    <row r="119" spans="1:8" x14ac:dyDescent="0.2">
      <c r="A119" s="221"/>
      <c r="B119" s="251"/>
      <c r="C119" s="219"/>
      <c r="D119" s="149"/>
      <c r="E119" s="150"/>
      <c r="F119" s="150"/>
      <c r="G119" s="149"/>
      <c r="H119" s="201"/>
    </row>
    <row r="120" spans="1:8" ht="18.75" customHeight="1" x14ac:dyDescent="0.25">
      <c r="A120" s="316"/>
      <c r="B120" s="316"/>
      <c r="C120" s="316"/>
      <c r="D120" s="316"/>
      <c r="E120" s="316"/>
      <c r="F120" s="316"/>
      <c r="G120" s="223"/>
      <c r="H120" s="201"/>
    </row>
    <row r="121" spans="1:8" x14ac:dyDescent="0.2">
      <c r="A121" s="221"/>
      <c r="B121" s="251"/>
      <c r="C121" s="219"/>
      <c r="D121" s="149"/>
      <c r="E121" s="150"/>
      <c r="F121" s="150"/>
      <c r="G121" s="149"/>
      <c r="H121" s="201"/>
    </row>
    <row r="122" spans="1:8" ht="15.75" x14ac:dyDescent="0.2">
      <c r="A122" s="224"/>
      <c r="B122" s="255"/>
      <c r="C122" s="219"/>
      <c r="D122" s="149"/>
      <c r="E122" s="150"/>
      <c r="F122" s="150"/>
      <c r="G122" s="149"/>
      <c r="H122" s="201"/>
    </row>
    <row r="123" spans="1:8" x14ac:dyDescent="0.2">
      <c r="A123" s="221"/>
      <c r="B123" s="251"/>
      <c r="C123" s="219"/>
      <c r="D123" s="149"/>
      <c r="E123" s="150"/>
      <c r="F123" s="150"/>
      <c r="G123" s="149"/>
      <c r="H123" s="201"/>
    </row>
    <row r="124" spans="1:8" x14ac:dyDescent="0.2">
      <c r="A124" s="164"/>
      <c r="B124" s="256"/>
      <c r="C124" s="226"/>
      <c r="D124" s="149"/>
      <c r="E124" s="150"/>
      <c r="F124" s="150"/>
      <c r="G124" s="149"/>
      <c r="H124" s="201"/>
    </row>
    <row r="125" spans="1:8" x14ac:dyDescent="0.2">
      <c r="A125" s="164"/>
      <c r="B125" s="256"/>
      <c r="C125" s="226"/>
      <c r="D125" s="149"/>
      <c r="E125" s="150"/>
      <c r="F125" s="150"/>
      <c r="G125" s="149"/>
      <c r="H125" s="201"/>
    </row>
    <row r="126" spans="1:8" x14ac:dyDescent="0.2">
      <c r="A126" s="164"/>
      <c r="B126" s="256"/>
      <c r="C126" s="226"/>
      <c r="D126" s="149"/>
      <c r="E126" s="150"/>
      <c r="F126" s="150"/>
      <c r="G126" s="149"/>
      <c r="H126" s="201"/>
    </row>
    <row r="127" spans="1:8" x14ac:dyDescent="0.2">
      <c r="A127" s="164"/>
      <c r="B127" s="256"/>
      <c r="C127" s="226"/>
      <c r="D127" s="149"/>
      <c r="E127" s="150"/>
      <c r="F127" s="150"/>
      <c r="G127" s="149"/>
      <c r="H127" s="201"/>
    </row>
    <row r="128" spans="1:8" x14ac:dyDescent="0.2">
      <c r="A128" s="178"/>
      <c r="B128" s="251"/>
      <c r="C128" s="226"/>
      <c r="D128" s="149"/>
      <c r="E128" s="150"/>
      <c r="F128" s="150"/>
      <c r="G128" s="149"/>
      <c r="H128" s="201"/>
    </row>
    <row r="129" spans="1:8" x14ac:dyDescent="0.2">
      <c r="A129" s="221"/>
      <c r="B129" s="251"/>
      <c r="C129" s="219"/>
      <c r="D129" s="149"/>
      <c r="E129" s="150"/>
      <c r="F129" s="150"/>
      <c r="G129" s="149"/>
      <c r="H129" s="201"/>
    </row>
    <row r="130" spans="1:8" x14ac:dyDescent="0.2">
      <c r="A130" s="178"/>
      <c r="B130" s="257"/>
      <c r="C130" s="226"/>
      <c r="D130" s="149"/>
      <c r="E130" s="150"/>
      <c r="F130" s="150"/>
      <c r="G130" s="149"/>
      <c r="H130" s="201"/>
    </row>
    <row r="131" spans="1:8" x14ac:dyDescent="0.2">
      <c r="A131" s="178"/>
      <c r="B131" s="258"/>
      <c r="C131" s="226"/>
      <c r="D131" s="149"/>
      <c r="E131" s="150"/>
      <c r="F131" s="150"/>
      <c r="G131" s="149"/>
      <c r="H131" s="201"/>
    </row>
    <row r="132" spans="1:8" x14ac:dyDescent="0.2">
      <c r="A132" s="164"/>
      <c r="B132" s="259"/>
      <c r="C132" s="230"/>
      <c r="D132" s="149"/>
      <c r="E132" s="150"/>
      <c r="F132" s="150"/>
      <c r="G132" s="149"/>
      <c r="H132" s="201"/>
    </row>
    <row r="133" spans="1:8" x14ac:dyDescent="0.2">
      <c r="A133" s="164"/>
      <c r="B133" s="259"/>
      <c r="C133" s="230"/>
      <c r="D133" s="149"/>
      <c r="E133" s="150"/>
      <c r="F133" s="150"/>
      <c r="G133" s="149"/>
      <c r="H133" s="201"/>
    </row>
    <row r="134" spans="1:8" x14ac:dyDescent="0.2">
      <c r="A134" s="178"/>
      <c r="B134" s="259"/>
      <c r="C134" s="230"/>
      <c r="D134" s="149"/>
      <c r="E134" s="150"/>
      <c r="F134" s="150"/>
      <c r="G134" s="149"/>
      <c r="H134" s="201"/>
    </row>
    <row r="135" spans="1:8" x14ac:dyDescent="0.2">
      <c r="A135" s="221"/>
      <c r="B135" s="251"/>
      <c r="C135" s="219"/>
      <c r="D135" s="149"/>
      <c r="E135" s="150"/>
      <c r="F135" s="150"/>
      <c r="G135" s="149"/>
      <c r="H135" s="201"/>
    </row>
    <row r="136" spans="1:8" x14ac:dyDescent="0.2">
      <c r="A136" s="178"/>
      <c r="B136" s="257"/>
      <c r="C136" s="219"/>
      <c r="D136" s="149"/>
      <c r="E136" s="150"/>
      <c r="F136" s="150"/>
      <c r="G136" s="149"/>
      <c r="H136" s="201"/>
    </row>
    <row r="137" spans="1:8" x14ac:dyDescent="0.2">
      <c r="A137" s="221"/>
      <c r="B137" s="251"/>
      <c r="C137" s="219"/>
      <c r="D137" s="149"/>
      <c r="E137" s="150"/>
      <c r="F137" s="150"/>
      <c r="G137" s="149"/>
      <c r="H137" s="201"/>
    </row>
    <row r="138" spans="1:8" x14ac:dyDescent="0.2">
      <c r="A138" s="178"/>
      <c r="B138" s="259"/>
      <c r="C138" s="230"/>
      <c r="D138" s="149"/>
      <c r="E138" s="150"/>
      <c r="F138" s="150"/>
      <c r="G138" s="149"/>
      <c r="H138" s="201"/>
    </row>
    <row r="139" spans="1:8" x14ac:dyDescent="0.2">
      <c r="A139" s="178"/>
      <c r="B139" s="259"/>
      <c r="C139" s="230"/>
      <c r="D139" s="149"/>
      <c r="E139" s="150"/>
      <c r="F139" s="150"/>
      <c r="G139" s="149"/>
      <c r="H139" s="201"/>
    </row>
    <row r="140" spans="1:8" x14ac:dyDescent="0.2">
      <c r="A140" s="178"/>
      <c r="B140" s="259"/>
      <c r="C140" s="230"/>
      <c r="D140" s="149"/>
      <c r="E140" s="150"/>
      <c r="F140" s="150"/>
      <c r="G140" s="149"/>
      <c r="H140" s="201"/>
    </row>
    <row r="141" spans="1:8" x14ac:dyDescent="0.2">
      <c r="A141" s="178"/>
      <c r="B141" s="259"/>
      <c r="C141" s="230"/>
      <c r="D141" s="149"/>
      <c r="E141" s="150"/>
      <c r="F141" s="150"/>
      <c r="G141" s="149"/>
      <c r="H141" s="201"/>
    </row>
    <row r="142" spans="1:8" x14ac:dyDescent="0.2">
      <c r="A142" s="178"/>
      <c r="B142" s="259"/>
      <c r="C142" s="230"/>
      <c r="D142" s="149"/>
      <c r="E142" s="150"/>
      <c r="F142" s="150"/>
      <c r="G142" s="149"/>
      <c r="H142" s="201"/>
    </row>
    <row r="143" spans="1:8" x14ac:dyDescent="0.2">
      <c r="A143" s="178"/>
      <c r="B143" s="259"/>
      <c r="C143" s="230"/>
      <c r="D143" s="149"/>
      <c r="E143" s="150"/>
      <c r="F143" s="150"/>
      <c r="G143" s="149"/>
      <c r="H143" s="201"/>
    </row>
    <row r="144" spans="1:8" x14ac:dyDescent="0.2">
      <c r="A144" s="178"/>
      <c r="B144" s="259"/>
      <c r="C144" s="230"/>
      <c r="D144" s="149"/>
      <c r="E144" s="150"/>
      <c r="F144" s="150"/>
      <c r="G144" s="149"/>
      <c r="H144" s="201"/>
    </row>
    <row r="145" spans="1:8" x14ac:dyDescent="0.2">
      <c r="A145" s="178"/>
      <c r="B145" s="259"/>
      <c r="C145" s="230"/>
      <c r="D145" s="149"/>
      <c r="E145" s="150"/>
      <c r="F145" s="150"/>
      <c r="G145" s="149"/>
      <c r="H145" s="201"/>
    </row>
    <row r="146" spans="1:8" x14ac:dyDescent="0.2">
      <c r="A146" s="178"/>
      <c r="B146" s="259"/>
      <c r="C146" s="230"/>
      <c r="D146" s="149"/>
      <c r="E146" s="150"/>
      <c r="F146" s="150"/>
      <c r="G146" s="149"/>
      <c r="H146" s="201"/>
    </row>
    <row r="147" spans="1:8" x14ac:dyDescent="0.2">
      <c r="A147" s="178"/>
      <c r="B147" s="259"/>
      <c r="C147" s="230"/>
      <c r="D147" s="149"/>
      <c r="E147" s="150"/>
      <c r="F147" s="150"/>
      <c r="G147" s="149"/>
      <c r="H147" s="201"/>
    </row>
    <row r="148" spans="1:8" x14ac:dyDescent="0.2">
      <c r="A148" s="164"/>
      <c r="B148" s="259"/>
      <c r="C148" s="230"/>
      <c r="D148" s="149"/>
      <c r="E148" s="150"/>
      <c r="F148" s="150"/>
      <c r="G148" s="149"/>
      <c r="H148" s="201"/>
    </row>
    <row r="149" spans="1:8" x14ac:dyDescent="0.2">
      <c r="A149" s="164"/>
      <c r="B149" s="259"/>
      <c r="C149" s="230"/>
      <c r="D149" s="149"/>
      <c r="E149" s="150"/>
      <c r="F149" s="150"/>
      <c r="G149" s="149"/>
      <c r="H149" s="201"/>
    </row>
    <row r="150" spans="1:8" x14ac:dyDescent="0.2">
      <c r="A150" s="164"/>
      <c r="B150" s="251"/>
      <c r="C150" s="226"/>
      <c r="D150" s="149"/>
      <c r="E150" s="150"/>
      <c r="F150" s="150"/>
      <c r="G150" s="149"/>
      <c r="H150" s="201"/>
    </row>
    <row r="151" spans="1:8" x14ac:dyDescent="0.2">
      <c r="A151" s="164"/>
      <c r="B151" s="251"/>
      <c r="C151" s="226"/>
      <c r="D151" s="149"/>
      <c r="E151" s="150"/>
      <c r="F151" s="150"/>
      <c r="G151" s="149"/>
      <c r="H151" s="201"/>
    </row>
    <row r="152" spans="1:8" x14ac:dyDescent="0.2">
      <c r="A152" s="164"/>
      <c r="B152" s="251"/>
      <c r="C152" s="226"/>
      <c r="D152" s="149"/>
      <c r="E152" s="150"/>
      <c r="F152" s="150"/>
      <c r="G152" s="149"/>
      <c r="H152" s="201"/>
    </row>
    <row r="153" spans="1:8" x14ac:dyDescent="0.2">
      <c r="A153" s="164"/>
      <c r="B153" s="251"/>
      <c r="C153" s="226"/>
      <c r="D153" s="149"/>
      <c r="E153" s="150"/>
      <c r="F153" s="150"/>
      <c r="G153" s="149"/>
      <c r="H153" s="201"/>
    </row>
    <row r="154" spans="1:8" x14ac:dyDescent="0.2">
      <c r="A154" s="164"/>
      <c r="B154" s="251"/>
      <c r="C154" s="226"/>
      <c r="D154" s="149"/>
      <c r="E154" s="150"/>
      <c r="F154" s="150"/>
      <c r="G154" s="149"/>
      <c r="H154" s="201"/>
    </row>
    <row r="155" spans="1:8" x14ac:dyDescent="0.2">
      <c r="A155" s="164"/>
      <c r="B155" s="251"/>
      <c r="C155" s="226"/>
      <c r="D155" s="149"/>
      <c r="E155" s="150"/>
      <c r="F155" s="150"/>
      <c r="G155" s="149"/>
      <c r="H155" s="201"/>
    </row>
    <row r="156" spans="1:8" x14ac:dyDescent="0.2">
      <c r="A156" s="164"/>
      <c r="B156" s="251"/>
      <c r="C156" s="226"/>
      <c r="D156" s="149"/>
      <c r="E156" s="150"/>
      <c r="F156" s="150"/>
      <c r="G156" s="149"/>
      <c r="H156" s="201"/>
    </row>
    <row r="157" spans="1:8" x14ac:dyDescent="0.2">
      <c r="A157" s="164"/>
      <c r="B157" s="254"/>
      <c r="C157" s="226"/>
      <c r="D157" s="149"/>
      <c r="E157" s="150"/>
      <c r="F157" s="150"/>
      <c r="G157" s="149"/>
      <c r="H157" s="201"/>
    </row>
    <row r="158" spans="1:8" ht="18.75" customHeight="1" x14ac:dyDescent="0.25">
      <c r="A158" s="316"/>
      <c r="B158" s="316"/>
      <c r="C158" s="316"/>
      <c r="D158" s="316"/>
      <c r="E158" s="316"/>
      <c r="F158" s="316"/>
      <c r="G158" s="223"/>
      <c r="H158" s="201"/>
    </row>
    <row r="159" spans="1:8" ht="18.75" customHeight="1" x14ac:dyDescent="0.25">
      <c r="A159" s="7"/>
      <c r="B159" s="222"/>
      <c r="C159" s="232"/>
      <c r="D159" s="232"/>
      <c r="E159" s="260"/>
      <c r="F159" s="260"/>
      <c r="G159" s="223"/>
      <c r="H159" s="201"/>
    </row>
    <row r="160" spans="1:8" ht="18.75" customHeight="1" x14ac:dyDescent="0.25">
      <c r="A160" s="7"/>
      <c r="B160" s="222"/>
      <c r="C160" s="232"/>
      <c r="D160" s="232"/>
      <c r="E160" s="260"/>
      <c r="F160" s="260"/>
      <c r="G160" s="223"/>
      <c r="H160" s="201"/>
    </row>
    <row r="161" spans="1:8" ht="18.75" customHeight="1" x14ac:dyDescent="0.25">
      <c r="A161" s="317"/>
      <c r="B161" s="317"/>
      <c r="C161" s="317"/>
      <c r="D161" s="317"/>
      <c r="E161" s="317"/>
      <c r="F161" s="317"/>
      <c r="G161" s="233"/>
      <c r="H161" s="201"/>
    </row>
    <row r="162" spans="1:8" x14ac:dyDescent="0.2">
      <c r="A162" s="174"/>
      <c r="B162" s="261"/>
      <c r="C162" s="148"/>
      <c r="D162" s="149"/>
      <c r="E162" s="150"/>
      <c r="F162" s="150"/>
      <c r="G162" s="149"/>
      <c r="H162" s="201"/>
    </row>
    <row r="163" spans="1:8" x14ac:dyDescent="0.2">
      <c r="A163" s="314"/>
      <c r="B163" s="314"/>
      <c r="C163" s="314"/>
      <c r="D163" s="314"/>
      <c r="E163" s="314"/>
      <c r="F163" s="314"/>
      <c r="G163" s="314"/>
    </row>
    <row r="164" spans="1:8" ht="15.75" x14ac:dyDescent="0.25">
      <c r="A164" s="315"/>
      <c r="B164" s="315"/>
      <c r="C164" s="315"/>
      <c r="D164" s="315"/>
      <c r="E164" s="315"/>
      <c r="F164" s="315"/>
      <c r="G164" s="223"/>
    </row>
    <row r="165" spans="1:8" x14ac:dyDescent="0.2">
      <c r="A165" s="146"/>
      <c r="B165" s="133"/>
      <c r="C165" s="148"/>
      <c r="D165" s="149"/>
      <c r="E165" s="150"/>
      <c r="F165" s="150"/>
      <c r="G165" s="149"/>
    </row>
    <row r="166" spans="1:8" x14ac:dyDescent="0.2">
      <c r="A166" s="146"/>
      <c r="B166" s="133"/>
      <c r="C166" s="148"/>
      <c r="D166" s="149"/>
      <c r="E166" s="150"/>
      <c r="F166" s="150"/>
      <c r="G166" s="149"/>
    </row>
    <row r="167" spans="1:8" x14ac:dyDescent="0.2">
      <c r="A167" s="146"/>
      <c r="B167" s="133"/>
      <c r="C167" s="148"/>
      <c r="D167" s="149"/>
      <c r="E167" s="150"/>
      <c r="F167" s="150"/>
      <c r="G167" s="149"/>
    </row>
    <row r="168" spans="1:8" x14ac:dyDescent="0.2">
      <c r="A168" s="146"/>
      <c r="B168" s="133"/>
      <c r="C168" s="148"/>
      <c r="D168" s="149"/>
      <c r="E168" s="150"/>
      <c r="F168" s="150"/>
      <c r="G168" s="149"/>
    </row>
    <row r="169" spans="1:8" x14ac:dyDescent="0.2">
      <c r="A169" s="146"/>
      <c r="B169" s="133"/>
      <c r="C169" s="148"/>
      <c r="D169" s="149"/>
      <c r="E169" s="150"/>
      <c r="F169" s="150"/>
      <c r="G169" s="149"/>
    </row>
    <row r="170" spans="1:8" x14ac:dyDescent="0.2">
      <c r="A170" s="146"/>
      <c r="B170" s="133"/>
      <c r="C170" s="148"/>
      <c r="D170" s="149"/>
      <c r="E170" s="150"/>
      <c r="F170" s="150"/>
      <c r="G170" s="149"/>
    </row>
    <row r="171" spans="1:8" x14ac:dyDescent="0.2">
      <c r="A171" s="146"/>
      <c r="B171" s="133"/>
      <c r="C171" s="148"/>
      <c r="D171" s="149"/>
      <c r="E171" s="150"/>
      <c r="F171" s="150"/>
      <c r="G171" s="149"/>
    </row>
    <row r="172" spans="1:8" x14ac:dyDescent="0.2">
      <c r="A172" s="146"/>
      <c r="B172" s="133"/>
      <c r="C172" s="148"/>
      <c r="D172" s="149"/>
      <c r="E172" s="150"/>
      <c r="F172" s="150"/>
      <c r="G172" s="149"/>
    </row>
    <row r="173" spans="1:8" x14ac:dyDescent="0.2">
      <c r="A173" s="146"/>
      <c r="B173" s="133"/>
      <c r="C173" s="148"/>
      <c r="D173" s="149"/>
      <c r="E173" s="150"/>
      <c r="F173" s="150"/>
      <c r="G173" s="149"/>
    </row>
    <row r="174" spans="1:8" x14ac:dyDescent="0.2">
      <c r="A174" s="146"/>
      <c r="B174" s="133"/>
      <c r="C174" s="148"/>
      <c r="D174" s="149"/>
      <c r="E174" s="150"/>
      <c r="F174" s="150"/>
      <c r="G174" s="149"/>
    </row>
    <row r="175" spans="1:8" x14ac:dyDescent="0.2">
      <c r="A175" s="146"/>
      <c r="B175" s="133"/>
      <c r="C175" s="148"/>
      <c r="D175" s="149"/>
      <c r="E175" s="150"/>
      <c r="F175" s="150"/>
      <c r="G175" s="149"/>
    </row>
    <row r="176" spans="1:8" x14ac:dyDescent="0.2">
      <c r="A176" s="146"/>
      <c r="B176" s="133"/>
      <c r="C176" s="148"/>
      <c r="D176" s="149"/>
      <c r="E176" s="150"/>
      <c r="F176" s="150"/>
      <c r="G176" s="149"/>
    </row>
    <row r="177" spans="1:7" x14ac:dyDescent="0.2">
      <c r="A177" s="146"/>
      <c r="B177" s="133"/>
      <c r="C177" s="148"/>
      <c r="D177" s="149"/>
      <c r="E177" s="150"/>
      <c r="F177" s="150"/>
      <c r="G177" s="149"/>
    </row>
    <row r="178" spans="1:7" x14ac:dyDescent="0.2">
      <c r="A178" s="146"/>
      <c r="B178" s="133"/>
      <c r="C178" s="148"/>
      <c r="D178" s="149"/>
      <c r="E178" s="150"/>
      <c r="F178" s="150"/>
      <c r="G178" s="149"/>
    </row>
    <row r="179" spans="1:7" x14ac:dyDescent="0.2">
      <c r="A179" s="146"/>
      <c r="B179" s="133"/>
      <c r="C179" s="148"/>
      <c r="D179" s="149"/>
      <c r="E179" s="150"/>
      <c r="F179" s="150"/>
      <c r="G179" s="149"/>
    </row>
    <row r="180" spans="1:7" x14ac:dyDescent="0.2">
      <c r="A180" s="146"/>
      <c r="B180" s="133"/>
      <c r="C180" s="148"/>
      <c r="D180" s="149"/>
      <c r="E180" s="150"/>
      <c r="F180" s="150"/>
      <c r="G180" s="149"/>
    </row>
    <row r="181" spans="1:7" x14ac:dyDescent="0.2">
      <c r="A181" s="146"/>
      <c r="B181" s="133"/>
      <c r="C181" s="148"/>
      <c r="D181" s="149"/>
      <c r="E181" s="150"/>
      <c r="F181" s="150"/>
      <c r="G181" s="149"/>
    </row>
    <row r="182" spans="1:7" x14ac:dyDescent="0.2">
      <c r="A182" s="146"/>
      <c r="B182" s="133"/>
      <c r="C182" s="148"/>
      <c r="D182" s="149"/>
      <c r="E182" s="150"/>
      <c r="F182" s="150"/>
      <c r="G182" s="149"/>
    </row>
    <row r="183" spans="1:7" x14ac:dyDescent="0.2">
      <c r="A183" s="146"/>
      <c r="B183" s="133"/>
      <c r="C183" s="148"/>
      <c r="D183" s="149"/>
      <c r="E183" s="150"/>
      <c r="F183" s="150"/>
      <c r="G183" s="149"/>
    </row>
    <row r="184" spans="1:7" x14ac:dyDescent="0.2">
      <c r="A184" s="146"/>
      <c r="B184" s="133"/>
      <c r="C184" s="148"/>
      <c r="D184" s="149"/>
      <c r="E184" s="150"/>
      <c r="F184" s="150"/>
      <c r="G184" s="149"/>
    </row>
    <row r="185" spans="1:7" x14ac:dyDescent="0.2">
      <c r="A185" s="146"/>
      <c r="B185" s="133"/>
      <c r="C185" s="148"/>
      <c r="D185" s="149"/>
      <c r="E185" s="150"/>
      <c r="F185" s="150"/>
      <c r="G185" s="149"/>
    </row>
    <row r="186" spans="1:7" x14ac:dyDescent="0.2">
      <c r="A186" s="146"/>
      <c r="B186" s="133"/>
      <c r="C186" s="148"/>
      <c r="D186" s="149"/>
      <c r="E186" s="150"/>
      <c r="F186" s="150"/>
      <c r="G186" s="149"/>
    </row>
    <row r="187" spans="1:7" x14ac:dyDescent="0.2">
      <c r="A187" s="146"/>
      <c r="B187" s="133"/>
      <c r="C187" s="148"/>
      <c r="D187" s="149"/>
      <c r="E187" s="150"/>
      <c r="F187" s="150"/>
      <c r="G187" s="149"/>
    </row>
    <row r="188" spans="1:7" x14ac:dyDescent="0.2">
      <c r="A188" s="146"/>
      <c r="B188" s="133"/>
      <c r="C188" s="148"/>
      <c r="D188" s="149"/>
      <c r="E188" s="150"/>
      <c r="F188" s="150"/>
      <c r="G188" s="149"/>
    </row>
    <row r="189" spans="1:7" x14ac:dyDescent="0.2">
      <c r="A189" s="146"/>
      <c r="B189" s="133"/>
      <c r="C189" s="148"/>
      <c r="D189" s="149"/>
      <c r="E189" s="150"/>
      <c r="F189" s="150"/>
      <c r="G189" s="149"/>
    </row>
    <row r="190" spans="1:7" x14ac:dyDescent="0.2">
      <c r="A190" s="146"/>
      <c r="B190" s="133"/>
      <c r="C190" s="148"/>
      <c r="D190" s="149"/>
      <c r="E190" s="150"/>
      <c r="F190" s="150"/>
      <c r="G190" s="149"/>
    </row>
    <row r="191" spans="1:7" x14ac:dyDescent="0.2">
      <c r="A191" s="146"/>
      <c r="B191" s="133"/>
      <c r="C191" s="148"/>
      <c r="D191" s="149"/>
      <c r="E191" s="150"/>
      <c r="F191" s="150"/>
      <c r="G191" s="149"/>
    </row>
    <row r="192" spans="1:7" x14ac:dyDescent="0.2">
      <c r="A192" s="146"/>
      <c r="B192" s="133"/>
      <c r="C192" s="148"/>
      <c r="D192" s="149"/>
      <c r="E192" s="150"/>
      <c r="F192" s="150"/>
      <c r="G192" s="149"/>
    </row>
    <row r="193" spans="1:7" x14ac:dyDescent="0.2">
      <c r="A193" s="146"/>
      <c r="B193" s="133"/>
      <c r="C193" s="148"/>
      <c r="D193" s="149"/>
      <c r="E193" s="150"/>
      <c r="F193" s="150"/>
      <c r="G193" s="149"/>
    </row>
    <row r="194" spans="1:7" x14ac:dyDescent="0.2">
      <c r="A194" s="146"/>
      <c r="B194" s="133"/>
      <c r="C194" s="148"/>
      <c r="D194" s="149"/>
      <c r="E194" s="150"/>
      <c r="F194" s="150"/>
      <c r="G194" s="149"/>
    </row>
    <row r="195" spans="1:7" x14ac:dyDescent="0.2">
      <c r="A195" s="146"/>
      <c r="B195" s="133"/>
      <c r="C195" s="148"/>
      <c r="D195" s="149"/>
      <c r="E195" s="150"/>
      <c r="F195" s="150"/>
      <c r="G195" s="149"/>
    </row>
    <row r="196" spans="1:7" x14ac:dyDescent="0.2">
      <c r="A196" s="146"/>
      <c r="B196" s="133"/>
      <c r="C196" s="148"/>
      <c r="D196" s="149"/>
      <c r="E196" s="150"/>
      <c r="F196" s="150"/>
      <c r="G196" s="149"/>
    </row>
    <row r="197" spans="1:7" x14ac:dyDescent="0.2">
      <c r="A197" s="146"/>
      <c r="B197" s="133"/>
      <c r="C197" s="148"/>
      <c r="D197" s="149"/>
      <c r="E197" s="150"/>
      <c r="F197" s="150"/>
      <c r="G197" s="149"/>
    </row>
    <row r="198" spans="1:7" x14ac:dyDescent="0.2">
      <c r="A198" s="146"/>
      <c r="B198" s="133"/>
      <c r="C198" s="148"/>
      <c r="D198" s="149"/>
      <c r="E198" s="150"/>
      <c r="F198" s="150"/>
      <c r="G198" s="149"/>
    </row>
    <row r="199" spans="1:7" x14ac:dyDescent="0.2">
      <c r="A199" s="146"/>
      <c r="B199" s="133"/>
      <c r="C199" s="148"/>
      <c r="D199" s="149"/>
      <c r="E199" s="150"/>
      <c r="F199" s="150"/>
      <c r="G199" s="149"/>
    </row>
    <row r="200" spans="1:7" x14ac:dyDescent="0.2">
      <c r="A200" s="146"/>
      <c r="B200" s="133"/>
      <c r="C200" s="148"/>
      <c r="D200" s="149"/>
      <c r="E200" s="150"/>
      <c r="F200" s="150"/>
      <c r="G200" s="149"/>
    </row>
    <row r="201" spans="1:7" x14ac:dyDescent="0.2">
      <c r="A201" s="146"/>
      <c r="B201" s="133"/>
      <c r="C201" s="148"/>
      <c r="D201" s="149"/>
      <c r="E201" s="150"/>
      <c r="F201" s="150"/>
      <c r="G201" s="149"/>
    </row>
    <row r="202" spans="1:7" x14ac:dyDescent="0.2">
      <c r="A202" s="146"/>
      <c r="B202" s="133"/>
      <c r="C202" s="148"/>
      <c r="D202" s="149"/>
      <c r="E202" s="150"/>
      <c r="F202" s="150"/>
      <c r="G202" s="149"/>
    </row>
    <row r="203" spans="1:7" x14ac:dyDescent="0.2">
      <c r="A203" s="146"/>
      <c r="B203" s="133"/>
      <c r="C203" s="148"/>
      <c r="D203" s="149"/>
      <c r="E203" s="150"/>
      <c r="F203" s="150"/>
      <c r="G203" s="149"/>
    </row>
    <row r="204" spans="1:7" x14ac:dyDescent="0.2">
      <c r="A204" s="146"/>
      <c r="B204" s="133"/>
      <c r="C204" s="148"/>
      <c r="D204" s="149"/>
      <c r="E204" s="150"/>
      <c r="F204" s="150"/>
      <c r="G204" s="149"/>
    </row>
    <row r="205" spans="1:7" x14ac:dyDescent="0.2">
      <c r="A205" s="146"/>
      <c r="B205" s="133"/>
      <c r="C205" s="148"/>
      <c r="D205" s="149"/>
      <c r="E205" s="150"/>
      <c r="F205" s="150"/>
      <c r="G205" s="149"/>
    </row>
    <row r="206" spans="1:7" x14ac:dyDescent="0.2">
      <c r="A206" s="146"/>
      <c r="B206" s="133"/>
      <c r="C206" s="148"/>
      <c r="D206" s="149"/>
      <c r="E206" s="150"/>
      <c r="F206" s="150"/>
      <c r="G206" s="149"/>
    </row>
    <row r="207" spans="1:7" x14ac:dyDescent="0.2">
      <c r="A207" s="146"/>
      <c r="B207" s="133"/>
      <c r="C207" s="148"/>
      <c r="D207" s="149"/>
      <c r="E207" s="150"/>
      <c r="F207" s="150"/>
      <c r="G207" s="149"/>
    </row>
    <row r="208" spans="1:7" x14ac:dyDescent="0.2">
      <c r="A208" s="146"/>
      <c r="B208" s="133"/>
      <c r="C208" s="148"/>
      <c r="D208" s="149"/>
      <c r="E208" s="150"/>
      <c r="F208" s="150"/>
      <c r="G208" s="149"/>
    </row>
    <row r="209" spans="1:7" x14ac:dyDescent="0.2">
      <c r="A209" s="146"/>
      <c r="B209" s="133"/>
      <c r="C209" s="148"/>
      <c r="D209" s="149"/>
      <c r="E209" s="150"/>
      <c r="F209" s="150"/>
      <c r="G209" s="149"/>
    </row>
    <row r="210" spans="1:7" x14ac:dyDescent="0.2">
      <c r="A210" s="146"/>
      <c r="B210" s="133"/>
      <c r="C210" s="148"/>
      <c r="D210" s="149"/>
      <c r="E210" s="150"/>
      <c r="F210" s="150"/>
      <c r="G210" s="149"/>
    </row>
    <row r="211" spans="1:7" x14ac:dyDescent="0.2">
      <c r="A211" s="146"/>
      <c r="B211" s="133"/>
      <c r="C211" s="148"/>
      <c r="D211" s="149"/>
      <c r="E211" s="150"/>
      <c r="F211" s="150"/>
      <c r="G211" s="149"/>
    </row>
    <row r="212" spans="1:7" x14ac:dyDescent="0.2">
      <c r="A212" s="146"/>
      <c r="B212" s="133"/>
      <c r="C212" s="148"/>
      <c r="D212" s="149"/>
      <c r="E212" s="150"/>
      <c r="F212" s="150"/>
      <c r="G212" s="149"/>
    </row>
    <row r="213" spans="1:7" x14ac:dyDescent="0.2">
      <c r="A213" s="146"/>
      <c r="B213" s="133"/>
      <c r="C213" s="148"/>
      <c r="D213" s="149"/>
      <c r="E213" s="150"/>
      <c r="F213" s="150"/>
      <c r="G213" s="149"/>
    </row>
    <row r="214" spans="1:7" x14ac:dyDescent="0.2">
      <c r="A214" s="146"/>
      <c r="B214" s="133"/>
      <c r="C214" s="148"/>
      <c r="D214" s="149"/>
      <c r="E214" s="150"/>
      <c r="F214" s="150"/>
      <c r="G214" s="149"/>
    </row>
    <row r="215" spans="1:7" x14ac:dyDescent="0.2">
      <c r="A215" s="146"/>
      <c r="B215" s="133"/>
      <c r="C215" s="148"/>
      <c r="D215" s="149"/>
      <c r="E215" s="150"/>
      <c r="F215" s="150"/>
      <c r="G215" s="149"/>
    </row>
    <row r="216" spans="1:7" x14ac:dyDescent="0.2">
      <c r="A216" s="146"/>
      <c r="B216" s="133"/>
      <c r="C216" s="148"/>
      <c r="D216" s="149"/>
      <c r="E216" s="150"/>
      <c r="F216" s="150"/>
      <c r="G216" s="149"/>
    </row>
    <row r="217" spans="1:7" x14ac:dyDescent="0.2">
      <c r="A217" s="146"/>
      <c r="B217" s="133"/>
      <c r="C217" s="148"/>
      <c r="D217" s="149"/>
      <c r="E217" s="150"/>
      <c r="F217" s="150"/>
      <c r="G217" s="149"/>
    </row>
    <row r="218" spans="1:7" x14ac:dyDescent="0.2">
      <c r="A218" s="146"/>
      <c r="B218" s="133"/>
      <c r="C218" s="148"/>
      <c r="D218" s="149"/>
      <c r="E218" s="150"/>
      <c r="F218" s="150"/>
      <c r="G218" s="149"/>
    </row>
    <row r="219" spans="1:7" x14ac:dyDescent="0.2">
      <c r="A219" s="146"/>
      <c r="B219" s="133"/>
      <c r="C219" s="148"/>
      <c r="D219" s="149"/>
      <c r="E219" s="150"/>
      <c r="F219" s="150"/>
      <c r="G219" s="149"/>
    </row>
    <row r="220" spans="1:7" x14ac:dyDescent="0.2">
      <c r="A220" s="146"/>
      <c r="B220" s="133"/>
      <c r="C220" s="148"/>
      <c r="D220" s="149"/>
      <c r="E220" s="150"/>
      <c r="F220" s="150"/>
      <c r="G220" s="149"/>
    </row>
    <row r="221" spans="1:7" x14ac:dyDescent="0.2">
      <c r="A221" s="146"/>
      <c r="B221" s="133"/>
      <c r="C221" s="148"/>
      <c r="D221" s="149"/>
      <c r="E221" s="150"/>
      <c r="F221" s="150"/>
      <c r="G221" s="149"/>
    </row>
    <row r="222" spans="1:7" x14ac:dyDescent="0.2">
      <c r="A222" s="146"/>
      <c r="B222" s="133"/>
      <c r="C222" s="148"/>
      <c r="D222" s="149"/>
      <c r="E222" s="150"/>
      <c r="F222" s="150"/>
      <c r="G222" s="149"/>
    </row>
    <row r="223" spans="1:7" x14ac:dyDescent="0.2">
      <c r="A223" s="146"/>
      <c r="B223" s="133"/>
      <c r="C223" s="148"/>
      <c r="D223" s="149"/>
      <c r="E223" s="150"/>
      <c r="F223" s="150"/>
      <c r="G223" s="149"/>
    </row>
    <row r="224" spans="1:7" x14ac:dyDescent="0.2">
      <c r="A224" s="146"/>
      <c r="B224" s="133"/>
      <c r="C224" s="148"/>
      <c r="D224" s="149"/>
      <c r="E224" s="150"/>
      <c r="F224" s="150"/>
      <c r="G224" s="149"/>
    </row>
    <row r="225" spans="1:7" x14ac:dyDescent="0.2">
      <c r="A225" s="146"/>
      <c r="B225" s="133"/>
      <c r="C225" s="148"/>
      <c r="D225" s="149"/>
      <c r="E225" s="150"/>
      <c r="F225" s="150"/>
      <c r="G225" s="149"/>
    </row>
    <row r="226" spans="1:7" x14ac:dyDescent="0.2">
      <c r="A226" s="146"/>
      <c r="B226" s="133"/>
      <c r="C226" s="148"/>
      <c r="D226" s="149"/>
      <c r="E226" s="150"/>
      <c r="F226" s="150"/>
      <c r="G226" s="149"/>
    </row>
    <row r="227" spans="1:7" x14ac:dyDescent="0.2">
      <c r="A227" s="146"/>
      <c r="B227" s="133"/>
      <c r="C227" s="148"/>
      <c r="D227" s="149"/>
      <c r="E227" s="150"/>
      <c r="F227" s="150"/>
      <c r="G227" s="149"/>
    </row>
    <row r="228" spans="1:7" x14ac:dyDescent="0.2">
      <c r="A228" s="146"/>
      <c r="B228" s="133"/>
      <c r="C228" s="148"/>
      <c r="D228" s="149"/>
      <c r="E228" s="150"/>
      <c r="F228" s="150"/>
      <c r="G228" s="149"/>
    </row>
    <row r="229" spans="1:7" x14ac:dyDescent="0.2">
      <c r="A229" s="146"/>
      <c r="B229" s="133"/>
      <c r="C229" s="148"/>
      <c r="D229" s="149"/>
      <c r="E229" s="150"/>
      <c r="F229" s="150"/>
      <c r="G229" s="149"/>
    </row>
    <row r="230" spans="1:7" x14ac:dyDescent="0.2">
      <c r="A230" s="146"/>
      <c r="B230" s="133"/>
      <c r="C230" s="148"/>
      <c r="D230" s="149"/>
      <c r="E230" s="150"/>
      <c r="F230" s="150"/>
      <c r="G230" s="149"/>
    </row>
    <row r="231" spans="1:7" x14ac:dyDescent="0.2">
      <c r="A231" s="146"/>
      <c r="B231" s="133"/>
      <c r="C231" s="148"/>
      <c r="D231" s="149"/>
      <c r="E231" s="150"/>
      <c r="F231" s="150"/>
      <c r="G231" s="149"/>
    </row>
    <row r="232" spans="1:7" x14ac:dyDescent="0.2">
      <c r="A232" s="146"/>
      <c r="B232" s="133"/>
      <c r="C232" s="148"/>
      <c r="D232" s="149"/>
      <c r="E232" s="150"/>
      <c r="F232" s="150"/>
      <c r="G232" s="149"/>
    </row>
    <row r="233" spans="1:7" x14ac:dyDescent="0.2">
      <c r="A233" s="146"/>
      <c r="B233" s="133"/>
      <c r="C233" s="148"/>
      <c r="D233" s="149"/>
      <c r="E233" s="150"/>
      <c r="F233" s="150"/>
      <c r="G233" s="149"/>
    </row>
    <row r="234" spans="1:7" x14ac:dyDescent="0.2">
      <c r="A234" s="146"/>
      <c r="B234" s="133"/>
      <c r="C234" s="148"/>
      <c r="D234" s="149"/>
      <c r="E234" s="150"/>
      <c r="F234" s="150"/>
      <c r="G234" s="149"/>
    </row>
    <row r="235" spans="1:7" x14ac:dyDescent="0.2">
      <c r="A235" s="146"/>
      <c r="B235" s="133"/>
      <c r="C235" s="148"/>
      <c r="D235" s="149"/>
      <c r="E235" s="150"/>
      <c r="F235" s="150"/>
      <c r="G235" s="149"/>
    </row>
    <row r="236" spans="1:7" x14ac:dyDescent="0.2">
      <c r="A236" s="146"/>
      <c r="B236" s="133"/>
      <c r="C236" s="148"/>
      <c r="D236" s="149"/>
      <c r="E236" s="150"/>
      <c r="F236" s="150"/>
      <c r="G236" s="149"/>
    </row>
    <row r="237" spans="1:7" x14ac:dyDescent="0.2">
      <c r="A237" s="146"/>
      <c r="B237" s="133"/>
      <c r="C237" s="148"/>
      <c r="D237" s="149"/>
      <c r="E237" s="150"/>
      <c r="F237" s="150"/>
      <c r="G237" s="149"/>
    </row>
    <row r="238" spans="1:7" x14ac:dyDescent="0.2">
      <c r="A238" s="146"/>
      <c r="B238" s="133"/>
      <c r="C238" s="148"/>
      <c r="D238" s="149"/>
      <c r="E238" s="150"/>
      <c r="F238" s="150"/>
      <c r="G238" s="149"/>
    </row>
    <row r="239" spans="1:7" x14ac:dyDescent="0.2">
      <c r="A239" s="146"/>
      <c r="B239" s="133"/>
      <c r="C239" s="148"/>
      <c r="D239" s="149"/>
      <c r="E239" s="150"/>
      <c r="F239" s="150"/>
      <c r="G239" s="149"/>
    </row>
    <row r="240" spans="1:7" x14ac:dyDescent="0.2">
      <c r="A240" s="146"/>
      <c r="B240" s="133"/>
      <c r="C240" s="148"/>
      <c r="D240" s="149"/>
      <c r="E240" s="150"/>
      <c r="F240" s="150"/>
      <c r="G240" s="149"/>
    </row>
    <row r="241" spans="1:7" x14ac:dyDescent="0.2">
      <c r="A241" s="146"/>
      <c r="B241" s="133"/>
      <c r="C241" s="148"/>
      <c r="D241" s="149"/>
      <c r="E241" s="150"/>
      <c r="F241" s="150"/>
      <c r="G241" s="149"/>
    </row>
    <row r="242" spans="1:7" x14ac:dyDescent="0.2">
      <c r="A242" s="146"/>
      <c r="B242" s="133"/>
      <c r="C242" s="148"/>
      <c r="D242" s="149"/>
      <c r="E242" s="150"/>
      <c r="F242" s="150"/>
      <c r="G242" s="149"/>
    </row>
    <row r="243" spans="1:7" x14ac:dyDescent="0.2">
      <c r="A243" s="146"/>
      <c r="B243" s="133"/>
      <c r="C243" s="148"/>
      <c r="D243" s="149"/>
      <c r="E243" s="150"/>
      <c r="F243" s="150"/>
      <c r="G243" s="149"/>
    </row>
    <row r="244" spans="1:7" x14ac:dyDescent="0.2">
      <c r="A244" s="146"/>
      <c r="B244" s="133"/>
      <c r="C244" s="148"/>
      <c r="D244" s="149"/>
      <c r="E244" s="150"/>
      <c r="F244" s="150"/>
      <c r="G244" s="149"/>
    </row>
    <row r="245" spans="1:7" x14ac:dyDescent="0.2">
      <c r="A245" s="146"/>
      <c r="B245" s="133"/>
      <c r="C245" s="148"/>
      <c r="D245" s="149"/>
      <c r="E245" s="150"/>
      <c r="F245" s="150"/>
      <c r="G245" s="149"/>
    </row>
    <row r="246" spans="1:7" x14ac:dyDescent="0.2">
      <c r="A246" s="146"/>
      <c r="B246" s="133"/>
      <c r="C246" s="148"/>
      <c r="D246" s="149"/>
      <c r="E246" s="150"/>
      <c r="F246" s="150"/>
      <c r="G246" s="149"/>
    </row>
    <row r="247" spans="1:7" x14ac:dyDescent="0.2">
      <c r="A247" s="146"/>
      <c r="B247" s="133"/>
      <c r="C247" s="148"/>
      <c r="D247" s="149"/>
      <c r="E247" s="150"/>
      <c r="F247" s="150"/>
      <c r="G247" s="149"/>
    </row>
    <row r="248" spans="1:7" x14ac:dyDescent="0.2">
      <c r="A248" s="146"/>
      <c r="B248" s="133"/>
      <c r="C248" s="148"/>
      <c r="D248" s="149"/>
      <c r="E248" s="150"/>
      <c r="F248" s="150"/>
      <c r="G248" s="149"/>
    </row>
    <row r="249" spans="1:7" x14ac:dyDescent="0.2">
      <c r="A249" s="146"/>
      <c r="B249" s="133"/>
      <c r="C249" s="148"/>
      <c r="D249" s="149"/>
      <c r="E249" s="150"/>
      <c r="F249" s="150"/>
      <c r="G249" s="149"/>
    </row>
    <row r="250" spans="1:7" x14ac:dyDescent="0.2">
      <c r="A250" s="146"/>
      <c r="B250" s="133"/>
      <c r="C250" s="148"/>
      <c r="D250" s="149"/>
      <c r="E250" s="150"/>
      <c r="F250" s="150"/>
      <c r="G250" s="149"/>
    </row>
    <row r="251" spans="1:7" x14ac:dyDescent="0.2">
      <c r="A251" s="146"/>
      <c r="B251" s="133"/>
      <c r="C251" s="148"/>
      <c r="D251" s="149"/>
      <c r="E251" s="150"/>
      <c r="F251" s="150"/>
      <c r="G251" s="149"/>
    </row>
    <row r="252" spans="1:7" x14ac:dyDescent="0.2">
      <c r="A252" s="146"/>
      <c r="B252" s="133"/>
      <c r="C252" s="148"/>
      <c r="D252" s="149"/>
      <c r="E252" s="150"/>
      <c r="F252" s="150"/>
      <c r="G252" s="149"/>
    </row>
    <row r="253" spans="1:7" x14ac:dyDescent="0.2">
      <c r="A253" s="146"/>
      <c r="B253" s="133"/>
      <c r="C253" s="148"/>
      <c r="D253" s="149"/>
      <c r="E253" s="150"/>
      <c r="F253" s="150"/>
      <c r="G253" s="149"/>
    </row>
    <row r="254" spans="1:7" x14ac:dyDescent="0.2">
      <c r="A254" s="146"/>
      <c r="B254" s="133"/>
      <c r="C254" s="148"/>
      <c r="D254" s="149"/>
      <c r="E254" s="150"/>
      <c r="F254" s="150"/>
      <c r="G254" s="149"/>
    </row>
    <row r="255" spans="1:7" x14ac:dyDescent="0.2">
      <c r="A255" s="146"/>
      <c r="B255" s="133"/>
      <c r="C255" s="148"/>
      <c r="D255" s="149"/>
      <c r="E255" s="150"/>
      <c r="F255" s="150"/>
      <c r="G255" s="149"/>
    </row>
    <row r="256" spans="1:7" x14ac:dyDescent="0.2">
      <c r="A256" s="146"/>
      <c r="B256" s="133"/>
      <c r="C256" s="148"/>
      <c r="D256" s="149"/>
      <c r="E256" s="150"/>
      <c r="F256" s="150"/>
      <c r="G256" s="149"/>
    </row>
    <row r="257" spans="1:7" x14ac:dyDescent="0.2">
      <c r="A257" s="146"/>
      <c r="B257" s="133"/>
      <c r="C257" s="148"/>
      <c r="D257" s="149"/>
      <c r="E257" s="150"/>
      <c r="F257" s="150"/>
      <c r="G257" s="149"/>
    </row>
    <row r="258" spans="1:7" x14ac:dyDescent="0.2">
      <c r="A258" s="146"/>
      <c r="B258" s="133"/>
      <c r="C258" s="148"/>
      <c r="D258" s="149"/>
      <c r="E258" s="150"/>
      <c r="F258" s="150"/>
      <c r="G258" s="149"/>
    </row>
    <row r="259" spans="1:7" x14ac:dyDescent="0.2">
      <c r="A259" s="146"/>
      <c r="B259" s="133"/>
      <c r="C259" s="148"/>
      <c r="D259" s="149"/>
      <c r="E259" s="150"/>
      <c r="F259" s="150"/>
      <c r="G259" s="149"/>
    </row>
    <row r="260" spans="1:7" x14ac:dyDescent="0.2">
      <c r="A260" s="146"/>
      <c r="B260" s="133"/>
      <c r="C260" s="148"/>
      <c r="D260" s="149"/>
      <c r="E260" s="150"/>
      <c r="F260" s="150"/>
      <c r="G260" s="149"/>
    </row>
    <row r="261" spans="1:7" x14ac:dyDescent="0.2">
      <c r="A261" s="146"/>
      <c r="B261" s="133"/>
      <c r="C261" s="148"/>
      <c r="D261" s="149"/>
      <c r="E261" s="150"/>
      <c r="F261" s="150"/>
      <c r="G261" s="149"/>
    </row>
    <row r="262" spans="1:7" x14ac:dyDescent="0.2">
      <c r="A262" s="146"/>
      <c r="B262" s="133"/>
      <c r="C262" s="148"/>
      <c r="D262" s="149"/>
      <c r="E262" s="150"/>
      <c r="F262" s="150"/>
      <c r="G262" s="149"/>
    </row>
    <row r="263" spans="1:7" x14ac:dyDescent="0.2">
      <c r="A263" s="146"/>
      <c r="B263" s="133"/>
      <c r="C263" s="148"/>
      <c r="D263" s="149"/>
      <c r="E263" s="150"/>
      <c r="F263" s="150"/>
      <c r="G263" s="149"/>
    </row>
    <row r="264" spans="1:7" x14ac:dyDescent="0.2">
      <c r="A264" s="146"/>
      <c r="B264" s="133"/>
      <c r="C264" s="148"/>
      <c r="D264" s="149"/>
      <c r="E264" s="150"/>
      <c r="F264" s="150"/>
      <c r="G264" s="149"/>
    </row>
    <row r="265" spans="1:7" x14ac:dyDescent="0.2">
      <c r="A265" s="146"/>
      <c r="B265" s="133"/>
      <c r="C265" s="148"/>
      <c r="D265" s="149"/>
      <c r="E265" s="150"/>
      <c r="F265" s="150"/>
      <c r="G265" s="149"/>
    </row>
    <row r="266" spans="1:7" x14ac:dyDescent="0.2">
      <c r="A266" s="146"/>
      <c r="B266" s="133"/>
      <c r="C266" s="148"/>
      <c r="D266" s="149"/>
      <c r="E266" s="150"/>
      <c r="F266" s="150"/>
      <c r="G266" s="149"/>
    </row>
    <row r="267" spans="1:7" x14ac:dyDescent="0.2">
      <c r="A267" s="146"/>
      <c r="B267" s="133"/>
      <c r="C267" s="148"/>
      <c r="D267" s="149"/>
      <c r="E267" s="150"/>
      <c r="F267" s="150"/>
      <c r="G267" s="149"/>
    </row>
    <row r="268" spans="1:7" x14ac:dyDescent="0.2">
      <c r="A268" s="146"/>
      <c r="B268" s="133"/>
      <c r="C268" s="148"/>
      <c r="D268" s="149"/>
      <c r="E268" s="150"/>
      <c r="F268" s="150"/>
      <c r="G268" s="149"/>
    </row>
    <row r="269" spans="1:7" x14ac:dyDescent="0.2">
      <c r="A269" s="146"/>
      <c r="B269" s="133"/>
      <c r="C269" s="148"/>
      <c r="D269" s="149"/>
      <c r="E269" s="150"/>
      <c r="F269" s="150"/>
      <c r="G269" s="149"/>
    </row>
    <row r="270" spans="1:7" x14ac:dyDescent="0.2">
      <c r="A270" s="146"/>
      <c r="B270" s="133"/>
      <c r="C270" s="148"/>
      <c r="D270" s="149"/>
      <c r="E270" s="150"/>
      <c r="F270" s="150"/>
      <c r="G270" s="149"/>
    </row>
    <row r="271" spans="1:7" x14ac:dyDescent="0.2">
      <c r="A271" s="146"/>
      <c r="B271" s="133"/>
      <c r="C271" s="148"/>
      <c r="D271" s="149"/>
      <c r="E271" s="150"/>
      <c r="F271" s="150"/>
      <c r="G271" s="149"/>
    </row>
    <row r="272" spans="1:7" x14ac:dyDescent="0.2">
      <c r="A272" s="146"/>
      <c r="B272" s="133"/>
      <c r="C272" s="148"/>
      <c r="D272" s="149"/>
      <c r="E272" s="150"/>
      <c r="F272" s="150"/>
      <c r="G272" s="149"/>
    </row>
    <row r="273" spans="1:7" x14ac:dyDescent="0.2">
      <c r="A273" s="146"/>
      <c r="B273" s="133"/>
      <c r="C273" s="148"/>
      <c r="D273" s="149"/>
      <c r="E273" s="150"/>
      <c r="F273" s="150"/>
      <c r="G273" s="149"/>
    </row>
    <row r="274" spans="1:7" x14ac:dyDescent="0.2">
      <c r="A274" s="146"/>
      <c r="B274" s="133"/>
      <c r="C274" s="148"/>
      <c r="D274" s="149"/>
      <c r="E274" s="150"/>
      <c r="F274" s="150"/>
      <c r="G274" s="149"/>
    </row>
    <row r="275" spans="1:7" x14ac:dyDescent="0.2">
      <c r="A275" s="146"/>
      <c r="B275" s="133"/>
      <c r="C275" s="148"/>
      <c r="D275" s="149"/>
      <c r="E275" s="150"/>
      <c r="F275" s="150"/>
      <c r="G275" s="149"/>
    </row>
    <row r="276" spans="1:7" x14ac:dyDescent="0.2">
      <c r="A276" s="146"/>
      <c r="B276" s="133"/>
      <c r="C276" s="148"/>
      <c r="D276" s="149"/>
      <c r="E276" s="150"/>
      <c r="F276" s="150"/>
      <c r="G276" s="149"/>
    </row>
    <row r="277" spans="1:7" x14ac:dyDescent="0.2">
      <c r="A277" s="146"/>
      <c r="B277" s="133"/>
      <c r="C277" s="148"/>
      <c r="D277" s="149"/>
      <c r="E277" s="150"/>
      <c r="F277" s="150"/>
      <c r="G277" s="149"/>
    </row>
    <row r="278" spans="1:7" x14ac:dyDescent="0.2">
      <c r="A278" s="146"/>
      <c r="B278" s="133"/>
      <c r="C278" s="148"/>
      <c r="D278" s="149"/>
      <c r="E278" s="150"/>
      <c r="F278" s="150"/>
      <c r="G278" s="149"/>
    </row>
    <row r="279" spans="1:7" x14ac:dyDescent="0.2">
      <c r="A279" s="146"/>
      <c r="B279" s="133"/>
      <c r="C279" s="148"/>
      <c r="D279" s="149"/>
      <c r="E279" s="150"/>
      <c r="F279" s="150"/>
      <c r="G279" s="149"/>
    </row>
    <row r="280" spans="1:7" x14ac:dyDescent="0.2">
      <c r="A280" s="146"/>
      <c r="B280" s="133"/>
      <c r="C280" s="148"/>
      <c r="D280" s="149"/>
      <c r="E280" s="150"/>
      <c r="F280" s="150"/>
      <c r="G280" s="149"/>
    </row>
    <row r="281" spans="1:7" x14ac:dyDescent="0.2">
      <c r="A281" s="146"/>
      <c r="B281" s="133"/>
      <c r="C281" s="148"/>
      <c r="D281" s="149"/>
      <c r="E281" s="150"/>
      <c r="F281" s="150"/>
      <c r="G281" s="149"/>
    </row>
    <row r="282" spans="1:7" x14ac:dyDescent="0.2">
      <c r="A282" s="146"/>
      <c r="B282" s="133"/>
      <c r="C282" s="148"/>
      <c r="D282" s="149"/>
      <c r="E282" s="150"/>
      <c r="F282" s="150"/>
      <c r="G282" s="149"/>
    </row>
    <row r="283" spans="1:7" x14ac:dyDescent="0.2">
      <c r="A283" s="146"/>
      <c r="B283" s="133"/>
      <c r="C283" s="148"/>
      <c r="D283" s="149"/>
      <c r="E283" s="150"/>
      <c r="F283" s="150"/>
      <c r="G283" s="149"/>
    </row>
    <row r="284" spans="1:7" x14ac:dyDescent="0.2">
      <c r="A284" s="146"/>
      <c r="B284" s="133"/>
      <c r="C284" s="148"/>
      <c r="D284" s="149"/>
      <c r="E284" s="150"/>
      <c r="F284" s="150"/>
      <c r="G284" s="149"/>
    </row>
    <row r="285" spans="1:7" x14ac:dyDescent="0.2">
      <c r="A285" s="146"/>
      <c r="B285" s="133"/>
      <c r="C285" s="148"/>
      <c r="D285" s="149"/>
      <c r="E285" s="150"/>
      <c r="F285" s="150"/>
      <c r="G285" s="149"/>
    </row>
    <row r="286" spans="1:7" x14ac:dyDescent="0.2">
      <c r="A286" s="146"/>
      <c r="B286" s="133"/>
      <c r="C286" s="148"/>
      <c r="D286" s="149"/>
      <c r="E286" s="150"/>
      <c r="F286" s="150"/>
      <c r="G286" s="149"/>
    </row>
    <row r="287" spans="1:7" x14ac:dyDescent="0.2">
      <c r="A287" s="146"/>
      <c r="B287" s="133"/>
      <c r="C287" s="148"/>
      <c r="D287" s="149"/>
      <c r="E287" s="150"/>
      <c r="F287" s="150"/>
      <c r="G287" s="149"/>
    </row>
    <row r="288" spans="1:7" x14ac:dyDescent="0.2">
      <c r="A288" s="146"/>
      <c r="B288" s="133"/>
      <c r="C288" s="148"/>
      <c r="D288" s="149"/>
      <c r="E288" s="150"/>
      <c r="F288" s="150"/>
      <c r="G288" s="149"/>
    </row>
    <row r="289" spans="1:7" x14ac:dyDescent="0.2">
      <c r="A289" s="146"/>
      <c r="B289" s="133"/>
      <c r="C289" s="148"/>
      <c r="D289" s="149"/>
      <c r="E289" s="150"/>
      <c r="F289" s="150"/>
      <c r="G289" s="149"/>
    </row>
    <row r="290" spans="1:7" x14ac:dyDescent="0.2">
      <c r="A290" s="146"/>
      <c r="B290" s="133"/>
      <c r="C290" s="148"/>
      <c r="D290" s="149"/>
      <c r="E290" s="150"/>
      <c r="F290" s="150"/>
      <c r="G290" s="149"/>
    </row>
    <row r="291" spans="1:7" x14ac:dyDescent="0.2">
      <c r="A291" s="146"/>
      <c r="B291" s="133"/>
      <c r="C291" s="148"/>
      <c r="D291" s="149"/>
      <c r="E291" s="150"/>
      <c r="F291" s="150"/>
      <c r="G291" s="149"/>
    </row>
    <row r="292" spans="1:7" x14ac:dyDescent="0.2">
      <c r="A292" s="146"/>
      <c r="B292" s="133"/>
      <c r="C292" s="148"/>
      <c r="D292" s="149"/>
      <c r="E292" s="150"/>
      <c r="F292" s="150"/>
      <c r="G292" s="149"/>
    </row>
    <row r="293" spans="1:7" x14ac:dyDescent="0.2">
      <c r="A293" s="146"/>
      <c r="B293" s="133"/>
      <c r="C293" s="148"/>
      <c r="D293" s="149"/>
      <c r="E293" s="150"/>
      <c r="F293" s="150"/>
      <c r="G293" s="149"/>
    </row>
    <row r="294" spans="1:7" x14ac:dyDescent="0.2">
      <c r="A294" s="146"/>
      <c r="B294" s="133"/>
      <c r="C294" s="148"/>
      <c r="D294" s="149"/>
      <c r="E294" s="150"/>
      <c r="F294" s="150"/>
      <c r="G294" s="149"/>
    </row>
    <row r="295" spans="1:7" x14ac:dyDescent="0.2">
      <c r="A295" s="146"/>
      <c r="B295" s="133"/>
      <c r="C295" s="148"/>
      <c r="D295" s="149"/>
      <c r="E295" s="150"/>
      <c r="F295" s="150"/>
      <c r="G295" s="149"/>
    </row>
    <row r="296" spans="1:7" x14ac:dyDescent="0.2">
      <c r="A296" s="146"/>
      <c r="B296" s="133"/>
      <c r="C296" s="148"/>
      <c r="D296" s="149"/>
      <c r="E296" s="150"/>
      <c r="F296" s="150"/>
      <c r="G296" s="149"/>
    </row>
    <row r="297" spans="1:7" x14ac:dyDescent="0.2">
      <c r="A297" s="146"/>
      <c r="B297" s="133"/>
      <c r="C297" s="148"/>
      <c r="D297" s="149"/>
      <c r="E297" s="150"/>
      <c r="F297" s="150"/>
      <c r="G297" s="149"/>
    </row>
    <row r="298" spans="1:7" x14ac:dyDescent="0.2">
      <c r="A298" s="146"/>
      <c r="B298" s="133"/>
      <c r="C298" s="148"/>
      <c r="D298" s="149"/>
      <c r="E298" s="150"/>
      <c r="F298" s="150"/>
      <c r="G298" s="149"/>
    </row>
    <row r="299" spans="1:7" x14ac:dyDescent="0.2">
      <c r="A299" s="146"/>
      <c r="B299" s="133"/>
      <c r="C299" s="148"/>
      <c r="D299" s="149"/>
      <c r="E299" s="150"/>
      <c r="F299" s="150"/>
      <c r="G299" s="149"/>
    </row>
    <row r="300" spans="1:7" x14ac:dyDescent="0.2">
      <c r="A300" s="146"/>
      <c r="B300" s="133"/>
      <c r="C300" s="148"/>
      <c r="D300" s="149"/>
      <c r="E300" s="150"/>
      <c r="F300" s="150"/>
      <c r="G300" s="149"/>
    </row>
    <row r="301" spans="1:7" x14ac:dyDescent="0.2">
      <c r="A301" s="146"/>
      <c r="B301" s="133"/>
      <c r="C301" s="148"/>
      <c r="D301" s="149"/>
      <c r="E301" s="150"/>
      <c r="F301" s="150"/>
      <c r="G301" s="149"/>
    </row>
    <row r="302" spans="1:7" x14ac:dyDescent="0.2">
      <c r="A302" s="146"/>
      <c r="B302" s="133"/>
      <c r="C302" s="148"/>
      <c r="D302" s="149"/>
      <c r="E302" s="150"/>
      <c r="F302" s="150"/>
      <c r="G302" s="149"/>
    </row>
    <row r="303" spans="1:7" x14ac:dyDescent="0.2">
      <c r="A303" s="146"/>
      <c r="B303" s="133"/>
      <c r="C303" s="148"/>
      <c r="D303" s="149"/>
      <c r="E303" s="150"/>
      <c r="F303" s="150"/>
      <c r="G303" s="149"/>
    </row>
    <row r="304" spans="1:7" x14ac:dyDescent="0.2">
      <c r="A304" s="146"/>
      <c r="B304" s="133"/>
      <c r="C304" s="148"/>
      <c r="D304" s="149"/>
      <c r="E304" s="150"/>
      <c r="F304" s="150"/>
      <c r="G304" s="149"/>
    </row>
    <row r="305" spans="1:7" x14ac:dyDescent="0.2">
      <c r="A305" s="146"/>
      <c r="B305" s="133"/>
      <c r="C305" s="148"/>
      <c r="D305" s="149"/>
      <c r="E305" s="150"/>
      <c r="F305" s="150"/>
      <c r="G305" s="149"/>
    </row>
    <row r="306" spans="1:7" x14ac:dyDescent="0.2">
      <c r="A306" s="146"/>
      <c r="B306" s="133"/>
      <c r="C306" s="148"/>
      <c r="D306" s="149"/>
      <c r="E306" s="150"/>
      <c r="F306" s="150"/>
      <c r="G306" s="149"/>
    </row>
    <row r="307" spans="1:7" x14ac:dyDescent="0.2">
      <c r="A307" s="146"/>
      <c r="B307" s="133"/>
      <c r="C307" s="148"/>
      <c r="D307" s="149"/>
      <c r="E307" s="150"/>
      <c r="F307" s="150"/>
      <c r="G307" s="149"/>
    </row>
    <row r="308" spans="1:7" x14ac:dyDescent="0.2">
      <c r="A308" s="146"/>
      <c r="B308" s="133"/>
      <c r="C308" s="148"/>
      <c r="D308" s="149"/>
      <c r="E308" s="150"/>
      <c r="F308" s="150"/>
      <c r="G308" s="149"/>
    </row>
    <row r="309" spans="1:7" x14ac:dyDescent="0.2">
      <c r="A309" s="146"/>
      <c r="B309" s="133"/>
      <c r="C309" s="148"/>
      <c r="D309" s="149"/>
      <c r="E309" s="150"/>
      <c r="F309" s="150"/>
      <c r="G309" s="149"/>
    </row>
    <row r="310" spans="1:7" x14ac:dyDescent="0.2">
      <c r="A310" s="146"/>
      <c r="B310" s="133"/>
      <c r="C310" s="148"/>
      <c r="D310" s="149"/>
      <c r="E310" s="150"/>
      <c r="F310" s="150"/>
      <c r="G310" s="149"/>
    </row>
    <row r="311" spans="1:7" x14ac:dyDescent="0.2">
      <c r="A311" s="146"/>
      <c r="B311" s="133"/>
      <c r="C311" s="148"/>
      <c r="D311" s="149"/>
      <c r="E311" s="150"/>
      <c r="F311" s="150"/>
      <c r="G311" s="149"/>
    </row>
    <row r="312" spans="1:7" x14ac:dyDescent="0.2">
      <c r="A312" s="146"/>
      <c r="B312" s="133"/>
      <c r="C312" s="148"/>
      <c r="D312" s="149"/>
      <c r="E312" s="150"/>
      <c r="F312" s="150"/>
      <c r="G312" s="149"/>
    </row>
    <row r="313" spans="1:7" x14ac:dyDescent="0.2">
      <c r="A313" s="146"/>
      <c r="B313" s="133"/>
      <c r="C313" s="148"/>
      <c r="D313" s="149"/>
      <c r="E313" s="150"/>
      <c r="F313" s="150"/>
      <c r="G313" s="149"/>
    </row>
    <row r="314" spans="1:7" x14ac:dyDescent="0.2">
      <c r="A314" s="146"/>
      <c r="B314" s="133"/>
      <c r="C314" s="148"/>
      <c r="D314" s="149"/>
      <c r="E314" s="150"/>
      <c r="F314" s="150"/>
      <c r="G314" s="149"/>
    </row>
    <row r="315" spans="1:7" x14ac:dyDescent="0.2">
      <c r="A315" s="146"/>
      <c r="B315" s="133"/>
      <c r="C315" s="148"/>
      <c r="D315" s="149"/>
      <c r="E315" s="150"/>
      <c r="F315" s="150"/>
      <c r="G315" s="149"/>
    </row>
    <row r="316" spans="1:7" x14ac:dyDescent="0.2">
      <c r="A316" s="146"/>
      <c r="B316" s="133"/>
      <c r="C316" s="148"/>
      <c r="D316" s="149"/>
      <c r="E316" s="150"/>
      <c r="F316" s="150"/>
      <c r="G316" s="149"/>
    </row>
    <row r="317" spans="1:7" x14ac:dyDescent="0.2">
      <c r="A317" s="146"/>
      <c r="B317" s="133"/>
      <c r="C317" s="148"/>
      <c r="D317" s="149"/>
      <c r="E317" s="150"/>
      <c r="F317" s="150"/>
      <c r="G317" s="149"/>
    </row>
    <row r="318" spans="1:7" x14ac:dyDescent="0.2">
      <c r="A318" s="146"/>
      <c r="B318" s="133"/>
      <c r="C318" s="148"/>
      <c r="D318" s="149"/>
      <c r="E318" s="150"/>
      <c r="F318" s="150"/>
      <c r="G318" s="149"/>
    </row>
    <row r="319" spans="1:7" x14ac:dyDescent="0.2">
      <c r="A319" s="146"/>
      <c r="B319" s="133"/>
      <c r="C319" s="148"/>
      <c r="D319" s="149"/>
      <c r="E319" s="150"/>
      <c r="F319" s="150"/>
      <c r="G319" s="149"/>
    </row>
    <row r="320" spans="1:7" x14ac:dyDescent="0.2">
      <c r="A320" s="146"/>
      <c r="B320" s="133"/>
      <c r="C320" s="148"/>
      <c r="D320" s="149"/>
      <c r="E320" s="150"/>
      <c r="F320" s="150"/>
      <c r="G320" s="149"/>
    </row>
    <row r="321" spans="1:7" x14ac:dyDescent="0.2">
      <c r="A321" s="146"/>
      <c r="B321" s="133"/>
      <c r="C321" s="148"/>
      <c r="D321" s="149"/>
      <c r="E321" s="150"/>
      <c r="F321" s="150"/>
      <c r="G321" s="149"/>
    </row>
    <row r="322" spans="1:7" x14ac:dyDescent="0.2">
      <c r="A322" s="146"/>
      <c r="B322" s="133"/>
      <c r="C322" s="148"/>
      <c r="D322" s="149"/>
      <c r="E322" s="150"/>
      <c r="F322" s="150"/>
      <c r="G322" s="149"/>
    </row>
    <row r="323" spans="1:7" x14ac:dyDescent="0.2">
      <c r="A323" s="146"/>
      <c r="B323" s="133"/>
      <c r="C323" s="148"/>
      <c r="D323" s="149"/>
      <c r="E323" s="150"/>
      <c r="F323" s="150"/>
      <c r="G323" s="149"/>
    </row>
    <row r="324" spans="1:7" x14ac:dyDescent="0.2">
      <c r="A324" s="146"/>
      <c r="B324" s="133"/>
      <c r="C324" s="148"/>
      <c r="D324" s="149"/>
      <c r="E324" s="150"/>
      <c r="F324" s="150"/>
      <c r="G324" s="149"/>
    </row>
    <row r="325" spans="1:7" x14ac:dyDescent="0.2">
      <c r="A325" s="146"/>
      <c r="B325" s="133"/>
      <c r="C325" s="148"/>
      <c r="D325" s="149"/>
      <c r="E325" s="150"/>
      <c r="F325" s="150"/>
      <c r="G325" s="149"/>
    </row>
    <row r="326" spans="1:7" x14ac:dyDescent="0.2">
      <c r="A326" s="146"/>
      <c r="B326" s="133"/>
      <c r="C326" s="148"/>
      <c r="D326" s="149"/>
      <c r="E326" s="150"/>
      <c r="F326" s="150"/>
      <c r="G326" s="149"/>
    </row>
    <row r="327" spans="1:7" x14ac:dyDescent="0.2">
      <c r="A327" s="146"/>
      <c r="B327" s="133"/>
      <c r="C327" s="148"/>
      <c r="D327" s="149"/>
      <c r="E327" s="150"/>
      <c r="F327" s="150"/>
      <c r="G327" s="149"/>
    </row>
    <row r="328" spans="1:7" x14ac:dyDescent="0.2">
      <c r="A328" s="146"/>
      <c r="B328" s="133"/>
      <c r="C328" s="148"/>
      <c r="D328" s="149"/>
      <c r="E328" s="150"/>
      <c r="F328" s="150"/>
      <c r="G328" s="149"/>
    </row>
    <row r="329" spans="1:7" x14ac:dyDescent="0.2">
      <c r="A329" s="146"/>
      <c r="B329" s="133"/>
      <c r="C329" s="148"/>
      <c r="D329" s="149"/>
      <c r="E329" s="150"/>
      <c r="F329" s="150"/>
      <c r="G329" s="149"/>
    </row>
    <row r="330" spans="1:7" x14ac:dyDescent="0.2">
      <c r="A330" s="146"/>
      <c r="B330" s="133"/>
      <c r="C330" s="148"/>
      <c r="D330" s="149"/>
      <c r="E330" s="150"/>
      <c r="F330" s="150"/>
      <c r="G330" s="149"/>
    </row>
    <row r="331" spans="1:7" x14ac:dyDescent="0.2">
      <c r="A331" s="146"/>
      <c r="B331" s="133"/>
      <c r="C331" s="148"/>
      <c r="D331" s="149"/>
      <c r="E331" s="150"/>
      <c r="F331" s="150"/>
      <c r="G331" s="149"/>
    </row>
    <row r="332" spans="1:7" x14ac:dyDescent="0.2">
      <c r="A332" s="146"/>
      <c r="B332" s="133"/>
      <c r="C332" s="148"/>
      <c r="D332" s="149"/>
      <c r="E332" s="150"/>
      <c r="F332" s="150"/>
      <c r="G332" s="149"/>
    </row>
    <row r="333" spans="1:7" x14ac:dyDescent="0.2">
      <c r="A333" s="146"/>
      <c r="B333" s="133"/>
      <c r="C333" s="148"/>
      <c r="D333" s="149"/>
      <c r="E333" s="150"/>
      <c r="F333" s="150"/>
      <c r="G333" s="149"/>
    </row>
    <row r="334" spans="1:7" x14ac:dyDescent="0.2">
      <c r="A334" s="146"/>
      <c r="B334" s="133"/>
      <c r="C334" s="148"/>
      <c r="D334" s="149"/>
      <c r="E334" s="150"/>
      <c r="F334" s="150"/>
      <c r="G334" s="149"/>
    </row>
    <row r="335" spans="1:7" x14ac:dyDescent="0.2">
      <c r="A335" s="146"/>
      <c r="B335" s="133"/>
      <c r="C335" s="148"/>
      <c r="D335" s="149"/>
      <c r="E335" s="150"/>
      <c r="F335" s="150"/>
      <c r="G335" s="149"/>
    </row>
    <row r="336" spans="1:7" x14ac:dyDescent="0.2">
      <c r="A336" s="146"/>
      <c r="B336" s="133"/>
      <c r="C336" s="148"/>
      <c r="D336" s="149"/>
      <c r="E336" s="150"/>
      <c r="F336" s="150"/>
      <c r="G336" s="149"/>
    </row>
    <row r="337" spans="1:7" x14ac:dyDescent="0.2">
      <c r="A337" s="146"/>
      <c r="B337" s="133"/>
      <c r="C337" s="148"/>
      <c r="D337" s="149"/>
      <c r="E337" s="150"/>
      <c r="F337" s="150"/>
      <c r="G337" s="149"/>
    </row>
    <row r="338" spans="1:7" x14ac:dyDescent="0.2">
      <c r="A338" s="146"/>
      <c r="B338" s="133"/>
      <c r="C338" s="148"/>
      <c r="D338" s="149"/>
      <c r="E338" s="150"/>
      <c r="F338" s="150"/>
      <c r="G338" s="149"/>
    </row>
    <row r="339" spans="1:7" x14ac:dyDescent="0.2">
      <c r="A339" s="146"/>
      <c r="B339" s="133"/>
      <c r="C339" s="148"/>
      <c r="D339" s="149"/>
      <c r="E339" s="150"/>
      <c r="F339" s="150"/>
      <c r="G339" s="149"/>
    </row>
    <row r="340" spans="1:7" x14ac:dyDescent="0.2">
      <c r="A340" s="146"/>
      <c r="B340" s="133"/>
      <c r="C340" s="148"/>
      <c r="D340" s="149"/>
      <c r="E340" s="150"/>
      <c r="F340" s="150"/>
      <c r="G340" s="149"/>
    </row>
    <row r="341" spans="1:7" x14ac:dyDescent="0.2">
      <c r="A341" s="146"/>
      <c r="B341" s="133"/>
      <c r="C341" s="148"/>
      <c r="D341" s="149"/>
      <c r="E341" s="150"/>
      <c r="F341" s="150"/>
      <c r="G341" s="149"/>
    </row>
    <row r="342" spans="1:7" x14ac:dyDescent="0.2">
      <c r="A342" s="146"/>
      <c r="B342" s="133"/>
      <c r="C342" s="148"/>
      <c r="D342" s="149"/>
      <c r="E342" s="150"/>
      <c r="F342" s="150"/>
      <c r="G342" s="149"/>
    </row>
    <row r="343" spans="1:7" x14ac:dyDescent="0.2">
      <c r="A343" s="146"/>
      <c r="B343" s="133"/>
      <c r="C343" s="148"/>
      <c r="D343" s="149"/>
      <c r="E343" s="150"/>
      <c r="F343" s="150"/>
      <c r="G343" s="149"/>
    </row>
    <row r="344" spans="1:7" x14ac:dyDescent="0.2">
      <c r="A344" s="146"/>
      <c r="B344" s="133"/>
      <c r="C344" s="148"/>
      <c r="D344" s="149"/>
      <c r="E344" s="150"/>
      <c r="F344" s="150"/>
      <c r="G344" s="149"/>
    </row>
    <row r="345" spans="1:7" x14ac:dyDescent="0.2">
      <c r="A345" s="146"/>
      <c r="B345" s="133"/>
      <c r="C345" s="148"/>
      <c r="D345" s="149"/>
      <c r="E345" s="150"/>
      <c r="F345" s="150"/>
      <c r="G345" s="149"/>
    </row>
    <row r="346" spans="1:7" x14ac:dyDescent="0.2">
      <c r="A346" s="146"/>
      <c r="B346" s="133"/>
      <c r="C346" s="148"/>
      <c r="D346" s="149"/>
      <c r="E346" s="150"/>
      <c r="F346" s="150"/>
      <c r="G346" s="149"/>
    </row>
    <row r="347" spans="1:7" x14ac:dyDescent="0.2">
      <c r="A347" s="146"/>
      <c r="B347" s="133"/>
      <c r="C347" s="148"/>
      <c r="D347" s="149"/>
      <c r="E347" s="150"/>
      <c r="F347" s="150"/>
      <c r="G347" s="149"/>
    </row>
    <row r="348" spans="1:7" x14ac:dyDescent="0.2">
      <c r="A348" s="146"/>
      <c r="B348" s="133"/>
      <c r="C348" s="148"/>
      <c r="D348" s="149"/>
      <c r="E348" s="150"/>
      <c r="F348" s="150"/>
      <c r="G348" s="149"/>
    </row>
    <row r="349" spans="1:7" x14ac:dyDescent="0.2">
      <c r="A349" s="146"/>
      <c r="B349" s="133"/>
      <c r="C349" s="148"/>
      <c r="D349" s="149"/>
      <c r="E349" s="150"/>
      <c r="F349" s="150"/>
      <c r="G349" s="149"/>
    </row>
    <row r="350" spans="1:7" x14ac:dyDescent="0.2">
      <c r="A350" s="146"/>
      <c r="B350" s="133"/>
      <c r="C350" s="148"/>
      <c r="D350" s="149"/>
      <c r="E350" s="150"/>
      <c r="F350" s="150"/>
      <c r="G350" s="149"/>
    </row>
    <row r="351" spans="1:7" x14ac:dyDescent="0.2">
      <c r="A351" s="146"/>
      <c r="B351" s="133"/>
      <c r="C351" s="148"/>
      <c r="D351" s="149"/>
      <c r="E351" s="150"/>
      <c r="F351" s="150"/>
      <c r="G351" s="149"/>
    </row>
    <row r="352" spans="1:7" x14ac:dyDescent="0.2">
      <c r="A352" s="146"/>
      <c r="B352" s="133"/>
      <c r="C352" s="148"/>
      <c r="D352" s="149"/>
      <c r="E352" s="150"/>
      <c r="F352" s="150"/>
      <c r="G352" s="149"/>
    </row>
    <row r="353" spans="1:7" x14ac:dyDescent="0.2">
      <c r="A353" s="146"/>
      <c r="B353" s="133"/>
      <c r="C353" s="148"/>
      <c r="D353" s="149"/>
      <c r="E353" s="150"/>
      <c r="F353" s="150"/>
      <c r="G353" s="149"/>
    </row>
    <row r="354" spans="1:7" x14ac:dyDescent="0.2">
      <c r="A354" s="146"/>
      <c r="B354" s="133"/>
      <c r="C354" s="148"/>
      <c r="D354" s="149"/>
      <c r="E354" s="150"/>
      <c r="F354" s="150"/>
      <c r="G354" s="149"/>
    </row>
    <row r="355" spans="1:7" x14ac:dyDescent="0.2">
      <c r="A355" s="146"/>
      <c r="B355" s="133"/>
      <c r="C355" s="148"/>
      <c r="D355" s="149"/>
      <c r="E355" s="150"/>
      <c r="F355" s="150"/>
      <c r="G355" s="149"/>
    </row>
    <row r="356" spans="1:7" x14ac:dyDescent="0.2">
      <c r="A356" s="146"/>
      <c r="B356" s="133"/>
      <c r="C356" s="148"/>
      <c r="D356" s="149"/>
      <c r="E356" s="150"/>
      <c r="F356" s="150"/>
      <c r="G356" s="149"/>
    </row>
    <row r="357" spans="1:7" x14ac:dyDescent="0.2">
      <c r="A357" s="146"/>
      <c r="B357" s="133"/>
      <c r="C357" s="148"/>
      <c r="D357" s="149"/>
      <c r="E357" s="150"/>
      <c r="F357" s="150"/>
      <c r="G357" s="149"/>
    </row>
    <row r="358" spans="1:7" x14ac:dyDescent="0.2">
      <c r="A358" s="146"/>
      <c r="B358" s="133"/>
      <c r="C358" s="148"/>
      <c r="D358" s="149"/>
      <c r="E358" s="150"/>
      <c r="F358" s="150"/>
      <c r="G358" s="149"/>
    </row>
    <row r="359" spans="1:7" x14ac:dyDescent="0.2">
      <c r="A359" s="146"/>
      <c r="B359" s="133"/>
      <c r="C359" s="148"/>
      <c r="D359" s="149"/>
      <c r="E359" s="150"/>
      <c r="F359" s="150"/>
      <c r="G359" s="149"/>
    </row>
    <row r="360" spans="1:7" x14ac:dyDescent="0.2">
      <c r="A360" s="146"/>
      <c r="B360" s="133"/>
      <c r="C360" s="148"/>
      <c r="D360" s="149"/>
      <c r="E360" s="150"/>
      <c r="F360" s="150"/>
      <c r="G360" s="149"/>
    </row>
    <row r="361" spans="1:7" x14ac:dyDescent="0.2">
      <c r="A361" s="146"/>
      <c r="B361" s="133"/>
      <c r="C361" s="148"/>
      <c r="D361" s="149"/>
      <c r="E361" s="150"/>
      <c r="F361" s="150"/>
      <c r="G361" s="149"/>
    </row>
    <row r="362" spans="1:7" x14ac:dyDescent="0.2">
      <c r="A362" s="146"/>
      <c r="B362" s="133"/>
      <c r="C362" s="148"/>
      <c r="D362" s="149"/>
      <c r="E362" s="150"/>
      <c r="F362" s="150"/>
      <c r="G362" s="149"/>
    </row>
    <row r="363" spans="1:7" x14ac:dyDescent="0.2">
      <c r="A363" s="146"/>
      <c r="B363" s="133"/>
      <c r="C363" s="148"/>
      <c r="D363" s="149"/>
      <c r="E363" s="150"/>
      <c r="F363" s="150"/>
      <c r="G363" s="149"/>
    </row>
    <row r="364" spans="1:7" x14ac:dyDescent="0.2">
      <c r="A364" s="146"/>
      <c r="B364" s="133"/>
      <c r="C364" s="148"/>
      <c r="D364" s="149"/>
      <c r="E364" s="150"/>
      <c r="F364" s="150"/>
      <c r="G364" s="149"/>
    </row>
    <row r="365" spans="1:7" x14ac:dyDescent="0.2">
      <c r="A365" s="146"/>
      <c r="B365" s="133"/>
      <c r="C365" s="148"/>
      <c r="D365" s="149"/>
      <c r="E365" s="150"/>
      <c r="F365" s="150"/>
      <c r="G365" s="149"/>
    </row>
    <row r="366" spans="1:7" x14ac:dyDescent="0.2">
      <c r="A366" s="146"/>
      <c r="B366" s="133"/>
      <c r="C366" s="148"/>
      <c r="D366" s="149"/>
      <c r="E366" s="150"/>
      <c r="F366" s="150"/>
      <c r="G366" s="149"/>
    </row>
    <row r="367" spans="1:7" x14ac:dyDescent="0.2">
      <c r="A367" s="146"/>
      <c r="B367" s="133"/>
      <c r="C367" s="148"/>
      <c r="D367" s="149"/>
      <c r="E367" s="150"/>
      <c r="F367" s="150"/>
      <c r="G367" s="149"/>
    </row>
    <row r="368" spans="1:7" x14ac:dyDescent="0.2">
      <c r="A368" s="146"/>
      <c r="B368" s="133"/>
      <c r="C368" s="148"/>
      <c r="D368" s="149"/>
      <c r="E368" s="150"/>
      <c r="F368" s="150"/>
      <c r="G368" s="149"/>
    </row>
    <row r="369" spans="1:7" x14ac:dyDescent="0.2">
      <c r="A369" s="146"/>
      <c r="B369" s="133"/>
      <c r="C369" s="148"/>
      <c r="D369" s="149"/>
      <c r="E369" s="150"/>
      <c r="F369" s="150"/>
      <c r="G369" s="149"/>
    </row>
    <row r="370" spans="1:7" x14ac:dyDescent="0.2">
      <c r="A370" s="146"/>
      <c r="B370" s="133"/>
      <c r="C370" s="148"/>
      <c r="D370" s="149"/>
      <c r="E370" s="150"/>
      <c r="F370" s="150"/>
      <c r="G370" s="149"/>
    </row>
    <row r="371" spans="1:7" x14ac:dyDescent="0.2">
      <c r="A371" s="146"/>
      <c r="B371" s="133"/>
      <c r="C371" s="148"/>
      <c r="D371" s="149"/>
      <c r="E371" s="150"/>
      <c r="F371" s="150"/>
      <c r="G371" s="149"/>
    </row>
    <row r="372" spans="1:7" x14ac:dyDescent="0.2">
      <c r="A372" s="146"/>
      <c r="B372" s="133"/>
      <c r="C372" s="148"/>
      <c r="D372" s="149"/>
      <c r="E372" s="150"/>
      <c r="F372" s="150"/>
      <c r="G372" s="149"/>
    </row>
    <row r="373" spans="1:7" x14ac:dyDescent="0.2">
      <c r="A373" s="146"/>
      <c r="B373" s="133"/>
      <c r="C373" s="148"/>
      <c r="D373" s="149"/>
      <c r="E373" s="150"/>
      <c r="F373" s="150"/>
      <c r="G373" s="149"/>
    </row>
    <row r="374" spans="1:7" x14ac:dyDescent="0.2">
      <c r="A374" s="146"/>
      <c r="B374" s="133"/>
      <c r="C374" s="148"/>
      <c r="D374" s="149"/>
      <c r="E374" s="150"/>
      <c r="F374" s="150"/>
      <c r="G374" s="149"/>
    </row>
    <row r="375" spans="1:7" x14ac:dyDescent="0.2">
      <c r="A375" s="146"/>
      <c r="B375" s="133"/>
      <c r="C375" s="148"/>
      <c r="D375" s="149"/>
      <c r="E375" s="150"/>
      <c r="F375" s="150"/>
      <c r="G375" s="149"/>
    </row>
    <row r="376" spans="1:7" x14ac:dyDescent="0.2">
      <c r="A376" s="146"/>
      <c r="B376" s="133"/>
      <c r="C376" s="148"/>
      <c r="D376" s="149"/>
      <c r="E376" s="150"/>
      <c r="F376" s="150"/>
      <c r="G376" s="149"/>
    </row>
    <row r="377" spans="1:7" x14ac:dyDescent="0.2">
      <c r="A377" s="146"/>
      <c r="B377" s="133"/>
      <c r="C377" s="148"/>
      <c r="D377" s="149"/>
      <c r="E377" s="150"/>
      <c r="F377" s="150"/>
      <c r="G377" s="149"/>
    </row>
    <row r="378" spans="1:7" x14ac:dyDescent="0.2">
      <c r="A378" s="146"/>
      <c r="B378" s="133"/>
      <c r="C378" s="148"/>
      <c r="D378" s="149"/>
      <c r="E378" s="150"/>
      <c r="F378" s="150"/>
      <c r="G378" s="149"/>
    </row>
    <row r="379" spans="1:7" x14ac:dyDescent="0.2">
      <c r="A379" s="146"/>
      <c r="B379" s="133"/>
      <c r="C379" s="148"/>
      <c r="D379" s="149"/>
      <c r="E379" s="150"/>
      <c r="F379" s="150"/>
      <c r="G379" s="149"/>
    </row>
    <row r="380" spans="1:7" x14ac:dyDescent="0.2">
      <c r="A380" s="146"/>
      <c r="B380" s="133"/>
      <c r="C380" s="148"/>
      <c r="D380" s="149"/>
      <c r="E380" s="150"/>
      <c r="F380" s="150"/>
      <c r="G380" s="149"/>
    </row>
    <row r="381" spans="1:7" x14ac:dyDescent="0.2">
      <c r="A381" s="146"/>
      <c r="B381" s="133"/>
      <c r="C381" s="148"/>
      <c r="D381" s="149"/>
      <c r="E381" s="150"/>
      <c r="F381" s="150"/>
      <c r="G381" s="149"/>
    </row>
    <row r="382" spans="1:7" x14ac:dyDescent="0.2">
      <c r="A382" s="146"/>
      <c r="B382" s="133"/>
      <c r="C382" s="148"/>
      <c r="D382" s="149"/>
      <c r="E382" s="150"/>
      <c r="F382" s="150"/>
      <c r="G382" s="149"/>
    </row>
    <row r="383" spans="1:7" x14ac:dyDescent="0.2">
      <c r="A383" s="146"/>
      <c r="B383" s="133"/>
      <c r="C383" s="148"/>
      <c r="D383" s="149"/>
      <c r="E383" s="150"/>
      <c r="F383" s="150"/>
      <c r="G383" s="149"/>
    </row>
    <row r="384" spans="1:7" x14ac:dyDescent="0.2">
      <c r="A384" s="146"/>
      <c r="B384" s="133"/>
      <c r="C384" s="148"/>
      <c r="D384" s="149"/>
      <c r="E384" s="150"/>
      <c r="F384" s="150"/>
      <c r="G384" s="149"/>
    </row>
    <row r="385" spans="1:7" x14ac:dyDescent="0.2">
      <c r="A385" s="146"/>
      <c r="B385" s="133"/>
      <c r="C385" s="148"/>
      <c r="D385" s="149"/>
      <c r="E385" s="150"/>
      <c r="F385" s="150"/>
      <c r="G385" s="149"/>
    </row>
    <row r="386" spans="1:7" x14ac:dyDescent="0.2">
      <c r="A386" s="146"/>
      <c r="B386" s="133"/>
      <c r="C386" s="148"/>
      <c r="D386" s="149"/>
      <c r="E386" s="150"/>
      <c r="F386" s="150"/>
      <c r="G386" s="149"/>
    </row>
    <row r="387" spans="1:7" x14ac:dyDescent="0.2">
      <c r="A387" s="146"/>
      <c r="B387" s="133"/>
      <c r="C387" s="148"/>
      <c r="D387" s="149"/>
      <c r="E387" s="150"/>
      <c r="F387" s="150"/>
      <c r="G387" s="149"/>
    </row>
    <row r="388" spans="1:7" x14ac:dyDescent="0.2">
      <c r="A388" s="146"/>
      <c r="B388" s="133"/>
      <c r="C388" s="148"/>
      <c r="D388" s="149"/>
      <c r="E388" s="150"/>
      <c r="F388" s="150"/>
      <c r="G388" s="149"/>
    </row>
    <row r="389" spans="1:7" x14ac:dyDescent="0.2">
      <c r="A389" s="146"/>
      <c r="B389" s="133"/>
      <c r="C389" s="148"/>
      <c r="D389" s="149"/>
      <c r="E389" s="150"/>
      <c r="F389" s="150"/>
      <c r="G389" s="149"/>
    </row>
    <row r="390" spans="1:7" x14ac:dyDescent="0.2">
      <c r="A390" s="146"/>
      <c r="B390" s="133"/>
      <c r="C390" s="148"/>
      <c r="D390" s="149"/>
      <c r="E390" s="150"/>
      <c r="F390" s="150"/>
      <c r="G390" s="149"/>
    </row>
    <row r="391" spans="1:7" x14ac:dyDescent="0.2">
      <c r="A391" s="146"/>
      <c r="B391" s="133"/>
      <c r="C391" s="148"/>
      <c r="D391" s="149"/>
      <c r="E391" s="150"/>
      <c r="F391" s="150"/>
      <c r="G391" s="149"/>
    </row>
    <row r="392" spans="1:7" x14ac:dyDescent="0.2">
      <c r="A392" s="146"/>
      <c r="B392" s="133"/>
      <c r="C392" s="148"/>
      <c r="D392" s="149"/>
      <c r="E392" s="150"/>
      <c r="F392" s="150"/>
      <c r="G392" s="149"/>
    </row>
    <row r="393" spans="1:7" x14ac:dyDescent="0.2">
      <c r="A393" s="146"/>
      <c r="B393" s="133"/>
      <c r="C393" s="148"/>
      <c r="D393" s="149"/>
      <c r="E393" s="150"/>
      <c r="F393" s="150"/>
      <c r="G393" s="149"/>
    </row>
    <row r="394" spans="1:7" x14ac:dyDescent="0.2">
      <c r="A394" s="146"/>
      <c r="B394" s="133"/>
      <c r="C394" s="148"/>
      <c r="D394" s="149"/>
      <c r="E394" s="150"/>
      <c r="F394" s="150"/>
      <c r="G394" s="149"/>
    </row>
    <row r="395" spans="1:7" x14ac:dyDescent="0.2">
      <c r="A395" s="146"/>
      <c r="B395" s="133"/>
      <c r="C395" s="148"/>
      <c r="D395" s="149"/>
      <c r="E395" s="150"/>
      <c r="F395" s="150"/>
      <c r="G395" s="149"/>
    </row>
    <row r="396" spans="1:7" x14ac:dyDescent="0.2">
      <c r="A396" s="146"/>
      <c r="B396" s="133"/>
      <c r="C396" s="148"/>
      <c r="D396" s="149"/>
      <c r="E396" s="150"/>
      <c r="F396" s="150"/>
      <c r="G396" s="149"/>
    </row>
    <row r="397" spans="1:7" x14ac:dyDescent="0.2">
      <c r="A397" s="146"/>
      <c r="B397" s="133"/>
      <c r="C397" s="148"/>
      <c r="D397" s="149"/>
      <c r="E397" s="150"/>
      <c r="F397" s="150"/>
      <c r="G397" s="149"/>
    </row>
    <row r="398" spans="1:7" x14ac:dyDescent="0.2">
      <c r="A398" s="146"/>
      <c r="B398" s="133"/>
      <c r="C398" s="148"/>
      <c r="D398" s="149"/>
      <c r="E398" s="150"/>
      <c r="F398" s="150"/>
      <c r="G398" s="149"/>
    </row>
    <row r="399" spans="1:7" x14ac:dyDescent="0.2">
      <c r="A399" s="146"/>
      <c r="B399" s="133"/>
      <c r="C399" s="148"/>
      <c r="D399" s="149"/>
      <c r="E399" s="150"/>
      <c r="F399" s="150"/>
      <c r="G399" s="149"/>
    </row>
    <row r="400" spans="1:7" x14ac:dyDescent="0.2">
      <c r="A400" s="146"/>
      <c r="B400" s="133"/>
      <c r="C400" s="148"/>
      <c r="D400" s="149"/>
      <c r="E400" s="150"/>
      <c r="F400" s="150"/>
      <c r="G400" s="149"/>
    </row>
    <row r="401" spans="1:7" x14ac:dyDescent="0.2">
      <c r="A401" s="146"/>
      <c r="B401" s="133"/>
      <c r="C401" s="148"/>
      <c r="D401" s="149"/>
      <c r="E401" s="150"/>
      <c r="F401" s="150"/>
      <c r="G401" s="149"/>
    </row>
    <row r="402" spans="1:7" x14ac:dyDescent="0.2">
      <c r="A402" s="146"/>
      <c r="B402" s="133"/>
      <c r="C402" s="148"/>
      <c r="D402" s="149"/>
      <c r="E402" s="150"/>
      <c r="F402" s="150"/>
      <c r="G402" s="149"/>
    </row>
    <row r="403" spans="1:7" x14ac:dyDescent="0.2">
      <c r="A403" s="146"/>
      <c r="B403" s="133"/>
      <c r="C403" s="148"/>
      <c r="D403" s="149"/>
      <c r="E403" s="150"/>
      <c r="F403" s="150"/>
      <c r="G403" s="149"/>
    </row>
    <row r="404" spans="1:7" x14ac:dyDescent="0.2">
      <c r="A404" s="146"/>
      <c r="B404" s="133"/>
      <c r="C404" s="148"/>
      <c r="D404" s="149"/>
      <c r="E404" s="150"/>
      <c r="F404" s="150"/>
      <c r="G404" s="149"/>
    </row>
    <row r="405" spans="1:7" x14ac:dyDescent="0.2">
      <c r="A405" s="146"/>
      <c r="B405" s="133"/>
      <c r="C405" s="148"/>
      <c r="D405" s="149"/>
      <c r="E405" s="150"/>
      <c r="F405" s="150"/>
      <c r="G405" s="149"/>
    </row>
    <row r="406" spans="1:7" x14ac:dyDescent="0.2">
      <c r="A406" s="146"/>
      <c r="B406" s="133"/>
      <c r="C406" s="148"/>
      <c r="D406" s="149"/>
      <c r="E406" s="150"/>
      <c r="F406" s="150"/>
      <c r="G406" s="149"/>
    </row>
    <row r="407" spans="1:7" x14ac:dyDescent="0.2">
      <c r="A407" s="146"/>
      <c r="B407" s="133"/>
      <c r="C407" s="148"/>
      <c r="D407" s="149"/>
      <c r="E407" s="150"/>
      <c r="F407" s="150"/>
      <c r="G407" s="149"/>
    </row>
    <row r="408" spans="1:7" x14ac:dyDescent="0.2">
      <c r="A408" s="146"/>
      <c r="B408" s="133"/>
      <c r="C408" s="148"/>
      <c r="D408" s="149"/>
      <c r="E408" s="150"/>
      <c r="F408" s="150"/>
      <c r="G408" s="149"/>
    </row>
    <row r="409" spans="1:7" x14ac:dyDescent="0.2">
      <c r="A409" s="146"/>
      <c r="B409" s="133"/>
      <c r="C409" s="148"/>
      <c r="D409" s="149"/>
      <c r="E409" s="150"/>
      <c r="F409" s="150"/>
      <c r="G409" s="149"/>
    </row>
    <row r="410" spans="1:7" x14ac:dyDescent="0.2">
      <c r="A410" s="146"/>
      <c r="B410" s="133"/>
      <c r="C410" s="148"/>
      <c r="D410" s="149"/>
      <c r="E410" s="150"/>
      <c r="F410" s="150"/>
      <c r="G410" s="149"/>
    </row>
    <row r="411" spans="1:7" x14ac:dyDescent="0.2">
      <c r="A411" s="146"/>
      <c r="B411" s="133"/>
      <c r="C411" s="148"/>
      <c r="D411" s="149"/>
      <c r="E411" s="150"/>
      <c r="F411" s="150"/>
      <c r="G411" s="149"/>
    </row>
    <row r="412" spans="1:7" x14ac:dyDescent="0.2">
      <c r="A412" s="146"/>
      <c r="B412" s="133"/>
      <c r="C412" s="148"/>
      <c r="D412" s="149"/>
      <c r="E412" s="150"/>
      <c r="F412" s="150"/>
      <c r="G412" s="149"/>
    </row>
    <row r="413" spans="1:7" x14ac:dyDescent="0.2">
      <c r="A413" s="146"/>
      <c r="B413" s="133"/>
      <c r="C413" s="148"/>
      <c r="D413" s="149"/>
      <c r="E413" s="150"/>
      <c r="F413" s="150"/>
      <c r="G413" s="149"/>
    </row>
    <row r="414" spans="1:7" x14ac:dyDescent="0.2">
      <c r="A414" s="146"/>
      <c r="B414" s="133"/>
      <c r="C414" s="148"/>
      <c r="D414" s="149"/>
      <c r="E414" s="150"/>
      <c r="F414" s="150"/>
      <c r="G414" s="149"/>
    </row>
    <row r="415" spans="1:7" x14ac:dyDescent="0.2">
      <c r="A415" s="146"/>
      <c r="B415" s="133"/>
      <c r="C415" s="148"/>
      <c r="D415" s="149"/>
      <c r="E415" s="150"/>
      <c r="F415" s="150"/>
      <c r="G415" s="149"/>
    </row>
    <row r="416" spans="1:7" x14ac:dyDescent="0.2">
      <c r="A416" s="146"/>
      <c r="B416" s="133"/>
      <c r="C416" s="148"/>
      <c r="D416" s="149"/>
      <c r="E416" s="150"/>
      <c r="F416" s="150"/>
      <c r="G416" s="149"/>
    </row>
    <row r="417" spans="1:7" x14ac:dyDescent="0.2">
      <c r="A417" s="146"/>
      <c r="B417" s="133"/>
      <c r="C417" s="148"/>
      <c r="D417" s="149"/>
      <c r="E417" s="150"/>
      <c r="F417" s="150"/>
      <c r="G417" s="149"/>
    </row>
    <row r="418" spans="1:7" x14ac:dyDescent="0.2">
      <c r="A418" s="146"/>
      <c r="B418" s="133"/>
      <c r="C418" s="148"/>
      <c r="D418" s="149"/>
      <c r="E418" s="150"/>
      <c r="F418" s="150"/>
      <c r="G418" s="149"/>
    </row>
    <row r="419" spans="1:7" x14ac:dyDescent="0.2">
      <c r="A419" s="146"/>
      <c r="B419" s="133"/>
      <c r="C419" s="148"/>
      <c r="D419" s="149"/>
      <c r="E419" s="150"/>
      <c r="F419" s="150"/>
      <c r="G419" s="149"/>
    </row>
    <row r="420" spans="1:7" x14ac:dyDescent="0.2">
      <c r="A420" s="146"/>
      <c r="B420" s="133"/>
      <c r="C420" s="148"/>
      <c r="D420" s="149"/>
      <c r="E420" s="150"/>
      <c r="F420" s="150"/>
      <c r="G420" s="149"/>
    </row>
    <row r="421" spans="1:7" x14ac:dyDescent="0.2">
      <c r="A421" s="146"/>
      <c r="B421" s="133"/>
      <c r="C421" s="148"/>
      <c r="D421" s="149"/>
      <c r="E421" s="150"/>
      <c r="F421" s="150"/>
      <c r="G421" s="149"/>
    </row>
    <row r="422" spans="1:7" x14ac:dyDescent="0.2">
      <c r="A422" s="146"/>
      <c r="B422" s="133"/>
      <c r="C422" s="148"/>
      <c r="D422" s="149"/>
      <c r="E422" s="150"/>
      <c r="F422" s="150"/>
      <c r="G422" s="149"/>
    </row>
    <row r="423" spans="1:7" x14ac:dyDescent="0.2">
      <c r="A423" s="146"/>
      <c r="B423" s="133"/>
      <c r="C423" s="148"/>
      <c r="D423" s="149"/>
      <c r="E423" s="150"/>
      <c r="F423" s="150"/>
      <c r="G423" s="149"/>
    </row>
    <row r="424" spans="1:7" x14ac:dyDescent="0.2">
      <c r="A424" s="146"/>
      <c r="B424" s="133"/>
      <c r="C424" s="148"/>
      <c r="D424" s="149"/>
      <c r="E424" s="150"/>
      <c r="F424" s="150"/>
      <c r="G424" s="149"/>
    </row>
    <row r="425" spans="1:7" x14ac:dyDescent="0.2">
      <c r="A425" s="146"/>
      <c r="B425" s="133"/>
      <c r="C425" s="148"/>
      <c r="D425" s="149"/>
      <c r="E425" s="150"/>
      <c r="F425" s="150"/>
      <c r="G425" s="149"/>
    </row>
    <row r="426" spans="1:7" x14ac:dyDescent="0.2">
      <c r="A426" s="146"/>
      <c r="B426" s="133"/>
      <c r="C426" s="148"/>
      <c r="D426" s="149"/>
      <c r="E426" s="150"/>
      <c r="F426" s="150"/>
      <c r="G426" s="149"/>
    </row>
    <row r="427" spans="1:7" x14ac:dyDescent="0.2">
      <c r="A427" s="146"/>
      <c r="B427" s="133"/>
      <c r="C427" s="148"/>
      <c r="D427" s="149"/>
      <c r="E427" s="150"/>
      <c r="F427" s="150"/>
      <c r="G427" s="149"/>
    </row>
    <row r="428" spans="1:7" x14ac:dyDescent="0.2">
      <c r="A428" s="146"/>
      <c r="B428" s="133"/>
      <c r="C428" s="148"/>
      <c r="D428" s="149"/>
      <c r="E428" s="150"/>
      <c r="F428" s="150"/>
      <c r="G428" s="149"/>
    </row>
    <row r="429" spans="1:7" x14ac:dyDescent="0.2">
      <c r="A429" s="146"/>
      <c r="B429" s="133"/>
      <c r="C429" s="148"/>
      <c r="D429" s="149"/>
      <c r="E429" s="150"/>
      <c r="F429" s="150"/>
      <c r="G429" s="149"/>
    </row>
    <row r="430" spans="1:7" x14ac:dyDescent="0.2">
      <c r="A430" s="146"/>
      <c r="B430" s="133"/>
      <c r="C430" s="148"/>
      <c r="D430" s="149"/>
      <c r="E430" s="150"/>
      <c r="F430" s="150"/>
      <c r="G430" s="149"/>
    </row>
    <row r="431" spans="1:7" x14ac:dyDescent="0.2">
      <c r="A431" s="146"/>
      <c r="B431" s="133"/>
      <c r="C431" s="148"/>
      <c r="D431" s="149"/>
      <c r="E431" s="150"/>
      <c r="F431" s="150"/>
      <c r="G431" s="149"/>
    </row>
    <row r="432" spans="1:7" x14ac:dyDescent="0.2">
      <c r="A432" s="146"/>
      <c r="B432" s="133"/>
      <c r="C432" s="148"/>
      <c r="D432" s="149"/>
      <c r="E432" s="150"/>
      <c r="F432" s="150"/>
      <c r="G432" s="149"/>
    </row>
    <row r="433" spans="1:7" x14ac:dyDescent="0.2">
      <c r="A433" s="146"/>
      <c r="B433" s="133"/>
      <c r="C433" s="148"/>
      <c r="D433" s="149"/>
      <c r="E433" s="150"/>
      <c r="F433" s="150"/>
      <c r="G433" s="149"/>
    </row>
    <row r="434" spans="1:7" x14ac:dyDescent="0.2">
      <c r="A434" s="146"/>
      <c r="B434" s="133"/>
      <c r="C434" s="148"/>
      <c r="D434" s="149"/>
      <c r="E434" s="150"/>
      <c r="F434" s="150"/>
      <c r="G434" s="149"/>
    </row>
    <row r="435" spans="1:7" x14ac:dyDescent="0.2">
      <c r="A435" s="146"/>
      <c r="B435" s="133"/>
      <c r="C435" s="148"/>
      <c r="D435" s="149"/>
      <c r="E435" s="150"/>
      <c r="F435" s="150"/>
      <c r="G435" s="149"/>
    </row>
    <row r="436" spans="1:7" x14ac:dyDescent="0.2">
      <c r="A436" s="146"/>
      <c r="B436" s="133"/>
      <c r="C436" s="148"/>
      <c r="D436" s="149"/>
      <c r="E436" s="150"/>
      <c r="F436" s="150"/>
      <c r="G436" s="149"/>
    </row>
    <row r="437" spans="1:7" x14ac:dyDescent="0.2">
      <c r="A437" s="146"/>
      <c r="B437" s="133"/>
      <c r="C437" s="148"/>
      <c r="D437" s="149"/>
      <c r="E437" s="150"/>
      <c r="F437" s="150"/>
      <c r="G437" s="149"/>
    </row>
    <row r="438" spans="1:7" x14ac:dyDescent="0.2">
      <c r="A438" s="146"/>
      <c r="B438" s="133"/>
      <c r="C438" s="148"/>
      <c r="D438" s="149"/>
      <c r="E438" s="150"/>
      <c r="F438" s="150"/>
      <c r="G438" s="149"/>
    </row>
    <row r="439" spans="1:7" x14ac:dyDescent="0.2">
      <c r="A439" s="146"/>
      <c r="B439" s="133"/>
      <c r="C439" s="148"/>
      <c r="D439" s="149"/>
      <c r="E439" s="150"/>
      <c r="F439" s="150"/>
      <c r="G439" s="149"/>
    </row>
    <row r="440" spans="1:7" x14ac:dyDescent="0.2">
      <c r="A440" s="146"/>
      <c r="B440" s="133"/>
      <c r="C440" s="148"/>
      <c r="D440" s="149"/>
      <c r="E440" s="150"/>
      <c r="F440" s="150"/>
      <c r="G440" s="149"/>
    </row>
    <row r="441" spans="1:7" x14ac:dyDescent="0.2">
      <c r="A441" s="146"/>
      <c r="B441" s="133"/>
      <c r="C441" s="148"/>
      <c r="D441" s="149"/>
      <c r="E441" s="150"/>
      <c r="F441" s="150"/>
      <c r="G441" s="149"/>
    </row>
    <row r="442" spans="1:7" x14ac:dyDescent="0.2">
      <c r="A442" s="146"/>
      <c r="B442" s="133"/>
      <c r="C442" s="148"/>
      <c r="D442" s="149"/>
      <c r="E442" s="150"/>
      <c r="F442" s="150"/>
      <c r="G442" s="149"/>
    </row>
    <row r="443" spans="1:7" x14ac:dyDescent="0.2">
      <c r="A443" s="146"/>
      <c r="B443" s="133"/>
      <c r="C443" s="148"/>
      <c r="D443" s="149"/>
      <c r="E443" s="150"/>
      <c r="F443" s="150"/>
      <c r="G443" s="149"/>
    </row>
    <row r="444" spans="1:7" x14ac:dyDescent="0.2">
      <c r="A444" s="146"/>
      <c r="B444" s="133"/>
      <c r="C444" s="148"/>
      <c r="D444" s="149"/>
      <c r="E444" s="150"/>
      <c r="F444" s="150"/>
      <c r="G444" s="149"/>
    </row>
    <row r="445" spans="1:7" x14ac:dyDescent="0.2">
      <c r="A445" s="146"/>
      <c r="B445" s="133"/>
      <c r="C445" s="148"/>
      <c r="D445" s="149"/>
      <c r="E445" s="150"/>
      <c r="F445" s="150"/>
      <c r="G445" s="149"/>
    </row>
    <row r="446" spans="1:7" x14ac:dyDescent="0.2">
      <c r="A446" s="146"/>
      <c r="B446" s="133"/>
      <c r="C446" s="148"/>
      <c r="D446" s="149"/>
      <c r="E446" s="150"/>
      <c r="F446" s="150"/>
      <c r="G446" s="149"/>
    </row>
    <row r="447" spans="1:7" x14ac:dyDescent="0.2">
      <c r="A447" s="146"/>
      <c r="B447" s="133"/>
      <c r="C447" s="148"/>
      <c r="D447" s="149"/>
      <c r="E447" s="150"/>
      <c r="F447" s="150"/>
      <c r="G447" s="149"/>
    </row>
    <row r="448" spans="1:7" x14ac:dyDescent="0.2">
      <c r="A448" s="146"/>
      <c r="B448" s="133"/>
      <c r="C448" s="148"/>
      <c r="D448" s="149"/>
      <c r="E448" s="150"/>
      <c r="F448" s="150"/>
      <c r="G448" s="149"/>
    </row>
    <row r="449" spans="1:7" x14ac:dyDescent="0.2">
      <c r="A449" s="146"/>
      <c r="B449" s="133"/>
      <c r="C449" s="148"/>
      <c r="D449" s="149"/>
      <c r="E449" s="150"/>
      <c r="F449" s="150"/>
      <c r="G449" s="149"/>
    </row>
    <row r="450" spans="1:7" x14ac:dyDescent="0.2">
      <c r="A450" s="146"/>
      <c r="B450" s="133"/>
      <c r="C450" s="148"/>
      <c r="D450" s="149"/>
      <c r="E450" s="150"/>
      <c r="F450" s="150"/>
      <c r="G450" s="149"/>
    </row>
    <row r="451" spans="1:7" x14ac:dyDescent="0.2">
      <c r="A451" s="146"/>
      <c r="B451" s="133"/>
      <c r="C451" s="148"/>
      <c r="D451" s="149"/>
      <c r="E451" s="150"/>
      <c r="F451" s="150"/>
      <c r="G451" s="149"/>
    </row>
    <row r="452" spans="1:7" x14ac:dyDescent="0.2">
      <c r="A452" s="146"/>
      <c r="B452" s="133"/>
      <c r="C452" s="148"/>
      <c r="D452" s="149"/>
      <c r="E452" s="150"/>
      <c r="F452" s="150"/>
      <c r="G452" s="149"/>
    </row>
    <row r="453" spans="1:7" x14ac:dyDescent="0.2">
      <c r="A453" s="146"/>
      <c r="B453" s="133"/>
      <c r="C453" s="148"/>
      <c r="D453" s="149"/>
      <c r="E453" s="150"/>
      <c r="F453" s="150"/>
      <c r="G453" s="149"/>
    </row>
    <row r="454" spans="1:7" x14ac:dyDescent="0.2">
      <c r="A454" s="146"/>
      <c r="B454" s="133"/>
      <c r="C454" s="148"/>
      <c r="D454" s="149"/>
      <c r="E454" s="150"/>
      <c r="F454" s="150"/>
      <c r="G454" s="149"/>
    </row>
    <row r="455" spans="1:7" x14ac:dyDescent="0.2">
      <c r="A455" s="146"/>
      <c r="B455" s="133"/>
      <c r="C455" s="148"/>
      <c r="D455" s="149"/>
      <c r="E455" s="150"/>
      <c r="F455" s="150"/>
      <c r="G455" s="149"/>
    </row>
    <row r="456" spans="1:7" x14ac:dyDescent="0.2">
      <c r="A456" s="146"/>
      <c r="B456" s="133"/>
      <c r="C456" s="148"/>
      <c r="D456" s="149"/>
      <c r="E456" s="150"/>
      <c r="F456" s="150"/>
      <c r="G456" s="149"/>
    </row>
    <row r="457" spans="1:7" x14ac:dyDescent="0.2">
      <c r="A457" s="146"/>
      <c r="B457" s="133"/>
      <c r="C457" s="148"/>
      <c r="D457" s="149"/>
      <c r="E457" s="150"/>
      <c r="F457" s="150"/>
      <c r="G457" s="149"/>
    </row>
    <row r="458" spans="1:7" x14ac:dyDescent="0.2">
      <c r="A458" s="146"/>
      <c r="B458" s="133"/>
      <c r="C458" s="148"/>
      <c r="D458" s="149"/>
      <c r="E458" s="150"/>
      <c r="F458" s="150"/>
      <c r="G458" s="149"/>
    </row>
    <row r="459" spans="1:7" x14ac:dyDescent="0.2">
      <c r="A459" s="146"/>
      <c r="B459" s="133"/>
      <c r="C459" s="148"/>
      <c r="D459" s="149"/>
      <c r="E459" s="150"/>
      <c r="F459" s="150"/>
      <c r="G459" s="149"/>
    </row>
    <row r="460" spans="1:7" x14ac:dyDescent="0.2">
      <c r="A460" s="146"/>
      <c r="B460" s="133"/>
      <c r="C460" s="148"/>
      <c r="D460" s="149"/>
      <c r="E460" s="150"/>
      <c r="F460" s="150"/>
      <c r="G460" s="149"/>
    </row>
    <row r="461" spans="1:7" x14ac:dyDescent="0.2">
      <c r="A461" s="146"/>
      <c r="B461" s="133"/>
      <c r="C461" s="148"/>
      <c r="D461" s="149"/>
      <c r="E461" s="150"/>
      <c r="F461" s="150"/>
      <c r="G461" s="149"/>
    </row>
    <row r="462" spans="1:7" x14ac:dyDescent="0.2">
      <c r="A462" s="146"/>
      <c r="B462" s="133"/>
      <c r="C462" s="148"/>
      <c r="D462" s="149"/>
      <c r="E462" s="150"/>
      <c r="F462" s="150"/>
      <c r="G462" s="149"/>
    </row>
    <row r="463" spans="1:7" x14ac:dyDescent="0.2">
      <c r="A463" s="146"/>
      <c r="B463" s="133"/>
      <c r="C463" s="148"/>
      <c r="D463" s="149"/>
      <c r="E463" s="150"/>
      <c r="F463" s="150"/>
      <c r="G463" s="149"/>
    </row>
    <row r="464" spans="1:7" x14ac:dyDescent="0.2">
      <c r="A464" s="146"/>
      <c r="B464" s="133"/>
      <c r="C464" s="148"/>
      <c r="D464" s="149"/>
      <c r="E464" s="150"/>
      <c r="F464" s="150"/>
      <c r="G464" s="149"/>
    </row>
    <row r="465" spans="1:7" x14ac:dyDescent="0.2">
      <c r="A465" s="146"/>
      <c r="B465" s="133"/>
      <c r="C465" s="148"/>
      <c r="D465" s="149"/>
      <c r="E465" s="150"/>
      <c r="F465" s="150"/>
      <c r="G465" s="149"/>
    </row>
    <row r="466" spans="1:7" x14ac:dyDescent="0.2">
      <c r="A466" s="146"/>
      <c r="B466" s="133"/>
      <c r="C466" s="148"/>
      <c r="D466" s="149"/>
      <c r="E466" s="150"/>
      <c r="F466" s="150"/>
      <c r="G466" s="149"/>
    </row>
    <row r="467" spans="1:7" x14ac:dyDescent="0.2">
      <c r="A467" s="146"/>
      <c r="B467" s="133"/>
      <c r="C467" s="148"/>
      <c r="D467" s="149"/>
      <c r="E467" s="150"/>
      <c r="F467" s="150"/>
      <c r="G467" s="149"/>
    </row>
    <row r="468" spans="1:7" x14ac:dyDescent="0.2">
      <c r="A468" s="146"/>
      <c r="B468" s="133"/>
      <c r="C468" s="148"/>
      <c r="D468" s="149"/>
      <c r="E468" s="150"/>
      <c r="F468" s="150"/>
      <c r="G468" s="149"/>
    </row>
    <row r="469" spans="1:7" x14ac:dyDescent="0.2">
      <c r="A469" s="146"/>
      <c r="B469" s="133"/>
      <c r="C469" s="148"/>
      <c r="D469" s="149"/>
      <c r="E469" s="150"/>
      <c r="F469" s="150"/>
      <c r="G469" s="149"/>
    </row>
    <row r="470" spans="1:7" x14ac:dyDescent="0.2">
      <c r="A470" s="146"/>
      <c r="B470" s="133"/>
      <c r="C470" s="148"/>
      <c r="D470" s="149"/>
      <c r="E470" s="150"/>
      <c r="F470" s="150"/>
      <c r="G470" s="149"/>
    </row>
    <row r="471" spans="1:7" x14ac:dyDescent="0.2">
      <c r="A471" s="146"/>
      <c r="B471" s="133"/>
      <c r="C471" s="148"/>
      <c r="D471" s="149"/>
      <c r="E471" s="150"/>
      <c r="F471" s="150"/>
      <c r="G471" s="149"/>
    </row>
    <row r="472" spans="1:7" x14ac:dyDescent="0.2">
      <c r="A472" s="146"/>
      <c r="B472" s="133"/>
      <c r="C472" s="148"/>
      <c r="D472" s="149"/>
      <c r="E472" s="150"/>
      <c r="F472" s="150"/>
      <c r="G472" s="149"/>
    </row>
    <row r="473" spans="1:7" x14ac:dyDescent="0.2">
      <c r="A473" s="146"/>
      <c r="B473" s="133"/>
      <c r="C473" s="148"/>
      <c r="D473" s="149"/>
      <c r="E473" s="150"/>
      <c r="F473" s="150"/>
      <c r="G473" s="149"/>
    </row>
    <row r="474" spans="1:7" x14ac:dyDescent="0.2">
      <c r="A474" s="146"/>
      <c r="B474" s="133"/>
      <c r="C474" s="148"/>
      <c r="D474" s="149"/>
      <c r="E474" s="150"/>
      <c r="F474" s="150"/>
      <c r="G474" s="149"/>
    </row>
    <row r="475" spans="1:7" x14ac:dyDescent="0.2">
      <c r="A475" s="146"/>
      <c r="B475" s="133"/>
      <c r="C475" s="148"/>
      <c r="D475" s="149"/>
      <c r="E475" s="150"/>
      <c r="F475" s="150"/>
      <c r="G475" s="149"/>
    </row>
    <row r="476" spans="1:7" x14ac:dyDescent="0.2">
      <c r="A476" s="146"/>
      <c r="B476" s="133"/>
      <c r="C476" s="148"/>
      <c r="D476" s="149"/>
      <c r="E476" s="150"/>
      <c r="F476" s="150"/>
      <c r="G476" s="149"/>
    </row>
    <row r="477" spans="1:7" x14ac:dyDescent="0.2">
      <c r="A477" s="146"/>
      <c r="B477" s="133"/>
      <c r="C477" s="148"/>
      <c r="D477" s="149"/>
      <c r="E477" s="150"/>
      <c r="F477" s="150"/>
      <c r="G477" s="149"/>
    </row>
    <row r="478" spans="1:7" x14ac:dyDescent="0.2">
      <c r="A478" s="146"/>
      <c r="B478" s="133"/>
      <c r="C478" s="148"/>
      <c r="D478" s="149"/>
      <c r="E478" s="150"/>
      <c r="F478" s="150"/>
      <c r="G478" s="149"/>
    </row>
    <row r="479" spans="1:7" x14ac:dyDescent="0.2">
      <c r="A479" s="146"/>
      <c r="B479" s="133"/>
      <c r="C479" s="148"/>
      <c r="D479" s="149"/>
      <c r="E479" s="150"/>
      <c r="F479" s="150"/>
      <c r="G479" s="149"/>
    </row>
    <row r="480" spans="1:7" x14ac:dyDescent="0.2">
      <c r="A480" s="146"/>
      <c r="B480" s="133"/>
      <c r="C480" s="148"/>
      <c r="D480" s="149"/>
      <c r="E480" s="150"/>
      <c r="F480" s="150"/>
      <c r="G480" s="149"/>
    </row>
    <row r="481" spans="1:7" x14ac:dyDescent="0.2">
      <c r="A481" s="146"/>
      <c r="B481" s="133"/>
      <c r="C481" s="148"/>
      <c r="D481" s="149"/>
      <c r="E481" s="150"/>
      <c r="F481" s="150"/>
      <c r="G481" s="149"/>
    </row>
    <row r="482" spans="1:7" x14ac:dyDescent="0.2">
      <c r="A482" s="146"/>
      <c r="B482" s="133"/>
      <c r="C482" s="148"/>
      <c r="D482" s="149"/>
      <c r="E482" s="150"/>
      <c r="F482" s="150"/>
      <c r="G482" s="149"/>
    </row>
    <row r="483" spans="1:7" x14ac:dyDescent="0.2">
      <c r="A483" s="146"/>
      <c r="B483" s="133"/>
      <c r="C483" s="148"/>
      <c r="D483" s="149"/>
      <c r="E483" s="150"/>
      <c r="F483" s="150"/>
      <c r="G483" s="149"/>
    </row>
    <row r="484" spans="1:7" x14ac:dyDescent="0.2">
      <c r="A484" s="146"/>
      <c r="B484" s="133"/>
      <c r="C484" s="148"/>
      <c r="D484" s="149"/>
      <c r="E484" s="150"/>
      <c r="F484" s="150"/>
      <c r="G484" s="149"/>
    </row>
    <row r="485" spans="1:7" x14ac:dyDescent="0.2">
      <c r="A485" s="146"/>
      <c r="B485" s="133"/>
      <c r="C485" s="148"/>
      <c r="D485" s="149"/>
      <c r="E485" s="150"/>
      <c r="F485" s="150"/>
      <c r="G485" s="149"/>
    </row>
    <row r="486" spans="1:7" x14ac:dyDescent="0.2">
      <c r="A486" s="146"/>
      <c r="B486" s="133"/>
      <c r="C486" s="148"/>
      <c r="D486" s="149"/>
      <c r="E486" s="150"/>
      <c r="F486" s="150"/>
      <c r="G486" s="149"/>
    </row>
    <row r="487" spans="1:7" x14ac:dyDescent="0.2">
      <c r="A487" s="146"/>
      <c r="B487" s="133"/>
      <c r="C487" s="148"/>
      <c r="D487" s="149"/>
      <c r="E487" s="150"/>
      <c r="F487" s="150"/>
      <c r="G487" s="149"/>
    </row>
    <row r="488" spans="1:7" x14ac:dyDescent="0.2">
      <c r="A488" s="146"/>
      <c r="B488" s="133"/>
      <c r="C488" s="148"/>
      <c r="D488" s="149"/>
      <c r="E488" s="150"/>
      <c r="F488" s="150"/>
      <c r="G488" s="149"/>
    </row>
    <row r="489" spans="1:7" x14ac:dyDescent="0.2">
      <c r="A489" s="146"/>
      <c r="B489" s="133"/>
      <c r="C489" s="148"/>
      <c r="D489" s="149"/>
      <c r="E489" s="150"/>
      <c r="F489" s="150"/>
      <c r="G489" s="149"/>
    </row>
    <row r="490" spans="1:7" x14ac:dyDescent="0.2">
      <c r="A490" s="146"/>
      <c r="B490" s="133"/>
      <c r="C490" s="148"/>
      <c r="D490" s="149"/>
      <c r="E490" s="150"/>
      <c r="F490" s="150"/>
      <c r="G490" s="149"/>
    </row>
    <row r="491" spans="1:7" x14ac:dyDescent="0.2">
      <c r="A491" s="146"/>
      <c r="B491" s="133"/>
      <c r="C491" s="148"/>
      <c r="D491" s="149"/>
      <c r="E491" s="150"/>
      <c r="F491" s="150"/>
      <c r="G491" s="149"/>
    </row>
    <row r="492" spans="1:7" x14ac:dyDescent="0.2">
      <c r="A492" s="146"/>
      <c r="B492" s="133"/>
      <c r="C492" s="148"/>
      <c r="D492" s="149"/>
      <c r="E492" s="150"/>
      <c r="F492" s="150"/>
      <c r="G492" s="149"/>
    </row>
    <row r="493" spans="1:7" x14ac:dyDescent="0.2">
      <c r="A493" s="146"/>
      <c r="B493" s="133"/>
      <c r="C493" s="148"/>
      <c r="D493" s="149"/>
      <c r="E493" s="150"/>
      <c r="F493" s="150"/>
      <c r="G493" s="149"/>
    </row>
    <row r="494" spans="1:7" x14ac:dyDescent="0.2">
      <c r="A494" s="146"/>
      <c r="B494" s="133"/>
      <c r="C494" s="148"/>
      <c r="D494" s="149"/>
      <c r="E494" s="150"/>
      <c r="F494" s="150"/>
      <c r="G494" s="149"/>
    </row>
    <row r="495" spans="1:7" x14ac:dyDescent="0.2">
      <c r="A495" s="146"/>
      <c r="B495" s="133"/>
      <c r="C495" s="148"/>
      <c r="D495" s="149"/>
      <c r="E495" s="150"/>
      <c r="F495" s="150"/>
      <c r="G495" s="149"/>
    </row>
    <row r="496" spans="1:7" x14ac:dyDescent="0.2">
      <c r="A496" s="146"/>
      <c r="B496" s="133"/>
      <c r="C496" s="148"/>
      <c r="D496" s="149"/>
      <c r="E496" s="150"/>
      <c r="F496" s="150"/>
      <c r="G496" s="149"/>
    </row>
    <row r="497" spans="1:7" x14ac:dyDescent="0.2">
      <c r="A497" s="146"/>
      <c r="B497" s="133"/>
      <c r="C497" s="148"/>
      <c r="D497" s="149"/>
      <c r="E497" s="150"/>
      <c r="F497" s="150"/>
      <c r="G497" s="149"/>
    </row>
    <row r="498" spans="1:7" x14ac:dyDescent="0.2">
      <c r="A498" s="146"/>
      <c r="B498" s="133"/>
      <c r="C498" s="148"/>
      <c r="D498" s="149"/>
      <c r="E498" s="150"/>
      <c r="F498" s="150"/>
      <c r="G498" s="149"/>
    </row>
    <row r="499" spans="1:7" x14ac:dyDescent="0.2">
      <c r="A499" s="146"/>
      <c r="B499" s="133"/>
      <c r="C499" s="148"/>
      <c r="D499" s="149"/>
      <c r="E499" s="150"/>
      <c r="F499" s="150"/>
      <c r="G499" s="149"/>
    </row>
    <row r="500" spans="1:7" x14ac:dyDescent="0.2">
      <c r="A500" s="146"/>
      <c r="B500" s="133"/>
      <c r="C500" s="148"/>
      <c r="D500" s="149"/>
      <c r="E500" s="150"/>
      <c r="F500" s="150"/>
      <c r="G500" s="149"/>
    </row>
    <row r="501" spans="1:7" x14ac:dyDescent="0.2">
      <c r="A501" s="146"/>
      <c r="B501" s="133"/>
      <c r="C501" s="148"/>
      <c r="D501" s="149"/>
      <c r="E501" s="150"/>
      <c r="F501" s="150"/>
      <c r="G501" s="149"/>
    </row>
    <row r="502" spans="1:7" x14ac:dyDescent="0.2">
      <c r="A502" s="146"/>
      <c r="B502" s="133"/>
      <c r="C502" s="148"/>
      <c r="D502" s="149"/>
      <c r="E502" s="150"/>
      <c r="F502" s="150"/>
      <c r="G502" s="149"/>
    </row>
    <row r="503" spans="1:7" x14ac:dyDescent="0.2">
      <c r="A503" s="146"/>
      <c r="B503" s="133"/>
      <c r="C503" s="148"/>
      <c r="D503" s="149"/>
      <c r="E503" s="150"/>
      <c r="F503" s="150"/>
      <c r="G503" s="149"/>
    </row>
    <row r="504" spans="1:7" x14ac:dyDescent="0.2">
      <c r="A504" s="146"/>
      <c r="B504" s="133"/>
      <c r="C504" s="148"/>
      <c r="D504" s="149"/>
      <c r="E504" s="150"/>
      <c r="F504" s="150"/>
      <c r="G504" s="149"/>
    </row>
    <row r="505" spans="1:7" x14ac:dyDescent="0.2">
      <c r="A505" s="146"/>
      <c r="B505" s="133"/>
      <c r="C505" s="148"/>
      <c r="D505" s="149"/>
      <c r="E505" s="150"/>
      <c r="F505" s="150"/>
      <c r="G505" s="149"/>
    </row>
    <row r="506" spans="1:7" x14ac:dyDescent="0.2">
      <c r="A506" s="146"/>
      <c r="B506" s="133"/>
      <c r="C506" s="148"/>
      <c r="D506" s="149"/>
      <c r="E506" s="150"/>
      <c r="F506" s="150"/>
      <c r="G506" s="149"/>
    </row>
    <row r="507" spans="1:7" x14ac:dyDescent="0.2">
      <c r="A507" s="146"/>
      <c r="B507" s="133"/>
      <c r="C507" s="148"/>
      <c r="D507" s="149"/>
      <c r="E507" s="150"/>
      <c r="F507" s="150"/>
      <c r="G507" s="149"/>
    </row>
    <row r="508" spans="1:7" x14ac:dyDescent="0.2">
      <c r="A508" s="146"/>
      <c r="B508" s="133"/>
      <c r="C508" s="148"/>
      <c r="D508" s="149"/>
      <c r="E508" s="150"/>
      <c r="F508" s="150"/>
      <c r="G508" s="149"/>
    </row>
    <row r="509" spans="1:7" x14ac:dyDescent="0.2">
      <c r="A509" s="146"/>
      <c r="B509" s="133"/>
      <c r="C509" s="148"/>
      <c r="D509" s="149"/>
      <c r="E509" s="150"/>
      <c r="F509" s="150"/>
      <c r="G509" s="149"/>
    </row>
    <row r="510" spans="1:7" x14ac:dyDescent="0.2">
      <c r="A510" s="146"/>
      <c r="B510" s="133"/>
      <c r="C510" s="148"/>
      <c r="D510" s="149"/>
      <c r="E510" s="150"/>
      <c r="F510" s="150"/>
      <c r="G510" s="149"/>
    </row>
    <row r="511" spans="1:7" x14ac:dyDescent="0.2">
      <c r="A511" s="146"/>
      <c r="B511" s="133"/>
      <c r="C511" s="148"/>
      <c r="D511" s="149"/>
      <c r="E511" s="150"/>
      <c r="F511" s="150"/>
      <c r="G511" s="149"/>
    </row>
    <row r="512" spans="1:7" x14ac:dyDescent="0.2">
      <c r="A512" s="146"/>
      <c r="B512" s="133"/>
      <c r="C512" s="148"/>
      <c r="D512" s="149"/>
      <c r="E512" s="150"/>
      <c r="F512" s="150"/>
      <c r="G512" s="149"/>
    </row>
    <row r="513" spans="1:7" x14ac:dyDescent="0.2">
      <c r="A513" s="146"/>
      <c r="B513" s="133"/>
      <c r="C513" s="148"/>
      <c r="D513" s="149"/>
      <c r="E513" s="150"/>
      <c r="F513" s="150"/>
      <c r="G513" s="149"/>
    </row>
    <row r="514" spans="1:7" x14ac:dyDescent="0.2">
      <c r="A514" s="146"/>
      <c r="B514" s="133"/>
      <c r="C514" s="148"/>
      <c r="D514" s="149"/>
      <c r="E514" s="150"/>
      <c r="F514" s="150"/>
      <c r="G514" s="149"/>
    </row>
    <row r="515" spans="1:7" x14ac:dyDescent="0.2">
      <c r="A515" s="146"/>
      <c r="B515" s="133"/>
      <c r="C515" s="148"/>
      <c r="D515" s="149"/>
      <c r="E515" s="150"/>
      <c r="F515" s="150"/>
      <c r="G515" s="149"/>
    </row>
    <row r="516" spans="1:7" x14ac:dyDescent="0.2">
      <c r="A516" s="146"/>
      <c r="B516" s="133"/>
      <c r="C516" s="148"/>
      <c r="D516" s="149"/>
      <c r="E516" s="150"/>
      <c r="F516" s="150"/>
      <c r="G516" s="149"/>
    </row>
    <row r="517" spans="1:7" x14ac:dyDescent="0.2">
      <c r="A517" s="146"/>
      <c r="B517" s="133"/>
      <c r="C517" s="148"/>
      <c r="D517" s="149"/>
      <c r="E517" s="150"/>
      <c r="F517" s="150"/>
      <c r="G517" s="149"/>
    </row>
    <row r="518" spans="1:7" x14ac:dyDescent="0.2">
      <c r="A518" s="146"/>
      <c r="B518" s="133"/>
      <c r="C518" s="148"/>
      <c r="D518" s="149"/>
      <c r="E518" s="150"/>
      <c r="F518" s="150"/>
      <c r="G518" s="149"/>
    </row>
    <row r="519" spans="1:7" x14ac:dyDescent="0.2">
      <c r="A519" s="146"/>
      <c r="B519" s="133"/>
      <c r="C519" s="148"/>
      <c r="D519" s="149"/>
      <c r="E519" s="150"/>
      <c r="F519" s="150"/>
      <c r="G519" s="149"/>
    </row>
    <row r="520" spans="1:7" x14ac:dyDescent="0.2">
      <c r="A520" s="146"/>
      <c r="B520" s="133"/>
      <c r="C520" s="148"/>
      <c r="D520" s="149"/>
      <c r="E520" s="150"/>
      <c r="F520" s="150"/>
      <c r="G520" s="149"/>
    </row>
    <row r="521" spans="1:7" x14ac:dyDescent="0.2">
      <c r="A521" s="146"/>
      <c r="B521" s="133"/>
      <c r="C521" s="148"/>
      <c r="D521" s="149"/>
      <c r="E521" s="150"/>
      <c r="F521" s="150"/>
      <c r="G521" s="149"/>
    </row>
    <row r="522" spans="1:7" x14ac:dyDescent="0.2">
      <c r="A522" s="146"/>
      <c r="B522" s="133"/>
      <c r="C522" s="148"/>
      <c r="D522" s="149"/>
      <c r="E522" s="150"/>
      <c r="F522" s="150"/>
      <c r="G522" s="149"/>
    </row>
    <row r="523" spans="1:7" x14ac:dyDescent="0.2">
      <c r="A523" s="146"/>
      <c r="B523" s="133"/>
      <c r="C523" s="148"/>
      <c r="D523" s="149"/>
      <c r="E523" s="150"/>
      <c r="F523" s="150"/>
      <c r="G523" s="149"/>
    </row>
    <row r="524" spans="1:7" x14ac:dyDescent="0.2">
      <c r="A524" s="146"/>
      <c r="B524" s="133"/>
      <c r="C524" s="148"/>
      <c r="D524" s="149"/>
      <c r="E524" s="150"/>
      <c r="F524" s="150"/>
      <c r="G524" s="149"/>
    </row>
    <row r="525" spans="1:7" x14ac:dyDescent="0.2">
      <c r="A525" s="146"/>
      <c r="B525" s="133"/>
      <c r="C525" s="148"/>
      <c r="D525" s="149"/>
      <c r="E525" s="150"/>
      <c r="F525" s="150"/>
      <c r="G525" s="149"/>
    </row>
    <row r="526" spans="1:7" x14ac:dyDescent="0.2">
      <c r="A526" s="146"/>
      <c r="B526" s="133"/>
      <c r="C526" s="148"/>
      <c r="D526" s="149"/>
      <c r="E526" s="150"/>
      <c r="F526" s="150"/>
      <c r="G526" s="149"/>
    </row>
    <row r="527" spans="1:7" x14ac:dyDescent="0.2">
      <c r="A527" s="146"/>
      <c r="B527" s="133"/>
      <c r="C527" s="148"/>
      <c r="D527" s="149"/>
      <c r="E527" s="150"/>
      <c r="F527" s="150"/>
      <c r="G527" s="149"/>
    </row>
    <row r="528" spans="1:7" x14ac:dyDescent="0.2">
      <c r="A528" s="146"/>
      <c r="B528" s="133"/>
      <c r="C528" s="148"/>
      <c r="D528" s="149"/>
      <c r="E528" s="150"/>
      <c r="F528" s="150"/>
      <c r="G528" s="149"/>
    </row>
    <row r="529" spans="1:7" x14ac:dyDescent="0.2">
      <c r="A529" s="146"/>
      <c r="B529" s="133"/>
      <c r="C529" s="148"/>
      <c r="D529" s="149"/>
      <c r="E529" s="150"/>
      <c r="F529" s="150"/>
      <c r="G529" s="149"/>
    </row>
    <row r="530" spans="1:7" x14ac:dyDescent="0.2">
      <c r="A530" s="146"/>
      <c r="B530" s="133"/>
      <c r="C530" s="148"/>
      <c r="D530" s="149"/>
      <c r="E530" s="150"/>
      <c r="F530" s="150"/>
      <c r="G530" s="149"/>
    </row>
    <row r="531" spans="1:7" x14ac:dyDescent="0.2">
      <c r="A531" s="146"/>
      <c r="B531" s="133"/>
      <c r="C531" s="148"/>
      <c r="D531" s="149"/>
      <c r="E531" s="150"/>
      <c r="F531" s="150"/>
      <c r="G531" s="149"/>
    </row>
    <row r="532" spans="1:7" x14ac:dyDescent="0.2">
      <c r="A532" s="146"/>
      <c r="B532" s="133"/>
      <c r="C532" s="148"/>
      <c r="D532" s="149"/>
      <c r="E532" s="150"/>
      <c r="F532" s="150"/>
      <c r="G532" s="149"/>
    </row>
    <row r="533" spans="1:7" x14ac:dyDescent="0.2">
      <c r="A533" s="146"/>
      <c r="B533" s="133"/>
      <c r="C533" s="148"/>
      <c r="D533" s="149"/>
      <c r="E533" s="150"/>
      <c r="F533" s="150"/>
      <c r="G533" s="149"/>
    </row>
    <row r="534" spans="1:7" x14ac:dyDescent="0.2">
      <c r="A534" s="146"/>
      <c r="B534" s="133"/>
      <c r="C534" s="148"/>
      <c r="D534" s="149"/>
      <c r="E534" s="150"/>
      <c r="F534" s="150"/>
      <c r="G534" s="149"/>
    </row>
    <row r="535" spans="1:7" x14ac:dyDescent="0.2">
      <c r="A535" s="146"/>
      <c r="B535" s="133"/>
      <c r="C535" s="148"/>
      <c r="D535" s="149"/>
      <c r="E535" s="150"/>
      <c r="F535" s="150"/>
      <c r="G535" s="149"/>
    </row>
    <row r="536" spans="1:7" x14ac:dyDescent="0.2">
      <c r="A536" s="146"/>
      <c r="B536" s="133"/>
      <c r="C536" s="148"/>
      <c r="D536" s="149"/>
      <c r="E536" s="150"/>
      <c r="F536" s="150"/>
      <c r="G536" s="149"/>
    </row>
    <row r="537" spans="1:7" x14ac:dyDescent="0.2">
      <c r="A537" s="146"/>
      <c r="B537" s="133"/>
      <c r="C537" s="148"/>
      <c r="D537" s="149"/>
      <c r="E537" s="150"/>
      <c r="F537" s="150"/>
      <c r="G537" s="149"/>
    </row>
    <row r="538" spans="1:7" x14ac:dyDescent="0.2">
      <c r="A538" s="146"/>
      <c r="B538" s="133"/>
      <c r="C538" s="148"/>
      <c r="D538" s="149"/>
      <c r="E538" s="150"/>
      <c r="F538" s="150"/>
      <c r="G538" s="149"/>
    </row>
    <row r="539" spans="1:7" x14ac:dyDescent="0.2">
      <c r="A539" s="146"/>
      <c r="B539" s="133"/>
      <c r="C539" s="148"/>
      <c r="D539" s="149"/>
      <c r="E539" s="150"/>
      <c r="F539" s="150"/>
      <c r="G539" s="149"/>
    </row>
    <row r="540" spans="1:7" x14ac:dyDescent="0.2">
      <c r="A540" s="146"/>
      <c r="B540" s="133"/>
      <c r="C540" s="148"/>
      <c r="D540" s="149"/>
      <c r="E540" s="150"/>
      <c r="F540" s="150"/>
      <c r="G540" s="149"/>
    </row>
    <row r="541" spans="1:7" x14ac:dyDescent="0.2">
      <c r="A541" s="146"/>
      <c r="B541" s="133"/>
      <c r="C541" s="148"/>
      <c r="D541" s="149"/>
      <c r="E541" s="150"/>
      <c r="F541" s="150"/>
      <c r="G541" s="149"/>
    </row>
    <row r="542" spans="1:7" x14ac:dyDescent="0.2">
      <c r="A542" s="146"/>
      <c r="B542" s="133"/>
      <c r="C542" s="148"/>
      <c r="D542" s="149"/>
      <c r="E542" s="150"/>
      <c r="F542" s="150"/>
      <c r="G542" s="149"/>
    </row>
    <row r="543" spans="1:7" x14ac:dyDescent="0.2">
      <c r="A543" s="146"/>
      <c r="B543" s="133"/>
      <c r="C543" s="148"/>
      <c r="D543" s="149"/>
      <c r="E543" s="150"/>
      <c r="F543" s="150"/>
      <c r="G543" s="149"/>
    </row>
    <row r="544" spans="1:7" x14ac:dyDescent="0.2">
      <c r="A544" s="146"/>
      <c r="B544" s="133"/>
      <c r="C544" s="148"/>
      <c r="D544" s="149"/>
      <c r="E544" s="150"/>
      <c r="F544" s="150"/>
      <c r="G544" s="149"/>
    </row>
    <row r="545" spans="1:7" x14ac:dyDescent="0.2">
      <c r="A545" s="146"/>
      <c r="B545" s="133"/>
      <c r="C545" s="148"/>
      <c r="D545" s="149"/>
      <c r="E545" s="150"/>
      <c r="F545" s="150"/>
      <c r="G545" s="149"/>
    </row>
    <row r="546" spans="1:7" x14ac:dyDescent="0.2">
      <c r="A546" s="146"/>
      <c r="B546" s="133"/>
      <c r="C546" s="148"/>
      <c r="D546" s="149"/>
      <c r="E546" s="150"/>
      <c r="F546" s="150"/>
      <c r="G546" s="149"/>
    </row>
    <row r="547" spans="1:7" x14ac:dyDescent="0.2">
      <c r="A547" s="146"/>
      <c r="B547" s="133"/>
      <c r="C547" s="148"/>
      <c r="D547" s="149"/>
      <c r="E547" s="150"/>
      <c r="F547" s="150"/>
      <c r="G547" s="149"/>
    </row>
    <row r="548" spans="1:7" x14ac:dyDescent="0.2">
      <c r="A548" s="146"/>
      <c r="B548" s="133"/>
      <c r="C548" s="148"/>
      <c r="D548" s="149"/>
      <c r="E548" s="150"/>
      <c r="F548" s="150"/>
      <c r="G548" s="149"/>
    </row>
    <row r="549" spans="1:7" x14ac:dyDescent="0.2">
      <c r="A549" s="146"/>
      <c r="B549" s="133"/>
      <c r="C549" s="148"/>
      <c r="D549" s="149"/>
      <c r="E549" s="150"/>
      <c r="F549" s="150"/>
      <c r="G549" s="149"/>
    </row>
    <row r="550" spans="1:7" x14ac:dyDescent="0.2">
      <c r="A550" s="146"/>
      <c r="B550" s="133"/>
      <c r="C550" s="148"/>
      <c r="D550" s="149"/>
      <c r="E550" s="150"/>
      <c r="F550" s="150"/>
      <c r="G550" s="149"/>
    </row>
    <row r="551" spans="1:7" x14ac:dyDescent="0.2">
      <c r="A551" s="146"/>
      <c r="B551" s="133"/>
      <c r="C551" s="148"/>
      <c r="D551" s="149"/>
      <c r="E551" s="150"/>
      <c r="F551" s="150"/>
      <c r="G551" s="149"/>
    </row>
    <row r="552" spans="1:7" x14ac:dyDescent="0.2">
      <c r="A552" s="146"/>
      <c r="B552" s="133"/>
      <c r="C552" s="148"/>
      <c r="D552" s="149"/>
      <c r="E552" s="150"/>
      <c r="F552" s="150"/>
      <c r="G552" s="149"/>
    </row>
    <row r="553" spans="1:7" x14ac:dyDescent="0.2">
      <c r="A553" s="146"/>
      <c r="B553" s="133"/>
      <c r="C553" s="148"/>
      <c r="D553" s="149"/>
      <c r="E553" s="150"/>
      <c r="F553" s="150"/>
      <c r="G553" s="149"/>
    </row>
    <row r="554" spans="1:7" x14ac:dyDescent="0.2">
      <c r="A554" s="146"/>
      <c r="B554" s="133"/>
      <c r="C554" s="148"/>
      <c r="D554" s="149"/>
      <c r="E554" s="150"/>
      <c r="F554" s="150"/>
      <c r="G554" s="149"/>
    </row>
    <row r="555" spans="1:7" x14ac:dyDescent="0.2">
      <c r="A555" s="146"/>
      <c r="B555" s="133"/>
      <c r="C555" s="148"/>
      <c r="D555" s="149"/>
      <c r="E555" s="150"/>
      <c r="F555" s="150"/>
      <c r="G555" s="149"/>
    </row>
    <row r="556" spans="1:7" x14ac:dyDescent="0.2">
      <c r="A556" s="146"/>
      <c r="B556" s="133"/>
      <c r="C556" s="148"/>
      <c r="D556" s="149"/>
      <c r="E556" s="150"/>
      <c r="F556" s="150"/>
      <c r="G556" s="149"/>
    </row>
    <row r="557" spans="1:7" x14ac:dyDescent="0.2">
      <c r="A557" s="146"/>
      <c r="B557" s="133"/>
      <c r="C557" s="148"/>
      <c r="D557" s="149"/>
      <c r="E557" s="150"/>
      <c r="F557" s="150"/>
      <c r="G557" s="149"/>
    </row>
    <row r="558" spans="1:7" x14ac:dyDescent="0.2">
      <c r="A558" s="146"/>
      <c r="B558" s="133"/>
      <c r="C558" s="148"/>
      <c r="D558" s="149"/>
      <c r="E558" s="150"/>
      <c r="F558" s="150"/>
      <c r="G558" s="149"/>
    </row>
    <row r="559" spans="1:7" x14ac:dyDescent="0.2">
      <c r="A559" s="146"/>
      <c r="B559" s="133"/>
      <c r="C559" s="148"/>
      <c r="D559" s="149"/>
      <c r="E559" s="150"/>
      <c r="F559" s="150"/>
      <c r="G559" s="149"/>
    </row>
    <row r="560" spans="1:7" x14ac:dyDescent="0.2">
      <c r="A560" s="146"/>
      <c r="B560" s="133"/>
      <c r="C560" s="148"/>
      <c r="D560" s="149"/>
      <c r="E560" s="150"/>
      <c r="F560" s="150"/>
      <c r="G560" s="149"/>
    </row>
    <row r="561" spans="1:7" x14ac:dyDescent="0.2">
      <c r="A561" s="146"/>
      <c r="B561" s="133"/>
      <c r="C561" s="148"/>
      <c r="D561" s="149"/>
      <c r="E561" s="150"/>
      <c r="F561" s="150"/>
      <c r="G561" s="149"/>
    </row>
    <row r="562" spans="1:7" x14ac:dyDescent="0.2">
      <c r="A562" s="146"/>
      <c r="B562" s="133"/>
      <c r="C562" s="148"/>
      <c r="D562" s="149"/>
      <c r="E562" s="150"/>
      <c r="F562" s="150"/>
      <c r="G562" s="149"/>
    </row>
    <row r="563" spans="1:7" x14ac:dyDescent="0.2">
      <c r="A563" s="146"/>
      <c r="B563" s="133"/>
      <c r="C563" s="148"/>
      <c r="D563" s="149"/>
      <c r="E563" s="150"/>
      <c r="F563" s="150"/>
      <c r="G563" s="149"/>
    </row>
    <row r="564" spans="1:7" x14ac:dyDescent="0.2">
      <c r="A564" s="146"/>
      <c r="B564" s="133"/>
      <c r="C564" s="148"/>
      <c r="D564" s="149"/>
      <c r="E564" s="150"/>
      <c r="F564" s="150"/>
      <c r="G564" s="149"/>
    </row>
    <row r="565" spans="1:7" x14ac:dyDescent="0.2">
      <c r="A565" s="146"/>
      <c r="B565" s="133"/>
      <c r="C565" s="148"/>
      <c r="D565" s="149"/>
      <c r="E565" s="150"/>
      <c r="F565" s="150"/>
      <c r="G565" s="149"/>
    </row>
    <row r="566" spans="1:7" x14ac:dyDescent="0.2">
      <c r="A566" s="146"/>
      <c r="B566" s="133"/>
      <c r="C566" s="148"/>
      <c r="D566" s="149"/>
      <c r="E566" s="150"/>
      <c r="F566" s="150"/>
      <c r="G566" s="149"/>
    </row>
    <row r="567" spans="1:7" x14ac:dyDescent="0.2">
      <c r="A567" s="146"/>
      <c r="B567" s="133"/>
      <c r="C567" s="148"/>
      <c r="D567" s="149"/>
      <c r="E567" s="150"/>
      <c r="F567" s="150"/>
      <c r="G567" s="149"/>
    </row>
    <row r="568" spans="1:7" x14ac:dyDescent="0.2">
      <c r="A568" s="146"/>
      <c r="B568" s="133"/>
      <c r="C568" s="148"/>
      <c r="D568" s="149"/>
      <c r="E568" s="150"/>
      <c r="F568" s="150"/>
      <c r="G568" s="149"/>
    </row>
    <row r="569" spans="1:7" x14ac:dyDescent="0.2">
      <c r="A569" s="146"/>
      <c r="B569" s="133"/>
      <c r="C569" s="148"/>
      <c r="D569" s="149"/>
      <c r="E569" s="150"/>
      <c r="F569" s="150"/>
      <c r="G569" s="149"/>
    </row>
    <row r="570" spans="1:7" x14ac:dyDescent="0.2">
      <c r="A570" s="146"/>
      <c r="B570" s="133"/>
      <c r="C570" s="148"/>
      <c r="D570" s="149"/>
      <c r="E570" s="150"/>
      <c r="F570" s="150"/>
      <c r="G570" s="149"/>
    </row>
    <row r="571" spans="1:7" x14ac:dyDescent="0.2">
      <c r="A571" s="146"/>
      <c r="B571" s="133"/>
      <c r="C571" s="148"/>
      <c r="D571" s="149"/>
      <c r="E571" s="150"/>
      <c r="F571" s="150"/>
      <c r="G571" s="149"/>
    </row>
    <row r="572" spans="1:7" x14ac:dyDescent="0.2">
      <c r="A572" s="146"/>
      <c r="B572" s="133"/>
      <c r="C572" s="148"/>
      <c r="D572" s="149"/>
      <c r="E572" s="150"/>
      <c r="F572" s="150"/>
      <c r="G572" s="149"/>
    </row>
    <row r="573" spans="1:7" x14ac:dyDescent="0.2">
      <c r="A573" s="146"/>
      <c r="B573" s="133"/>
      <c r="C573" s="148"/>
      <c r="D573" s="149"/>
      <c r="E573" s="150"/>
      <c r="F573" s="150"/>
      <c r="G573" s="149"/>
    </row>
    <row r="574" spans="1:7" x14ac:dyDescent="0.2">
      <c r="A574" s="146"/>
      <c r="B574" s="133"/>
      <c r="C574" s="148"/>
      <c r="D574" s="149"/>
      <c r="E574" s="150"/>
      <c r="F574" s="150"/>
      <c r="G574" s="149"/>
    </row>
    <row r="575" spans="1:7" x14ac:dyDescent="0.2">
      <c r="A575" s="146"/>
      <c r="B575" s="133"/>
      <c r="C575" s="148"/>
      <c r="D575" s="149"/>
      <c r="E575" s="150"/>
      <c r="F575" s="150"/>
      <c r="G575" s="149"/>
    </row>
    <row r="576" spans="1:7" x14ac:dyDescent="0.2">
      <c r="A576" s="146"/>
      <c r="B576" s="133"/>
      <c r="C576" s="148"/>
      <c r="D576" s="149"/>
      <c r="E576" s="150"/>
      <c r="F576" s="150"/>
      <c r="G576" s="149"/>
    </row>
    <row r="577" spans="1:7" x14ac:dyDescent="0.2">
      <c r="A577" s="146"/>
      <c r="B577" s="133"/>
      <c r="C577" s="148"/>
      <c r="D577" s="149"/>
      <c r="E577" s="150"/>
      <c r="F577" s="150"/>
      <c r="G577" s="149"/>
    </row>
    <row r="578" spans="1:7" x14ac:dyDescent="0.2">
      <c r="A578" s="146"/>
      <c r="B578" s="133"/>
      <c r="C578" s="148"/>
      <c r="D578" s="149"/>
      <c r="E578" s="150"/>
      <c r="F578" s="150"/>
      <c r="G578" s="149"/>
    </row>
    <row r="579" spans="1:7" x14ac:dyDescent="0.2">
      <c r="A579" s="146"/>
      <c r="B579" s="133"/>
      <c r="C579" s="148"/>
      <c r="D579" s="149"/>
      <c r="E579" s="150"/>
      <c r="F579" s="150"/>
      <c r="G579" s="149"/>
    </row>
    <row r="580" spans="1:7" x14ac:dyDescent="0.2">
      <c r="A580" s="146"/>
      <c r="B580" s="133"/>
      <c r="C580" s="148"/>
      <c r="D580" s="149"/>
      <c r="E580" s="150"/>
      <c r="F580" s="150"/>
      <c r="G580" s="149"/>
    </row>
    <row r="581" spans="1:7" x14ac:dyDescent="0.2">
      <c r="A581" s="146"/>
      <c r="B581" s="133"/>
      <c r="C581" s="148"/>
      <c r="D581" s="149"/>
      <c r="E581" s="150"/>
      <c r="F581" s="150"/>
      <c r="G581" s="149"/>
    </row>
    <row r="582" spans="1:7" x14ac:dyDescent="0.2">
      <c r="A582" s="146"/>
      <c r="B582" s="133"/>
      <c r="C582" s="148"/>
      <c r="D582" s="149"/>
      <c r="E582" s="150"/>
      <c r="F582" s="150"/>
      <c r="G582" s="149"/>
    </row>
    <row r="583" spans="1:7" x14ac:dyDescent="0.2">
      <c r="A583" s="146"/>
      <c r="B583" s="133"/>
      <c r="C583" s="148"/>
      <c r="D583" s="149"/>
      <c r="E583" s="150"/>
      <c r="F583" s="150"/>
      <c r="G583" s="149"/>
    </row>
    <row r="584" spans="1:7" x14ac:dyDescent="0.2">
      <c r="A584" s="146"/>
      <c r="B584" s="133"/>
      <c r="C584" s="148"/>
      <c r="D584" s="149"/>
      <c r="E584" s="150"/>
      <c r="F584" s="150"/>
      <c r="G584" s="149"/>
    </row>
    <row r="585" spans="1:7" x14ac:dyDescent="0.2">
      <c r="A585" s="146"/>
      <c r="B585" s="133"/>
      <c r="C585" s="148"/>
      <c r="D585" s="149"/>
      <c r="E585" s="150"/>
      <c r="F585" s="150"/>
      <c r="G585" s="149"/>
    </row>
    <row r="586" spans="1:7" x14ac:dyDescent="0.2">
      <c r="A586" s="146"/>
      <c r="B586" s="133"/>
      <c r="C586" s="148"/>
      <c r="D586" s="149"/>
      <c r="E586" s="150"/>
      <c r="F586" s="150"/>
      <c r="G586" s="149"/>
    </row>
    <row r="587" spans="1:7" x14ac:dyDescent="0.2">
      <c r="A587" s="146"/>
      <c r="B587" s="133"/>
      <c r="C587" s="148"/>
      <c r="D587" s="149"/>
      <c r="E587" s="150"/>
      <c r="F587" s="150"/>
      <c r="G587" s="149"/>
    </row>
    <row r="588" spans="1:7" x14ac:dyDescent="0.2">
      <c r="A588" s="146"/>
      <c r="B588" s="133"/>
      <c r="C588" s="148"/>
      <c r="D588" s="149"/>
      <c r="E588" s="150"/>
      <c r="F588" s="150"/>
      <c r="G588" s="149"/>
    </row>
    <row r="589" spans="1:7" x14ac:dyDescent="0.2">
      <c r="A589" s="146"/>
      <c r="B589" s="133"/>
      <c r="C589" s="148"/>
      <c r="D589" s="149"/>
      <c r="E589" s="150"/>
      <c r="F589" s="150"/>
      <c r="G589" s="149"/>
    </row>
    <row r="590" spans="1:7" x14ac:dyDescent="0.2">
      <c r="A590" s="146"/>
      <c r="B590" s="133"/>
      <c r="C590" s="148"/>
      <c r="D590" s="149"/>
      <c r="E590" s="150"/>
      <c r="F590" s="150"/>
      <c r="G590" s="149"/>
    </row>
    <row r="591" spans="1:7" x14ac:dyDescent="0.2">
      <c r="A591" s="146"/>
      <c r="B591" s="133"/>
      <c r="C591" s="148"/>
      <c r="D591" s="149"/>
      <c r="E591" s="150"/>
      <c r="F591" s="150"/>
      <c r="G591" s="149"/>
    </row>
    <row r="592" spans="1:7" x14ac:dyDescent="0.2">
      <c r="A592" s="146"/>
      <c r="B592" s="133"/>
      <c r="C592" s="148"/>
      <c r="D592" s="149"/>
      <c r="E592" s="150"/>
      <c r="F592" s="150"/>
      <c r="G592" s="149"/>
    </row>
    <row r="593" spans="1:7" x14ac:dyDescent="0.2">
      <c r="A593" s="146"/>
      <c r="B593" s="133"/>
      <c r="C593" s="148"/>
      <c r="D593" s="149"/>
      <c r="E593" s="150"/>
      <c r="F593" s="150"/>
      <c r="G593" s="149"/>
    </row>
    <row r="594" spans="1:7" x14ac:dyDescent="0.2">
      <c r="A594" s="146"/>
      <c r="B594" s="133"/>
      <c r="C594" s="148"/>
      <c r="D594" s="149"/>
      <c r="E594" s="150"/>
      <c r="F594" s="150"/>
      <c r="G594" s="149"/>
    </row>
    <row r="595" spans="1:7" x14ac:dyDescent="0.2">
      <c r="A595" s="146"/>
      <c r="B595" s="133"/>
      <c r="C595" s="148"/>
      <c r="D595" s="149"/>
      <c r="E595" s="150"/>
      <c r="F595" s="150"/>
      <c r="G595" s="149"/>
    </row>
    <row r="596" spans="1:7" x14ac:dyDescent="0.2">
      <c r="A596" s="146"/>
      <c r="B596" s="133"/>
      <c r="C596" s="148"/>
      <c r="D596" s="149"/>
      <c r="E596" s="150"/>
      <c r="F596" s="150"/>
      <c r="G596" s="149"/>
    </row>
    <row r="597" spans="1:7" x14ac:dyDescent="0.2">
      <c r="A597" s="146"/>
      <c r="B597" s="133"/>
      <c r="C597" s="148"/>
      <c r="D597" s="149"/>
      <c r="E597" s="150"/>
      <c r="F597" s="150"/>
      <c r="G597" s="149"/>
    </row>
    <row r="598" spans="1:7" x14ac:dyDescent="0.2">
      <c r="A598" s="146"/>
      <c r="B598" s="133"/>
      <c r="C598" s="148"/>
      <c r="D598" s="149"/>
      <c r="E598" s="150"/>
      <c r="F598" s="150"/>
      <c r="G598" s="149"/>
    </row>
    <row r="599" spans="1:7" x14ac:dyDescent="0.2">
      <c r="A599" s="146"/>
      <c r="B599" s="133"/>
      <c r="C599" s="148"/>
      <c r="D599" s="149"/>
      <c r="E599" s="150"/>
      <c r="F599" s="150"/>
      <c r="G599" s="149"/>
    </row>
    <row r="600" spans="1:7" x14ac:dyDescent="0.2">
      <c r="A600" s="146"/>
      <c r="B600" s="133"/>
      <c r="C600" s="148"/>
      <c r="D600" s="149"/>
      <c r="E600" s="150"/>
      <c r="F600" s="150"/>
      <c r="G600" s="149"/>
    </row>
    <row r="601" spans="1:7" x14ac:dyDescent="0.2">
      <c r="A601" s="146"/>
      <c r="B601" s="133"/>
      <c r="C601" s="148"/>
      <c r="D601" s="149"/>
      <c r="E601" s="150"/>
      <c r="F601" s="150"/>
      <c r="G601" s="149"/>
    </row>
    <row r="602" spans="1:7" x14ac:dyDescent="0.2">
      <c r="A602" s="146"/>
      <c r="B602" s="133"/>
      <c r="C602" s="148"/>
      <c r="D602" s="149"/>
      <c r="E602" s="150"/>
      <c r="F602" s="150"/>
      <c r="G602" s="149"/>
    </row>
    <row r="603" spans="1:7" x14ac:dyDescent="0.2">
      <c r="A603" s="146"/>
      <c r="B603" s="133"/>
      <c r="C603" s="148"/>
      <c r="D603" s="149"/>
      <c r="E603" s="150"/>
      <c r="F603" s="150"/>
      <c r="G603" s="149"/>
    </row>
    <row r="604" spans="1:7" x14ac:dyDescent="0.2">
      <c r="A604" s="146"/>
      <c r="B604" s="133"/>
      <c r="C604" s="148"/>
      <c r="D604" s="149"/>
      <c r="E604" s="150"/>
      <c r="F604" s="150"/>
      <c r="G604" s="149"/>
    </row>
    <row r="605" spans="1:7" x14ac:dyDescent="0.2">
      <c r="A605" s="146"/>
      <c r="B605" s="133"/>
      <c r="C605" s="148"/>
      <c r="D605" s="149"/>
      <c r="E605" s="150"/>
      <c r="F605" s="150"/>
      <c r="G605" s="149"/>
    </row>
    <row r="606" spans="1:7" x14ac:dyDescent="0.2">
      <c r="A606" s="146"/>
      <c r="B606" s="133"/>
      <c r="C606" s="148"/>
      <c r="D606" s="149"/>
      <c r="E606" s="150"/>
      <c r="F606" s="150"/>
      <c r="G606" s="149"/>
    </row>
    <row r="607" spans="1:7" x14ac:dyDescent="0.2">
      <c r="A607" s="146"/>
      <c r="B607" s="133"/>
      <c r="C607" s="148"/>
      <c r="D607" s="149"/>
      <c r="E607" s="150"/>
      <c r="F607" s="150"/>
      <c r="G607" s="149"/>
    </row>
    <row r="608" spans="1:7" x14ac:dyDescent="0.2">
      <c r="A608" s="146"/>
      <c r="B608" s="133"/>
      <c r="C608" s="148"/>
      <c r="D608" s="149"/>
      <c r="E608" s="150"/>
      <c r="F608" s="150"/>
      <c r="G608" s="149"/>
    </row>
    <row r="609" spans="1:7" x14ac:dyDescent="0.2">
      <c r="A609" s="146"/>
      <c r="B609" s="133"/>
      <c r="C609" s="148"/>
      <c r="D609" s="149"/>
      <c r="E609" s="150"/>
      <c r="F609" s="150"/>
      <c r="G609" s="149"/>
    </row>
    <row r="610" spans="1:7" x14ac:dyDescent="0.2">
      <c r="A610" s="146"/>
      <c r="B610" s="133"/>
      <c r="C610" s="148"/>
      <c r="D610" s="149"/>
      <c r="E610" s="150"/>
      <c r="F610" s="150"/>
      <c r="G610" s="149"/>
    </row>
    <row r="611" spans="1:7" x14ac:dyDescent="0.2">
      <c r="A611" s="146"/>
      <c r="B611" s="133"/>
      <c r="C611" s="148"/>
      <c r="D611" s="149"/>
      <c r="E611" s="150"/>
      <c r="F611" s="150"/>
      <c r="G611" s="149"/>
    </row>
    <row r="612" spans="1:7" x14ac:dyDescent="0.2">
      <c r="A612" s="146"/>
      <c r="B612" s="133"/>
      <c r="C612" s="148"/>
      <c r="D612" s="149"/>
      <c r="E612" s="150"/>
      <c r="F612" s="150"/>
      <c r="G612" s="149"/>
    </row>
    <row r="613" spans="1:7" x14ac:dyDescent="0.2">
      <c r="A613" s="146"/>
      <c r="B613" s="133"/>
      <c r="C613" s="148"/>
      <c r="D613" s="149"/>
      <c r="E613" s="150"/>
      <c r="F613" s="150"/>
      <c r="G613" s="149"/>
    </row>
    <row r="614" spans="1:7" x14ac:dyDescent="0.2">
      <c r="A614" s="146"/>
      <c r="B614" s="133"/>
      <c r="C614" s="148"/>
      <c r="D614" s="149"/>
      <c r="E614" s="150"/>
      <c r="F614" s="150"/>
      <c r="G614" s="149"/>
    </row>
    <row r="615" spans="1:7" x14ac:dyDescent="0.2">
      <c r="A615" s="146"/>
      <c r="B615" s="133"/>
      <c r="C615" s="148"/>
      <c r="D615" s="149"/>
      <c r="E615" s="150"/>
      <c r="F615" s="150"/>
      <c r="G615" s="149"/>
    </row>
    <row r="616" spans="1:7" x14ac:dyDescent="0.2">
      <c r="A616" s="146"/>
      <c r="B616" s="133"/>
      <c r="C616" s="148"/>
      <c r="D616" s="149"/>
      <c r="E616" s="150"/>
      <c r="F616" s="150"/>
      <c r="G616" s="149"/>
    </row>
    <row r="617" spans="1:7" x14ac:dyDescent="0.2">
      <c r="A617" s="146"/>
      <c r="B617" s="133"/>
      <c r="C617" s="148"/>
      <c r="D617" s="149"/>
      <c r="E617" s="150"/>
      <c r="F617" s="150"/>
      <c r="G617" s="149"/>
    </row>
    <row r="618" spans="1:7" x14ac:dyDescent="0.2">
      <c r="A618" s="146"/>
      <c r="B618" s="133"/>
      <c r="C618" s="148"/>
      <c r="D618" s="149"/>
      <c r="E618" s="150"/>
      <c r="F618" s="150"/>
      <c r="G618" s="149"/>
    </row>
    <row r="619" spans="1:7" x14ac:dyDescent="0.2">
      <c r="A619" s="146"/>
      <c r="B619" s="133"/>
      <c r="C619" s="148"/>
      <c r="D619" s="149"/>
      <c r="E619" s="150"/>
      <c r="F619" s="150"/>
      <c r="G619" s="149"/>
    </row>
    <row r="620" spans="1:7" x14ac:dyDescent="0.2">
      <c r="A620" s="146"/>
      <c r="B620" s="133"/>
      <c r="C620" s="148"/>
      <c r="D620" s="149"/>
      <c r="E620" s="150"/>
      <c r="F620" s="150"/>
      <c r="G620" s="149"/>
    </row>
    <row r="621" spans="1:7" x14ac:dyDescent="0.2">
      <c r="A621" s="146"/>
      <c r="B621" s="133"/>
      <c r="C621" s="148"/>
      <c r="D621" s="149"/>
      <c r="E621" s="150"/>
      <c r="F621" s="150"/>
      <c r="G621" s="149"/>
    </row>
    <row r="622" spans="1:7" x14ac:dyDescent="0.2">
      <c r="A622" s="146"/>
      <c r="B622" s="133"/>
      <c r="C622" s="148"/>
      <c r="D622" s="149"/>
      <c r="E622" s="150"/>
      <c r="F622" s="150"/>
      <c r="G622" s="149"/>
    </row>
    <row r="623" spans="1:7" x14ac:dyDescent="0.2">
      <c r="A623" s="146"/>
      <c r="B623" s="133"/>
      <c r="C623" s="148"/>
      <c r="D623" s="149"/>
      <c r="E623" s="150"/>
      <c r="F623" s="150"/>
      <c r="G623" s="149"/>
    </row>
    <row r="624" spans="1:7" x14ac:dyDescent="0.2">
      <c r="A624" s="146"/>
      <c r="B624" s="133"/>
      <c r="C624" s="148"/>
      <c r="D624" s="149"/>
      <c r="E624" s="150"/>
      <c r="F624" s="150"/>
      <c r="G624" s="149"/>
    </row>
    <row r="625" spans="1:7" x14ac:dyDescent="0.2">
      <c r="A625" s="146"/>
      <c r="B625" s="133"/>
      <c r="C625" s="148"/>
      <c r="D625" s="149"/>
      <c r="E625" s="150"/>
      <c r="F625" s="150"/>
      <c r="G625" s="149"/>
    </row>
    <row r="626" spans="1:7" x14ac:dyDescent="0.2">
      <c r="A626" s="146"/>
      <c r="B626" s="133"/>
      <c r="C626" s="148"/>
      <c r="D626" s="149"/>
      <c r="E626" s="150"/>
      <c r="F626" s="150"/>
      <c r="G626" s="149"/>
    </row>
    <row r="627" spans="1:7" x14ac:dyDescent="0.2">
      <c r="A627" s="146"/>
      <c r="B627" s="133"/>
      <c r="C627" s="148"/>
      <c r="D627" s="149"/>
      <c r="E627" s="150"/>
      <c r="F627" s="150"/>
      <c r="G627" s="149"/>
    </row>
    <row r="628" spans="1:7" x14ac:dyDescent="0.2">
      <c r="A628" s="146"/>
      <c r="B628" s="133"/>
      <c r="C628" s="148"/>
      <c r="D628" s="149"/>
      <c r="E628" s="150"/>
      <c r="F628" s="150"/>
      <c r="G628" s="149"/>
    </row>
    <row r="629" spans="1:7" x14ac:dyDescent="0.2">
      <c r="A629" s="146"/>
      <c r="B629" s="133"/>
      <c r="C629" s="148"/>
      <c r="D629" s="149"/>
      <c r="E629" s="150"/>
      <c r="F629" s="150"/>
      <c r="G629" s="149"/>
    </row>
    <row r="630" spans="1:7" x14ac:dyDescent="0.2">
      <c r="A630" s="146"/>
      <c r="B630" s="133"/>
      <c r="C630" s="148"/>
      <c r="D630" s="149"/>
      <c r="E630" s="150"/>
      <c r="F630" s="150"/>
      <c r="G630" s="149"/>
    </row>
    <row r="631" spans="1:7" x14ac:dyDescent="0.2">
      <c r="A631" s="146"/>
      <c r="B631" s="133"/>
      <c r="C631" s="148"/>
      <c r="D631" s="149"/>
      <c r="E631" s="150"/>
      <c r="F631" s="150"/>
      <c r="G631" s="149"/>
    </row>
    <row r="632" spans="1:7" x14ac:dyDescent="0.2">
      <c r="A632" s="146"/>
      <c r="B632" s="133"/>
      <c r="C632" s="148"/>
      <c r="D632" s="149"/>
      <c r="E632" s="150"/>
      <c r="F632" s="150"/>
      <c r="G632" s="149"/>
    </row>
    <row r="633" spans="1:7" x14ac:dyDescent="0.2">
      <c r="A633" s="146"/>
      <c r="B633" s="133"/>
      <c r="C633" s="148"/>
      <c r="D633" s="149"/>
      <c r="E633" s="150"/>
      <c r="F633" s="150"/>
      <c r="G633" s="149"/>
    </row>
    <row r="634" spans="1:7" x14ac:dyDescent="0.2">
      <c r="A634" s="146"/>
      <c r="B634" s="133"/>
      <c r="C634" s="148"/>
      <c r="D634" s="149"/>
      <c r="E634" s="150"/>
      <c r="F634" s="150"/>
      <c r="G634" s="149"/>
    </row>
    <row r="635" spans="1:7" x14ac:dyDescent="0.2">
      <c r="A635" s="146"/>
      <c r="B635" s="133"/>
      <c r="C635" s="148"/>
      <c r="D635" s="149"/>
      <c r="E635" s="150"/>
      <c r="F635" s="150"/>
      <c r="G635" s="149"/>
    </row>
    <row r="636" spans="1:7" x14ac:dyDescent="0.2">
      <c r="A636" s="146"/>
      <c r="B636" s="133"/>
      <c r="C636" s="148"/>
      <c r="D636" s="149"/>
      <c r="E636" s="150"/>
      <c r="F636" s="150"/>
      <c r="G636" s="149"/>
    </row>
    <row r="637" spans="1:7" x14ac:dyDescent="0.2">
      <c r="A637" s="146"/>
      <c r="B637" s="133"/>
      <c r="C637" s="148"/>
      <c r="D637" s="149"/>
      <c r="E637" s="150"/>
      <c r="F637" s="150"/>
      <c r="G637" s="149"/>
    </row>
    <row r="638" spans="1:7" x14ac:dyDescent="0.2">
      <c r="A638" s="146"/>
      <c r="B638" s="133"/>
      <c r="C638" s="148"/>
      <c r="D638" s="149"/>
      <c r="E638" s="150"/>
      <c r="F638" s="150"/>
      <c r="G638" s="149"/>
    </row>
    <row r="639" spans="1:7" x14ac:dyDescent="0.2">
      <c r="A639" s="146"/>
      <c r="B639" s="133"/>
      <c r="C639" s="148"/>
      <c r="D639" s="149"/>
      <c r="E639" s="150"/>
      <c r="F639" s="150"/>
      <c r="G639" s="149"/>
    </row>
    <row r="640" spans="1:7" x14ac:dyDescent="0.2">
      <c r="A640" s="146"/>
      <c r="B640" s="133"/>
      <c r="C640" s="148"/>
      <c r="D640" s="149"/>
      <c r="E640" s="150"/>
      <c r="F640" s="150"/>
      <c r="G640" s="149"/>
    </row>
    <row r="641" spans="1:7" x14ac:dyDescent="0.2">
      <c r="A641" s="146"/>
      <c r="B641" s="133"/>
      <c r="C641" s="148"/>
      <c r="D641" s="149"/>
      <c r="E641" s="150"/>
      <c r="F641" s="150"/>
      <c r="G641" s="149"/>
    </row>
    <row r="642" spans="1:7" x14ac:dyDescent="0.2">
      <c r="A642" s="146"/>
      <c r="B642" s="133"/>
      <c r="C642" s="148"/>
      <c r="D642" s="149"/>
      <c r="E642" s="150"/>
      <c r="F642" s="150"/>
      <c r="G642" s="149"/>
    </row>
    <row r="643" spans="1:7" x14ac:dyDescent="0.2">
      <c r="A643" s="146"/>
      <c r="B643" s="133"/>
      <c r="C643" s="148"/>
      <c r="D643" s="149"/>
      <c r="E643" s="150"/>
      <c r="F643" s="150"/>
      <c r="G643" s="149"/>
    </row>
    <row r="644" spans="1:7" x14ac:dyDescent="0.2">
      <c r="A644" s="146"/>
      <c r="B644" s="133"/>
      <c r="C644" s="148"/>
      <c r="D644" s="149"/>
      <c r="E644" s="150"/>
      <c r="F644" s="150"/>
      <c r="G644" s="149"/>
    </row>
    <row r="645" spans="1:7" x14ac:dyDescent="0.2">
      <c r="A645" s="146"/>
      <c r="B645" s="133"/>
      <c r="C645" s="148"/>
      <c r="D645" s="149"/>
      <c r="E645" s="150"/>
      <c r="F645" s="150"/>
      <c r="G645" s="149"/>
    </row>
    <row r="646" spans="1:7" x14ac:dyDescent="0.2">
      <c r="A646" s="146"/>
      <c r="B646" s="133"/>
      <c r="C646" s="148"/>
      <c r="D646" s="149"/>
      <c r="E646" s="150"/>
      <c r="F646" s="150"/>
      <c r="G646" s="149"/>
    </row>
    <row r="647" spans="1:7" x14ac:dyDescent="0.2">
      <c r="A647" s="146"/>
      <c r="B647" s="133"/>
      <c r="C647" s="148"/>
      <c r="D647" s="149"/>
      <c r="E647" s="150"/>
      <c r="F647" s="150"/>
      <c r="G647" s="149"/>
    </row>
    <row r="648" spans="1:7" x14ac:dyDescent="0.2">
      <c r="A648" s="146"/>
      <c r="B648" s="133"/>
      <c r="C648" s="148"/>
      <c r="D648" s="149"/>
      <c r="E648" s="150"/>
      <c r="F648" s="150"/>
      <c r="G648" s="149"/>
    </row>
    <row r="649" spans="1:7" x14ac:dyDescent="0.2">
      <c r="A649" s="146"/>
      <c r="B649" s="133"/>
      <c r="C649" s="148"/>
      <c r="D649" s="149"/>
      <c r="E649" s="150"/>
      <c r="F649" s="150"/>
      <c r="G649" s="149"/>
    </row>
    <row r="650" spans="1:7" x14ac:dyDescent="0.2">
      <c r="A650" s="146"/>
      <c r="B650" s="133"/>
      <c r="C650" s="148"/>
      <c r="D650" s="149"/>
      <c r="E650" s="150"/>
      <c r="F650" s="150"/>
      <c r="G650" s="149"/>
    </row>
    <row r="651" spans="1:7" x14ac:dyDescent="0.2">
      <c r="A651" s="146"/>
      <c r="B651" s="133"/>
      <c r="C651" s="148"/>
      <c r="D651" s="149"/>
      <c r="E651" s="150"/>
      <c r="F651" s="150"/>
      <c r="G651" s="149"/>
    </row>
    <row r="652" spans="1:7" x14ac:dyDescent="0.2">
      <c r="A652" s="146"/>
      <c r="B652" s="133"/>
      <c r="C652" s="148"/>
      <c r="D652" s="149"/>
      <c r="E652" s="150"/>
      <c r="F652" s="150"/>
      <c r="G652" s="149"/>
    </row>
    <row r="653" spans="1:7" x14ac:dyDescent="0.2">
      <c r="A653" s="146"/>
      <c r="B653" s="133"/>
      <c r="C653" s="148"/>
      <c r="D653" s="149"/>
      <c r="E653" s="150"/>
      <c r="F653" s="150"/>
      <c r="G653" s="149"/>
    </row>
    <row r="654" spans="1:7" x14ac:dyDescent="0.2">
      <c r="A654" s="146"/>
      <c r="B654" s="133"/>
      <c r="C654" s="148"/>
      <c r="D654" s="149"/>
      <c r="E654" s="150"/>
      <c r="F654" s="150"/>
      <c r="G654" s="149"/>
    </row>
    <row r="655" spans="1:7" x14ac:dyDescent="0.2">
      <c r="A655" s="146"/>
      <c r="B655" s="133"/>
      <c r="C655" s="148"/>
      <c r="D655" s="149"/>
      <c r="E655" s="150"/>
      <c r="F655" s="150"/>
      <c r="G655" s="149"/>
    </row>
    <row r="656" spans="1:7" x14ac:dyDescent="0.2">
      <c r="A656" s="146"/>
      <c r="B656" s="133"/>
      <c r="C656" s="148"/>
      <c r="D656" s="149"/>
      <c r="E656" s="150"/>
      <c r="F656" s="150"/>
      <c r="G656" s="149"/>
    </row>
    <row r="657" spans="1:7" x14ac:dyDescent="0.2">
      <c r="A657" s="146"/>
      <c r="B657" s="133"/>
      <c r="C657" s="148"/>
      <c r="D657" s="149"/>
      <c r="E657" s="150"/>
      <c r="F657" s="150"/>
      <c r="G657" s="149"/>
    </row>
    <row r="658" spans="1:7" x14ac:dyDescent="0.2">
      <c r="A658" s="146"/>
      <c r="B658" s="133"/>
      <c r="C658" s="148"/>
      <c r="D658" s="149"/>
      <c r="E658" s="150"/>
      <c r="F658" s="150"/>
      <c r="G658" s="149"/>
    </row>
    <row r="659" spans="1:7" x14ac:dyDescent="0.2">
      <c r="A659" s="146"/>
      <c r="B659" s="133"/>
      <c r="C659" s="148"/>
      <c r="D659" s="149"/>
      <c r="E659" s="150"/>
      <c r="F659" s="150"/>
      <c r="G659" s="149"/>
    </row>
    <row r="660" spans="1:7" x14ac:dyDescent="0.2">
      <c r="A660" s="146"/>
      <c r="B660" s="133"/>
      <c r="C660" s="148"/>
      <c r="D660" s="149"/>
      <c r="E660" s="150"/>
      <c r="F660" s="150"/>
      <c r="G660" s="149"/>
    </row>
    <row r="661" spans="1:7" x14ac:dyDescent="0.2">
      <c r="A661" s="146"/>
      <c r="B661" s="133"/>
      <c r="C661" s="148"/>
      <c r="D661" s="149"/>
      <c r="E661" s="150"/>
      <c r="F661" s="150"/>
      <c r="G661" s="149"/>
    </row>
    <row r="662" spans="1:7" x14ac:dyDescent="0.2">
      <c r="A662" s="146"/>
      <c r="B662" s="133"/>
      <c r="C662" s="148"/>
      <c r="D662" s="149"/>
      <c r="E662" s="150"/>
      <c r="F662" s="150"/>
      <c r="G662" s="149"/>
    </row>
    <row r="663" spans="1:7" x14ac:dyDescent="0.2">
      <c r="A663" s="146"/>
      <c r="B663" s="133"/>
      <c r="C663" s="148"/>
      <c r="D663" s="149"/>
      <c r="E663" s="150"/>
      <c r="F663" s="150"/>
      <c r="G663" s="149"/>
    </row>
    <row r="664" spans="1:7" x14ac:dyDescent="0.2">
      <c r="A664" s="146"/>
      <c r="B664" s="133"/>
      <c r="C664" s="148"/>
      <c r="D664" s="149"/>
      <c r="E664" s="150"/>
      <c r="F664" s="150"/>
      <c r="G664" s="149"/>
    </row>
    <row r="665" spans="1:7" x14ac:dyDescent="0.2">
      <c r="A665" s="146"/>
      <c r="B665" s="133"/>
      <c r="C665" s="148"/>
      <c r="D665" s="149"/>
      <c r="E665" s="150"/>
      <c r="F665" s="150"/>
      <c r="G665" s="149"/>
    </row>
    <row r="666" spans="1:7" x14ac:dyDescent="0.2">
      <c r="A666" s="146"/>
      <c r="B666" s="133"/>
      <c r="C666" s="148"/>
      <c r="D666" s="149"/>
      <c r="E666" s="150"/>
      <c r="F666" s="150"/>
      <c r="G666" s="149"/>
    </row>
    <row r="667" spans="1:7" x14ac:dyDescent="0.2">
      <c r="A667" s="146"/>
      <c r="B667" s="133"/>
      <c r="C667" s="148"/>
      <c r="D667" s="149"/>
      <c r="E667" s="150"/>
      <c r="F667" s="150"/>
      <c r="G667" s="149"/>
    </row>
    <row r="668" spans="1:7" x14ac:dyDescent="0.2">
      <c r="A668" s="146"/>
      <c r="B668" s="133"/>
      <c r="C668" s="148"/>
      <c r="D668" s="149"/>
      <c r="E668" s="150"/>
      <c r="F668" s="150"/>
      <c r="G668" s="149"/>
    </row>
    <row r="669" spans="1:7" x14ac:dyDescent="0.2">
      <c r="A669" s="146"/>
      <c r="B669" s="133"/>
      <c r="C669" s="148"/>
      <c r="D669" s="149"/>
      <c r="E669" s="150"/>
      <c r="F669" s="150"/>
      <c r="G669" s="149"/>
    </row>
    <row r="670" spans="1:7" x14ac:dyDescent="0.2">
      <c r="A670" s="146"/>
      <c r="B670" s="133"/>
      <c r="C670" s="148"/>
      <c r="D670" s="149"/>
      <c r="E670" s="150"/>
      <c r="F670" s="150"/>
      <c r="G670" s="149"/>
    </row>
    <row r="671" spans="1:7" x14ac:dyDescent="0.2">
      <c r="A671" s="146"/>
      <c r="B671" s="133"/>
      <c r="C671" s="148"/>
      <c r="D671" s="149"/>
      <c r="E671" s="150"/>
      <c r="F671" s="150"/>
      <c r="G671" s="149"/>
    </row>
    <row r="672" spans="1:7" x14ac:dyDescent="0.2">
      <c r="A672" s="146"/>
      <c r="B672" s="133"/>
      <c r="C672" s="148"/>
      <c r="D672" s="149"/>
      <c r="E672" s="150"/>
      <c r="F672" s="150"/>
      <c r="G672" s="149"/>
    </row>
    <row r="673" spans="1:7" x14ac:dyDescent="0.2">
      <c r="A673" s="146"/>
      <c r="B673" s="133"/>
      <c r="C673" s="148"/>
      <c r="D673" s="149"/>
      <c r="E673" s="150"/>
      <c r="F673" s="150"/>
      <c r="G673" s="149"/>
    </row>
    <row r="674" spans="1:7" x14ac:dyDescent="0.2">
      <c r="A674" s="146"/>
      <c r="B674" s="133"/>
      <c r="C674" s="148"/>
      <c r="D674" s="149"/>
      <c r="E674" s="150"/>
      <c r="F674" s="150"/>
      <c r="G674" s="149"/>
    </row>
    <row r="675" spans="1:7" x14ac:dyDescent="0.2">
      <c r="A675" s="146"/>
      <c r="B675" s="133"/>
      <c r="C675" s="148"/>
      <c r="D675" s="149"/>
      <c r="E675" s="150"/>
      <c r="F675" s="150"/>
      <c r="G675" s="149"/>
    </row>
    <row r="676" spans="1:7" x14ac:dyDescent="0.2">
      <c r="A676" s="146"/>
      <c r="B676" s="133"/>
      <c r="C676" s="148"/>
      <c r="D676" s="149"/>
      <c r="E676" s="150"/>
      <c r="F676" s="150"/>
      <c r="G676" s="149"/>
    </row>
    <row r="677" spans="1:7" x14ac:dyDescent="0.2">
      <c r="A677" s="146"/>
      <c r="B677" s="133"/>
      <c r="C677" s="148"/>
      <c r="D677" s="149"/>
      <c r="E677" s="150"/>
      <c r="F677" s="150"/>
      <c r="G677" s="149"/>
    </row>
    <row r="678" spans="1:7" x14ac:dyDescent="0.2">
      <c r="A678" s="146"/>
      <c r="B678" s="133"/>
      <c r="C678" s="148"/>
      <c r="D678" s="149"/>
      <c r="E678" s="150"/>
      <c r="F678" s="150"/>
      <c r="G678" s="149"/>
    </row>
    <row r="679" spans="1:7" x14ac:dyDescent="0.2">
      <c r="A679" s="146"/>
      <c r="B679" s="133"/>
      <c r="C679" s="148"/>
      <c r="D679" s="149"/>
      <c r="E679" s="150"/>
      <c r="F679" s="150"/>
      <c r="G679" s="149"/>
    </row>
    <row r="680" spans="1:7" x14ac:dyDescent="0.2">
      <c r="A680" s="146"/>
      <c r="B680" s="133"/>
      <c r="C680" s="148"/>
      <c r="D680" s="149"/>
      <c r="E680" s="150"/>
      <c r="F680" s="150"/>
      <c r="G680" s="149"/>
    </row>
    <row r="681" spans="1:7" x14ac:dyDescent="0.2">
      <c r="A681" s="146"/>
      <c r="B681" s="133"/>
      <c r="C681" s="148"/>
      <c r="D681" s="149"/>
      <c r="E681" s="150"/>
      <c r="F681" s="150"/>
      <c r="G681" s="149"/>
    </row>
    <row r="682" spans="1:7" x14ac:dyDescent="0.2">
      <c r="A682" s="146"/>
      <c r="B682" s="133"/>
      <c r="C682" s="148"/>
      <c r="D682" s="149"/>
      <c r="E682" s="150"/>
      <c r="F682" s="150"/>
      <c r="G682" s="149"/>
    </row>
    <row r="683" spans="1:7" x14ac:dyDescent="0.2">
      <c r="A683" s="146"/>
      <c r="B683" s="133"/>
      <c r="C683" s="148"/>
      <c r="D683" s="149"/>
      <c r="E683" s="150"/>
      <c r="F683" s="150"/>
      <c r="G683" s="149"/>
    </row>
    <row r="684" spans="1:7" x14ac:dyDescent="0.2">
      <c r="A684" s="146"/>
      <c r="B684" s="133"/>
      <c r="C684" s="148"/>
      <c r="D684" s="149"/>
      <c r="E684" s="150"/>
      <c r="F684" s="150"/>
      <c r="G684" s="149"/>
    </row>
    <row r="685" spans="1:7" x14ac:dyDescent="0.2">
      <c r="A685" s="146"/>
      <c r="B685" s="133"/>
      <c r="C685" s="148"/>
      <c r="D685" s="149"/>
      <c r="E685" s="150"/>
      <c r="F685" s="150"/>
      <c r="G685" s="149"/>
    </row>
    <row r="686" spans="1:7" x14ac:dyDescent="0.2">
      <c r="A686" s="146"/>
      <c r="B686" s="133"/>
      <c r="C686" s="148"/>
      <c r="D686" s="149"/>
      <c r="E686" s="150"/>
      <c r="F686" s="150"/>
      <c r="G686" s="149"/>
    </row>
    <row r="687" spans="1:7" x14ac:dyDescent="0.2">
      <c r="A687" s="146"/>
      <c r="B687" s="133"/>
      <c r="C687" s="148"/>
      <c r="D687" s="149"/>
      <c r="E687" s="150"/>
      <c r="F687" s="150"/>
      <c r="G687" s="149"/>
    </row>
    <row r="688" spans="1:7" x14ac:dyDescent="0.2">
      <c r="A688" s="146"/>
      <c r="B688" s="133"/>
      <c r="C688" s="148"/>
      <c r="D688" s="149"/>
      <c r="E688" s="150"/>
      <c r="F688" s="150"/>
      <c r="G688" s="149"/>
    </row>
    <row r="689" spans="1:7" x14ac:dyDescent="0.2">
      <c r="A689" s="146"/>
      <c r="B689" s="133"/>
      <c r="C689" s="148"/>
      <c r="D689" s="149"/>
      <c r="E689" s="150"/>
      <c r="F689" s="150"/>
      <c r="G689" s="149"/>
    </row>
    <row r="690" spans="1:7" x14ac:dyDescent="0.2">
      <c r="A690" s="146"/>
      <c r="B690" s="133"/>
      <c r="C690" s="148"/>
      <c r="D690" s="149"/>
      <c r="E690" s="150"/>
      <c r="F690" s="150"/>
      <c r="G690" s="149"/>
    </row>
    <row r="691" spans="1:7" x14ac:dyDescent="0.2">
      <c r="A691" s="146"/>
      <c r="B691" s="133"/>
      <c r="C691" s="148"/>
      <c r="D691" s="149"/>
      <c r="E691" s="150"/>
      <c r="F691" s="150"/>
      <c r="G691" s="149"/>
    </row>
    <row r="692" spans="1:7" x14ac:dyDescent="0.2">
      <c r="A692" s="146"/>
      <c r="B692" s="133"/>
      <c r="C692" s="148"/>
      <c r="D692" s="149"/>
      <c r="E692" s="150"/>
      <c r="F692" s="150"/>
      <c r="G692" s="149"/>
    </row>
    <row r="693" spans="1:7" x14ac:dyDescent="0.2">
      <c r="A693" s="146"/>
      <c r="B693" s="133"/>
      <c r="C693" s="148"/>
      <c r="D693" s="149"/>
      <c r="E693" s="150"/>
      <c r="F693" s="150"/>
      <c r="G693" s="149"/>
    </row>
    <row r="694" spans="1:7" x14ac:dyDescent="0.2">
      <c r="A694" s="146"/>
      <c r="B694" s="133"/>
      <c r="C694" s="148"/>
      <c r="D694" s="149"/>
      <c r="E694" s="150"/>
      <c r="F694" s="150"/>
      <c r="G694" s="149"/>
    </row>
    <row r="695" spans="1:7" x14ac:dyDescent="0.2">
      <c r="A695" s="146"/>
      <c r="B695" s="133"/>
      <c r="C695" s="148"/>
      <c r="D695" s="149"/>
      <c r="E695" s="150"/>
      <c r="F695" s="150"/>
      <c r="G695" s="149"/>
    </row>
    <row r="696" spans="1:7" x14ac:dyDescent="0.2">
      <c r="A696" s="146"/>
      <c r="B696" s="133"/>
      <c r="C696" s="148"/>
      <c r="D696" s="149"/>
      <c r="E696" s="150"/>
      <c r="F696" s="150"/>
      <c r="G696" s="149"/>
    </row>
    <row r="697" spans="1:7" x14ac:dyDescent="0.2">
      <c r="A697" s="146"/>
      <c r="B697" s="133"/>
      <c r="C697" s="148"/>
      <c r="D697" s="149"/>
      <c r="E697" s="150"/>
      <c r="F697" s="150"/>
      <c r="G697" s="149"/>
    </row>
    <row r="698" spans="1:7" x14ac:dyDescent="0.2">
      <c r="A698" s="146"/>
      <c r="B698" s="133"/>
      <c r="C698" s="148"/>
      <c r="D698" s="149"/>
      <c r="E698" s="150"/>
      <c r="F698" s="150"/>
      <c r="G698" s="149"/>
    </row>
    <row r="699" spans="1:7" x14ac:dyDescent="0.2">
      <c r="A699" s="146"/>
      <c r="B699" s="133"/>
      <c r="C699" s="148"/>
      <c r="D699" s="149"/>
      <c r="E699" s="150"/>
      <c r="F699" s="150"/>
      <c r="G699" s="149"/>
    </row>
    <row r="700" spans="1:7" x14ac:dyDescent="0.2">
      <c r="A700" s="146"/>
      <c r="B700" s="133"/>
      <c r="C700" s="148"/>
      <c r="D700" s="149"/>
      <c r="E700" s="150"/>
      <c r="F700" s="150"/>
      <c r="G700" s="149"/>
    </row>
    <row r="701" spans="1:7" x14ac:dyDescent="0.2">
      <c r="A701" s="146"/>
      <c r="B701" s="133"/>
      <c r="C701" s="148"/>
      <c r="D701" s="149"/>
      <c r="E701" s="150"/>
      <c r="F701" s="150"/>
      <c r="G701" s="149"/>
    </row>
    <row r="702" spans="1:7" x14ac:dyDescent="0.2">
      <c r="A702" s="146"/>
      <c r="B702" s="133"/>
      <c r="C702" s="148"/>
      <c r="D702" s="149"/>
      <c r="E702" s="150"/>
      <c r="F702" s="150"/>
      <c r="G702" s="149"/>
    </row>
    <row r="703" spans="1:7" x14ac:dyDescent="0.2">
      <c r="A703" s="146"/>
      <c r="B703" s="133"/>
      <c r="C703" s="148"/>
      <c r="D703" s="149"/>
      <c r="E703" s="150"/>
      <c r="F703" s="150"/>
      <c r="G703" s="149"/>
    </row>
    <row r="704" spans="1:7" x14ac:dyDescent="0.2">
      <c r="A704" s="146"/>
      <c r="B704" s="133"/>
      <c r="C704" s="148"/>
      <c r="D704" s="149"/>
      <c r="E704" s="150"/>
      <c r="F704" s="150"/>
      <c r="G704" s="149"/>
    </row>
    <row r="705" spans="1:7" x14ac:dyDescent="0.2">
      <c r="A705" s="146"/>
      <c r="B705" s="133"/>
      <c r="C705" s="148"/>
      <c r="D705" s="149"/>
      <c r="E705" s="150"/>
      <c r="F705" s="150"/>
      <c r="G705" s="149"/>
    </row>
    <row r="706" spans="1:7" x14ac:dyDescent="0.2">
      <c r="A706" s="146"/>
      <c r="B706" s="133"/>
      <c r="C706" s="148"/>
      <c r="D706" s="149"/>
      <c r="E706" s="150"/>
      <c r="F706" s="150"/>
      <c r="G706" s="149"/>
    </row>
    <row r="707" spans="1:7" x14ac:dyDescent="0.2">
      <c r="A707" s="146"/>
      <c r="B707" s="133"/>
      <c r="C707" s="148"/>
      <c r="D707" s="149"/>
      <c r="E707" s="150"/>
      <c r="F707" s="150"/>
      <c r="G707" s="149"/>
    </row>
    <row r="708" spans="1:7" x14ac:dyDescent="0.2">
      <c r="A708" s="146"/>
      <c r="B708" s="133"/>
      <c r="C708" s="148"/>
      <c r="D708" s="149"/>
      <c r="E708" s="150"/>
      <c r="F708" s="150"/>
      <c r="G708" s="149"/>
    </row>
    <row r="709" spans="1:7" x14ac:dyDescent="0.2">
      <c r="A709" s="146"/>
      <c r="B709" s="133"/>
      <c r="C709" s="148"/>
      <c r="D709" s="149"/>
      <c r="E709" s="150"/>
      <c r="F709" s="150"/>
      <c r="G709" s="149"/>
    </row>
    <row r="710" spans="1:7" x14ac:dyDescent="0.2">
      <c r="A710" s="146"/>
      <c r="B710" s="133"/>
      <c r="C710" s="148"/>
      <c r="D710" s="149"/>
      <c r="E710" s="150"/>
      <c r="F710" s="150"/>
      <c r="G710" s="149"/>
    </row>
    <row r="711" spans="1:7" x14ac:dyDescent="0.2">
      <c r="A711" s="146"/>
      <c r="B711" s="133"/>
      <c r="C711" s="148"/>
      <c r="D711" s="149"/>
      <c r="E711" s="150"/>
      <c r="F711" s="150"/>
      <c r="G711" s="149"/>
    </row>
    <row r="712" spans="1:7" x14ac:dyDescent="0.2">
      <c r="A712" s="146"/>
      <c r="B712" s="133"/>
      <c r="C712" s="148"/>
      <c r="D712" s="149"/>
      <c r="E712" s="150"/>
      <c r="F712" s="150"/>
      <c r="G712" s="149"/>
    </row>
    <row r="713" spans="1:7" x14ac:dyDescent="0.2">
      <c r="A713" s="146"/>
      <c r="B713" s="133"/>
      <c r="C713" s="148"/>
      <c r="D713" s="149"/>
      <c r="E713" s="150"/>
      <c r="F713" s="150"/>
      <c r="G713" s="149"/>
    </row>
    <row r="714" spans="1:7" x14ac:dyDescent="0.2">
      <c r="A714" s="146"/>
      <c r="B714" s="133"/>
      <c r="C714" s="148"/>
      <c r="D714" s="149"/>
      <c r="E714" s="150"/>
      <c r="F714" s="150"/>
      <c r="G714" s="149"/>
    </row>
    <row r="715" spans="1:7" x14ac:dyDescent="0.2">
      <c r="A715" s="146"/>
      <c r="B715" s="133"/>
      <c r="C715" s="148"/>
      <c r="D715" s="149"/>
      <c r="E715" s="150"/>
      <c r="F715" s="150"/>
      <c r="G715" s="149"/>
    </row>
    <row r="716" spans="1:7" x14ac:dyDescent="0.2">
      <c r="A716" s="146"/>
      <c r="B716" s="133"/>
      <c r="C716" s="148"/>
      <c r="D716" s="149"/>
      <c r="E716" s="150"/>
      <c r="F716" s="150"/>
      <c r="G716" s="149"/>
    </row>
    <row r="717" spans="1:7" x14ac:dyDescent="0.2">
      <c r="A717" s="146"/>
      <c r="B717" s="133"/>
      <c r="C717" s="148"/>
      <c r="D717" s="149"/>
      <c r="E717" s="150"/>
      <c r="F717" s="150"/>
      <c r="G717" s="149"/>
    </row>
    <row r="718" spans="1:7" x14ac:dyDescent="0.2">
      <c r="A718" s="146"/>
      <c r="B718" s="133"/>
      <c r="C718" s="148"/>
      <c r="D718" s="149"/>
      <c r="E718" s="150"/>
      <c r="F718" s="150"/>
      <c r="G718" s="149"/>
    </row>
    <row r="719" spans="1:7" x14ac:dyDescent="0.2">
      <c r="A719" s="146"/>
      <c r="B719" s="133"/>
      <c r="C719" s="148"/>
      <c r="D719" s="149"/>
      <c r="E719" s="150"/>
      <c r="F719" s="150"/>
      <c r="G719" s="149"/>
    </row>
    <row r="720" spans="1:7" x14ac:dyDescent="0.2">
      <c r="A720" s="146"/>
      <c r="B720" s="133"/>
      <c r="C720" s="148"/>
      <c r="D720" s="149"/>
      <c r="E720" s="150"/>
      <c r="F720" s="150"/>
      <c r="G720" s="149"/>
    </row>
    <row r="721" spans="1:7" x14ac:dyDescent="0.2">
      <c r="A721" s="146"/>
      <c r="B721" s="133"/>
      <c r="C721" s="148"/>
      <c r="D721" s="149"/>
      <c r="E721" s="150"/>
      <c r="F721" s="150"/>
      <c r="G721" s="149"/>
    </row>
    <row r="722" spans="1:7" x14ac:dyDescent="0.2">
      <c r="A722" s="146"/>
      <c r="B722" s="133"/>
      <c r="C722" s="148"/>
      <c r="D722" s="149"/>
      <c r="E722" s="150"/>
      <c r="F722" s="150"/>
      <c r="G722" s="149"/>
    </row>
    <row r="723" spans="1:7" x14ac:dyDescent="0.2">
      <c r="A723" s="146"/>
      <c r="B723" s="133"/>
      <c r="C723" s="148"/>
      <c r="D723" s="149"/>
      <c r="E723" s="150"/>
      <c r="F723" s="150"/>
      <c r="G723" s="149"/>
    </row>
    <row r="724" spans="1:7" x14ac:dyDescent="0.2">
      <c r="A724" s="146"/>
      <c r="B724" s="133"/>
      <c r="C724" s="148"/>
      <c r="D724" s="149"/>
      <c r="E724" s="150"/>
      <c r="F724" s="150"/>
      <c r="G724" s="149"/>
    </row>
    <row r="725" spans="1:7" x14ac:dyDescent="0.2">
      <c r="A725" s="146"/>
      <c r="B725" s="133"/>
      <c r="C725" s="148"/>
      <c r="D725" s="149"/>
      <c r="E725" s="150"/>
      <c r="F725" s="150"/>
      <c r="G725" s="149"/>
    </row>
    <row r="726" spans="1:7" x14ac:dyDescent="0.2">
      <c r="A726" s="146"/>
      <c r="B726" s="133"/>
      <c r="C726" s="148"/>
      <c r="D726" s="149"/>
      <c r="E726" s="150"/>
      <c r="F726" s="150"/>
      <c r="G726" s="149"/>
    </row>
    <row r="727" spans="1:7" x14ac:dyDescent="0.2">
      <c r="A727" s="146"/>
      <c r="B727" s="133"/>
      <c r="C727" s="148"/>
      <c r="D727" s="149"/>
      <c r="E727" s="150"/>
      <c r="F727" s="150"/>
      <c r="G727" s="149"/>
    </row>
    <row r="728" spans="1:7" x14ac:dyDescent="0.2">
      <c r="A728" s="146"/>
      <c r="B728" s="133"/>
      <c r="C728" s="148"/>
      <c r="D728" s="149"/>
      <c r="E728" s="150"/>
      <c r="F728" s="150"/>
      <c r="G728" s="149"/>
    </row>
    <row r="729" spans="1:7" x14ac:dyDescent="0.2">
      <c r="A729" s="146"/>
      <c r="B729" s="133"/>
      <c r="C729" s="148"/>
      <c r="D729" s="149"/>
      <c r="E729" s="150"/>
      <c r="F729" s="150"/>
      <c r="G729" s="149"/>
    </row>
    <row r="730" spans="1:7" x14ac:dyDescent="0.2">
      <c r="A730" s="146"/>
      <c r="B730" s="133"/>
      <c r="C730" s="148"/>
      <c r="D730" s="149"/>
      <c r="E730" s="150"/>
      <c r="F730" s="150"/>
      <c r="G730" s="149"/>
    </row>
    <row r="731" spans="1:7" x14ac:dyDescent="0.2">
      <c r="A731" s="146"/>
      <c r="B731" s="133"/>
      <c r="C731" s="148"/>
      <c r="D731" s="149"/>
      <c r="E731" s="150"/>
      <c r="F731" s="150"/>
      <c r="G731" s="149"/>
    </row>
    <row r="732" spans="1:7" x14ac:dyDescent="0.2">
      <c r="A732" s="146"/>
      <c r="B732" s="133"/>
      <c r="C732" s="148"/>
      <c r="D732" s="149"/>
      <c r="E732" s="150"/>
      <c r="F732" s="150"/>
      <c r="G732" s="149"/>
    </row>
    <row r="733" spans="1:7" x14ac:dyDescent="0.2">
      <c r="A733" s="146"/>
      <c r="B733" s="133"/>
      <c r="C733" s="148"/>
      <c r="D733" s="149"/>
      <c r="E733" s="150"/>
      <c r="F733" s="150"/>
      <c r="G733" s="149"/>
    </row>
    <row r="734" spans="1:7" x14ac:dyDescent="0.2">
      <c r="A734" s="146"/>
      <c r="B734" s="133"/>
      <c r="C734" s="148"/>
      <c r="D734" s="149"/>
      <c r="E734" s="150"/>
      <c r="F734" s="150"/>
      <c r="G734" s="149"/>
    </row>
    <row r="735" spans="1:7" x14ac:dyDescent="0.2">
      <c r="A735" s="146"/>
      <c r="B735" s="133"/>
      <c r="C735" s="148"/>
      <c r="D735" s="149"/>
      <c r="E735" s="150"/>
      <c r="F735" s="150"/>
      <c r="G735" s="149"/>
    </row>
    <row r="736" spans="1:7" x14ac:dyDescent="0.2">
      <c r="A736" s="146"/>
      <c r="B736" s="133"/>
      <c r="C736" s="148"/>
      <c r="D736" s="149"/>
      <c r="E736" s="150"/>
      <c r="F736" s="150"/>
      <c r="G736" s="149"/>
    </row>
    <row r="737" spans="1:7" x14ac:dyDescent="0.2">
      <c r="A737" s="146"/>
      <c r="B737" s="133"/>
      <c r="C737" s="148"/>
      <c r="D737" s="149"/>
      <c r="E737" s="150"/>
      <c r="F737" s="150"/>
      <c r="G737" s="149"/>
    </row>
    <row r="738" spans="1:7" x14ac:dyDescent="0.2">
      <c r="A738" s="146"/>
      <c r="B738" s="133"/>
      <c r="C738" s="148"/>
      <c r="D738" s="149"/>
      <c r="E738" s="150"/>
      <c r="F738" s="150"/>
      <c r="G738" s="149"/>
    </row>
    <row r="739" spans="1:7" x14ac:dyDescent="0.2">
      <c r="A739" s="146"/>
      <c r="B739" s="133"/>
      <c r="C739" s="148"/>
      <c r="D739" s="149"/>
      <c r="E739" s="150"/>
      <c r="F739" s="150"/>
      <c r="G739" s="149"/>
    </row>
    <row r="740" spans="1:7" x14ac:dyDescent="0.2">
      <c r="A740" s="146"/>
      <c r="B740" s="133"/>
      <c r="C740" s="148"/>
      <c r="D740" s="149"/>
      <c r="E740" s="150"/>
      <c r="F740" s="150"/>
      <c r="G740" s="149"/>
    </row>
    <row r="741" spans="1:7" x14ac:dyDescent="0.2">
      <c r="A741" s="146"/>
      <c r="B741" s="133"/>
      <c r="C741" s="148"/>
      <c r="D741" s="149"/>
      <c r="E741" s="150"/>
      <c r="F741" s="150"/>
      <c r="G741" s="149"/>
    </row>
    <row r="742" spans="1:7" x14ac:dyDescent="0.2">
      <c r="A742" s="146"/>
      <c r="B742" s="133"/>
      <c r="C742" s="148"/>
      <c r="D742" s="149"/>
      <c r="E742" s="150"/>
      <c r="F742" s="150"/>
      <c r="G742" s="149"/>
    </row>
    <row r="743" spans="1:7" x14ac:dyDescent="0.2">
      <c r="A743" s="146"/>
      <c r="B743" s="133"/>
      <c r="C743" s="148"/>
      <c r="D743" s="149"/>
      <c r="E743" s="150"/>
      <c r="F743" s="150"/>
      <c r="G743" s="149"/>
    </row>
    <row r="744" spans="1:7" x14ac:dyDescent="0.2">
      <c r="A744" s="146"/>
      <c r="B744" s="133"/>
      <c r="C744" s="148"/>
      <c r="D744" s="149"/>
      <c r="E744" s="150"/>
      <c r="F744" s="150"/>
      <c r="G744" s="149"/>
    </row>
    <row r="745" spans="1:7" x14ac:dyDescent="0.2">
      <c r="A745" s="146"/>
      <c r="B745" s="133"/>
      <c r="C745" s="148"/>
      <c r="D745" s="149"/>
      <c r="E745" s="150"/>
      <c r="F745" s="150"/>
      <c r="G745" s="149"/>
    </row>
    <row r="746" spans="1:7" x14ac:dyDescent="0.2">
      <c r="A746" s="146"/>
      <c r="B746" s="133"/>
      <c r="C746" s="148"/>
      <c r="D746" s="149"/>
      <c r="E746" s="150"/>
      <c r="F746" s="150"/>
      <c r="G746" s="149"/>
    </row>
    <row r="747" spans="1:7" x14ac:dyDescent="0.2">
      <c r="A747" s="146"/>
      <c r="B747" s="133"/>
      <c r="C747" s="148"/>
      <c r="D747" s="149"/>
      <c r="E747" s="150"/>
      <c r="F747" s="150"/>
      <c r="G747" s="149"/>
    </row>
    <row r="748" spans="1:7" x14ac:dyDescent="0.2">
      <c r="A748" s="146"/>
      <c r="B748" s="133"/>
      <c r="C748" s="148"/>
      <c r="D748" s="149"/>
      <c r="E748" s="150"/>
      <c r="F748" s="150"/>
      <c r="G748" s="149"/>
    </row>
    <row r="749" spans="1:7" x14ac:dyDescent="0.2">
      <c r="A749" s="146"/>
      <c r="B749" s="133"/>
      <c r="C749" s="148"/>
      <c r="D749" s="149"/>
      <c r="E749" s="150"/>
      <c r="F749" s="150"/>
      <c r="G749" s="149"/>
    </row>
    <row r="750" spans="1:7" x14ac:dyDescent="0.2">
      <c r="A750" s="146"/>
      <c r="B750" s="133"/>
      <c r="C750" s="148"/>
      <c r="D750" s="149"/>
      <c r="E750" s="150"/>
      <c r="F750" s="150"/>
      <c r="G750" s="149"/>
    </row>
    <row r="751" spans="1:7" x14ac:dyDescent="0.2">
      <c r="A751" s="146"/>
      <c r="B751" s="133"/>
      <c r="C751" s="148"/>
      <c r="D751" s="149"/>
      <c r="E751" s="150"/>
      <c r="F751" s="150"/>
      <c r="G751" s="149"/>
    </row>
    <row r="752" spans="1:7" x14ac:dyDescent="0.2">
      <c r="A752" s="146"/>
      <c r="B752" s="133"/>
      <c r="C752" s="148"/>
      <c r="D752" s="149"/>
      <c r="E752" s="150"/>
      <c r="F752" s="150"/>
      <c r="G752" s="149"/>
    </row>
    <row r="753" spans="1:7" x14ac:dyDescent="0.2">
      <c r="A753" s="146"/>
      <c r="B753" s="133"/>
      <c r="C753" s="148"/>
      <c r="D753" s="149"/>
      <c r="E753" s="150"/>
      <c r="F753" s="150"/>
      <c r="G753" s="149"/>
    </row>
    <row r="754" spans="1:7" x14ac:dyDescent="0.2">
      <c r="A754" s="146"/>
      <c r="B754" s="133"/>
      <c r="C754" s="148"/>
      <c r="D754" s="149"/>
      <c r="E754" s="150"/>
      <c r="F754" s="150"/>
      <c r="G754" s="149"/>
    </row>
    <row r="755" spans="1:7" x14ac:dyDescent="0.2">
      <c r="A755" s="146"/>
      <c r="B755" s="133"/>
      <c r="C755" s="148"/>
      <c r="D755" s="149"/>
      <c r="E755" s="150"/>
      <c r="F755" s="150"/>
      <c r="G755" s="149"/>
    </row>
    <row r="756" spans="1:7" x14ac:dyDescent="0.2">
      <c r="A756" s="146"/>
      <c r="B756" s="133"/>
      <c r="C756" s="148"/>
      <c r="D756" s="149"/>
      <c r="E756" s="150"/>
      <c r="F756" s="150"/>
      <c r="G756" s="149"/>
    </row>
    <row r="757" spans="1:7" x14ac:dyDescent="0.2">
      <c r="A757" s="146"/>
      <c r="B757" s="133"/>
      <c r="C757" s="148"/>
      <c r="D757" s="149"/>
      <c r="E757" s="150"/>
      <c r="F757" s="150"/>
      <c r="G757" s="149"/>
    </row>
    <row r="758" spans="1:7" x14ac:dyDescent="0.2">
      <c r="A758" s="146"/>
      <c r="B758" s="133"/>
      <c r="C758" s="148"/>
      <c r="D758" s="149"/>
      <c r="E758" s="150"/>
      <c r="F758" s="150"/>
      <c r="G758" s="149"/>
    </row>
    <row r="759" spans="1:7" x14ac:dyDescent="0.2">
      <c r="A759" s="146"/>
      <c r="B759" s="133"/>
      <c r="C759" s="148"/>
      <c r="D759" s="149"/>
      <c r="E759" s="150"/>
      <c r="F759" s="150"/>
      <c r="G759" s="149"/>
    </row>
    <row r="760" spans="1:7" x14ac:dyDescent="0.2">
      <c r="A760" s="146"/>
      <c r="B760" s="133"/>
      <c r="C760" s="148"/>
      <c r="D760" s="149"/>
      <c r="E760" s="150"/>
      <c r="F760" s="150"/>
      <c r="G760" s="149"/>
    </row>
    <row r="761" spans="1:7" x14ac:dyDescent="0.2">
      <c r="A761" s="146"/>
      <c r="B761" s="133"/>
      <c r="C761" s="148"/>
      <c r="D761" s="149"/>
      <c r="E761" s="150"/>
      <c r="F761" s="150"/>
      <c r="G761" s="149"/>
    </row>
    <row r="762" spans="1:7" x14ac:dyDescent="0.2">
      <c r="A762" s="146"/>
      <c r="B762" s="133"/>
      <c r="C762" s="148"/>
      <c r="D762" s="149"/>
      <c r="E762" s="150"/>
      <c r="F762" s="150"/>
      <c r="G762" s="149"/>
    </row>
    <row r="763" spans="1:7" x14ac:dyDescent="0.2">
      <c r="A763" s="146"/>
      <c r="B763" s="133"/>
      <c r="C763" s="148"/>
      <c r="D763" s="149"/>
      <c r="E763" s="150"/>
      <c r="F763" s="150"/>
      <c r="G763" s="149"/>
    </row>
    <row r="764" spans="1:7" x14ac:dyDescent="0.2">
      <c r="A764" s="146"/>
      <c r="B764" s="133"/>
      <c r="C764" s="148"/>
      <c r="D764" s="149"/>
      <c r="E764" s="150"/>
      <c r="F764" s="150"/>
      <c r="G764" s="149"/>
    </row>
    <row r="765" spans="1:7" x14ac:dyDescent="0.2">
      <c r="A765" s="146"/>
      <c r="B765" s="133"/>
      <c r="C765" s="148"/>
      <c r="D765" s="149"/>
      <c r="E765" s="150"/>
      <c r="F765" s="150"/>
      <c r="G765" s="149"/>
    </row>
    <row r="766" spans="1:7" x14ac:dyDescent="0.2">
      <c r="A766" s="146"/>
      <c r="B766" s="133"/>
      <c r="C766" s="148"/>
      <c r="D766" s="149"/>
      <c r="E766" s="150"/>
      <c r="F766" s="150"/>
      <c r="G766" s="149"/>
    </row>
    <row r="767" spans="1:7" x14ac:dyDescent="0.2">
      <c r="A767" s="146"/>
      <c r="B767" s="133"/>
      <c r="C767" s="148"/>
      <c r="D767" s="149"/>
      <c r="E767" s="150"/>
      <c r="F767" s="150"/>
      <c r="G767" s="149"/>
    </row>
    <row r="768" spans="1:7" x14ac:dyDescent="0.2">
      <c r="A768" s="146"/>
      <c r="B768" s="133"/>
      <c r="C768" s="148"/>
      <c r="D768" s="149"/>
      <c r="E768" s="150"/>
      <c r="F768" s="150"/>
      <c r="G768" s="149"/>
    </row>
    <row r="769" spans="1:7" x14ac:dyDescent="0.2">
      <c r="A769" s="146"/>
      <c r="B769" s="133"/>
      <c r="C769" s="148"/>
      <c r="D769" s="149"/>
      <c r="E769" s="150"/>
      <c r="F769" s="150"/>
      <c r="G769" s="149"/>
    </row>
    <row r="770" spans="1:7" x14ac:dyDescent="0.2">
      <c r="A770" s="146"/>
      <c r="B770" s="133"/>
      <c r="C770" s="148"/>
      <c r="D770" s="149"/>
      <c r="E770" s="150"/>
      <c r="F770" s="150"/>
      <c r="G770" s="149"/>
    </row>
    <row r="771" spans="1:7" x14ac:dyDescent="0.2">
      <c r="A771" s="146"/>
      <c r="B771" s="133"/>
      <c r="C771" s="148"/>
      <c r="D771" s="149"/>
      <c r="E771" s="150"/>
      <c r="F771" s="150"/>
      <c r="G771" s="149"/>
    </row>
    <row r="772" spans="1:7" x14ac:dyDescent="0.2">
      <c r="A772" s="146"/>
      <c r="B772" s="133"/>
      <c r="C772" s="148"/>
      <c r="D772" s="149"/>
      <c r="E772" s="150"/>
      <c r="F772" s="150"/>
      <c r="G772" s="149"/>
    </row>
    <row r="773" spans="1:7" x14ac:dyDescent="0.2">
      <c r="A773" s="146"/>
      <c r="B773" s="133"/>
      <c r="C773" s="148"/>
      <c r="D773" s="149"/>
      <c r="E773" s="150"/>
      <c r="F773" s="150"/>
      <c r="G773" s="149"/>
    </row>
    <row r="774" spans="1:7" x14ac:dyDescent="0.2">
      <c r="A774" s="146"/>
      <c r="B774" s="133"/>
      <c r="C774" s="148"/>
      <c r="D774" s="149"/>
      <c r="E774" s="150"/>
      <c r="F774" s="150"/>
      <c r="G774" s="149"/>
    </row>
    <row r="775" spans="1:7" x14ac:dyDescent="0.2">
      <c r="A775" s="146"/>
      <c r="B775" s="133"/>
      <c r="C775" s="148"/>
      <c r="D775" s="149"/>
      <c r="E775" s="150"/>
      <c r="F775" s="150"/>
      <c r="G775" s="149"/>
    </row>
    <row r="776" spans="1:7" x14ac:dyDescent="0.2">
      <c r="A776" s="146"/>
      <c r="B776" s="133"/>
      <c r="C776" s="148"/>
      <c r="D776" s="149"/>
      <c r="E776" s="150"/>
      <c r="F776" s="150"/>
      <c r="G776" s="149"/>
    </row>
    <row r="777" spans="1:7" x14ac:dyDescent="0.2">
      <c r="A777" s="146"/>
      <c r="B777" s="133"/>
      <c r="C777" s="148"/>
      <c r="D777" s="149"/>
      <c r="E777" s="150"/>
      <c r="F777" s="150"/>
      <c r="G777" s="149"/>
    </row>
    <row r="778" spans="1:7" x14ac:dyDescent="0.2">
      <c r="A778" s="146"/>
      <c r="B778" s="133"/>
      <c r="C778" s="148"/>
      <c r="D778" s="149"/>
      <c r="E778" s="150"/>
      <c r="F778" s="150"/>
      <c r="G778" s="149"/>
    </row>
    <row r="779" spans="1:7" x14ac:dyDescent="0.2">
      <c r="A779" s="146"/>
      <c r="B779" s="133"/>
      <c r="C779" s="148"/>
      <c r="D779" s="149"/>
      <c r="E779" s="150"/>
      <c r="F779" s="150"/>
      <c r="G779" s="149"/>
    </row>
    <row r="780" spans="1:7" x14ac:dyDescent="0.2">
      <c r="A780" s="146"/>
      <c r="B780" s="133"/>
      <c r="C780" s="148"/>
      <c r="D780" s="149"/>
      <c r="E780" s="150"/>
      <c r="F780" s="150"/>
      <c r="G780" s="149"/>
    </row>
    <row r="781" spans="1:7" x14ac:dyDescent="0.2">
      <c r="A781" s="146"/>
      <c r="B781" s="133"/>
      <c r="C781" s="148"/>
      <c r="D781" s="149"/>
      <c r="E781" s="150"/>
      <c r="F781" s="150"/>
      <c r="G781" s="149"/>
    </row>
    <row r="782" spans="1:7" x14ac:dyDescent="0.2">
      <c r="A782" s="146"/>
      <c r="B782" s="133"/>
      <c r="C782" s="148"/>
      <c r="D782" s="149"/>
      <c r="E782" s="150"/>
      <c r="F782" s="150"/>
      <c r="G782" s="149"/>
    </row>
    <row r="783" spans="1:7" x14ac:dyDescent="0.2">
      <c r="A783" s="146"/>
      <c r="B783" s="133"/>
      <c r="C783" s="148"/>
      <c r="D783" s="149"/>
      <c r="E783" s="150"/>
      <c r="F783" s="150"/>
      <c r="G783" s="149"/>
    </row>
    <row r="784" spans="1:7" x14ac:dyDescent="0.2">
      <c r="A784" s="146"/>
      <c r="B784" s="133"/>
      <c r="C784" s="148"/>
      <c r="D784" s="149"/>
      <c r="E784" s="150"/>
      <c r="F784" s="150"/>
      <c r="G784" s="149"/>
    </row>
    <row r="785" spans="1:7" x14ac:dyDescent="0.2">
      <c r="A785" s="146"/>
      <c r="B785" s="133"/>
      <c r="C785" s="148"/>
      <c r="D785" s="149"/>
      <c r="E785" s="150"/>
      <c r="F785" s="150"/>
      <c r="G785" s="149"/>
    </row>
    <row r="786" spans="1:7" x14ac:dyDescent="0.2">
      <c r="A786" s="146"/>
      <c r="B786" s="133"/>
      <c r="C786" s="148"/>
      <c r="D786" s="149"/>
      <c r="E786" s="150"/>
      <c r="F786" s="150"/>
      <c r="G786" s="149"/>
    </row>
    <row r="787" spans="1:7" x14ac:dyDescent="0.2">
      <c r="A787" s="146"/>
      <c r="B787" s="133"/>
      <c r="C787" s="148"/>
      <c r="D787" s="149"/>
      <c r="E787" s="150"/>
      <c r="F787" s="150"/>
      <c r="G787" s="149"/>
    </row>
    <row r="788" spans="1:7" x14ac:dyDescent="0.2">
      <c r="A788" s="146"/>
      <c r="B788" s="133"/>
      <c r="C788" s="148"/>
      <c r="D788" s="149"/>
      <c r="E788" s="150"/>
      <c r="F788" s="150"/>
      <c r="G788" s="149"/>
    </row>
    <row r="789" spans="1:7" x14ac:dyDescent="0.2">
      <c r="A789" s="146"/>
      <c r="B789" s="133"/>
      <c r="C789" s="148"/>
      <c r="D789" s="149"/>
      <c r="E789" s="150"/>
      <c r="F789" s="150"/>
      <c r="G789" s="149"/>
    </row>
    <row r="790" spans="1:7" x14ac:dyDescent="0.2">
      <c r="A790" s="146"/>
      <c r="B790" s="133"/>
      <c r="C790" s="148"/>
      <c r="D790" s="149"/>
      <c r="E790" s="150"/>
      <c r="F790" s="150"/>
      <c r="G790" s="149"/>
    </row>
    <row r="791" spans="1:7" x14ac:dyDescent="0.2">
      <c r="A791" s="146"/>
      <c r="B791" s="133"/>
      <c r="C791" s="148"/>
      <c r="D791" s="149"/>
      <c r="E791" s="150"/>
      <c r="F791" s="150"/>
      <c r="G791" s="149"/>
    </row>
    <row r="792" spans="1:7" x14ac:dyDescent="0.2">
      <c r="A792" s="146"/>
      <c r="B792" s="133"/>
      <c r="C792" s="148"/>
      <c r="D792" s="149"/>
      <c r="E792" s="150"/>
      <c r="F792" s="150"/>
      <c r="G792" s="149"/>
    </row>
    <row r="793" spans="1:7" x14ac:dyDescent="0.2">
      <c r="A793" s="146"/>
      <c r="B793" s="133"/>
      <c r="C793" s="148"/>
      <c r="D793" s="149"/>
      <c r="E793" s="150"/>
      <c r="F793" s="150"/>
      <c r="G793" s="149"/>
    </row>
    <row r="794" spans="1:7" x14ac:dyDescent="0.2">
      <c r="A794" s="146"/>
      <c r="B794" s="133"/>
      <c r="C794" s="148"/>
      <c r="D794" s="149"/>
      <c r="E794" s="150"/>
      <c r="F794" s="150"/>
      <c r="G794" s="149"/>
    </row>
    <row r="795" spans="1:7" x14ac:dyDescent="0.2">
      <c r="A795" s="146"/>
      <c r="B795" s="133"/>
      <c r="C795" s="148"/>
      <c r="D795" s="149"/>
      <c r="E795" s="150"/>
      <c r="F795" s="150"/>
      <c r="G795" s="149"/>
    </row>
    <row r="796" spans="1:7" x14ac:dyDescent="0.2">
      <c r="A796" s="146"/>
      <c r="B796" s="133"/>
      <c r="C796" s="148"/>
      <c r="D796" s="149"/>
      <c r="E796" s="150"/>
      <c r="F796" s="150"/>
      <c r="G796" s="149"/>
    </row>
    <row r="797" spans="1:7" x14ac:dyDescent="0.2">
      <c r="A797" s="146"/>
      <c r="B797" s="133"/>
      <c r="C797" s="148"/>
      <c r="D797" s="149"/>
      <c r="E797" s="150"/>
      <c r="F797" s="150"/>
      <c r="G797" s="149"/>
    </row>
    <row r="798" spans="1:7" x14ac:dyDescent="0.2">
      <c r="A798" s="146"/>
      <c r="B798" s="133"/>
      <c r="C798" s="148"/>
      <c r="D798" s="149"/>
      <c r="E798" s="150"/>
      <c r="F798" s="150"/>
      <c r="G798" s="149"/>
    </row>
    <row r="799" spans="1:7" x14ac:dyDescent="0.2">
      <c r="A799" s="146"/>
      <c r="B799" s="133"/>
      <c r="C799" s="148"/>
      <c r="D799" s="149"/>
      <c r="E799" s="150"/>
      <c r="F799" s="150"/>
      <c r="G799" s="149"/>
    </row>
    <row r="800" spans="1:7" x14ac:dyDescent="0.2">
      <c r="A800" s="146"/>
      <c r="B800" s="133"/>
      <c r="C800" s="148"/>
      <c r="D800" s="149"/>
      <c r="E800" s="150"/>
      <c r="F800" s="150"/>
      <c r="G800" s="149"/>
    </row>
    <row r="801" spans="1:7" x14ac:dyDescent="0.2">
      <c r="A801" s="146"/>
      <c r="B801" s="133"/>
      <c r="C801" s="148"/>
      <c r="D801" s="149"/>
      <c r="E801" s="150"/>
      <c r="F801" s="150"/>
      <c r="G801" s="149"/>
    </row>
    <row r="802" spans="1:7" x14ac:dyDescent="0.2">
      <c r="A802" s="146"/>
      <c r="B802" s="133"/>
      <c r="C802" s="148"/>
      <c r="D802" s="149"/>
      <c r="E802" s="150"/>
      <c r="F802" s="150"/>
      <c r="G802" s="149"/>
    </row>
    <row r="803" spans="1:7" x14ac:dyDescent="0.2">
      <c r="A803" s="146"/>
      <c r="B803" s="133"/>
      <c r="C803" s="148"/>
      <c r="D803" s="149"/>
      <c r="E803" s="150"/>
      <c r="F803" s="150"/>
      <c r="G803" s="149"/>
    </row>
    <row r="804" spans="1:7" x14ac:dyDescent="0.2">
      <c r="A804" s="146"/>
      <c r="B804" s="133"/>
      <c r="C804" s="148"/>
      <c r="D804" s="149"/>
      <c r="E804" s="150"/>
      <c r="F804" s="150"/>
      <c r="G804" s="149"/>
    </row>
    <row r="805" spans="1:7" x14ac:dyDescent="0.2">
      <c r="A805" s="146"/>
      <c r="B805" s="133"/>
      <c r="C805" s="148"/>
      <c r="D805" s="149"/>
      <c r="E805" s="150"/>
      <c r="F805" s="150"/>
      <c r="G805" s="149"/>
    </row>
    <row r="806" spans="1:7" x14ac:dyDescent="0.2">
      <c r="A806" s="146"/>
      <c r="B806" s="133"/>
      <c r="C806" s="148"/>
      <c r="D806" s="149"/>
      <c r="E806" s="150"/>
      <c r="F806" s="150"/>
      <c r="G806" s="149"/>
    </row>
    <row r="807" spans="1:7" x14ac:dyDescent="0.2">
      <c r="A807" s="146"/>
      <c r="B807" s="133"/>
      <c r="C807" s="148"/>
      <c r="D807" s="149"/>
      <c r="E807" s="150"/>
      <c r="F807" s="150"/>
      <c r="G807" s="149"/>
    </row>
    <row r="808" spans="1:7" x14ac:dyDescent="0.2">
      <c r="A808" s="146"/>
      <c r="B808" s="133"/>
      <c r="C808" s="148"/>
      <c r="D808" s="149"/>
      <c r="E808" s="150"/>
      <c r="F808" s="150"/>
      <c r="G808" s="149"/>
    </row>
    <row r="809" spans="1:7" x14ac:dyDescent="0.2">
      <c r="A809" s="146"/>
      <c r="B809" s="133"/>
      <c r="C809" s="148"/>
      <c r="D809" s="149"/>
      <c r="E809" s="150"/>
      <c r="F809" s="150"/>
      <c r="G809" s="149"/>
    </row>
    <row r="810" spans="1:7" x14ac:dyDescent="0.2">
      <c r="A810" s="146"/>
      <c r="B810" s="133"/>
      <c r="C810" s="148"/>
      <c r="D810" s="149"/>
      <c r="E810" s="150"/>
      <c r="F810" s="150"/>
      <c r="G810" s="149"/>
    </row>
    <row r="811" spans="1:7" x14ac:dyDescent="0.2">
      <c r="A811" s="146"/>
      <c r="B811" s="133"/>
      <c r="C811" s="148"/>
      <c r="D811" s="149"/>
      <c r="E811" s="150"/>
      <c r="F811" s="150"/>
      <c r="G811" s="149"/>
    </row>
    <row r="812" spans="1:7" x14ac:dyDescent="0.2">
      <c r="A812" s="146"/>
      <c r="B812" s="133"/>
      <c r="C812" s="148"/>
      <c r="D812" s="149"/>
      <c r="E812" s="150"/>
      <c r="F812" s="150"/>
      <c r="G812" s="149"/>
    </row>
    <row r="813" spans="1:7" x14ac:dyDescent="0.2">
      <c r="A813" s="146"/>
      <c r="B813" s="133"/>
      <c r="C813" s="148"/>
      <c r="D813" s="149"/>
      <c r="E813" s="150"/>
      <c r="F813" s="150"/>
      <c r="G813" s="149"/>
    </row>
    <row r="814" spans="1:7" x14ac:dyDescent="0.2">
      <c r="A814" s="146"/>
      <c r="B814" s="133"/>
      <c r="C814" s="148"/>
      <c r="D814" s="149"/>
      <c r="E814" s="150"/>
      <c r="F814" s="150"/>
      <c r="G814" s="149"/>
    </row>
    <row r="815" spans="1:7" x14ac:dyDescent="0.2">
      <c r="A815" s="146"/>
      <c r="B815" s="133"/>
      <c r="C815" s="148"/>
      <c r="D815" s="149"/>
      <c r="E815" s="150"/>
      <c r="F815" s="150"/>
      <c r="G815" s="149"/>
    </row>
    <row r="816" spans="1:7" x14ac:dyDescent="0.2">
      <c r="A816" s="146"/>
      <c r="B816" s="133"/>
      <c r="C816" s="148"/>
      <c r="D816" s="149"/>
      <c r="E816" s="150"/>
      <c r="F816" s="150"/>
      <c r="G816" s="149"/>
    </row>
    <row r="817" spans="1:7" x14ac:dyDescent="0.2">
      <c r="A817" s="146"/>
      <c r="B817" s="133"/>
      <c r="C817" s="148"/>
      <c r="D817" s="149"/>
      <c r="E817" s="150"/>
      <c r="F817" s="150"/>
      <c r="G817" s="149"/>
    </row>
    <row r="818" spans="1:7" x14ac:dyDescent="0.2">
      <c r="A818" s="146"/>
      <c r="B818" s="133"/>
      <c r="C818" s="148"/>
      <c r="D818" s="149"/>
      <c r="E818" s="150"/>
      <c r="F818" s="150"/>
      <c r="G818" s="149"/>
    </row>
    <row r="819" spans="1:7" x14ac:dyDescent="0.2">
      <c r="A819" s="146"/>
      <c r="B819" s="133"/>
      <c r="C819" s="148"/>
      <c r="D819" s="149"/>
      <c r="E819" s="150"/>
      <c r="F819" s="150"/>
      <c r="G819" s="149"/>
    </row>
    <row r="820" spans="1:7" x14ac:dyDescent="0.2">
      <c r="A820" s="146"/>
      <c r="B820" s="133"/>
      <c r="C820" s="148"/>
      <c r="D820" s="149"/>
      <c r="E820" s="150"/>
      <c r="F820" s="150"/>
      <c r="G820" s="149"/>
    </row>
    <row r="821" spans="1:7" x14ac:dyDescent="0.2">
      <c r="A821" s="146"/>
      <c r="B821" s="133"/>
      <c r="C821" s="148"/>
      <c r="D821" s="149"/>
      <c r="E821" s="150"/>
      <c r="F821" s="150"/>
      <c r="G821" s="149"/>
    </row>
    <row r="822" spans="1:7" x14ac:dyDescent="0.2">
      <c r="A822" s="146"/>
      <c r="B822" s="133"/>
      <c r="C822" s="148"/>
      <c r="D822" s="149"/>
      <c r="E822" s="150"/>
      <c r="F822" s="150"/>
      <c r="G822" s="149"/>
    </row>
    <row r="823" spans="1:7" x14ac:dyDescent="0.2">
      <c r="A823" s="146"/>
      <c r="B823" s="133"/>
      <c r="C823" s="148"/>
      <c r="D823" s="149"/>
      <c r="E823" s="150"/>
      <c r="F823" s="150"/>
      <c r="G823" s="149"/>
    </row>
    <row r="824" spans="1:7" x14ac:dyDescent="0.2">
      <c r="A824" s="146"/>
      <c r="B824" s="133"/>
      <c r="C824" s="148"/>
      <c r="D824" s="149"/>
      <c r="E824" s="150"/>
      <c r="F824" s="150"/>
      <c r="G824" s="149"/>
    </row>
    <row r="825" spans="1:7" x14ac:dyDescent="0.2">
      <c r="A825" s="146"/>
      <c r="B825" s="133"/>
      <c r="C825" s="148"/>
      <c r="D825" s="149"/>
      <c r="E825" s="150"/>
      <c r="F825" s="150"/>
      <c r="G825" s="149"/>
    </row>
    <row r="826" spans="1:7" x14ac:dyDescent="0.2">
      <c r="A826" s="146"/>
      <c r="B826" s="133"/>
      <c r="C826" s="148"/>
      <c r="D826" s="149"/>
      <c r="E826" s="150"/>
      <c r="F826" s="150"/>
      <c r="G826" s="149"/>
    </row>
    <row r="827" spans="1:7" x14ac:dyDescent="0.2">
      <c r="A827" s="146"/>
      <c r="B827" s="133"/>
      <c r="C827" s="148"/>
      <c r="D827" s="149"/>
      <c r="E827" s="150"/>
      <c r="F827" s="150"/>
      <c r="G827" s="149"/>
    </row>
    <row r="828" spans="1:7" x14ac:dyDescent="0.2">
      <c r="A828" s="146"/>
      <c r="B828" s="133"/>
      <c r="C828" s="148"/>
      <c r="D828" s="149"/>
      <c r="E828" s="150"/>
      <c r="F828" s="150"/>
      <c r="G828" s="149"/>
    </row>
    <row r="829" spans="1:7" x14ac:dyDescent="0.2">
      <c r="A829" s="146"/>
      <c r="B829" s="133"/>
      <c r="C829" s="148"/>
      <c r="D829" s="149"/>
      <c r="E829" s="150"/>
      <c r="F829" s="150"/>
      <c r="G829" s="149"/>
    </row>
    <row r="830" spans="1:7" x14ac:dyDescent="0.2">
      <c r="A830" s="146"/>
      <c r="B830" s="133"/>
      <c r="C830" s="148"/>
      <c r="D830" s="149"/>
      <c r="E830" s="150"/>
      <c r="F830" s="150"/>
      <c r="G830" s="149"/>
    </row>
    <row r="831" spans="1:7" x14ac:dyDescent="0.2">
      <c r="A831" s="146"/>
      <c r="B831" s="133"/>
      <c r="C831" s="148"/>
      <c r="D831" s="149"/>
      <c r="E831" s="150"/>
      <c r="F831" s="150"/>
      <c r="G831" s="149"/>
    </row>
    <row r="832" spans="1:7" x14ac:dyDescent="0.2">
      <c r="A832" s="146"/>
      <c r="B832" s="133"/>
      <c r="C832" s="148"/>
      <c r="D832" s="149"/>
      <c r="E832" s="150"/>
      <c r="F832" s="150"/>
      <c r="G832" s="149"/>
    </row>
    <row r="833" spans="1:7" x14ac:dyDescent="0.2">
      <c r="A833" s="146"/>
      <c r="B833" s="133"/>
      <c r="C833" s="148"/>
      <c r="D833" s="149"/>
      <c r="E833" s="150"/>
      <c r="F833" s="150"/>
      <c r="G833" s="149"/>
    </row>
    <row r="834" spans="1:7" x14ac:dyDescent="0.2">
      <c r="A834" s="146"/>
      <c r="B834" s="133"/>
      <c r="C834" s="148"/>
      <c r="D834" s="149"/>
      <c r="E834" s="150"/>
      <c r="F834" s="150"/>
      <c r="G834" s="149"/>
    </row>
    <row r="835" spans="1:7" x14ac:dyDescent="0.2">
      <c r="A835" s="146"/>
      <c r="B835" s="133"/>
      <c r="C835" s="148"/>
      <c r="D835" s="149"/>
      <c r="E835" s="150"/>
      <c r="F835" s="150"/>
      <c r="G835" s="149"/>
    </row>
    <row r="836" spans="1:7" x14ac:dyDescent="0.2">
      <c r="A836" s="146"/>
      <c r="B836" s="133"/>
      <c r="C836" s="148"/>
      <c r="D836" s="149"/>
      <c r="E836" s="150"/>
      <c r="F836" s="150"/>
      <c r="G836" s="149"/>
    </row>
    <row r="837" spans="1:7" x14ac:dyDescent="0.2">
      <c r="A837" s="146"/>
      <c r="B837" s="133"/>
      <c r="C837" s="148"/>
      <c r="D837" s="149"/>
      <c r="E837" s="150"/>
      <c r="F837" s="150"/>
      <c r="G837" s="149"/>
    </row>
    <row r="838" spans="1:7" x14ac:dyDescent="0.2">
      <c r="A838" s="146"/>
      <c r="B838" s="133"/>
      <c r="C838" s="148"/>
      <c r="D838" s="149"/>
      <c r="E838" s="150"/>
      <c r="F838" s="150"/>
      <c r="G838" s="149"/>
    </row>
    <row r="839" spans="1:7" x14ac:dyDescent="0.2">
      <c r="A839" s="146"/>
      <c r="B839" s="133"/>
      <c r="C839" s="148"/>
      <c r="D839" s="149"/>
      <c r="E839" s="150"/>
      <c r="F839" s="150"/>
      <c r="G839" s="149"/>
    </row>
    <row r="840" spans="1:7" x14ac:dyDescent="0.2">
      <c r="A840" s="146"/>
      <c r="B840" s="133"/>
      <c r="C840" s="148"/>
      <c r="D840" s="149"/>
      <c r="E840" s="150"/>
      <c r="F840" s="150"/>
      <c r="G840" s="149"/>
    </row>
    <row r="841" spans="1:7" x14ac:dyDescent="0.2">
      <c r="A841" s="146"/>
      <c r="B841" s="133"/>
      <c r="C841" s="148"/>
      <c r="D841" s="149"/>
      <c r="E841" s="150"/>
      <c r="F841" s="150"/>
      <c r="G841" s="149"/>
    </row>
    <row r="842" spans="1:7" x14ac:dyDescent="0.2">
      <c r="A842" s="146"/>
      <c r="B842" s="133"/>
      <c r="C842" s="148"/>
      <c r="D842" s="149"/>
      <c r="E842" s="150"/>
      <c r="F842" s="150"/>
      <c r="G842" s="149"/>
    </row>
    <row r="843" spans="1:7" x14ac:dyDescent="0.2">
      <c r="A843" s="146"/>
      <c r="B843" s="133"/>
      <c r="C843" s="148"/>
      <c r="D843" s="149"/>
      <c r="E843" s="150"/>
      <c r="F843" s="150"/>
      <c r="G843" s="149"/>
    </row>
    <row r="844" spans="1:7" x14ac:dyDescent="0.2">
      <c r="A844" s="146"/>
      <c r="B844" s="133"/>
      <c r="C844" s="148"/>
      <c r="D844" s="149"/>
      <c r="E844" s="150"/>
      <c r="F844" s="150"/>
      <c r="G844" s="149"/>
    </row>
    <row r="845" spans="1:7" x14ac:dyDescent="0.2">
      <c r="A845" s="146"/>
      <c r="B845" s="133"/>
      <c r="C845" s="148"/>
      <c r="D845" s="149"/>
      <c r="E845" s="150"/>
      <c r="F845" s="150"/>
      <c r="G845" s="149"/>
    </row>
    <row r="846" spans="1:7" x14ac:dyDescent="0.2">
      <c r="A846" s="146"/>
      <c r="B846" s="133"/>
      <c r="C846" s="148"/>
      <c r="D846" s="149"/>
      <c r="E846" s="150"/>
      <c r="F846" s="150"/>
      <c r="G846" s="149"/>
    </row>
    <row r="847" spans="1:7" x14ac:dyDescent="0.2">
      <c r="A847" s="146"/>
      <c r="B847" s="133"/>
      <c r="C847" s="148"/>
      <c r="D847" s="149"/>
      <c r="E847" s="150"/>
      <c r="F847" s="150"/>
      <c r="G847" s="149"/>
    </row>
    <row r="848" spans="1:7" x14ac:dyDescent="0.2">
      <c r="A848" s="146"/>
      <c r="B848" s="133"/>
      <c r="C848" s="148"/>
      <c r="D848" s="149"/>
      <c r="E848" s="150"/>
      <c r="F848" s="150"/>
      <c r="G848" s="149"/>
    </row>
    <row r="849" spans="1:7" x14ac:dyDescent="0.2">
      <c r="A849" s="146"/>
      <c r="B849" s="133"/>
      <c r="C849" s="148"/>
      <c r="D849" s="149"/>
      <c r="E849" s="150"/>
      <c r="F849" s="150"/>
      <c r="G849" s="149"/>
    </row>
    <row r="850" spans="1:7" x14ac:dyDescent="0.2">
      <c r="A850" s="146"/>
      <c r="B850" s="133"/>
      <c r="C850" s="148"/>
      <c r="D850" s="149"/>
      <c r="E850" s="150"/>
      <c r="F850" s="150"/>
      <c r="G850" s="149"/>
    </row>
    <row r="851" spans="1:7" x14ac:dyDescent="0.2">
      <c r="A851" s="146"/>
      <c r="B851" s="133"/>
      <c r="C851" s="148"/>
      <c r="D851" s="149"/>
      <c r="E851" s="150"/>
      <c r="F851" s="150"/>
      <c r="G851" s="149"/>
    </row>
    <row r="852" spans="1:7" x14ac:dyDescent="0.2">
      <c r="A852" s="146"/>
      <c r="B852" s="133"/>
      <c r="C852" s="148"/>
      <c r="D852" s="149"/>
      <c r="E852" s="150"/>
      <c r="F852" s="150"/>
      <c r="G852" s="149"/>
    </row>
    <row r="853" spans="1:7" x14ac:dyDescent="0.2">
      <c r="A853" s="146"/>
      <c r="B853" s="133"/>
      <c r="C853" s="148"/>
      <c r="D853" s="149"/>
      <c r="E853" s="150"/>
      <c r="F853" s="150"/>
      <c r="G853" s="149"/>
    </row>
    <row r="854" spans="1:7" x14ac:dyDescent="0.2">
      <c r="A854" s="146"/>
      <c r="B854" s="133"/>
      <c r="C854" s="148"/>
      <c r="D854" s="149"/>
      <c r="E854" s="150"/>
      <c r="F854" s="150"/>
      <c r="G854" s="149"/>
    </row>
    <row r="855" spans="1:7" x14ac:dyDescent="0.2">
      <c r="A855" s="146"/>
      <c r="B855" s="133"/>
      <c r="C855" s="148"/>
      <c r="D855" s="149"/>
      <c r="E855" s="150"/>
      <c r="F855" s="150"/>
      <c r="G855" s="149"/>
    </row>
    <row r="856" spans="1:7" x14ac:dyDescent="0.2">
      <c r="A856" s="146"/>
      <c r="B856" s="133"/>
      <c r="C856" s="148"/>
      <c r="D856" s="149"/>
      <c r="E856" s="150"/>
      <c r="F856" s="150"/>
      <c r="G856" s="149"/>
    </row>
    <row r="857" spans="1:7" x14ac:dyDescent="0.2">
      <c r="A857" s="146"/>
      <c r="B857" s="133"/>
      <c r="C857" s="148"/>
      <c r="D857" s="149"/>
      <c r="E857" s="150"/>
      <c r="F857" s="150"/>
      <c r="G857" s="149"/>
    </row>
    <row r="858" spans="1:7" x14ac:dyDescent="0.2">
      <c r="A858" s="146"/>
      <c r="B858" s="133"/>
      <c r="C858" s="148"/>
      <c r="D858" s="149"/>
      <c r="E858" s="150"/>
      <c r="F858" s="150"/>
      <c r="G858" s="149"/>
    </row>
    <row r="859" spans="1:7" x14ac:dyDescent="0.2">
      <c r="A859" s="146"/>
      <c r="B859" s="133"/>
      <c r="C859" s="148"/>
      <c r="D859" s="149"/>
      <c r="E859" s="150"/>
      <c r="F859" s="150"/>
      <c r="G859" s="149"/>
    </row>
    <row r="860" spans="1:7" x14ac:dyDescent="0.2">
      <c r="A860" s="146"/>
      <c r="B860" s="133"/>
      <c r="C860" s="148"/>
      <c r="D860" s="149"/>
      <c r="E860" s="150"/>
      <c r="F860" s="150"/>
      <c r="G860" s="149"/>
    </row>
    <row r="861" spans="1:7" x14ac:dyDescent="0.2">
      <c r="A861" s="146"/>
      <c r="B861" s="133"/>
      <c r="C861" s="148"/>
      <c r="D861" s="149"/>
      <c r="E861" s="150"/>
      <c r="F861" s="150"/>
      <c r="G861" s="149"/>
    </row>
    <row r="862" spans="1:7" x14ac:dyDescent="0.2">
      <c r="A862" s="146"/>
      <c r="B862" s="133"/>
      <c r="C862" s="148"/>
      <c r="D862" s="149"/>
      <c r="E862" s="150"/>
      <c r="F862" s="150"/>
      <c r="G862" s="149"/>
    </row>
    <row r="863" spans="1:7" x14ac:dyDescent="0.2">
      <c r="A863" s="146"/>
      <c r="B863" s="133"/>
      <c r="C863" s="148"/>
      <c r="D863" s="149"/>
      <c r="E863" s="150"/>
      <c r="F863" s="150"/>
      <c r="G863" s="149"/>
    </row>
    <row r="864" spans="1:7" x14ac:dyDescent="0.2">
      <c r="A864" s="146"/>
      <c r="B864" s="133"/>
      <c r="C864" s="148"/>
      <c r="D864" s="149"/>
      <c r="E864" s="150"/>
      <c r="F864" s="150"/>
      <c r="G864" s="149"/>
    </row>
    <row r="865" spans="1:7" x14ac:dyDescent="0.2">
      <c r="A865" s="146"/>
      <c r="B865" s="133"/>
      <c r="C865" s="148"/>
      <c r="D865" s="149"/>
      <c r="E865" s="150"/>
      <c r="F865" s="150"/>
      <c r="G865" s="149"/>
    </row>
    <row r="866" spans="1:7" x14ac:dyDescent="0.2">
      <c r="A866" s="146"/>
      <c r="B866" s="133"/>
      <c r="C866" s="148"/>
      <c r="D866" s="149"/>
      <c r="E866" s="150"/>
      <c r="F866" s="150"/>
      <c r="G866" s="149"/>
    </row>
    <row r="867" spans="1:7" x14ac:dyDescent="0.2">
      <c r="A867" s="146"/>
      <c r="B867" s="133"/>
      <c r="C867" s="148"/>
      <c r="D867" s="149"/>
      <c r="E867" s="150"/>
      <c r="F867" s="150"/>
      <c r="G867" s="149"/>
    </row>
    <row r="868" spans="1:7" x14ac:dyDescent="0.2">
      <c r="A868" s="146"/>
      <c r="B868" s="133"/>
      <c r="C868" s="148"/>
      <c r="D868" s="149"/>
      <c r="E868" s="150"/>
      <c r="F868" s="150"/>
      <c r="G868" s="149"/>
    </row>
    <row r="869" spans="1:7" x14ac:dyDescent="0.2">
      <c r="A869" s="146"/>
      <c r="B869" s="133"/>
      <c r="C869" s="148"/>
      <c r="D869" s="149"/>
      <c r="E869" s="150"/>
      <c r="F869" s="150"/>
      <c r="G869" s="149"/>
    </row>
    <row r="870" spans="1:7" x14ac:dyDescent="0.2">
      <c r="A870" s="146"/>
      <c r="B870" s="133"/>
      <c r="C870" s="148"/>
      <c r="D870" s="149"/>
      <c r="E870" s="150"/>
      <c r="F870" s="150"/>
      <c r="G870" s="149"/>
    </row>
    <row r="871" spans="1:7" x14ac:dyDescent="0.2">
      <c r="A871" s="146"/>
      <c r="B871" s="133"/>
      <c r="C871" s="148"/>
      <c r="D871" s="149"/>
      <c r="E871" s="150"/>
      <c r="F871" s="150"/>
      <c r="G871" s="149"/>
    </row>
    <row r="872" spans="1:7" x14ac:dyDescent="0.2">
      <c r="A872" s="146"/>
      <c r="B872" s="133"/>
      <c r="C872" s="148"/>
      <c r="D872" s="149"/>
      <c r="E872" s="150"/>
      <c r="F872" s="150"/>
      <c r="G872" s="149"/>
    </row>
    <row r="873" spans="1:7" x14ac:dyDescent="0.2">
      <c r="A873" s="146"/>
      <c r="B873" s="133"/>
      <c r="C873" s="148"/>
      <c r="D873" s="149"/>
      <c r="E873" s="150"/>
      <c r="F873" s="150"/>
      <c r="G873" s="149"/>
    </row>
    <row r="874" spans="1:7" x14ac:dyDescent="0.2">
      <c r="A874" s="146"/>
      <c r="B874" s="133"/>
      <c r="C874" s="148"/>
      <c r="D874" s="149"/>
      <c r="E874" s="150"/>
      <c r="F874" s="150"/>
      <c r="G874" s="149"/>
    </row>
    <row r="875" spans="1:7" x14ac:dyDescent="0.2">
      <c r="A875" s="146"/>
      <c r="B875" s="133"/>
      <c r="C875" s="148"/>
      <c r="D875" s="149"/>
      <c r="E875" s="150"/>
      <c r="F875" s="150"/>
      <c r="G875" s="149"/>
    </row>
    <row r="876" spans="1:7" x14ac:dyDescent="0.2">
      <c r="A876" s="146"/>
      <c r="B876" s="133"/>
      <c r="C876" s="148"/>
      <c r="D876" s="149"/>
      <c r="E876" s="150"/>
      <c r="F876" s="150"/>
      <c r="G876" s="149"/>
    </row>
    <row r="877" spans="1:7" x14ac:dyDescent="0.2">
      <c r="A877" s="146"/>
      <c r="B877" s="133"/>
      <c r="C877" s="148"/>
      <c r="D877" s="149"/>
      <c r="E877" s="150"/>
      <c r="F877" s="150"/>
      <c r="G877" s="149"/>
    </row>
    <row r="878" spans="1:7" x14ac:dyDescent="0.2">
      <c r="A878" s="146"/>
      <c r="B878" s="133"/>
      <c r="C878" s="148"/>
      <c r="D878" s="149"/>
      <c r="E878" s="150"/>
      <c r="F878" s="150"/>
      <c r="G878" s="149"/>
    </row>
    <row r="879" spans="1:7" x14ac:dyDescent="0.2">
      <c r="A879" s="146"/>
      <c r="B879" s="133"/>
      <c r="C879" s="148"/>
      <c r="D879" s="149"/>
      <c r="E879" s="150"/>
      <c r="F879" s="150"/>
      <c r="G879" s="149"/>
    </row>
    <row r="880" spans="1:7" x14ac:dyDescent="0.2">
      <c r="A880" s="146"/>
      <c r="B880" s="133"/>
      <c r="C880" s="148"/>
      <c r="D880" s="149"/>
      <c r="E880" s="150"/>
      <c r="F880" s="150"/>
      <c r="G880" s="149"/>
    </row>
    <row r="881" spans="1:7" x14ac:dyDescent="0.2">
      <c r="A881" s="146"/>
      <c r="B881" s="133"/>
      <c r="C881" s="148"/>
      <c r="D881" s="149"/>
      <c r="E881" s="150"/>
      <c r="F881" s="150"/>
      <c r="G881" s="149"/>
    </row>
    <row r="882" spans="1:7" x14ac:dyDescent="0.2">
      <c r="A882" s="146"/>
      <c r="B882" s="133"/>
      <c r="C882" s="148"/>
      <c r="D882" s="149"/>
      <c r="E882" s="150"/>
      <c r="F882" s="150"/>
      <c r="G882" s="149"/>
    </row>
    <row r="883" spans="1:7" x14ac:dyDescent="0.2">
      <c r="A883" s="146"/>
      <c r="B883" s="133"/>
      <c r="C883" s="148"/>
      <c r="D883" s="149"/>
      <c r="E883" s="150"/>
      <c r="F883" s="150"/>
      <c r="G883" s="149"/>
    </row>
    <row r="884" spans="1:7" x14ac:dyDescent="0.2">
      <c r="A884" s="146"/>
      <c r="B884" s="133"/>
      <c r="C884" s="148"/>
      <c r="D884" s="149"/>
      <c r="E884" s="150"/>
      <c r="F884" s="150"/>
      <c r="G884" s="149"/>
    </row>
    <row r="885" spans="1:7" x14ac:dyDescent="0.2">
      <c r="A885" s="146"/>
      <c r="B885" s="133"/>
      <c r="C885" s="148"/>
      <c r="D885" s="149"/>
      <c r="E885" s="150"/>
      <c r="F885" s="150"/>
      <c r="G885" s="149"/>
    </row>
    <row r="886" spans="1:7" x14ac:dyDescent="0.2">
      <c r="A886" s="146"/>
      <c r="B886" s="133"/>
      <c r="C886" s="148"/>
      <c r="D886" s="149"/>
      <c r="E886" s="150"/>
      <c r="F886" s="150"/>
      <c r="G886" s="149"/>
    </row>
    <row r="887" spans="1:7" x14ac:dyDescent="0.2">
      <c r="A887" s="146"/>
      <c r="B887" s="133"/>
      <c r="C887" s="148"/>
      <c r="D887" s="149"/>
      <c r="E887" s="150"/>
      <c r="F887" s="150"/>
      <c r="G887" s="149"/>
    </row>
    <row r="888" spans="1:7" x14ac:dyDescent="0.2">
      <c r="A888" s="146"/>
      <c r="B888" s="133"/>
      <c r="C888" s="148"/>
      <c r="D888" s="149"/>
      <c r="E888" s="150"/>
      <c r="F888" s="150"/>
      <c r="G888" s="149"/>
    </row>
    <row r="889" spans="1:7" x14ac:dyDescent="0.2">
      <c r="A889" s="146"/>
      <c r="B889" s="133"/>
      <c r="C889" s="148"/>
      <c r="D889" s="149"/>
      <c r="E889" s="150"/>
      <c r="F889" s="150"/>
      <c r="G889" s="149"/>
    </row>
    <row r="890" spans="1:7" x14ac:dyDescent="0.2">
      <c r="A890" s="146"/>
      <c r="B890" s="133"/>
      <c r="C890" s="148"/>
      <c r="D890" s="149"/>
      <c r="E890" s="150"/>
      <c r="F890" s="150"/>
      <c r="G890" s="149"/>
    </row>
    <row r="891" spans="1:7" x14ac:dyDescent="0.2">
      <c r="A891" s="146"/>
      <c r="B891" s="133"/>
      <c r="C891" s="148"/>
      <c r="D891" s="149"/>
      <c r="E891" s="150"/>
      <c r="F891" s="150"/>
      <c r="G891" s="149"/>
    </row>
    <row r="892" spans="1:7" x14ac:dyDescent="0.2">
      <c r="A892" s="146"/>
      <c r="B892" s="133"/>
      <c r="C892" s="148"/>
      <c r="D892" s="149"/>
      <c r="E892" s="150"/>
      <c r="F892" s="150"/>
      <c r="G892" s="149"/>
    </row>
    <row r="893" spans="1:7" x14ac:dyDescent="0.2">
      <c r="A893" s="146"/>
      <c r="B893" s="133"/>
      <c r="C893" s="148"/>
      <c r="D893" s="149"/>
      <c r="E893" s="150"/>
      <c r="F893" s="150"/>
      <c r="G893" s="149"/>
    </row>
    <row r="894" spans="1:7" x14ac:dyDescent="0.2">
      <c r="A894" s="146"/>
      <c r="B894" s="133"/>
      <c r="C894" s="148"/>
      <c r="D894" s="149"/>
      <c r="E894" s="150"/>
      <c r="F894" s="150"/>
      <c r="G894" s="149"/>
    </row>
    <row r="895" spans="1:7" x14ac:dyDescent="0.2">
      <c r="A895" s="146"/>
      <c r="B895" s="133"/>
      <c r="C895" s="148"/>
      <c r="D895" s="149"/>
      <c r="E895" s="150"/>
      <c r="F895" s="150"/>
      <c r="G895" s="149"/>
    </row>
    <row r="896" spans="1:7" x14ac:dyDescent="0.2">
      <c r="A896" s="146"/>
      <c r="B896" s="133"/>
      <c r="C896" s="148"/>
      <c r="D896" s="149"/>
      <c r="E896" s="150"/>
      <c r="F896" s="150"/>
      <c r="G896" s="149"/>
    </row>
    <row r="897" spans="1:7" x14ac:dyDescent="0.2">
      <c r="A897" s="146"/>
      <c r="B897" s="133"/>
      <c r="C897" s="148"/>
      <c r="D897" s="149"/>
      <c r="E897" s="150"/>
      <c r="F897" s="150"/>
      <c r="G897" s="149"/>
    </row>
    <row r="898" spans="1:7" x14ac:dyDescent="0.2">
      <c r="A898" s="146"/>
      <c r="B898" s="133"/>
      <c r="C898" s="148"/>
      <c r="D898" s="149"/>
      <c r="E898" s="150"/>
      <c r="F898" s="150"/>
      <c r="G898" s="149"/>
    </row>
    <row r="899" spans="1:7" x14ac:dyDescent="0.2">
      <c r="A899" s="146"/>
      <c r="B899" s="133"/>
      <c r="C899" s="148"/>
      <c r="D899" s="149"/>
      <c r="E899" s="150"/>
      <c r="F899" s="150"/>
      <c r="G899" s="149"/>
    </row>
    <row r="900" spans="1:7" x14ac:dyDescent="0.2">
      <c r="A900" s="146"/>
      <c r="B900" s="133"/>
      <c r="C900" s="148"/>
      <c r="D900" s="149"/>
      <c r="E900" s="150"/>
      <c r="F900" s="150"/>
      <c r="G900" s="149"/>
    </row>
    <row r="901" spans="1:7" x14ac:dyDescent="0.2">
      <c r="A901" s="146"/>
      <c r="B901" s="133"/>
      <c r="C901" s="148"/>
      <c r="D901" s="149"/>
      <c r="E901" s="150"/>
      <c r="F901" s="150"/>
      <c r="G901" s="149"/>
    </row>
    <row r="902" spans="1:7" x14ac:dyDescent="0.2">
      <c r="A902" s="146"/>
      <c r="B902" s="133"/>
      <c r="C902" s="148"/>
      <c r="D902" s="149"/>
      <c r="E902" s="150"/>
      <c r="F902" s="150"/>
      <c r="G902" s="149"/>
    </row>
    <row r="903" spans="1:7" x14ac:dyDescent="0.2">
      <c r="A903" s="146"/>
      <c r="B903" s="133"/>
      <c r="C903" s="148"/>
      <c r="D903" s="149"/>
      <c r="E903" s="150"/>
      <c r="F903" s="150"/>
      <c r="G903" s="149"/>
    </row>
    <row r="904" spans="1:7" x14ac:dyDescent="0.2">
      <c r="A904" s="146"/>
      <c r="B904" s="133"/>
      <c r="C904" s="148"/>
      <c r="D904" s="149"/>
      <c r="E904" s="150"/>
      <c r="F904" s="150"/>
      <c r="G904" s="149"/>
    </row>
    <row r="905" spans="1:7" x14ac:dyDescent="0.2">
      <c r="A905" s="146"/>
      <c r="B905" s="133"/>
      <c r="C905" s="148"/>
      <c r="D905" s="149"/>
      <c r="E905" s="150"/>
      <c r="F905" s="150"/>
      <c r="G905" s="149"/>
    </row>
    <row r="906" spans="1:7" x14ac:dyDescent="0.2">
      <c r="A906" s="146"/>
      <c r="B906" s="133"/>
      <c r="C906" s="148"/>
      <c r="D906" s="149"/>
      <c r="E906" s="150"/>
      <c r="F906" s="150"/>
      <c r="G906" s="149"/>
    </row>
    <row r="907" spans="1:7" x14ac:dyDescent="0.2">
      <c r="A907" s="146"/>
      <c r="B907" s="133"/>
      <c r="C907" s="148"/>
      <c r="D907" s="149"/>
      <c r="E907" s="150"/>
      <c r="F907" s="150"/>
      <c r="G907" s="149"/>
    </row>
    <row r="908" spans="1:7" x14ac:dyDescent="0.2">
      <c r="A908" s="146"/>
      <c r="B908" s="133"/>
      <c r="C908" s="148"/>
      <c r="D908" s="149"/>
      <c r="E908" s="150"/>
      <c r="F908" s="150"/>
      <c r="G908" s="149"/>
    </row>
    <row r="909" spans="1:7" x14ac:dyDescent="0.2">
      <c r="A909" s="146"/>
      <c r="B909" s="133"/>
      <c r="C909" s="148"/>
      <c r="D909" s="149"/>
      <c r="E909" s="150"/>
      <c r="F909" s="150"/>
      <c r="G909" s="149"/>
    </row>
    <row r="910" spans="1:7" x14ac:dyDescent="0.2">
      <c r="A910" s="146"/>
      <c r="B910" s="133"/>
      <c r="C910" s="148"/>
      <c r="D910" s="149"/>
      <c r="E910" s="150"/>
      <c r="F910" s="150"/>
      <c r="G910" s="149"/>
    </row>
    <row r="911" spans="1:7" x14ac:dyDescent="0.2">
      <c r="A911" s="146"/>
      <c r="B911" s="133"/>
      <c r="C911" s="148"/>
      <c r="D911" s="149"/>
      <c r="E911" s="150"/>
      <c r="F911" s="150"/>
      <c r="G911" s="149"/>
    </row>
    <row r="912" spans="1:7" x14ac:dyDescent="0.2">
      <c r="A912" s="146"/>
      <c r="B912" s="133"/>
      <c r="C912" s="148"/>
      <c r="D912" s="149"/>
      <c r="E912" s="150"/>
      <c r="F912" s="150"/>
      <c r="G912" s="149"/>
    </row>
    <row r="913" spans="1:7" x14ac:dyDescent="0.2">
      <c r="A913" s="146"/>
      <c r="B913" s="133"/>
      <c r="C913" s="148"/>
      <c r="D913" s="149"/>
      <c r="E913" s="150"/>
      <c r="F913" s="150"/>
      <c r="G913" s="149"/>
    </row>
    <row r="914" spans="1:7" x14ac:dyDescent="0.2">
      <c r="A914" s="146"/>
      <c r="B914" s="133"/>
      <c r="C914" s="148"/>
      <c r="D914" s="149"/>
      <c r="E914" s="150"/>
      <c r="F914" s="150"/>
      <c r="G914" s="149"/>
    </row>
    <row r="915" spans="1:7" x14ac:dyDescent="0.2">
      <c r="A915" s="146"/>
      <c r="B915" s="133"/>
      <c r="C915" s="148"/>
      <c r="D915" s="149"/>
      <c r="E915" s="150"/>
      <c r="F915" s="150"/>
      <c r="G915" s="149"/>
    </row>
    <row r="916" spans="1:7" x14ac:dyDescent="0.2">
      <c r="A916" s="146"/>
      <c r="B916" s="133"/>
      <c r="C916" s="148"/>
      <c r="D916" s="149"/>
      <c r="E916" s="150"/>
      <c r="F916" s="150"/>
      <c r="G916" s="149"/>
    </row>
    <row r="917" spans="1:7" x14ac:dyDescent="0.2">
      <c r="A917" s="146"/>
      <c r="B917" s="133"/>
      <c r="C917" s="148"/>
      <c r="D917" s="149"/>
      <c r="E917" s="150"/>
      <c r="F917" s="150"/>
      <c r="G917" s="149"/>
    </row>
    <row r="918" spans="1:7" x14ac:dyDescent="0.2">
      <c r="A918" s="146"/>
      <c r="B918" s="133"/>
      <c r="C918" s="148"/>
      <c r="D918" s="149"/>
      <c r="E918" s="150"/>
      <c r="F918" s="150"/>
      <c r="G918" s="149"/>
    </row>
    <row r="919" spans="1:7" x14ac:dyDescent="0.2">
      <c r="A919" s="146"/>
      <c r="B919" s="133"/>
      <c r="C919" s="148"/>
      <c r="D919" s="149"/>
      <c r="E919" s="150"/>
      <c r="F919" s="150"/>
      <c r="G919" s="149"/>
    </row>
    <row r="920" spans="1:7" x14ac:dyDescent="0.2">
      <c r="A920" s="146"/>
      <c r="B920" s="133"/>
      <c r="C920" s="148"/>
      <c r="D920" s="149"/>
      <c r="E920" s="150"/>
      <c r="F920" s="150"/>
      <c r="G920" s="149"/>
    </row>
    <row r="921" spans="1:7" x14ac:dyDescent="0.2">
      <c r="A921" s="146"/>
      <c r="B921" s="133"/>
      <c r="C921" s="148"/>
      <c r="D921" s="149"/>
      <c r="E921" s="150"/>
      <c r="F921" s="150"/>
      <c r="G921" s="149"/>
    </row>
    <row r="922" spans="1:7" x14ac:dyDescent="0.2">
      <c r="A922" s="146"/>
      <c r="B922" s="133"/>
      <c r="C922" s="148"/>
      <c r="D922" s="149"/>
      <c r="E922" s="150"/>
      <c r="F922" s="150"/>
      <c r="G922" s="149"/>
    </row>
    <row r="923" spans="1:7" x14ac:dyDescent="0.2">
      <c r="A923" s="146"/>
      <c r="B923" s="133"/>
      <c r="C923" s="148"/>
      <c r="D923" s="149"/>
      <c r="E923" s="150"/>
      <c r="F923" s="150"/>
      <c r="G923" s="149"/>
    </row>
    <row r="924" spans="1:7" x14ac:dyDescent="0.2">
      <c r="A924" s="146"/>
      <c r="B924" s="133"/>
      <c r="C924" s="148"/>
      <c r="D924" s="149"/>
      <c r="E924" s="150"/>
      <c r="F924" s="150"/>
      <c r="G924" s="149"/>
    </row>
    <row r="925" spans="1:7" x14ac:dyDescent="0.2">
      <c r="A925" s="146"/>
      <c r="B925" s="133"/>
      <c r="C925" s="148"/>
      <c r="D925" s="149"/>
      <c r="E925" s="150"/>
      <c r="F925" s="150"/>
      <c r="G925" s="149"/>
    </row>
    <row r="926" spans="1:7" x14ac:dyDescent="0.2">
      <c r="A926" s="146"/>
      <c r="B926" s="133"/>
      <c r="C926" s="148"/>
      <c r="D926" s="149"/>
      <c r="E926" s="150"/>
      <c r="F926" s="150"/>
      <c r="G926" s="149"/>
    </row>
    <row r="927" spans="1:7" x14ac:dyDescent="0.2">
      <c r="A927" s="146"/>
      <c r="B927" s="133"/>
      <c r="C927" s="148"/>
      <c r="D927" s="149"/>
      <c r="E927" s="150"/>
      <c r="F927" s="150"/>
      <c r="G927" s="149"/>
    </row>
    <row r="928" spans="1:7" x14ac:dyDescent="0.2">
      <c r="A928" s="146"/>
      <c r="B928" s="133"/>
      <c r="C928" s="148"/>
      <c r="D928" s="149"/>
      <c r="E928" s="150"/>
      <c r="F928" s="150"/>
      <c r="G928" s="149"/>
    </row>
    <row r="929" spans="1:7" x14ac:dyDescent="0.2">
      <c r="A929" s="146"/>
      <c r="B929" s="133"/>
      <c r="C929" s="148"/>
      <c r="D929" s="149"/>
      <c r="E929" s="150"/>
      <c r="F929" s="150"/>
      <c r="G929" s="149"/>
    </row>
    <row r="930" spans="1:7" x14ac:dyDescent="0.2">
      <c r="A930" s="146"/>
      <c r="B930" s="133"/>
      <c r="C930" s="148"/>
      <c r="D930" s="149"/>
      <c r="E930" s="150"/>
      <c r="F930" s="150"/>
      <c r="G930" s="149"/>
    </row>
    <row r="931" spans="1:7" x14ac:dyDescent="0.2">
      <c r="A931" s="146"/>
      <c r="B931" s="133"/>
      <c r="C931" s="148"/>
      <c r="D931" s="149"/>
      <c r="E931" s="150"/>
      <c r="F931" s="150"/>
      <c r="G931" s="149"/>
    </row>
    <row r="932" spans="1:7" x14ac:dyDescent="0.2">
      <c r="A932" s="146"/>
      <c r="B932" s="133"/>
      <c r="C932" s="148"/>
      <c r="D932" s="149"/>
      <c r="E932" s="150"/>
      <c r="F932" s="150"/>
      <c r="G932" s="149"/>
    </row>
    <row r="933" spans="1:7" x14ac:dyDescent="0.2">
      <c r="A933" s="146"/>
      <c r="B933" s="133"/>
      <c r="C933" s="148"/>
      <c r="D933" s="149"/>
      <c r="E933" s="150"/>
      <c r="F933" s="150"/>
      <c r="G933" s="149"/>
    </row>
    <row r="934" spans="1:7" x14ac:dyDescent="0.2">
      <c r="A934" s="146"/>
      <c r="B934" s="133"/>
      <c r="C934" s="148"/>
      <c r="D934" s="149"/>
      <c r="E934" s="150"/>
      <c r="F934" s="150"/>
      <c r="G934" s="149"/>
    </row>
    <row r="935" spans="1:7" x14ac:dyDescent="0.2">
      <c r="A935" s="146"/>
      <c r="B935" s="133"/>
      <c r="C935" s="148"/>
      <c r="D935" s="149"/>
      <c r="E935" s="150"/>
      <c r="F935" s="150"/>
      <c r="G935" s="149"/>
    </row>
    <row r="936" spans="1:7" x14ac:dyDescent="0.2">
      <c r="A936" s="146"/>
      <c r="B936" s="133"/>
      <c r="C936" s="148"/>
      <c r="D936" s="149"/>
      <c r="E936" s="150"/>
      <c r="F936" s="150"/>
      <c r="G936" s="149"/>
    </row>
    <row r="937" spans="1:7" x14ac:dyDescent="0.2">
      <c r="A937" s="146"/>
      <c r="B937" s="133"/>
      <c r="C937" s="148"/>
      <c r="D937" s="149"/>
      <c r="E937" s="150"/>
      <c r="F937" s="150"/>
      <c r="G937" s="149"/>
    </row>
    <row r="938" spans="1:7" x14ac:dyDescent="0.2">
      <c r="A938" s="146"/>
      <c r="B938" s="133"/>
      <c r="C938" s="148"/>
      <c r="D938" s="149"/>
      <c r="E938" s="150"/>
      <c r="F938" s="150"/>
      <c r="G938" s="149"/>
    </row>
    <row r="939" spans="1:7" x14ac:dyDescent="0.2">
      <c r="A939" s="146"/>
      <c r="B939" s="133"/>
      <c r="C939" s="148"/>
      <c r="D939" s="149"/>
      <c r="E939" s="150"/>
      <c r="F939" s="150"/>
      <c r="G939" s="149"/>
    </row>
    <row r="940" spans="1:7" x14ac:dyDescent="0.2">
      <c r="A940" s="146"/>
      <c r="B940" s="133"/>
      <c r="C940" s="148"/>
      <c r="D940" s="149"/>
      <c r="E940" s="150"/>
      <c r="F940" s="150"/>
      <c r="G940" s="149"/>
    </row>
    <row r="941" spans="1:7" x14ac:dyDescent="0.2">
      <c r="A941" s="146"/>
      <c r="B941" s="133"/>
      <c r="C941" s="148"/>
      <c r="D941" s="149"/>
      <c r="E941" s="150"/>
      <c r="F941" s="150"/>
      <c r="G941" s="149"/>
    </row>
    <row r="942" spans="1:7" x14ac:dyDescent="0.2">
      <c r="A942" s="146"/>
      <c r="B942" s="133"/>
      <c r="C942" s="148"/>
      <c r="D942" s="149"/>
      <c r="E942" s="150"/>
      <c r="F942" s="150"/>
      <c r="G942" s="149"/>
    </row>
    <row r="943" spans="1:7" x14ac:dyDescent="0.2">
      <c r="A943" s="146"/>
      <c r="B943" s="133"/>
      <c r="C943" s="148"/>
      <c r="D943" s="149"/>
      <c r="E943" s="150"/>
      <c r="F943" s="150"/>
      <c r="G943" s="149"/>
    </row>
    <row r="944" spans="1:7" x14ac:dyDescent="0.2">
      <c r="A944" s="146"/>
      <c r="B944" s="133"/>
      <c r="C944" s="148"/>
      <c r="D944" s="149"/>
      <c r="E944" s="150"/>
      <c r="F944" s="150"/>
      <c r="G944" s="149"/>
    </row>
    <row r="945" spans="1:7" x14ac:dyDescent="0.2">
      <c r="A945" s="146"/>
      <c r="B945" s="133"/>
      <c r="C945" s="148"/>
      <c r="D945" s="149"/>
      <c r="E945" s="150"/>
      <c r="F945" s="150"/>
      <c r="G945" s="149"/>
    </row>
    <row r="946" spans="1:7" x14ac:dyDescent="0.2">
      <c r="A946" s="146"/>
      <c r="B946" s="133"/>
      <c r="C946" s="148"/>
      <c r="D946" s="149"/>
      <c r="E946" s="150"/>
      <c r="F946" s="150"/>
      <c r="G946" s="149"/>
    </row>
    <row r="947" spans="1:7" x14ac:dyDescent="0.2">
      <c r="A947" s="146"/>
      <c r="B947" s="133"/>
      <c r="C947" s="148"/>
      <c r="D947" s="149"/>
      <c r="E947" s="150"/>
      <c r="F947" s="150"/>
      <c r="G947" s="149"/>
    </row>
    <row r="948" spans="1:7" x14ac:dyDescent="0.2">
      <c r="A948" s="146"/>
      <c r="B948" s="133"/>
      <c r="C948" s="148"/>
      <c r="D948" s="149"/>
      <c r="E948" s="150"/>
      <c r="F948" s="150"/>
      <c r="G948" s="149"/>
    </row>
    <row r="949" spans="1:7" x14ac:dyDescent="0.2">
      <c r="A949" s="146"/>
      <c r="B949" s="133"/>
      <c r="C949" s="148"/>
      <c r="D949" s="149"/>
      <c r="E949" s="150"/>
      <c r="F949" s="150"/>
      <c r="G949" s="149"/>
    </row>
    <row r="950" spans="1:7" x14ac:dyDescent="0.2">
      <c r="A950" s="146"/>
      <c r="B950" s="133"/>
      <c r="C950" s="148"/>
      <c r="D950" s="149"/>
      <c r="E950" s="150"/>
      <c r="F950" s="150"/>
      <c r="G950" s="149"/>
    </row>
    <row r="951" spans="1:7" x14ac:dyDescent="0.2">
      <c r="A951" s="146"/>
      <c r="B951" s="133"/>
      <c r="C951" s="148"/>
      <c r="D951" s="149"/>
      <c r="E951" s="150"/>
      <c r="F951" s="150"/>
      <c r="G951" s="149"/>
    </row>
    <row r="952" spans="1:7" x14ac:dyDescent="0.2">
      <c r="A952" s="146"/>
      <c r="B952" s="133"/>
      <c r="C952" s="148"/>
      <c r="D952" s="149"/>
      <c r="E952" s="150"/>
      <c r="F952" s="150"/>
      <c r="G952" s="149"/>
    </row>
    <row r="953" spans="1:7" x14ac:dyDescent="0.2">
      <c r="A953" s="146"/>
      <c r="B953" s="133"/>
      <c r="C953" s="148"/>
      <c r="D953" s="149"/>
      <c r="E953" s="150"/>
      <c r="F953" s="150"/>
      <c r="G953" s="149"/>
    </row>
    <row r="954" spans="1:7" x14ac:dyDescent="0.2">
      <c r="A954" s="146"/>
      <c r="B954" s="133"/>
      <c r="C954" s="148"/>
      <c r="D954" s="149"/>
      <c r="E954" s="150"/>
      <c r="F954" s="150"/>
      <c r="G954" s="149"/>
    </row>
    <row r="955" spans="1:7" x14ac:dyDescent="0.2">
      <c r="A955" s="146"/>
      <c r="B955" s="133"/>
      <c r="C955" s="148"/>
      <c r="D955" s="149"/>
      <c r="E955" s="150"/>
      <c r="F955" s="150"/>
      <c r="G955" s="149"/>
    </row>
    <row r="956" spans="1:7" x14ac:dyDescent="0.2">
      <c r="A956" s="146"/>
      <c r="B956" s="133"/>
      <c r="C956" s="148"/>
      <c r="D956" s="149"/>
      <c r="E956" s="150"/>
      <c r="F956" s="150"/>
      <c r="G956" s="149"/>
    </row>
    <row r="957" spans="1:7" x14ac:dyDescent="0.2">
      <c r="A957" s="146"/>
      <c r="B957" s="133"/>
      <c r="C957" s="148"/>
      <c r="D957" s="149"/>
      <c r="E957" s="150"/>
      <c r="F957" s="150"/>
      <c r="G957" s="149"/>
    </row>
    <row r="958" spans="1:7" x14ac:dyDescent="0.2">
      <c r="A958" s="146"/>
      <c r="B958" s="133"/>
      <c r="C958" s="148"/>
      <c r="D958" s="149"/>
      <c r="E958" s="150"/>
      <c r="F958" s="150"/>
      <c r="G958" s="149"/>
    </row>
    <row r="959" spans="1:7" x14ac:dyDescent="0.2">
      <c r="A959" s="146"/>
      <c r="B959" s="133"/>
      <c r="C959" s="148"/>
      <c r="D959" s="149"/>
      <c r="E959" s="150"/>
      <c r="F959" s="150"/>
      <c r="G959" s="149"/>
    </row>
    <row r="960" spans="1:7" x14ac:dyDescent="0.2">
      <c r="A960" s="146"/>
      <c r="B960" s="133"/>
      <c r="C960" s="148"/>
      <c r="D960" s="149"/>
      <c r="E960" s="150"/>
      <c r="F960" s="150"/>
      <c r="G960" s="149"/>
    </row>
    <row r="961" spans="1:7" x14ac:dyDescent="0.2">
      <c r="A961" s="146"/>
      <c r="B961" s="133"/>
      <c r="C961" s="148"/>
      <c r="D961" s="149"/>
      <c r="E961" s="150"/>
      <c r="F961" s="150"/>
      <c r="G961" s="149"/>
    </row>
    <row r="962" spans="1:7" x14ac:dyDescent="0.2">
      <c r="A962" s="146"/>
      <c r="B962" s="133"/>
      <c r="C962" s="148"/>
      <c r="D962" s="149"/>
      <c r="E962" s="150"/>
      <c r="F962" s="150"/>
      <c r="G962" s="149"/>
    </row>
    <row r="963" spans="1:7" x14ac:dyDescent="0.2">
      <c r="A963" s="146"/>
      <c r="B963" s="133"/>
      <c r="C963" s="148"/>
      <c r="D963" s="149"/>
      <c r="E963" s="150"/>
      <c r="F963" s="150"/>
      <c r="G963" s="149"/>
    </row>
    <row r="964" spans="1:7" x14ac:dyDescent="0.2">
      <c r="A964" s="146"/>
      <c r="B964" s="133"/>
      <c r="C964" s="148"/>
      <c r="D964" s="149"/>
      <c r="E964" s="150"/>
      <c r="F964" s="150"/>
      <c r="G964" s="149"/>
    </row>
    <row r="965" spans="1:7" x14ac:dyDescent="0.2">
      <c r="A965" s="146"/>
      <c r="B965" s="133"/>
      <c r="C965" s="148"/>
      <c r="D965" s="149"/>
      <c r="E965" s="150"/>
      <c r="F965" s="150"/>
      <c r="G965" s="149"/>
    </row>
    <row r="966" spans="1:7" x14ac:dyDescent="0.2">
      <c r="A966" s="146"/>
      <c r="B966" s="133"/>
      <c r="C966" s="148"/>
      <c r="D966" s="149"/>
      <c r="E966" s="150"/>
      <c r="F966" s="150"/>
      <c r="G966" s="149"/>
    </row>
    <row r="967" spans="1:7" x14ac:dyDescent="0.2">
      <c r="A967" s="146"/>
      <c r="B967" s="133"/>
      <c r="C967" s="148"/>
      <c r="D967" s="149"/>
      <c r="E967" s="150"/>
      <c r="F967" s="150"/>
      <c r="G967" s="149"/>
    </row>
    <row r="968" spans="1:7" x14ac:dyDescent="0.2">
      <c r="A968" s="146"/>
      <c r="B968" s="133"/>
      <c r="C968" s="148"/>
      <c r="D968" s="149"/>
      <c r="E968" s="150"/>
      <c r="F968" s="150"/>
      <c r="G968" s="149"/>
    </row>
    <row r="969" spans="1:7" x14ac:dyDescent="0.2">
      <c r="A969" s="146"/>
      <c r="B969" s="133"/>
      <c r="C969" s="148"/>
      <c r="D969" s="149"/>
      <c r="E969" s="150"/>
      <c r="F969" s="150"/>
      <c r="G969" s="149"/>
    </row>
    <row r="970" spans="1:7" x14ac:dyDescent="0.2">
      <c r="A970" s="146"/>
      <c r="B970" s="133"/>
      <c r="C970" s="148"/>
      <c r="D970" s="149"/>
      <c r="E970" s="150"/>
      <c r="F970" s="150"/>
      <c r="G970" s="149"/>
    </row>
    <row r="971" spans="1:7" x14ac:dyDescent="0.2">
      <c r="A971" s="146"/>
      <c r="B971" s="133"/>
      <c r="C971" s="148"/>
      <c r="D971" s="149"/>
      <c r="E971" s="150"/>
      <c r="F971" s="150"/>
      <c r="G971" s="149"/>
    </row>
    <row r="972" spans="1:7" x14ac:dyDescent="0.2">
      <c r="A972" s="146"/>
      <c r="B972" s="133"/>
      <c r="C972" s="148"/>
      <c r="D972" s="149"/>
      <c r="E972" s="150"/>
      <c r="F972" s="150"/>
      <c r="G972" s="149"/>
    </row>
    <row r="973" spans="1:7" x14ac:dyDescent="0.2">
      <c r="A973" s="146"/>
      <c r="B973" s="133"/>
      <c r="C973" s="148"/>
      <c r="D973" s="149"/>
      <c r="E973" s="150"/>
      <c r="F973" s="150"/>
      <c r="G973" s="149"/>
    </row>
    <row r="974" spans="1:7" x14ac:dyDescent="0.2">
      <c r="A974" s="146"/>
      <c r="B974" s="133"/>
      <c r="C974" s="148"/>
      <c r="D974" s="149"/>
      <c r="E974" s="150"/>
      <c r="F974" s="150"/>
      <c r="G974" s="149"/>
    </row>
    <row r="975" spans="1:7" x14ac:dyDescent="0.2">
      <c r="A975" s="146"/>
      <c r="B975" s="133"/>
      <c r="C975" s="148"/>
      <c r="D975" s="149"/>
      <c r="E975" s="150"/>
      <c r="F975" s="150"/>
      <c r="G975" s="149"/>
    </row>
    <row r="976" spans="1:7" x14ac:dyDescent="0.2">
      <c r="A976" s="146"/>
      <c r="B976" s="133"/>
      <c r="C976" s="148"/>
      <c r="D976" s="149"/>
      <c r="E976" s="150"/>
      <c r="F976" s="150"/>
      <c r="G976" s="149"/>
    </row>
    <row r="977" spans="1:7" x14ac:dyDescent="0.2">
      <c r="A977" s="146"/>
      <c r="B977" s="133"/>
      <c r="C977" s="148"/>
      <c r="D977" s="149"/>
      <c r="E977" s="150"/>
      <c r="F977" s="150"/>
      <c r="G977" s="149"/>
    </row>
    <row r="978" spans="1:7" x14ac:dyDescent="0.2">
      <c r="A978" s="146"/>
      <c r="B978" s="133"/>
      <c r="C978" s="148"/>
      <c r="D978" s="149"/>
      <c r="E978" s="150"/>
      <c r="F978" s="150"/>
      <c r="G978" s="149"/>
    </row>
    <row r="979" spans="1:7" x14ac:dyDescent="0.2">
      <c r="A979" s="146"/>
      <c r="B979" s="133"/>
      <c r="C979" s="148"/>
      <c r="D979" s="149"/>
      <c r="E979" s="150"/>
      <c r="F979" s="150"/>
      <c r="G979" s="149"/>
    </row>
    <row r="980" spans="1:7" x14ac:dyDescent="0.2">
      <c r="A980" s="146"/>
      <c r="B980" s="133"/>
      <c r="C980" s="148"/>
      <c r="D980" s="149"/>
      <c r="E980" s="150"/>
      <c r="F980" s="150"/>
      <c r="G980" s="149"/>
    </row>
    <row r="981" spans="1:7" x14ac:dyDescent="0.2">
      <c r="A981" s="146"/>
      <c r="B981" s="133"/>
      <c r="C981" s="148"/>
      <c r="D981" s="149"/>
      <c r="E981" s="150"/>
      <c r="F981" s="150"/>
      <c r="G981" s="149"/>
    </row>
    <row r="982" spans="1:7" x14ac:dyDescent="0.2">
      <c r="A982" s="146"/>
      <c r="B982" s="133"/>
      <c r="C982" s="148"/>
      <c r="D982" s="149"/>
      <c r="E982" s="150"/>
      <c r="F982" s="150"/>
      <c r="G982" s="149"/>
    </row>
    <row r="983" spans="1:7" x14ac:dyDescent="0.2">
      <c r="A983" s="146"/>
      <c r="B983" s="133"/>
      <c r="C983" s="148"/>
      <c r="D983" s="149"/>
      <c r="E983" s="150"/>
      <c r="F983" s="150"/>
      <c r="G983" s="149"/>
    </row>
    <row r="984" spans="1:7" x14ac:dyDescent="0.2">
      <c r="A984" s="146"/>
      <c r="B984" s="133"/>
      <c r="C984" s="148"/>
      <c r="D984" s="149"/>
      <c r="E984" s="150"/>
      <c r="F984" s="150"/>
      <c r="G984" s="149"/>
    </row>
    <row r="985" spans="1:7" x14ac:dyDescent="0.2">
      <c r="A985" s="146"/>
      <c r="B985" s="133"/>
      <c r="C985" s="148"/>
      <c r="D985" s="149"/>
      <c r="E985" s="150"/>
      <c r="F985" s="150"/>
      <c r="G985" s="149"/>
    </row>
    <row r="986" spans="1:7" x14ac:dyDescent="0.2">
      <c r="A986" s="146"/>
      <c r="B986" s="133"/>
      <c r="C986" s="148"/>
      <c r="D986" s="149"/>
      <c r="E986" s="150"/>
      <c r="F986" s="150"/>
      <c r="G986" s="149"/>
    </row>
    <row r="987" spans="1:7" x14ac:dyDescent="0.2">
      <c r="A987" s="146"/>
      <c r="B987" s="133"/>
      <c r="C987" s="148"/>
      <c r="D987" s="149"/>
      <c r="E987" s="150"/>
      <c r="F987" s="150"/>
      <c r="G987" s="149"/>
    </row>
    <row r="988" spans="1:7" x14ac:dyDescent="0.2">
      <c r="A988" s="146"/>
      <c r="B988" s="133"/>
      <c r="C988" s="148"/>
      <c r="D988" s="149"/>
      <c r="E988" s="150"/>
      <c r="F988" s="150"/>
      <c r="G988" s="149"/>
    </row>
    <row r="989" spans="1:7" x14ac:dyDescent="0.2">
      <c r="A989" s="146"/>
      <c r="B989" s="133"/>
      <c r="C989" s="148"/>
      <c r="D989" s="149"/>
      <c r="E989" s="150"/>
      <c r="F989" s="150"/>
      <c r="G989" s="149"/>
    </row>
    <row r="990" spans="1:7" x14ac:dyDescent="0.2">
      <c r="A990" s="146"/>
      <c r="B990" s="133"/>
      <c r="C990" s="148"/>
      <c r="D990" s="149"/>
      <c r="E990" s="150"/>
      <c r="F990" s="150"/>
      <c r="G990" s="149"/>
    </row>
    <row r="991" spans="1:7" x14ac:dyDescent="0.2">
      <c r="A991" s="146"/>
      <c r="B991" s="133"/>
      <c r="C991" s="148"/>
      <c r="D991" s="149"/>
      <c r="E991" s="150"/>
      <c r="F991" s="150"/>
      <c r="G991" s="149"/>
    </row>
    <row r="992" spans="1:7" x14ac:dyDescent="0.2">
      <c r="A992" s="146"/>
      <c r="B992" s="133"/>
      <c r="C992" s="148"/>
      <c r="D992" s="149"/>
      <c r="E992" s="150"/>
      <c r="F992" s="150"/>
      <c r="G992" s="149"/>
    </row>
    <row r="993" spans="1:7" x14ac:dyDescent="0.2">
      <c r="A993" s="146"/>
      <c r="B993" s="133"/>
      <c r="C993" s="148"/>
      <c r="D993" s="149"/>
      <c r="E993" s="150"/>
      <c r="F993" s="150"/>
      <c r="G993" s="149"/>
    </row>
    <row r="994" spans="1:7" x14ac:dyDescent="0.2">
      <c r="A994" s="146"/>
      <c r="B994" s="133"/>
      <c r="C994" s="148"/>
      <c r="D994" s="149"/>
      <c r="E994" s="150"/>
      <c r="F994" s="150"/>
      <c r="G994" s="149"/>
    </row>
    <row r="995" spans="1:7" x14ac:dyDescent="0.2">
      <c r="A995" s="146"/>
      <c r="B995" s="133"/>
      <c r="C995" s="148"/>
      <c r="D995" s="149"/>
      <c r="E995" s="150"/>
      <c r="F995" s="150"/>
      <c r="G995" s="149"/>
    </row>
    <row r="996" spans="1:7" x14ac:dyDescent="0.2">
      <c r="A996" s="146"/>
      <c r="B996" s="133"/>
      <c r="C996" s="148"/>
      <c r="D996" s="149"/>
      <c r="E996" s="150"/>
      <c r="F996" s="150"/>
      <c r="G996" s="149"/>
    </row>
    <row r="997" spans="1:7" x14ac:dyDescent="0.2">
      <c r="A997" s="146"/>
      <c r="B997" s="133"/>
      <c r="C997" s="148"/>
      <c r="D997" s="149"/>
      <c r="E997" s="150"/>
      <c r="F997" s="150"/>
      <c r="G997" s="149"/>
    </row>
    <row r="998" spans="1:7" x14ac:dyDescent="0.2">
      <c r="A998" s="146"/>
      <c r="B998" s="133"/>
      <c r="C998" s="148"/>
      <c r="D998" s="149"/>
      <c r="E998" s="150"/>
      <c r="F998" s="150"/>
      <c r="G998" s="149"/>
    </row>
    <row r="999" spans="1:7" x14ac:dyDescent="0.2">
      <c r="A999" s="146"/>
      <c r="B999" s="133"/>
      <c r="C999" s="148"/>
      <c r="D999" s="149"/>
      <c r="E999" s="150"/>
      <c r="F999" s="150"/>
      <c r="G999" s="149"/>
    </row>
    <row r="1000" spans="1:7" x14ac:dyDescent="0.2">
      <c r="A1000" s="146"/>
      <c r="B1000" s="133"/>
      <c r="C1000" s="148"/>
      <c r="D1000" s="149"/>
      <c r="E1000" s="150"/>
      <c r="F1000" s="150"/>
      <c r="G1000" s="149"/>
    </row>
    <row r="1001" spans="1:7" x14ac:dyDescent="0.2">
      <c r="A1001" s="146"/>
      <c r="B1001" s="133"/>
      <c r="C1001" s="148"/>
      <c r="D1001" s="149"/>
      <c r="E1001" s="150"/>
      <c r="F1001" s="150"/>
      <c r="G1001" s="149"/>
    </row>
    <row r="1002" spans="1:7" x14ac:dyDescent="0.2">
      <c r="A1002" s="146"/>
      <c r="B1002" s="133"/>
      <c r="C1002" s="148"/>
      <c r="D1002" s="149"/>
      <c r="E1002" s="150"/>
      <c r="F1002" s="150"/>
      <c r="G1002" s="149"/>
    </row>
    <row r="1003" spans="1:7" x14ac:dyDescent="0.2">
      <c r="A1003" s="146"/>
      <c r="B1003" s="133"/>
      <c r="C1003" s="148"/>
      <c r="D1003" s="149"/>
      <c r="E1003" s="150"/>
      <c r="F1003" s="150"/>
      <c r="G1003" s="149"/>
    </row>
    <row r="1004" spans="1:7" x14ac:dyDescent="0.2">
      <c r="A1004" s="146"/>
      <c r="B1004" s="133"/>
      <c r="C1004" s="148"/>
      <c r="D1004" s="149"/>
      <c r="E1004" s="150"/>
      <c r="F1004" s="150"/>
      <c r="G1004" s="149"/>
    </row>
    <row r="1005" spans="1:7" x14ac:dyDescent="0.2">
      <c r="A1005" s="146"/>
      <c r="B1005" s="133"/>
      <c r="C1005" s="148"/>
      <c r="D1005" s="149"/>
      <c r="E1005" s="150"/>
      <c r="F1005" s="150"/>
      <c r="G1005" s="149"/>
    </row>
    <row r="1006" spans="1:7" x14ac:dyDescent="0.2">
      <c r="A1006" s="146"/>
      <c r="B1006" s="133"/>
      <c r="C1006" s="148"/>
      <c r="D1006" s="149"/>
      <c r="E1006" s="150"/>
      <c r="F1006" s="150"/>
      <c r="G1006" s="149"/>
    </row>
    <row r="1007" spans="1:7" x14ac:dyDescent="0.2">
      <c r="A1007" s="146"/>
      <c r="B1007" s="133"/>
      <c r="C1007" s="148"/>
      <c r="D1007" s="149"/>
      <c r="E1007" s="150"/>
      <c r="F1007" s="150"/>
      <c r="G1007" s="149"/>
    </row>
    <row r="1008" spans="1:7" x14ac:dyDescent="0.2">
      <c r="A1008" s="146"/>
      <c r="B1008" s="133"/>
      <c r="C1008" s="148"/>
      <c r="D1008" s="149"/>
      <c r="E1008" s="150"/>
      <c r="F1008" s="150"/>
      <c r="G1008" s="149"/>
    </row>
    <row r="1009" spans="1:7" x14ac:dyDescent="0.2">
      <c r="A1009" s="146"/>
      <c r="B1009" s="133"/>
      <c r="C1009" s="148"/>
      <c r="D1009" s="149"/>
      <c r="E1009" s="150"/>
      <c r="F1009" s="150"/>
      <c r="G1009" s="149"/>
    </row>
    <row r="1010" spans="1:7" x14ac:dyDescent="0.2">
      <c r="A1010" s="146"/>
      <c r="B1010" s="133"/>
      <c r="C1010" s="148"/>
      <c r="D1010" s="149"/>
      <c r="E1010" s="150"/>
      <c r="F1010" s="150"/>
      <c r="G1010" s="149"/>
    </row>
    <row r="1011" spans="1:7" x14ac:dyDescent="0.2">
      <c r="A1011" s="146"/>
      <c r="B1011" s="133"/>
      <c r="C1011" s="148"/>
      <c r="D1011" s="149"/>
      <c r="E1011" s="150"/>
      <c r="F1011" s="150"/>
      <c r="G1011" s="149"/>
    </row>
    <row r="1012" spans="1:7" x14ac:dyDescent="0.2">
      <c r="A1012" s="146"/>
      <c r="B1012" s="133"/>
      <c r="C1012" s="148"/>
      <c r="D1012" s="149"/>
      <c r="E1012" s="150"/>
      <c r="F1012" s="150"/>
      <c r="G1012" s="149"/>
    </row>
    <row r="1013" spans="1:7" x14ac:dyDescent="0.2">
      <c r="A1013" s="146"/>
      <c r="B1013" s="133"/>
      <c r="C1013" s="148"/>
      <c r="D1013" s="149"/>
      <c r="E1013" s="150"/>
      <c r="F1013" s="150"/>
      <c r="G1013" s="149"/>
    </row>
    <row r="1014" spans="1:7" x14ac:dyDescent="0.2">
      <c r="A1014" s="146"/>
      <c r="B1014" s="133"/>
      <c r="C1014" s="148"/>
      <c r="D1014" s="149"/>
      <c r="E1014" s="150"/>
      <c r="F1014" s="150"/>
      <c r="G1014" s="149"/>
    </row>
    <row r="1015" spans="1:7" x14ac:dyDescent="0.2">
      <c r="A1015" s="146"/>
      <c r="B1015" s="133"/>
      <c r="C1015" s="148"/>
      <c r="D1015" s="149"/>
      <c r="E1015" s="150"/>
      <c r="F1015" s="150"/>
      <c r="G1015" s="149"/>
    </row>
    <row r="1016" spans="1:7" x14ac:dyDescent="0.2">
      <c r="A1016" s="146"/>
      <c r="B1016" s="133"/>
      <c r="C1016" s="148"/>
      <c r="D1016" s="149"/>
      <c r="E1016" s="150"/>
      <c r="F1016" s="150"/>
      <c r="G1016" s="149"/>
    </row>
    <row r="1017" spans="1:7" x14ac:dyDescent="0.2">
      <c r="A1017" s="146"/>
      <c r="B1017" s="133"/>
      <c r="C1017" s="148"/>
      <c r="D1017" s="149"/>
      <c r="E1017" s="150"/>
      <c r="F1017" s="150"/>
      <c r="G1017" s="149"/>
    </row>
    <row r="1018" spans="1:7" x14ac:dyDescent="0.2">
      <c r="A1018" s="146"/>
      <c r="B1018" s="133"/>
      <c r="C1018" s="148"/>
      <c r="D1018" s="149"/>
      <c r="E1018" s="150"/>
      <c r="F1018" s="150"/>
      <c r="G1018" s="149"/>
    </row>
    <row r="1019" spans="1:7" x14ac:dyDescent="0.2">
      <c r="A1019" s="146"/>
      <c r="B1019" s="133"/>
      <c r="C1019" s="148"/>
      <c r="D1019" s="149"/>
      <c r="E1019" s="150"/>
      <c r="F1019" s="150"/>
      <c r="G1019" s="149"/>
    </row>
    <row r="1020" spans="1:7" x14ac:dyDescent="0.2">
      <c r="A1020" s="146"/>
      <c r="B1020" s="133"/>
      <c r="C1020" s="148"/>
      <c r="D1020" s="149"/>
      <c r="E1020" s="150"/>
      <c r="F1020" s="150"/>
      <c r="G1020" s="149"/>
    </row>
    <row r="1021" spans="1:7" x14ac:dyDescent="0.2">
      <c r="A1021" s="146"/>
      <c r="B1021" s="133"/>
      <c r="C1021" s="148"/>
      <c r="D1021" s="149"/>
      <c r="E1021" s="150"/>
      <c r="F1021" s="150"/>
      <c r="G1021" s="149"/>
    </row>
    <row r="1022" spans="1:7" x14ac:dyDescent="0.2">
      <c r="A1022" s="146"/>
      <c r="B1022" s="133"/>
      <c r="C1022" s="148"/>
      <c r="D1022" s="149"/>
      <c r="E1022" s="150"/>
      <c r="F1022" s="150"/>
      <c r="G1022" s="149"/>
    </row>
    <row r="1023" spans="1:7" x14ac:dyDescent="0.2">
      <c r="A1023" s="146"/>
      <c r="B1023" s="133"/>
      <c r="C1023" s="148"/>
      <c r="D1023" s="149"/>
      <c r="E1023" s="150"/>
      <c r="F1023" s="150"/>
      <c r="G1023" s="149"/>
    </row>
    <row r="1024" spans="1:7" x14ac:dyDescent="0.2">
      <c r="A1024" s="146"/>
      <c r="B1024" s="133"/>
      <c r="C1024" s="148"/>
      <c r="D1024" s="149"/>
      <c r="E1024" s="150"/>
      <c r="F1024" s="150"/>
      <c r="G1024" s="149"/>
    </row>
    <row r="1025" spans="1:7" x14ac:dyDescent="0.2">
      <c r="A1025" s="146"/>
      <c r="B1025" s="133"/>
      <c r="C1025" s="148"/>
      <c r="D1025" s="149"/>
      <c r="E1025" s="150"/>
      <c r="F1025" s="150"/>
      <c r="G1025" s="149"/>
    </row>
    <row r="1026" spans="1:7" x14ac:dyDescent="0.2">
      <c r="A1026" s="146"/>
      <c r="B1026" s="133"/>
      <c r="C1026" s="148"/>
      <c r="D1026" s="149"/>
      <c r="E1026" s="150"/>
      <c r="F1026" s="150"/>
      <c r="G1026" s="149"/>
    </row>
    <row r="1027" spans="1:7" x14ac:dyDescent="0.2">
      <c r="A1027" s="146"/>
      <c r="B1027" s="133"/>
      <c r="C1027" s="148"/>
      <c r="D1027" s="149"/>
      <c r="E1027" s="150"/>
      <c r="F1027" s="150"/>
      <c r="G1027" s="149"/>
    </row>
    <row r="1028" spans="1:7" x14ac:dyDescent="0.2">
      <c r="A1028" s="146"/>
      <c r="B1028" s="133"/>
      <c r="C1028" s="148"/>
      <c r="D1028" s="149"/>
      <c r="E1028" s="150"/>
      <c r="F1028" s="150"/>
      <c r="G1028" s="149"/>
    </row>
    <row r="1029" spans="1:7" x14ac:dyDescent="0.2">
      <c r="A1029" s="146"/>
      <c r="B1029" s="133"/>
      <c r="C1029" s="148"/>
      <c r="D1029" s="149"/>
      <c r="E1029" s="150"/>
      <c r="F1029" s="150"/>
      <c r="G1029" s="149"/>
    </row>
    <row r="1030" spans="1:7" x14ac:dyDescent="0.2">
      <c r="A1030" s="146"/>
      <c r="B1030" s="133"/>
      <c r="C1030" s="148"/>
      <c r="D1030" s="149"/>
      <c r="E1030" s="150"/>
      <c r="F1030" s="150"/>
      <c r="G1030" s="149"/>
    </row>
    <row r="1031" spans="1:7" x14ac:dyDescent="0.2">
      <c r="A1031" s="146"/>
      <c r="B1031" s="133"/>
      <c r="C1031" s="148"/>
      <c r="D1031" s="149"/>
      <c r="E1031" s="150"/>
      <c r="F1031" s="150"/>
      <c r="G1031" s="149"/>
    </row>
    <row r="1032" spans="1:7" x14ac:dyDescent="0.2">
      <c r="A1032" s="146"/>
      <c r="B1032" s="133"/>
      <c r="C1032" s="148"/>
      <c r="D1032" s="149"/>
      <c r="E1032" s="150"/>
      <c r="F1032" s="150"/>
      <c r="G1032" s="149"/>
    </row>
    <row r="1033" spans="1:7" x14ac:dyDescent="0.2">
      <c r="A1033" s="146"/>
      <c r="B1033" s="133"/>
      <c r="C1033" s="148"/>
      <c r="D1033" s="149"/>
      <c r="E1033" s="150"/>
      <c r="F1033" s="150"/>
      <c r="G1033" s="149"/>
    </row>
    <row r="1034" spans="1:7" x14ac:dyDescent="0.2">
      <c r="A1034" s="146"/>
      <c r="B1034" s="133"/>
      <c r="C1034" s="148"/>
      <c r="D1034" s="149"/>
      <c r="E1034" s="150"/>
      <c r="F1034" s="150"/>
      <c r="G1034" s="149"/>
    </row>
    <row r="1035" spans="1:7" x14ac:dyDescent="0.2">
      <c r="A1035" s="146"/>
      <c r="B1035" s="133"/>
      <c r="C1035" s="148"/>
      <c r="D1035" s="149"/>
      <c r="E1035" s="150"/>
      <c r="F1035" s="150"/>
      <c r="G1035" s="149"/>
    </row>
    <row r="1036" spans="1:7" x14ac:dyDescent="0.2">
      <c r="A1036" s="146"/>
      <c r="B1036" s="133"/>
      <c r="C1036" s="148"/>
      <c r="D1036" s="149"/>
      <c r="E1036" s="150"/>
      <c r="F1036" s="150"/>
      <c r="G1036" s="149"/>
    </row>
    <row r="1037" spans="1:7" x14ac:dyDescent="0.2">
      <c r="A1037" s="146"/>
      <c r="B1037" s="133"/>
      <c r="C1037" s="148"/>
      <c r="D1037" s="149"/>
      <c r="E1037" s="150"/>
      <c r="F1037" s="150"/>
      <c r="G1037" s="149"/>
    </row>
    <row r="1038" spans="1:7" x14ac:dyDescent="0.2">
      <c r="A1038" s="146"/>
      <c r="B1038" s="133"/>
      <c r="C1038" s="148"/>
      <c r="D1038" s="149"/>
      <c r="E1038" s="150"/>
      <c r="F1038" s="150"/>
      <c r="G1038" s="149"/>
    </row>
    <row r="1039" spans="1:7" x14ac:dyDescent="0.2">
      <c r="A1039" s="146"/>
      <c r="B1039" s="133"/>
      <c r="C1039" s="148"/>
      <c r="D1039" s="149"/>
      <c r="E1039" s="150"/>
      <c r="F1039" s="150"/>
      <c r="G1039" s="149"/>
    </row>
    <row r="1040" spans="1:7" x14ac:dyDescent="0.2">
      <c r="A1040" s="146"/>
      <c r="B1040" s="133"/>
      <c r="C1040" s="148"/>
      <c r="D1040" s="149"/>
      <c r="E1040" s="150"/>
      <c r="F1040" s="150"/>
      <c r="G1040" s="149"/>
    </row>
    <row r="1041" spans="1:7" x14ac:dyDescent="0.2">
      <c r="A1041" s="146"/>
      <c r="B1041" s="133"/>
      <c r="C1041" s="148"/>
      <c r="D1041" s="149"/>
      <c r="E1041" s="150"/>
      <c r="F1041" s="150"/>
      <c r="G1041" s="149"/>
    </row>
    <row r="1042" spans="1:7" x14ac:dyDescent="0.2">
      <c r="A1042" s="146"/>
      <c r="B1042" s="133"/>
      <c r="C1042" s="148"/>
      <c r="D1042" s="149"/>
      <c r="E1042" s="150"/>
      <c r="F1042" s="150"/>
      <c r="G1042" s="149"/>
    </row>
    <row r="1043" spans="1:7" x14ac:dyDescent="0.2">
      <c r="A1043" s="146"/>
      <c r="B1043" s="133"/>
      <c r="C1043" s="148"/>
      <c r="D1043" s="149"/>
      <c r="E1043" s="150"/>
      <c r="F1043" s="150"/>
      <c r="G1043" s="149"/>
    </row>
    <row r="1044" spans="1:7" x14ac:dyDescent="0.2">
      <c r="A1044" s="146"/>
      <c r="B1044" s="133"/>
      <c r="C1044" s="148"/>
      <c r="D1044" s="149"/>
      <c r="E1044" s="150"/>
      <c r="F1044" s="150"/>
      <c r="G1044" s="149"/>
    </row>
    <row r="1045" spans="1:7" x14ac:dyDescent="0.2">
      <c r="A1045" s="146"/>
      <c r="B1045" s="133"/>
      <c r="C1045" s="148"/>
      <c r="D1045" s="149"/>
      <c r="E1045" s="150"/>
      <c r="F1045" s="150"/>
      <c r="G1045" s="149"/>
    </row>
    <row r="1046" spans="1:7" x14ac:dyDescent="0.2">
      <c r="A1046" s="146"/>
      <c r="B1046" s="133"/>
      <c r="C1046" s="148"/>
      <c r="D1046" s="149"/>
      <c r="E1046" s="150"/>
      <c r="F1046" s="150"/>
      <c r="G1046" s="149"/>
    </row>
    <row r="1047" spans="1:7" x14ac:dyDescent="0.2">
      <c r="A1047" s="146"/>
      <c r="B1047" s="133"/>
      <c r="C1047" s="148"/>
      <c r="D1047" s="149"/>
      <c r="E1047" s="150"/>
      <c r="F1047" s="150"/>
      <c r="G1047" s="149"/>
    </row>
    <row r="1048" spans="1:7" x14ac:dyDescent="0.2">
      <c r="A1048" s="146"/>
      <c r="B1048" s="133"/>
      <c r="C1048" s="148"/>
      <c r="D1048" s="149"/>
      <c r="E1048" s="150"/>
      <c r="F1048" s="150"/>
      <c r="G1048" s="149"/>
    </row>
    <row r="1049" spans="1:7" x14ac:dyDescent="0.2">
      <c r="A1049" s="146"/>
      <c r="B1049" s="133"/>
      <c r="C1049" s="148"/>
      <c r="D1049" s="149"/>
      <c r="E1049" s="150"/>
      <c r="F1049" s="150"/>
      <c r="G1049" s="149"/>
    </row>
    <row r="1050" spans="1:7" x14ac:dyDescent="0.2">
      <c r="A1050" s="146"/>
      <c r="B1050" s="133"/>
      <c r="C1050" s="148"/>
      <c r="D1050" s="149"/>
      <c r="E1050" s="150"/>
      <c r="F1050" s="150"/>
      <c r="G1050" s="149"/>
    </row>
    <row r="1051" spans="1:7" x14ac:dyDescent="0.2">
      <c r="A1051" s="146"/>
      <c r="B1051" s="133"/>
      <c r="C1051" s="148"/>
      <c r="D1051" s="149"/>
      <c r="E1051" s="150"/>
      <c r="F1051" s="150"/>
      <c r="G1051" s="149"/>
    </row>
    <row r="1052" spans="1:7" x14ac:dyDescent="0.2">
      <c r="A1052" s="146"/>
      <c r="B1052" s="133"/>
      <c r="C1052" s="148"/>
      <c r="D1052" s="149"/>
      <c r="E1052" s="150"/>
      <c r="F1052" s="150"/>
      <c r="G1052" s="149"/>
    </row>
    <row r="1053" spans="1:7" x14ac:dyDescent="0.2">
      <c r="A1053" s="146"/>
      <c r="B1053" s="133"/>
      <c r="C1053" s="148"/>
      <c r="D1053" s="149"/>
      <c r="E1053" s="150"/>
      <c r="F1053" s="150"/>
      <c r="G1053" s="149"/>
    </row>
    <row r="1054" spans="1:7" x14ac:dyDescent="0.2">
      <c r="A1054" s="146"/>
      <c r="B1054" s="133"/>
      <c r="C1054" s="148"/>
      <c r="D1054" s="149"/>
      <c r="E1054" s="150"/>
      <c r="F1054" s="150"/>
      <c r="G1054" s="149"/>
    </row>
    <row r="1055" spans="1:7" x14ac:dyDescent="0.2">
      <c r="A1055" s="146"/>
      <c r="B1055" s="133"/>
      <c r="C1055" s="148"/>
      <c r="D1055" s="149"/>
      <c r="E1055" s="150"/>
      <c r="F1055" s="150"/>
      <c r="G1055" s="149"/>
    </row>
    <row r="1056" spans="1:7" x14ac:dyDescent="0.2">
      <c r="A1056" s="146"/>
      <c r="B1056" s="133"/>
      <c r="C1056" s="148"/>
      <c r="D1056" s="149"/>
      <c r="E1056" s="150"/>
      <c r="F1056" s="150"/>
      <c r="G1056" s="149"/>
    </row>
    <row r="1057" spans="1:7" x14ac:dyDescent="0.2">
      <c r="A1057" s="146"/>
      <c r="B1057" s="133"/>
      <c r="C1057" s="148"/>
      <c r="D1057" s="149"/>
      <c r="E1057" s="150"/>
      <c r="F1057" s="150"/>
      <c r="G1057" s="149"/>
    </row>
    <row r="1058" spans="1:7" x14ac:dyDescent="0.2">
      <c r="A1058" s="146"/>
      <c r="B1058" s="133"/>
      <c r="C1058" s="148"/>
      <c r="D1058" s="149"/>
      <c r="E1058" s="150"/>
      <c r="F1058" s="150"/>
      <c r="G1058" s="149"/>
    </row>
    <row r="1059" spans="1:7" x14ac:dyDescent="0.2">
      <c r="A1059" s="146"/>
      <c r="B1059" s="133"/>
      <c r="C1059" s="148"/>
      <c r="D1059" s="149"/>
      <c r="E1059" s="150"/>
      <c r="F1059" s="150"/>
      <c r="G1059" s="149"/>
    </row>
    <row r="1060" spans="1:7" x14ac:dyDescent="0.2">
      <c r="A1060" s="146"/>
      <c r="B1060" s="133"/>
      <c r="C1060" s="148"/>
      <c r="D1060" s="149"/>
      <c r="E1060" s="150"/>
      <c r="F1060" s="150"/>
      <c r="G1060" s="149"/>
    </row>
    <row r="1061" spans="1:7" x14ac:dyDescent="0.2">
      <c r="A1061" s="146"/>
      <c r="B1061" s="133"/>
      <c r="C1061" s="148"/>
      <c r="D1061" s="149"/>
      <c r="E1061" s="150"/>
      <c r="F1061" s="150"/>
      <c r="G1061" s="149"/>
    </row>
    <row r="1062" spans="1:7" x14ac:dyDescent="0.2">
      <c r="A1062" s="146"/>
      <c r="B1062" s="133"/>
      <c r="C1062" s="148"/>
      <c r="D1062" s="149"/>
      <c r="E1062" s="150"/>
      <c r="F1062" s="150"/>
      <c r="G1062" s="149"/>
    </row>
    <row r="1063" spans="1:7" x14ac:dyDescent="0.2">
      <c r="A1063" s="146"/>
      <c r="B1063" s="133"/>
      <c r="C1063" s="148"/>
      <c r="D1063" s="149"/>
      <c r="E1063" s="150"/>
      <c r="F1063" s="150"/>
      <c r="G1063" s="149"/>
    </row>
    <row r="1064" spans="1:7" x14ac:dyDescent="0.2">
      <c r="A1064" s="146"/>
      <c r="B1064" s="133"/>
      <c r="C1064" s="148"/>
      <c r="D1064" s="149"/>
      <c r="E1064" s="150"/>
      <c r="F1064" s="150"/>
      <c r="G1064" s="149"/>
    </row>
    <row r="1065" spans="1:7" x14ac:dyDescent="0.2">
      <c r="A1065" s="146"/>
      <c r="B1065" s="133"/>
      <c r="C1065" s="148"/>
      <c r="D1065" s="149"/>
      <c r="E1065" s="150"/>
      <c r="F1065" s="150"/>
      <c r="G1065" s="149"/>
    </row>
    <row r="1066" spans="1:7" x14ac:dyDescent="0.2">
      <c r="A1066" s="146"/>
      <c r="B1066" s="133"/>
      <c r="C1066" s="148"/>
      <c r="D1066" s="149"/>
      <c r="E1066" s="150"/>
      <c r="F1066" s="150"/>
      <c r="G1066" s="149"/>
    </row>
    <row r="1067" spans="1:7" x14ac:dyDescent="0.2">
      <c r="A1067" s="146"/>
      <c r="B1067" s="133"/>
      <c r="C1067" s="148"/>
      <c r="D1067" s="149"/>
      <c r="E1067" s="150"/>
      <c r="F1067" s="150"/>
      <c r="G1067" s="149"/>
    </row>
    <row r="1068" spans="1:7" x14ac:dyDescent="0.2">
      <c r="A1068" s="146"/>
      <c r="B1068" s="133"/>
      <c r="C1068" s="148"/>
      <c r="D1068" s="149"/>
      <c r="E1068" s="150"/>
      <c r="F1068" s="150"/>
      <c r="G1068" s="149"/>
    </row>
    <row r="1069" spans="1:7" x14ac:dyDescent="0.2">
      <c r="A1069" s="146"/>
      <c r="B1069" s="133"/>
      <c r="C1069" s="148"/>
      <c r="D1069" s="149"/>
      <c r="E1069" s="150"/>
      <c r="F1069" s="150"/>
      <c r="G1069" s="149"/>
    </row>
    <row r="1070" spans="1:7" x14ac:dyDescent="0.2">
      <c r="A1070" s="146"/>
      <c r="B1070" s="133"/>
      <c r="C1070" s="148"/>
      <c r="D1070" s="149"/>
      <c r="E1070" s="150"/>
      <c r="F1070" s="150"/>
      <c r="G1070" s="149"/>
    </row>
    <row r="1071" spans="1:7" x14ac:dyDescent="0.2">
      <c r="A1071" s="146"/>
      <c r="B1071" s="133"/>
      <c r="C1071" s="148"/>
      <c r="D1071" s="149"/>
      <c r="E1071" s="150"/>
      <c r="F1071" s="150"/>
      <c r="G1071" s="149"/>
    </row>
    <row r="1072" spans="1:7" x14ac:dyDescent="0.2">
      <c r="A1072" s="146"/>
      <c r="B1072" s="133"/>
      <c r="C1072" s="148"/>
      <c r="D1072" s="149"/>
      <c r="E1072" s="150"/>
      <c r="F1072" s="150"/>
      <c r="G1072" s="149"/>
    </row>
    <row r="1073" spans="1:7" x14ac:dyDescent="0.2">
      <c r="A1073" s="146"/>
      <c r="B1073" s="133"/>
      <c r="C1073" s="148"/>
      <c r="D1073" s="149"/>
      <c r="E1073" s="150"/>
      <c r="F1073" s="150"/>
      <c r="G1073" s="149"/>
    </row>
    <row r="1074" spans="1:7" x14ac:dyDescent="0.2">
      <c r="A1074" s="146"/>
      <c r="B1074" s="133"/>
      <c r="C1074" s="148"/>
      <c r="D1074" s="149"/>
      <c r="E1074" s="150"/>
      <c r="F1074" s="150"/>
      <c r="G1074" s="149"/>
    </row>
    <row r="1075" spans="1:7" x14ac:dyDescent="0.2">
      <c r="A1075" s="146"/>
      <c r="B1075" s="133"/>
      <c r="C1075" s="148"/>
      <c r="D1075" s="149"/>
      <c r="E1075" s="150"/>
      <c r="F1075" s="150"/>
      <c r="G1075" s="149"/>
    </row>
    <row r="1076" spans="1:7" x14ac:dyDescent="0.2">
      <c r="A1076" s="146"/>
      <c r="B1076" s="133"/>
      <c r="C1076" s="148"/>
      <c r="D1076" s="149"/>
      <c r="E1076" s="150"/>
      <c r="F1076" s="150"/>
      <c r="G1076" s="149"/>
    </row>
    <row r="1077" spans="1:7" x14ac:dyDescent="0.2">
      <c r="A1077" s="146"/>
      <c r="B1077" s="133"/>
      <c r="C1077" s="148"/>
      <c r="D1077" s="149"/>
      <c r="E1077" s="150"/>
      <c r="F1077" s="150"/>
      <c r="G1077" s="149"/>
    </row>
    <row r="1078" spans="1:7" x14ac:dyDescent="0.2">
      <c r="A1078" s="146"/>
      <c r="B1078" s="133"/>
      <c r="C1078" s="148"/>
      <c r="D1078" s="149"/>
      <c r="E1078" s="150"/>
      <c r="F1078" s="150"/>
      <c r="G1078" s="149"/>
    </row>
    <row r="1079" spans="1:7" x14ac:dyDescent="0.2">
      <c r="A1079" s="146"/>
      <c r="B1079" s="133"/>
      <c r="C1079" s="148"/>
      <c r="D1079" s="149"/>
      <c r="E1079" s="150"/>
      <c r="F1079" s="150"/>
      <c r="G1079" s="149"/>
    </row>
    <row r="1080" spans="1:7" x14ac:dyDescent="0.2">
      <c r="A1080" s="146"/>
      <c r="B1080" s="133"/>
      <c r="C1080" s="148"/>
      <c r="D1080" s="149"/>
      <c r="E1080" s="150"/>
      <c r="F1080" s="150"/>
      <c r="G1080" s="149"/>
    </row>
    <row r="1081" spans="1:7" x14ac:dyDescent="0.2">
      <c r="A1081" s="146"/>
      <c r="B1081" s="133"/>
      <c r="C1081" s="148"/>
      <c r="D1081" s="149"/>
      <c r="E1081" s="150"/>
      <c r="F1081" s="150"/>
      <c r="G1081" s="149"/>
    </row>
    <row r="1082" spans="1:7" x14ac:dyDescent="0.2">
      <c r="A1082" s="146"/>
      <c r="B1082" s="133"/>
      <c r="C1082" s="148"/>
      <c r="D1082" s="149"/>
      <c r="E1082" s="150"/>
      <c r="F1082" s="150"/>
      <c r="G1082" s="149"/>
    </row>
    <row r="1083" spans="1:7" x14ac:dyDescent="0.2">
      <c r="A1083" s="146"/>
      <c r="B1083" s="133"/>
      <c r="C1083" s="148"/>
      <c r="D1083" s="149"/>
      <c r="E1083" s="150"/>
      <c r="F1083" s="150"/>
      <c r="G1083" s="149"/>
    </row>
    <row r="1084" spans="1:7" x14ac:dyDescent="0.2">
      <c r="A1084" s="146"/>
      <c r="B1084" s="133"/>
      <c r="C1084" s="148"/>
      <c r="D1084" s="149"/>
      <c r="E1084" s="150"/>
      <c r="F1084" s="150"/>
      <c r="G1084" s="149"/>
    </row>
    <row r="1085" spans="1:7" x14ac:dyDescent="0.2">
      <c r="A1085" s="146"/>
      <c r="B1085" s="133"/>
      <c r="C1085" s="148"/>
      <c r="D1085" s="149"/>
      <c r="E1085" s="150"/>
      <c r="F1085" s="150"/>
      <c r="G1085" s="149"/>
    </row>
    <row r="1086" spans="1:7" x14ac:dyDescent="0.2">
      <c r="A1086" s="146"/>
      <c r="B1086" s="133"/>
      <c r="C1086" s="148"/>
      <c r="D1086" s="149"/>
      <c r="E1086" s="150"/>
      <c r="F1086" s="150"/>
      <c r="G1086" s="149"/>
    </row>
    <row r="1087" spans="1:7" x14ac:dyDescent="0.2">
      <c r="A1087" s="146"/>
      <c r="B1087" s="133"/>
      <c r="C1087" s="148"/>
      <c r="D1087" s="149"/>
      <c r="E1087" s="150"/>
      <c r="F1087" s="150"/>
      <c r="G1087" s="149"/>
    </row>
    <row r="1088" spans="1:7" x14ac:dyDescent="0.2">
      <c r="A1088" s="146"/>
      <c r="B1088" s="133"/>
      <c r="C1088" s="148"/>
      <c r="D1088" s="149"/>
      <c r="E1088" s="150"/>
      <c r="F1088" s="150"/>
      <c r="G1088" s="149"/>
    </row>
    <row r="1089" spans="1:7" x14ac:dyDescent="0.2">
      <c r="A1089" s="146"/>
      <c r="B1089" s="133"/>
      <c r="C1089" s="148"/>
      <c r="D1089" s="149"/>
      <c r="E1089" s="150"/>
      <c r="F1089" s="150"/>
      <c r="G1089" s="149"/>
    </row>
    <row r="1090" spans="1:7" x14ac:dyDescent="0.2">
      <c r="A1090" s="146"/>
      <c r="B1090" s="133"/>
      <c r="C1090" s="148"/>
      <c r="D1090" s="149"/>
      <c r="E1090" s="150"/>
      <c r="F1090" s="150"/>
      <c r="G1090" s="149"/>
    </row>
    <row r="1091" spans="1:7" x14ac:dyDescent="0.2">
      <c r="A1091" s="146"/>
      <c r="B1091" s="133"/>
      <c r="C1091" s="148"/>
      <c r="D1091" s="149"/>
      <c r="E1091" s="150"/>
      <c r="F1091" s="150"/>
      <c r="G1091" s="149"/>
    </row>
    <row r="1092" spans="1:7" x14ac:dyDescent="0.2">
      <c r="A1092" s="146"/>
      <c r="B1092" s="133"/>
      <c r="C1092" s="148"/>
      <c r="D1092" s="149"/>
      <c r="E1092" s="150"/>
      <c r="F1092" s="150"/>
      <c r="G1092" s="149"/>
    </row>
    <row r="1093" spans="1:7" x14ac:dyDescent="0.2">
      <c r="A1093" s="146"/>
      <c r="B1093" s="133"/>
      <c r="C1093" s="148"/>
      <c r="D1093" s="149"/>
      <c r="E1093" s="150"/>
      <c r="F1093" s="150"/>
      <c r="G1093" s="149"/>
    </row>
    <row r="1094" spans="1:7" x14ac:dyDescent="0.2">
      <c r="A1094" s="146"/>
      <c r="B1094" s="133"/>
      <c r="C1094" s="148"/>
      <c r="D1094" s="149"/>
      <c r="E1094" s="150"/>
      <c r="F1094" s="150"/>
      <c r="G1094" s="149"/>
    </row>
    <row r="1095" spans="1:7" x14ac:dyDescent="0.2">
      <c r="A1095" s="146"/>
      <c r="B1095" s="133"/>
      <c r="C1095" s="148"/>
      <c r="D1095" s="149"/>
      <c r="E1095" s="150"/>
      <c r="F1095" s="150"/>
      <c r="G1095" s="149"/>
    </row>
    <row r="1096" spans="1:7" x14ac:dyDescent="0.2">
      <c r="A1096" s="146"/>
      <c r="B1096" s="133"/>
      <c r="C1096" s="148"/>
      <c r="D1096" s="149"/>
      <c r="E1096" s="150"/>
      <c r="F1096" s="150"/>
      <c r="G1096" s="149"/>
    </row>
    <row r="1097" spans="1:7" x14ac:dyDescent="0.2">
      <c r="A1097" s="146"/>
      <c r="B1097" s="133"/>
      <c r="C1097" s="148"/>
      <c r="D1097" s="149"/>
      <c r="E1097" s="150"/>
      <c r="F1097" s="150"/>
      <c r="G1097" s="149"/>
    </row>
    <row r="1098" spans="1:7" x14ac:dyDescent="0.2">
      <c r="A1098" s="146"/>
      <c r="B1098" s="133"/>
      <c r="C1098" s="148"/>
      <c r="D1098" s="149"/>
      <c r="E1098" s="150"/>
      <c r="F1098" s="150"/>
      <c r="G1098" s="149"/>
    </row>
    <row r="1099" spans="1:7" x14ac:dyDescent="0.2">
      <c r="A1099" s="146"/>
      <c r="B1099" s="133"/>
      <c r="C1099" s="148"/>
      <c r="D1099" s="149"/>
      <c r="E1099" s="150"/>
      <c r="F1099" s="150"/>
      <c r="G1099" s="149"/>
    </row>
    <row r="1100" spans="1:7" x14ac:dyDescent="0.2">
      <c r="A1100" s="146"/>
      <c r="B1100" s="133"/>
      <c r="C1100" s="148"/>
      <c r="D1100" s="149"/>
      <c r="E1100" s="150"/>
      <c r="F1100" s="150"/>
      <c r="G1100" s="149"/>
    </row>
    <row r="1101" spans="1:7" x14ac:dyDescent="0.2">
      <c r="A1101" s="146"/>
      <c r="B1101" s="133"/>
      <c r="C1101" s="148"/>
      <c r="D1101" s="149"/>
      <c r="E1101" s="150"/>
      <c r="F1101" s="150"/>
      <c r="G1101" s="149"/>
    </row>
    <row r="1102" spans="1:7" x14ac:dyDescent="0.2">
      <c r="A1102" s="146"/>
      <c r="B1102" s="133"/>
      <c r="C1102" s="148"/>
      <c r="D1102" s="149"/>
      <c r="E1102" s="150"/>
      <c r="F1102" s="150"/>
      <c r="G1102" s="149"/>
    </row>
    <row r="1103" spans="1:7" x14ac:dyDescent="0.2">
      <c r="A1103" s="146"/>
      <c r="B1103" s="133"/>
      <c r="C1103" s="148"/>
      <c r="D1103" s="149"/>
      <c r="E1103" s="150"/>
      <c r="F1103" s="150"/>
      <c r="G1103" s="149"/>
    </row>
    <row r="1104" spans="1:7" x14ac:dyDescent="0.2">
      <c r="A1104" s="146"/>
      <c r="B1104" s="133"/>
      <c r="C1104" s="148"/>
      <c r="D1104" s="149"/>
      <c r="E1104" s="150"/>
      <c r="F1104" s="150"/>
      <c r="G1104" s="149"/>
    </row>
    <row r="1105" spans="1:7" x14ac:dyDescent="0.2">
      <c r="A1105" s="146"/>
      <c r="B1105" s="133"/>
      <c r="C1105" s="148"/>
      <c r="D1105" s="149"/>
      <c r="E1105" s="150"/>
      <c r="F1105" s="150"/>
      <c r="G1105" s="149"/>
    </row>
    <row r="1106" spans="1:7" x14ac:dyDescent="0.2">
      <c r="A1106" s="146"/>
      <c r="B1106" s="133"/>
      <c r="C1106" s="148"/>
      <c r="D1106" s="149"/>
      <c r="E1106" s="150"/>
      <c r="F1106" s="150"/>
      <c r="G1106" s="149"/>
    </row>
    <row r="1107" spans="1:7" x14ac:dyDescent="0.2">
      <c r="A1107" s="146"/>
      <c r="B1107" s="133"/>
      <c r="C1107" s="148"/>
      <c r="D1107" s="149"/>
      <c r="E1107" s="150"/>
      <c r="F1107" s="150"/>
      <c r="G1107" s="149"/>
    </row>
    <row r="1108" spans="1:7" x14ac:dyDescent="0.2">
      <c r="A1108" s="146"/>
      <c r="B1108" s="133"/>
      <c r="C1108" s="148"/>
      <c r="D1108" s="149"/>
      <c r="E1108" s="150"/>
      <c r="F1108" s="150"/>
      <c r="G1108" s="149"/>
    </row>
    <row r="1109" spans="1:7" x14ac:dyDescent="0.2">
      <c r="A1109" s="146"/>
      <c r="B1109" s="133"/>
      <c r="C1109" s="148"/>
      <c r="D1109" s="149"/>
      <c r="E1109" s="150"/>
      <c r="F1109" s="150"/>
      <c r="G1109" s="149"/>
    </row>
    <row r="1110" spans="1:7" x14ac:dyDescent="0.2">
      <c r="A1110" s="146"/>
      <c r="B1110" s="133"/>
      <c r="C1110" s="148"/>
      <c r="D1110" s="149"/>
      <c r="E1110" s="150"/>
      <c r="F1110" s="150"/>
      <c r="G1110" s="149"/>
    </row>
    <row r="1111" spans="1:7" x14ac:dyDescent="0.2">
      <c r="A1111" s="146"/>
      <c r="B1111" s="133"/>
      <c r="C1111" s="148"/>
      <c r="D1111" s="149"/>
      <c r="E1111" s="150"/>
      <c r="F1111" s="150"/>
      <c r="G1111" s="149"/>
    </row>
    <row r="1112" spans="1:7" x14ac:dyDescent="0.2">
      <c r="A1112" s="146"/>
      <c r="B1112" s="133"/>
      <c r="C1112" s="148"/>
      <c r="D1112" s="149"/>
      <c r="E1112" s="150"/>
      <c r="F1112" s="150"/>
      <c r="G1112" s="149"/>
    </row>
    <row r="1113" spans="1:7" x14ac:dyDescent="0.2">
      <c r="A1113" s="146"/>
      <c r="B1113" s="133"/>
      <c r="C1113" s="148"/>
      <c r="D1113" s="149"/>
      <c r="E1113" s="150"/>
      <c r="F1113" s="150"/>
      <c r="G1113" s="149"/>
    </row>
    <row r="1114" spans="1:7" x14ac:dyDescent="0.2">
      <c r="A1114" s="146"/>
      <c r="B1114" s="133"/>
      <c r="C1114" s="148"/>
      <c r="D1114" s="149"/>
      <c r="E1114" s="150"/>
      <c r="F1114" s="150"/>
      <c r="G1114" s="149"/>
    </row>
    <row r="1115" spans="1:7" x14ac:dyDescent="0.2">
      <c r="A1115" s="146"/>
      <c r="B1115" s="133"/>
      <c r="C1115" s="148"/>
      <c r="D1115" s="149"/>
      <c r="E1115" s="150"/>
      <c r="F1115" s="150"/>
      <c r="G1115" s="149"/>
    </row>
    <row r="1116" spans="1:7" x14ac:dyDescent="0.2">
      <c r="A1116" s="146"/>
      <c r="B1116" s="133"/>
      <c r="C1116" s="148"/>
      <c r="D1116" s="149"/>
      <c r="E1116" s="150"/>
      <c r="F1116" s="150"/>
      <c r="G1116" s="149"/>
    </row>
    <row r="1117" spans="1:7" x14ac:dyDescent="0.2">
      <c r="A1117" s="146"/>
      <c r="B1117" s="133"/>
      <c r="C1117" s="148"/>
      <c r="D1117" s="149"/>
      <c r="E1117" s="150"/>
      <c r="F1117" s="150"/>
      <c r="G1117" s="149"/>
    </row>
    <row r="1118" spans="1:7" x14ac:dyDescent="0.2">
      <c r="A1118" s="146"/>
      <c r="B1118" s="133"/>
      <c r="C1118" s="148"/>
      <c r="D1118" s="149"/>
      <c r="E1118" s="150"/>
      <c r="F1118" s="150"/>
      <c r="G1118" s="149"/>
    </row>
    <row r="1119" spans="1:7" x14ac:dyDescent="0.2">
      <c r="A1119" s="146"/>
      <c r="B1119" s="133"/>
      <c r="C1119" s="148"/>
      <c r="D1119" s="149"/>
      <c r="E1119" s="150"/>
      <c r="F1119" s="150"/>
      <c r="G1119" s="149"/>
    </row>
    <row r="1120" spans="1:7" x14ac:dyDescent="0.2">
      <c r="A1120" s="146"/>
      <c r="B1120" s="133"/>
      <c r="C1120" s="148"/>
      <c r="D1120" s="149"/>
      <c r="E1120" s="150"/>
      <c r="F1120" s="150"/>
      <c r="G1120" s="149"/>
    </row>
    <row r="1121" spans="1:7" x14ac:dyDescent="0.2">
      <c r="A1121" s="146"/>
      <c r="B1121" s="133"/>
      <c r="C1121" s="148"/>
      <c r="D1121" s="149"/>
      <c r="E1121" s="150"/>
      <c r="F1121" s="150"/>
      <c r="G1121" s="149"/>
    </row>
    <row r="1122" spans="1:7" x14ac:dyDescent="0.2">
      <c r="A1122" s="146"/>
      <c r="B1122" s="133"/>
      <c r="C1122" s="148"/>
      <c r="D1122" s="149"/>
      <c r="E1122" s="150"/>
      <c r="F1122" s="150"/>
      <c r="G1122" s="149"/>
    </row>
    <row r="1123" spans="1:7" x14ac:dyDescent="0.2">
      <c r="A1123" s="146"/>
      <c r="B1123" s="133"/>
      <c r="C1123" s="148"/>
      <c r="D1123" s="149"/>
      <c r="E1123" s="150"/>
      <c r="F1123" s="150"/>
      <c r="G1123" s="149"/>
    </row>
    <row r="1124" spans="1:7" x14ac:dyDescent="0.2">
      <c r="A1124" s="146"/>
      <c r="B1124" s="133"/>
      <c r="C1124" s="148"/>
      <c r="D1124" s="149"/>
      <c r="E1124" s="150"/>
      <c r="F1124" s="150"/>
      <c r="G1124" s="149"/>
    </row>
    <row r="1125" spans="1:7" x14ac:dyDescent="0.2">
      <c r="A1125" s="146"/>
      <c r="B1125" s="133"/>
      <c r="C1125" s="148"/>
      <c r="D1125" s="149"/>
      <c r="E1125" s="150"/>
      <c r="F1125" s="150"/>
      <c r="G1125" s="149"/>
    </row>
    <row r="1126" spans="1:7" x14ac:dyDescent="0.2">
      <c r="A1126" s="146"/>
      <c r="B1126" s="133"/>
      <c r="C1126" s="148"/>
      <c r="D1126" s="149"/>
      <c r="E1126" s="150"/>
      <c r="F1126" s="150"/>
      <c r="G1126" s="149"/>
    </row>
    <row r="1127" spans="1:7" x14ac:dyDescent="0.2">
      <c r="A1127" s="146"/>
      <c r="B1127" s="133"/>
      <c r="C1127" s="148"/>
      <c r="D1127" s="149"/>
      <c r="E1127" s="150"/>
      <c r="F1127" s="150"/>
      <c r="G1127" s="149"/>
    </row>
    <row r="1128" spans="1:7" x14ac:dyDescent="0.2">
      <c r="A1128" s="146"/>
      <c r="B1128" s="133"/>
      <c r="C1128" s="148"/>
      <c r="D1128" s="149"/>
      <c r="E1128" s="150"/>
      <c r="F1128" s="150"/>
      <c r="G1128" s="149"/>
    </row>
    <row r="1129" spans="1:7" x14ac:dyDescent="0.2">
      <c r="A1129" s="146"/>
      <c r="B1129" s="133"/>
      <c r="C1129" s="148"/>
      <c r="D1129" s="149"/>
      <c r="E1129" s="150"/>
      <c r="F1129" s="150"/>
      <c r="G1129" s="149"/>
    </row>
    <row r="1130" spans="1:7" x14ac:dyDescent="0.2">
      <c r="A1130" s="146"/>
      <c r="B1130" s="133"/>
      <c r="C1130" s="148"/>
      <c r="D1130" s="149"/>
      <c r="E1130" s="150"/>
      <c r="F1130" s="150"/>
      <c r="G1130" s="149"/>
    </row>
    <row r="1131" spans="1:7" x14ac:dyDescent="0.2">
      <c r="A1131" s="146"/>
      <c r="B1131" s="133"/>
      <c r="C1131" s="148"/>
      <c r="D1131" s="149"/>
      <c r="E1131" s="150"/>
      <c r="F1131" s="150"/>
      <c r="G1131" s="149"/>
    </row>
    <row r="1132" spans="1:7" x14ac:dyDescent="0.2">
      <c r="A1132" s="146"/>
      <c r="B1132" s="133"/>
      <c r="C1132" s="148"/>
      <c r="D1132" s="149"/>
      <c r="E1132" s="150"/>
      <c r="F1132" s="150"/>
      <c r="G1132" s="149"/>
    </row>
    <row r="1133" spans="1:7" x14ac:dyDescent="0.2">
      <c r="A1133" s="146"/>
      <c r="B1133" s="133"/>
      <c r="C1133" s="148"/>
      <c r="D1133" s="149"/>
      <c r="E1133" s="150"/>
      <c r="F1133" s="150"/>
      <c r="G1133" s="149"/>
    </row>
    <row r="1134" spans="1:7" x14ac:dyDescent="0.2">
      <c r="A1134" s="146"/>
      <c r="B1134" s="133"/>
      <c r="C1134" s="148"/>
      <c r="D1134" s="149"/>
      <c r="E1134" s="150"/>
      <c r="F1134" s="150"/>
      <c r="G1134" s="149"/>
    </row>
    <row r="1135" spans="1:7" x14ac:dyDescent="0.2">
      <c r="A1135" s="146"/>
      <c r="B1135" s="133"/>
      <c r="C1135" s="148"/>
      <c r="D1135" s="149"/>
      <c r="E1135" s="150"/>
      <c r="F1135" s="150"/>
      <c r="G1135" s="149"/>
    </row>
    <row r="1136" spans="1:7" x14ac:dyDescent="0.2">
      <c r="A1136" s="146"/>
      <c r="B1136" s="133"/>
      <c r="C1136" s="148"/>
      <c r="D1136" s="149"/>
      <c r="E1136" s="150"/>
      <c r="F1136" s="150"/>
      <c r="G1136" s="149"/>
    </row>
    <row r="1137" spans="1:7" x14ac:dyDescent="0.2">
      <c r="A1137" s="146"/>
      <c r="B1137" s="133"/>
      <c r="C1137" s="148"/>
      <c r="D1137" s="149"/>
      <c r="E1137" s="150"/>
      <c r="F1137" s="150"/>
      <c r="G1137" s="149"/>
    </row>
    <row r="1138" spans="1:7" x14ac:dyDescent="0.2">
      <c r="A1138" s="146"/>
      <c r="B1138" s="133"/>
      <c r="C1138" s="148"/>
      <c r="D1138" s="149"/>
      <c r="E1138" s="150"/>
      <c r="F1138" s="150"/>
      <c r="G1138" s="149"/>
    </row>
    <row r="1139" spans="1:7" x14ac:dyDescent="0.2">
      <c r="A1139" s="146"/>
      <c r="B1139" s="133"/>
      <c r="C1139" s="148"/>
      <c r="D1139" s="149"/>
      <c r="E1139" s="150"/>
      <c r="F1139" s="150"/>
      <c r="G1139" s="149"/>
    </row>
    <row r="1140" spans="1:7" x14ac:dyDescent="0.2">
      <c r="A1140" s="146"/>
      <c r="B1140" s="133"/>
      <c r="C1140" s="148"/>
      <c r="D1140" s="149"/>
      <c r="E1140" s="150"/>
      <c r="F1140" s="150"/>
      <c r="G1140" s="149"/>
    </row>
    <row r="1141" spans="1:7" x14ac:dyDescent="0.2">
      <c r="A1141" s="146"/>
      <c r="B1141" s="133"/>
      <c r="C1141" s="148"/>
      <c r="D1141" s="149"/>
      <c r="E1141" s="150"/>
      <c r="F1141" s="150"/>
      <c r="G1141" s="149"/>
    </row>
    <row r="1142" spans="1:7" x14ac:dyDescent="0.2">
      <c r="A1142" s="146"/>
      <c r="B1142" s="133"/>
      <c r="C1142" s="148"/>
      <c r="D1142" s="149"/>
      <c r="E1142" s="150"/>
      <c r="F1142" s="150"/>
      <c r="G1142" s="149"/>
    </row>
    <row r="1143" spans="1:7" x14ac:dyDescent="0.2">
      <c r="A1143" s="146"/>
      <c r="B1143" s="133"/>
      <c r="C1143" s="148"/>
      <c r="D1143" s="149"/>
      <c r="E1143" s="150"/>
      <c r="F1143" s="150"/>
      <c r="G1143" s="149"/>
    </row>
    <row r="1144" spans="1:7" x14ac:dyDescent="0.2">
      <c r="A1144" s="146"/>
      <c r="B1144" s="133"/>
      <c r="C1144" s="148"/>
      <c r="D1144" s="149"/>
      <c r="E1144" s="150"/>
      <c r="F1144" s="150"/>
      <c r="G1144" s="149"/>
    </row>
    <row r="1145" spans="1:7" x14ac:dyDescent="0.2">
      <c r="A1145" s="146"/>
      <c r="B1145" s="133"/>
      <c r="C1145" s="148"/>
      <c r="D1145" s="149"/>
      <c r="E1145" s="150"/>
      <c r="F1145" s="150"/>
      <c r="G1145" s="149"/>
    </row>
    <row r="1146" spans="1:7" x14ac:dyDescent="0.2">
      <c r="A1146" s="146"/>
      <c r="B1146" s="133"/>
      <c r="C1146" s="148"/>
      <c r="D1146" s="149"/>
      <c r="E1146" s="150"/>
      <c r="F1146" s="150"/>
      <c r="G1146" s="149"/>
    </row>
    <row r="1147" spans="1:7" x14ac:dyDescent="0.2">
      <c r="A1147" s="146"/>
      <c r="B1147" s="133"/>
      <c r="C1147" s="148"/>
      <c r="D1147" s="149"/>
      <c r="E1147" s="150"/>
      <c r="F1147" s="150"/>
      <c r="G1147" s="149"/>
    </row>
    <row r="1148" spans="1:7" x14ac:dyDescent="0.2">
      <c r="A1148" s="146"/>
      <c r="B1148" s="133"/>
      <c r="C1148" s="148"/>
      <c r="D1148" s="149"/>
      <c r="E1148" s="150"/>
      <c r="F1148" s="150"/>
      <c r="G1148" s="149"/>
    </row>
    <row r="1149" spans="1:7" x14ac:dyDescent="0.2">
      <c r="A1149" s="146"/>
      <c r="B1149" s="133"/>
      <c r="C1149" s="148"/>
      <c r="D1149" s="149"/>
      <c r="E1149" s="150"/>
      <c r="F1149" s="150"/>
      <c r="G1149" s="149"/>
    </row>
    <row r="1150" spans="1:7" x14ac:dyDescent="0.2">
      <c r="A1150" s="146"/>
      <c r="B1150" s="133"/>
      <c r="C1150" s="148"/>
      <c r="D1150" s="149"/>
      <c r="E1150" s="150"/>
      <c r="F1150" s="150"/>
      <c r="G1150" s="149"/>
    </row>
    <row r="1151" spans="1:7" x14ac:dyDescent="0.2">
      <c r="A1151" s="146"/>
      <c r="B1151" s="133"/>
      <c r="C1151" s="148"/>
      <c r="D1151" s="149"/>
      <c r="E1151" s="150"/>
      <c r="F1151" s="150"/>
      <c r="G1151" s="149"/>
    </row>
    <row r="1152" spans="1:7" x14ac:dyDescent="0.2">
      <c r="A1152" s="146"/>
      <c r="B1152" s="133"/>
      <c r="C1152" s="148"/>
      <c r="D1152" s="149"/>
      <c r="E1152" s="150"/>
      <c r="F1152" s="150"/>
      <c r="G1152" s="149"/>
    </row>
    <row r="1153" spans="1:7" x14ac:dyDescent="0.2">
      <c r="A1153" s="146"/>
      <c r="B1153" s="133"/>
      <c r="C1153" s="148"/>
      <c r="D1153" s="149"/>
      <c r="E1153" s="150"/>
      <c r="F1153" s="150"/>
      <c r="G1153" s="149"/>
    </row>
    <row r="1154" spans="1:7" x14ac:dyDescent="0.2">
      <c r="A1154" s="146"/>
      <c r="B1154" s="133"/>
      <c r="C1154" s="148"/>
      <c r="D1154" s="149"/>
      <c r="E1154" s="150"/>
      <c r="F1154" s="150"/>
      <c r="G1154" s="149"/>
    </row>
    <row r="1155" spans="1:7" x14ac:dyDescent="0.2">
      <c r="A1155" s="146"/>
      <c r="B1155" s="133"/>
      <c r="C1155" s="148"/>
      <c r="D1155" s="149"/>
      <c r="E1155" s="150"/>
      <c r="F1155" s="150"/>
      <c r="G1155" s="149"/>
    </row>
    <row r="1156" spans="1:7" x14ac:dyDescent="0.2">
      <c r="A1156" s="146"/>
      <c r="B1156" s="133"/>
      <c r="C1156" s="148"/>
      <c r="D1156" s="149"/>
      <c r="E1156" s="150"/>
      <c r="F1156" s="150"/>
      <c r="G1156" s="149"/>
    </row>
    <row r="1157" spans="1:7" x14ac:dyDescent="0.2">
      <c r="A1157" s="146"/>
      <c r="B1157" s="133"/>
      <c r="C1157" s="148"/>
      <c r="D1157" s="149"/>
      <c r="E1157" s="150"/>
      <c r="F1157" s="150"/>
      <c r="G1157" s="149"/>
    </row>
    <row r="1158" spans="1:7" x14ac:dyDescent="0.2">
      <c r="A1158" s="146"/>
      <c r="B1158" s="133"/>
      <c r="C1158" s="148"/>
      <c r="D1158" s="149"/>
      <c r="E1158" s="150"/>
      <c r="F1158" s="150"/>
      <c r="G1158" s="149"/>
    </row>
    <row r="1159" spans="1:7" x14ac:dyDescent="0.2">
      <c r="A1159" s="146"/>
      <c r="B1159" s="133"/>
      <c r="C1159" s="148"/>
      <c r="D1159" s="149"/>
      <c r="E1159" s="150"/>
      <c r="F1159" s="150"/>
      <c r="G1159" s="149"/>
    </row>
    <row r="1160" spans="1:7" x14ac:dyDescent="0.2">
      <c r="A1160" s="146"/>
      <c r="B1160" s="133"/>
      <c r="C1160" s="148"/>
      <c r="D1160" s="149"/>
      <c r="E1160" s="150"/>
      <c r="F1160" s="150"/>
      <c r="G1160" s="149"/>
    </row>
    <row r="1161" spans="1:7" x14ac:dyDescent="0.2">
      <c r="A1161" s="146"/>
      <c r="B1161" s="133"/>
      <c r="C1161" s="148"/>
      <c r="D1161" s="149"/>
      <c r="E1161" s="150"/>
      <c r="F1161" s="150"/>
      <c r="G1161" s="149"/>
    </row>
    <row r="1162" spans="1:7" x14ac:dyDescent="0.2">
      <c r="A1162" s="146"/>
      <c r="B1162" s="133"/>
      <c r="C1162" s="148"/>
      <c r="D1162" s="149"/>
      <c r="E1162" s="150"/>
      <c r="F1162" s="150"/>
      <c r="G1162" s="149"/>
    </row>
    <row r="1163" spans="1:7" x14ac:dyDescent="0.2">
      <c r="A1163" s="146"/>
      <c r="B1163" s="133"/>
      <c r="C1163" s="148"/>
      <c r="D1163" s="149"/>
      <c r="E1163" s="150"/>
      <c r="F1163" s="150"/>
      <c r="G1163" s="149"/>
    </row>
    <row r="1164" spans="1:7" x14ac:dyDescent="0.2">
      <c r="A1164" s="146"/>
      <c r="B1164" s="133"/>
      <c r="C1164" s="148"/>
      <c r="D1164" s="149"/>
      <c r="E1164" s="150"/>
      <c r="F1164" s="150"/>
      <c r="G1164" s="149"/>
    </row>
    <row r="1165" spans="1:7" x14ac:dyDescent="0.2">
      <c r="A1165" s="146"/>
      <c r="B1165" s="133"/>
      <c r="C1165" s="148"/>
      <c r="D1165" s="149"/>
      <c r="E1165" s="150"/>
      <c r="F1165" s="150"/>
      <c r="G1165" s="149"/>
    </row>
    <row r="1166" spans="1:7" x14ac:dyDescent="0.2">
      <c r="A1166" s="146"/>
      <c r="B1166" s="133"/>
      <c r="C1166" s="148"/>
      <c r="D1166" s="149"/>
      <c r="E1166" s="150"/>
      <c r="F1166" s="150"/>
      <c r="G1166" s="149"/>
    </row>
    <row r="1167" spans="1:7" x14ac:dyDescent="0.2">
      <c r="A1167" s="146"/>
      <c r="B1167" s="133"/>
      <c r="C1167" s="148"/>
      <c r="D1167" s="149"/>
      <c r="E1167" s="150"/>
      <c r="F1167" s="150"/>
      <c r="G1167" s="149"/>
    </row>
    <row r="1168" spans="1:7" x14ac:dyDescent="0.2">
      <c r="A1168" s="146"/>
      <c r="B1168" s="133"/>
      <c r="C1168" s="148"/>
      <c r="D1168" s="149"/>
      <c r="E1168" s="150"/>
      <c r="F1168" s="150"/>
      <c r="G1168" s="149"/>
    </row>
    <row r="1169" spans="1:7" x14ac:dyDescent="0.2">
      <c r="A1169" s="146"/>
      <c r="B1169" s="133"/>
      <c r="C1169" s="148"/>
      <c r="D1169" s="149"/>
      <c r="E1169" s="150"/>
      <c r="F1169" s="150"/>
      <c r="G1169" s="149"/>
    </row>
    <row r="1170" spans="1:7" x14ac:dyDescent="0.2">
      <c r="A1170" s="146"/>
      <c r="B1170" s="133"/>
      <c r="C1170" s="148"/>
      <c r="D1170" s="149"/>
      <c r="E1170" s="150"/>
      <c r="F1170" s="150"/>
      <c r="G1170" s="149"/>
    </row>
    <row r="1171" spans="1:7" x14ac:dyDescent="0.2">
      <c r="A1171" s="146"/>
      <c r="B1171" s="133"/>
      <c r="C1171" s="148"/>
      <c r="D1171" s="149"/>
      <c r="E1171" s="150"/>
      <c r="F1171" s="150"/>
      <c r="G1171" s="149"/>
    </row>
    <row r="1172" spans="1:7" x14ac:dyDescent="0.2">
      <c r="A1172" s="146"/>
      <c r="B1172" s="133"/>
      <c r="C1172" s="148"/>
      <c r="D1172" s="149"/>
      <c r="E1172" s="150"/>
      <c r="F1172" s="150"/>
      <c r="G1172" s="149"/>
    </row>
    <row r="1173" spans="1:7" x14ac:dyDescent="0.2">
      <c r="A1173" s="146"/>
      <c r="B1173" s="133"/>
      <c r="C1173" s="148"/>
      <c r="D1173" s="149"/>
      <c r="E1173" s="150"/>
      <c r="F1173" s="150"/>
      <c r="G1173" s="149"/>
    </row>
    <row r="1174" spans="1:7" x14ac:dyDescent="0.2">
      <c r="A1174" s="146"/>
      <c r="B1174" s="133"/>
      <c r="C1174" s="148"/>
      <c r="D1174" s="149"/>
      <c r="E1174" s="150"/>
      <c r="F1174" s="150"/>
      <c r="G1174" s="149"/>
    </row>
    <row r="1175" spans="1:7" x14ac:dyDescent="0.2">
      <c r="A1175" s="146"/>
      <c r="B1175" s="133"/>
      <c r="C1175" s="148"/>
      <c r="D1175" s="149"/>
      <c r="E1175" s="150"/>
      <c r="F1175" s="150"/>
      <c r="G1175" s="149"/>
    </row>
    <row r="1176" spans="1:7" x14ac:dyDescent="0.2">
      <c r="A1176" s="146"/>
      <c r="B1176" s="133"/>
      <c r="C1176" s="148"/>
      <c r="D1176" s="149"/>
      <c r="E1176" s="150"/>
      <c r="F1176" s="150"/>
      <c r="G1176" s="149"/>
    </row>
    <row r="1177" spans="1:7" x14ac:dyDescent="0.2">
      <c r="A1177" s="146"/>
      <c r="B1177" s="133"/>
      <c r="C1177" s="148"/>
      <c r="D1177" s="149"/>
      <c r="E1177" s="150"/>
      <c r="F1177" s="150"/>
      <c r="G1177" s="149"/>
    </row>
    <row r="1178" spans="1:7" x14ac:dyDescent="0.2">
      <c r="A1178" s="146"/>
      <c r="B1178" s="133"/>
      <c r="C1178" s="148"/>
      <c r="D1178" s="149"/>
      <c r="E1178" s="150"/>
      <c r="F1178" s="150"/>
      <c r="G1178" s="149"/>
    </row>
    <row r="1179" spans="1:7" x14ac:dyDescent="0.2">
      <c r="A1179" s="146"/>
      <c r="B1179" s="133"/>
      <c r="C1179" s="148"/>
      <c r="D1179" s="149"/>
      <c r="E1179" s="150"/>
      <c r="F1179" s="150"/>
      <c r="G1179" s="149"/>
    </row>
    <row r="1180" spans="1:7" x14ac:dyDescent="0.2">
      <c r="A1180" s="146"/>
      <c r="B1180" s="133"/>
      <c r="C1180" s="148"/>
      <c r="D1180" s="149"/>
      <c r="E1180" s="150"/>
      <c r="F1180" s="150"/>
      <c r="G1180" s="149"/>
    </row>
    <row r="1181" spans="1:7" x14ac:dyDescent="0.2">
      <c r="A1181" s="146"/>
      <c r="B1181" s="133"/>
      <c r="C1181" s="148"/>
      <c r="D1181" s="149"/>
      <c r="E1181" s="150"/>
      <c r="F1181" s="150"/>
      <c r="G1181" s="149"/>
    </row>
    <row r="1182" spans="1:7" x14ac:dyDescent="0.2">
      <c r="A1182" s="146"/>
      <c r="B1182" s="133"/>
      <c r="C1182" s="148"/>
      <c r="D1182" s="149"/>
      <c r="E1182" s="150"/>
      <c r="F1182" s="150"/>
      <c r="G1182" s="149"/>
    </row>
    <row r="1183" spans="1:7" x14ac:dyDescent="0.2">
      <c r="A1183" s="146"/>
      <c r="B1183" s="133"/>
      <c r="C1183" s="148"/>
      <c r="D1183" s="149"/>
      <c r="E1183" s="150"/>
      <c r="F1183" s="150"/>
      <c r="G1183" s="149"/>
    </row>
    <row r="1184" spans="1:7" x14ac:dyDescent="0.2">
      <c r="A1184" s="146"/>
      <c r="B1184" s="133"/>
      <c r="C1184" s="148"/>
      <c r="D1184" s="149"/>
      <c r="E1184" s="150"/>
      <c r="F1184" s="150"/>
      <c r="G1184" s="149"/>
    </row>
    <row r="1185" spans="1:7" x14ac:dyDescent="0.2">
      <c r="A1185" s="146"/>
      <c r="B1185" s="133"/>
      <c r="C1185" s="148"/>
      <c r="D1185" s="149"/>
      <c r="E1185" s="150"/>
      <c r="F1185" s="150"/>
      <c r="G1185" s="149"/>
    </row>
    <row r="1186" spans="1:7" x14ac:dyDescent="0.2">
      <c r="A1186" s="146"/>
      <c r="B1186" s="133"/>
      <c r="C1186" s="148"/>
      <c r="D1186" s="149"/>
      <c r="E1186" s="150"/>
      <c r="F1186" s="150"/>
      <c r="G1186" s="149"/>
    </row>
    <row r="1187" spans="1:7" x14ac:dyDescent="0.2">
      <c r="A1187" s="146"/>
      <c r="B1187" s="133"/>
      <c r="C1187" s="148"/>
      <c r="D1187" s="149"/>
      <c r="E1187" s="150"/>
      <c r="F1187" s="150"/>
      <c r="G1187" s="149"/>
    </row>
    <row r="1188" spans="1:7" x14ac:dyDescent="0.2">
      <c r="A1188" s="146"/>
      <c r="B1188" s="133"/>
      <c r="C1188" s="148"/>
      <c r="D1188" s="149"/>
      <c r="E1188" s="150"/>
      <c r="F1188" s="150"/>
      <c r="G1188" s="149"/>
    </row>
    <row r="1189" spans="1:7" x14ac:dyDescent="0.2">
      <c r="A1189" s="146"/>
      <c r="B1189" s="133"/>
      <c r="C1189" s="148"/>
      <c r="D1189" s="149"/>
      <c r="E1189" s="150"/>
      <c r="F1189" s="150"/>
      <c r="G1189" s="149"/>
    </row>
    <row r="1190" spans="1:7" x14ac:dyDescent="0.2">
      <c r="A1190" s="146"/>
      <c r="B1190" s="133"/>
      <c r="C1190" s="148"/>
      <c r="D1190" s="149"/>
      <c r="E1190" s="150"/>
      <c r="F1190" s="150"/>
      <c r="G1190" s="149"/>
    </row>
    <row r="1191" spans="1:7" x14ac:dyDescent="0.2">
      <c r="A1191" s="146"/>
      <c r="B1191" s="133"/>
      <c r="C1191" s="148"/>
      <c r="D1191" s="149"/>
      <c r="E1191" s="150"/>
      <c r="F1191" s="150"/>
      <c r="G1191" s="149"/>
    </row>
    <row r="1192" spans="1:7" x14ac:dyDescent="0.2">
      <c r="A1192" s="146"/>
      <c r="B1192" s="133"/>
      <c r="C1192" s="148"/>
      <c r="D1192" s="149"/>
      <c r="E1192" s="150"/>
      <c r="F1192" s="150"/>
      <c r="G1192" s="149"/>
    </row>
    <row r="1193" spans="1:7" x14ac:dyDescent="0.2">
      <c r="A1193" s="146"/>
      <c r="B1193" s="133"/>
      <c r="C1193" s="148"/>
      <c r="D1193" s="149"/>
      <c r="E1193" s="150"/>
      <c r="F1193" s="150"/>
      <c r="G1193" s="149"/>
    </row>
    <row r="1194" spans="1:7" x14ac:dyDescent="0.2">
      <c r="A1194" s="146"/>
      <c r="B1194" s="133"/>
      <c r="C1194" s="148"/>
      <c r="D1194" s="149"/>
      <c r="E1194" s="150"/>
      <c r="F1194" s="150"/>
      <c r="G1194" s="149"/>
    </row>
    <row r="1195" spans="1:7" x14ac:dyDescent="0.2">
      <c r="A1195" s="146"/>
      <c r="B1195" s="133"/>
      <c r="C1195" s="148"/>
      <c r="D1195" s="149"/>
      <c r="E1195" s="150"/>
      <c r="F1195" s="150"/>
      <c r="G1195" s="149"/>
    </row>
    <row r="1196" spans="1:7" x14ac:dyDescent="0.2">
      <c r="A1196" s="146"/>
      <c r="B1196" s="133"/>
      <c r="C1196" s="148"/>
      <c r="D1196" s="149"/>
      <c r="E1196" s="150"/>
      <c r="F1196" s="150"/>
      <c r="G1196" s="149"/>
    </row>
    <row r="1197" spans="1:7" x14ac:dyDescent="0.2">
      <c r="A1197" s="146"/>
      <c r="B1197" s="133"/>
      <c r="C1197" s="148"/>
      <c r="D1197" s="149"/>
      <c r="E1197" s="150"/>
      <c r="F1197" s="150"/>
      <c r="G1197" s="149"/>
    </row>
    <row r="1198" spans="1:7" x14ac:dyDescent="0.2">
      <c r="A1198" s="146"/>
      <c r="B1198" s="133"/>
      <c r="C1198" s="148"/>
      <c r="D1198" s="149"/>
      <c r="E1198" s="150"/>
      <c r="F1198" s="150"/>
      <c r="G1198" s="149"/>
    </row>
    <row r="1199" spans="1:7" x14ac:dyDescent="0.2">
      <c r="A1199" s="146"/>
      <c r="B1199" s="133"/>
      <c r="C1199" s="148"/>
      <c r="D1199" s="149"/>
      <c r="E1199" s="150"/>
      <c r="F1199" s="150"/>
      <c r="G1199" s="149"/>
    </row>
    <row r="1200" spans="1:7" x14ac:dyDescent="0.2">
      <c r="A1200" s="146"/>
      <c r="B1200" s="133"/>
      <c r="C1200" s="148"/>
      <c r="D1200" s="149"/>
      <c r="E1200" s="150"/>
      <c r="F1200" s="150"/>
      <c r="G1200" s="149"/>
    </row>
    <row r="1201" spans="1:7" x14ac:dyDescent="0.2">
      <c r="A1201" s="146"/>
      <c r="B1201" s="133"/>
      <c r="C1201" s="148"/>
      <c r="D1201" s="149"/>
      <c r="E1201" s="150"/>
      <c r="F1201" s="150"/>
      <c r="G1201" s="149"/>
    </row>
    <row r="1202" spans="1:7" x14ac:dyDescent="0.2">
      <c r="A1202" s="146"/>
      <c r="B1202" s="133"/>
      <c r="C1202" s="148"/>
      <c r="D1202" s="149"/>
      <c r="E1202" s="150"/>
      <c r="F1202" s="150"/>
      <c r="G1202" s="149"/>
    </row>
    <row r="1203" spans="1:7" x14ac:dyDescent="0.2">
      <c r="A1203" s="146"/>
      <c r="B1203" s="133"/>
      <c r="C1203" s="148"/>
      <c r="D1203" s="149"/>
      <c r="E1203" s="150"/>
      <c r="F1203" s="150"/>
      <c r="G1203" s="149"/>
    </row>
    <row r="1204" spans="1:7" x14ac:dyDescent="0.2">
      <c r="A1204" s="146"/>
      <c r="B1204" s="133"/>
      <c r="C1204" s="148"/>
      <c r="D1204" s="149"/>
      <c r="E1204" s="150"/>
      <c r="F1204" s="150"/>
      <c r="G1204" s="149"/>
    </row>
    <row r="1205" spans="1:7" x14ac:dyDescent="0.2">
      <c r="A1205" s="146"/>
      <c r="B1205" s="133"/>
      <c r="C1205" s="148"/>
      <c r="D1205" s="149"/>
      <c r="E1205" s="150"/>
      <c r="F1205" s="150"/>
      <c r="G1205" s="149"/>
    </row>
    <row r="1206" spans="1:7" x14ac:dyDescent="0.2">
      <c r="A1206" s="146"/>
      <c r="B1206" s="133"/>
      <c r="C1206" s="148"/>
      <c r="D1206" s="149"/>
      <c r="E1206" s="150"/>
      <c r="F1206" s="150"/>
      <c r="G1206" s="149"/>
    </row>
    <row r="1207" spans="1:7" x14ac:dyDescent="0.2">
      <c r="A1207" s="146"/>
      <c r="B1207" s="133"/>
      <c r="C1207" s="148"/>
      <c r="D1207" s="149"/>
      <c r="E1207" s="150"/>
      <c r="F1207" s="150"/>
      <c r="G1207" s="149"/>
    </row>
    <row r="1208" spans="1:7" x14ac:dyDescent="0.2">
      <c r="A1208" s="146"/>
      <c r="B1208" s="133"/>
      <c r="C1208" s="148"/>
      <c r="D1208" s="149"/>
      <c r="E1208" s="150"/>
      <c r="F1208" s="150"/>
      <c r="G1208" s="149"/>
    </row>
    <row r="1209" spans="1:7" x14ac:dyDescent="0.2">
      <c r="A1209" s="146"/>
      <c r="B1209" s="133"/>
      <c r="C1209" s="148"/>
      <c r="D1209" s="149"/>
      <c r="E1209" s="150"/>
      <c r="F1209" s="150"/>
      <c r="G1209" s="149"/>
    </row>
    <row r="1210" spans="1:7" x14ac:dyDescent="0.2">
      <c r="A1210" s="146"/>
      <c r="B1210" s="133"/>
      <c r="C1210" s="148"/>
      <c r="D1210" s="149"/>
      <c r="E1210" s="150"/>
      <c r="F1210" s="150"/>
      <c r="G1210" s="149"/>
    </row>
    <row r="1211" spans="1:7" x14ac:dyDescent="0.2">
      <c r="A1211" s="146"/>
      <c r="B1211" s="133"/>
      <c r="C1211" s="148"/>
      <c r="D1211" s="149"/>
      <c r="E1211" s="150"/>
      <c r="F1211" s="150"/>
      <c r="G1211" s="149"/>
    </row>
    <row r="1212" spans="1:7" x14ac:dyDescent="0.2">
      <c r="A1212" s="146"/>
      <c r="B1212" s="133"/>
      <c r="C1212" s="148"/>
      <c r="D1212" s="149"/>
      <c r="E1212" s="150"/>
      <c r="F1212" s="150"/>
      <c r="G1212" s="149"/>
    </row>
    <row r="1213" spans="1:7" x14ac:dyDescent="0.2">
      <c r="A1213" s="146"/>
      <c r="B1213" s="133"/>
      <c r="C1213" s="148"/>
      <c r="D1213" s="149"/>
      <c r="E1213" s="150"/>
      <c r="F1213" s="150"/>
      <c r="G1213" s="149"/>
    </row>
    <row r="1214" spans="1:7" x14ac:dyDescent="0.2">
      <c r="A1214" s="146"/>
      <c r="B1214" s="133"/>
      <c r="C1214" s="148"/>
      <c r="D1214" s="149"/>
      <c r="E1214" s="150"/>
      <c r="F1214" s="150"/>
      <c r="G1214" s="149"/>
    </row>
    <row r="1215" spans="1:7" x14ac:dyDescent="0.2">
      <c r="A1215" s="146"/>
      <c r="B1215" s="133"/>
      <c r="C1215" s="148"/>
      <c r="D1215" s="149"/>
      <c r="E1215" s="150"/>
      <c r="F1215" s="150"/>
      <c r="G1215" s="149"/>
    </row>
    <row r="1216" spans="1:7" x14ac:dyDescent="0.2">
      <c r="A1216" s="146"/>
      <c r="B1216" s="133"/>
      <c r="C1216" s="148"/>
      <c r="D1216" s="149"/>
      <c r="E1216" s="150"/>
      <c r="F1216" s="150"/>
      <c r="G1216" s="149"/>
    </row>
    <row r="1217" spans="1:7" x14ac:dyDescent="0.2">
      <c r="A1217" s="146"/>
      <c r="B1217" s="133"/>
      <c r="C1217" s="148"/>
      <c r="D1217" s="149"/>
      <c r="E1217" s="150"/>
      <c r="F1217" s="150"/>
      <c r="G1217" s="149"/>
    </row>
    <row r="1218" spans="1:7" x14ac:dyDescent="0.2">
      <c r="A1218" s="146"/>
      <c r="B1218" s="133"/>
      <c r="C1218" s="148"/>
      <c r="D1218" s="149"/>
      <c r="E1218" s="150"/>
      <c r="F1218" s="150"/>
      <c r="G1218" s="149"/>
    </row>
    <row r="1219" spans="1:7" x14ac:dyDescent="0.2">
      <c r="A1219" s="146"/>
      <c r="B1219" s="133"/>
      <c r="C1219" s="148"/>
      <c r="D1219" s="149"/>
      <c r="E1219" s="150"/>
      <c r="F1219" s="150"/>
      <c r="G1219" s="149"/>
    </row>
    <row r="1220" spans="1:7" x14ac:dyDescent="0.2">
      <c r="A1220" s="146"/>
      <c r="B1220" s="133"/>
      <c r="C1220" s="148"/>
      <c r="D1220" s="149"/>
      <c r="E1220" s="150"/>
      <c r="F1220" s="150"/>
      <c r="G1220" s="149"/>
    </row>
    <row r="1221" spans="1:7" x14ac:dyDescent="0.2">
      <c r="A1221" s="146"/>
      <c r="B1221" s="133"/>
      <c r="C1221" s="148"/>
      <c r="D1221" s="149"/>
      <c r="E1221" s="150"/>
      <c r="F1221" s="150"/>
      <c r="G1221" s="149"/>
    </row>
    <row r="1222" spans="1:7" x14ac:dyDescent="0.2">
      <c r="A1222" s="146"/>
      <c r="B1222" s="133"/>
      <c r="C1222" s="148"/>
      <c r="D1222" s="149"/>
      <c r="E1222" s="150"/>
      <c r="F1222" s="150"/>
      <c r="G1222" s="149"/>
    </row>
    <row r="1223" spans="1:7" x14ac:dyDescent="0.2">
      <c r="A1223" s="146"/>
      <c r="B1223" s="133"/>
      <c r="C1223" s="148"/>
      <c r="D1223" s="149"/>
      <c r="E1223" s="150"/>
      <c r="F1223" s="150"/>
      <c r="G1223" s="149"/>
    </row>
    <row r="1224" spans="1:7" x14ac:dyDescent="0.2">
      <c r="A1224" s="146"/>
      <c r="B1224" s="133"/>
      <c r="C1224" s="148"/>
      <c r="D1224" s="149"/>
      <c r="E1224" s="150"/>
      <c r="F1224" s="150"/>
      <c r="G1224" s="149"/>
    </row>
    <row r="1225" spans="1:7" x14ac:dyDescent="0.2">
      <c r="A1225" s="146"/>
      <c r="B1225" s="133"/>
      <c r="C1225" s="148"/>
      <c r="D1225" s="149"/>
      <c r="E1225" s="150"/>
      <c r="F1225" s="150"/>
      <c r="G1225" s="149"/>
    </row>
    <row r="1226" spans="1:7" x14ac:dyDescent="0.2">
      <c r="A1226" s="146"/>
      <c r="B1226" s="133"/>
      <c r="C1226" s="148"/>
      <c r="D1226" s="149"/>
      <c r="E1226" s="150"/>
      <c r="F1226" s="150"/>
      <c r="G1226" s="149"/>
    </row>
    <row r="1227" spans="1:7" x14ac:dyDescent="0.2">
      <c r="A1227" s="146"/>
      <c r="B1227" s="133"/>
      <c r="C1227" s="148"/>
      <c r="D1227" s="149"/>
      <c r="E1227" s="150"/>
      <c r="F1227" s="150"/>
      <c r="G1227" s="149"/>
    </row>
    <row r="1228" spans="1:7" x14ac:dyDescent="0.2">
      <c r="A1228" s="146"/>
      <c r="B1228" s="133"/>
      <c r="C1228" s="148"/>
      <c r="D1228" s="149"/>
      <c r="E1228" s="150"/>
      <c r="F1228" s="150"/>
      <c r="G1228" s="149"/>
    </row>
    <row r="1229" spans="1:7" x14ac:dyDescent="0.2">
      <c r="A1229" s="146"/>
      <c r="B1229" s="133"/>
      <c r="C1229" s="148"/>
      <c r="D1229" s="149"/>
      <c r="E1229" s="150"/>
      <c r="F1229" s="150"/>
      <c r="G1229" s="149"/>
    </row>
    <row r="1230" spans="1:7" x14ac:dyDescent="0.2">
      <c r="A1230" s="146"/>
      <c r="B1230" s="133"/>
      <c r="C1230" s="148"/>
      <c r="D1230" s="149"/>
      <c r="E1230" s="150"/>
      <c r="F1230" s="150"/>
      <c r="G1230" s="149"/>
    </row>
    <row r="1231" spans="1:7" x14ac:dyDescent="0.2">
      <c r="A1231" s="146"/>
      <c r="B1231" s="133"/>
      <c r="C1231" s="148"/>
      <c r="D1231" s="149"/>
      <c r="E1231" s="150"/>
      <c r="F1231" s="150"/>
      <c r="G1231" s="149"/>
    </row>
    <row r="1232" spans="1:7" x14ac:dyDescent="0.2">
      <c r="A1232" s="146"/>
      <c r="B1232" s="133"/>
      <c r="C1232" s="148"/>
      <c r="D1232" s="149"/>
      <c r="E1232" s="150"/>
      <c r="F1232" s="150"/>
      <c r="G1232" s="149"/>
    </row>
    <row r="1233" spans="1:7" x14ac:dyDescent="0.2">
      <c r="A1233" s="146"/>
      <c r="B1233" s="133"/>
      <c r="C1233" s="148"/>
      <c r="D1233" s="149"/>
      <c r="E1233" s="150"/>
      <c r="F1233" s="150"/>
      <c r="G1233" s="149"/>
    </row>
    <row r="1234" spans="1:7" x14ac:dyDescent="0.2">
      <c r="A1234" s="146"/>
      <c r="B1234" s="133"/>
      <c r="C1234" s="148"/>
      <c r="D1234" s="149"/>
      <c r="E1234" s="150"/>
      <c r="F1234" s="150"/>
      <c r="G1234" s="149"/>
    </row>
    <row r="1235" spans="1:7" x14ac:dyDescent="0.2">
      <c r="A1235" s="146"/>
      <c r="B1235" s="133"/>
      <c r="C1235" s="148"/>
      <c r="D1235" s="149"/>
      <c r="E1235" s="150"/>
      <c r="F1235" s="150"/>
      <c r="G1235" s="149"/>
    </row>
    <row r="1236" spans="1:7" x14ac:dyDescent="0.2">
      <c r="A1236" s="146"/>
      <c r="B1236" s="133"/>
      <c r="C1236" s="148"/>
      <c r="D1236" s="149"/>
      <c r="E1236" s="150"/>
      <c r="F1236" s="150"/>
      <c r="G1236" s="149"/>
    </row>
    <row r="1237" spans="1:7" x14ac:dyDescent="0.2">
      <c r="A1237" s="146"/>
      <c r="B1237" s="133"/>
      <c r="C1237" s="148"/>
      <c r="D1237" s="149"/>
      <c r="E1237" s="150"/>
      <c r="F1237" s="150"/>
      <c r="G1237" s="149"/>
    </row>
    <row r="1238" spans="1:7" x14ac:dyDescent="0.2">
      <c r="A1238" s="146"/>
      <c r="B1238" s="133"/>
      <c r="C1238" s="148"/>
      <c r="D1238" s="149"/>
      <c r="E1238" s="150"/>
      <c r="F1238" s="150"/>
      <c r="G1238" s="149"/>
    </row>
    <row r="1239" spans="1:7" x14ac:dyDescent="0.2">
      <c r="A1239" s="146"/>
      <c r="B1239" s="133"/>
      <c r="C1239" s="148"/>
      <c r="D1239" s="149"/>
      <c r="E1239" s="150"/>
      <c r="F1239" s="150"/>
      <c r="G1239" s="149"/>
    </row>
    <row r="1240" spans="1:7" x14ac:dyDescent="0.2">
      <c r="A1240" s="146"/>
      <c r="B1240" s="133"/>
      <c r="C1240" s="148"/>
      <c r="D1240" s="149"/>
      <c r="E1240" s="150"/>
      <c r="F1240" s="150"/>
      <c r="G1240" s="149"/>
    </row>
    <row r="1241" spans="1:7" x14ac:dyDescent="0.2">
      <c r="A1241" s="146"/>
      <c r="B1241" s="133"/>
      <c r="C1241" s="148"/>
      <c r="D1241" s="149"/>
      <c r="E1241" s="150"/>
      <c r="F1241" s="150"/>
      <c r="G1241" s="149"/>
    </row>
    <row r="1242" spans="1:7" x14ac:dyDescent="0.2">
      <c r="A1242" s="146"/>
      <c r="B1242" s="133"/>
      <c r="C1242" s="148"/>
      <c r="D1242" s="149"/>
      <c r="E1242" s="150"/>
      <c r="F1242" s="150"/>
      <c r="G1242" s="149"/>
    </row>
    <row r="1243" spans="1:7" x14ac:dyDescent="0.2">
      <c r="A1243" s="146"/>
      <c r="B1243" s="133"/>
      <c r="C1243" s="148"/>
      <c r="D1243" s="149"/>
      <c r="E1243" s="150"/>
      <c r="F1243" s="150"/>
      <c r="G1243" s="149"/>
    </row>
    <row r="1244" spans="1:7" x14ac:dyDescent="0.2">
      <c r="A1244" s="146"/>
      <c r="B1244" s="133"/>
      <c r="C1244" s="148"/>
      <c r="D1244" s="149"/>
      <c r="E1244" s="150"/>
      <c r="F1244" s="150"/>
      <c r="G1244" s="149"/>
    </row>
    <row r="1245" spans="1:7" x14ac:dyDescent="0.2">
      <c r="A1245" s="146"/>
      <c r="B1245" s="133"/>
      <c r="C1245" s="148"/>
      <c r="D1245" s="149"/>
      <c r="E1245" s="150"/>
      <c r="F1245" s="150"/>
      <c r="G1245" s="149"/>
    </row>
    <row r="1246" spans="1:7" x14ac:dyDescent="0.2">
      <c r="A1246" s="146"/>
      <c r="B1246" s="133"/>
      <c r="C1246" s="148"/>
      <c r="D1246" s="149"/>
      <c r="E1246" s="150"/>
      <c r="F1246" s="150"/>
      <c r="G1246" s="149"/>
    </row>
    <row r="1247" spans="1:7" x14ac:dyDescent="0.2">
      <c r="A1247" s="146"/>
      <c r="B1247" s="133"/>
      <c r="C1247" s="148"/>
      <c r="D1247" s="149"/>
      <c r="E1247" s="150"/>
      <c r="F1247" s="150"/>
      <c r="G1247" s="149"/>
    </row>
    <row r="1248" spans="1:7" x14ac:dyDescent="0.2">
      <c r="A1248" s="146"/>
      <c r="B1248" s="133"/>
      <c r="C1248" s="148"/>
      <c r="D1248" s="149"/>
      <c r="E1248" s="150"/>
      <c r="F1248" s="150"/>
      <c r="G1248" s="149"/>
    </row>
    <row r="1249" spans="1:7" x14ac:dyDescent="0.2">
      <c r="A1249" s="146"/>
      <c r="B1249" s="133"/>
      <c r="C1249" s="148"/>
      <c r="D1249" s="149"/>
      <c r="E1249" s="150"/>
      <c r="F1249" s="150"/>
      <c r="G1249" s="149"/>
    </row>
    <row r="1250" spans="1:7" x14ac:dyDescent="0.2">
      <c r="A1250" s="146"/>
      <c r="B1250" s="133"/>
      <c r="C1250" s="148"/>
      <c r="D1250" s="149"/>
      <c r="E1250" s="150"/>
      <c r="F1250" s="150"/>
      <c r="G1250" s="149"/>
    </row>
    <row r="1251" spans="1:7" x14ac:dyDescent="0.2">
      <c r="A1251" s="146"/>
      <c r="B1251" s="133"/>
      <c r="C1251" s="148"/>
      <c r="D1251" s="149"/>
      <c r="E1251" s="150"/>
      <c r="F1251" s="150"/>
      <c r="G1251" s="149"/>
    </row>
    <row r="1252" spans="1:7" x14ac:dyDescent="0.2">
      <c r="A1252" s="146"/>
      <c r="B1252" s="133"/>
      <c r="C1252" s="148"/>
      <c r="D1252" s="149"/>
      <c r="E1252" s="150"/>
      <c r="F1252" s="150"/>
      <c r="G1252" s="149"/>
    </row>
    <row r="1253" spans="1:7" x14ac:dyDescent="0.2">
      <c r="A1253" s="146"/>
      <c r="B1253" s="133"/>
      <c r="C1253" s="148"/>
      <c r="D1253" s="149"/>
      <c r="E1253" s="150"/>
      <c r="F1253" s="150"/>
      <c r="G1253" s="149"/>
    </row>
    <row r="1254" spans="1:7" x14ac:dyDescent="0.2">
      <c r="A1254" s="146"/>
      <c r="B1254" s="133"/>
      <c r="C1254" s="148"/>
      <c r="D1254" s="149"/>
      <c r="E1254" s="150"/>
      <c r="F1254" s="150"/>
      <c r="G1254" s="149"/>
    </row>
    <row r="1255" spans="1:7" x14ac:dyDescent="0.2">
      <c r="A1255" s="146"/>
      <c r="B1255" s="133"/>
      <c r="C1255" s="148"/>
      <c r="D1255" s="149"/>
      <c r="E1255" s="150"/>
      <c r="F1255" s="150"/>
      <c r="G1255" s="149"/>
    </row>
    <row r="1256" spans="1:7" x14ac:dyDescent="0.2">
      <c r="A1256" s="146"/>
      <c r="B1256" s="133"/>
      <c r="C1256" s="148"/>
      <c r="D1256" s="149"/>
      <c r="E1256" s="150"/>
      <c r="F1256" s="150"/>
      <c r="G1256" s="149"/>
    </row>
    <row r="1257" spans="1:7" x14ac:dyDescent="0.2">
      <c r="A1257" s="146"/>
      <c r="B1257" s="133"/>
      <c r="C1257" s="148"/>
      <c r="D1257" s="149"/>
      <c r="E1257" s="150"/>
      <c r="F1257" s="150"/>
      <c r="G1257" s="149"/>
    </row>
    <row r="1258" spans="1:7" x14ac:dyDescent="0.2">
      <c r="A1258" s="146"/>
      <c r="B1258" s="133"/>
      <c r="C1258" s="148"/>
      <c r="D1258" s="149"/>
      <c r="E1258" s="150"/>
      <c r="F1258" s="150"/>
      <c r="G1258" s="149"/>
    </row>
    <row r="1259" spans="1:7" x14ac:dyDescent="0.2">
      <c r="A1259" s="146"/>
      <c r="B1259" s="133"/>
      <c r="C1259" s="148"/>
      <c r="D1259" s="149"/>
      <c r="E1259" s="150"/>
      <c r="F1259" s="150"/>
      <c r="G1259" s="149"/>
    </row>
    <row r="1260" spans="1:7" x14ac:dyDescent="0.2">
      <c r="A1260" s="146"/>
      <c r="B1260" s="133"/>
      <c r="C1260" s="148"/>
      <c r="D1260" s="149"/>
      <c r="E1260" s="150"/>
      <c r="F1260" s="150"/>
      <c r="G1260" s="149"/>
    </row>
    <row r="1261" spans="1:7" x14ac:dyDescent="0.2">
      <c r="A1261" s="146"/>
      <c r="B1261" s="133"/>
      <c r="C1261" s="148"/>
      <c r="D1261" s="149"/>
      <c r="E1261" s="150"/>
      <c r="F1261" s="150"/>
      <c r="G1261" s="149"/>
    </row>
    <row r="1262" spans="1:7" x14ac:dyDescent="0.2">
      <c r="A1262" s="146"/>
      <c r="B1262" s="133"/>
      <c r="C1262" s="148"/>
      <c r="D1262" s="149"/>
      <c r="E1262" s="150"/>
      <c r="F1262" s="150"/>
      <c r="G1262" s="149"/>
    </row>
    <row r="1263" spans="1:7" x14ac:dyDescent="0.2">
      <c r="A1263" s="146"/>
      <c r="B1263" s="133"/>
      <c r="C1263" s="148"/>
      <c r="D1263" s="149"/>
      <c r="E1263" s="150"/>
      <c r="F1263" s="150"/>
      <c r="G1263" s="149"/>
    </row>
    <row r="1264" spans="1:7" x14ac:dyDescent="0.2">
      <c r="A1264" s="146"/>
      <c r="B1264" s="133"/>
      <c r="C1264" s="148"/>
      <c r="D1264" s="149"/>
      <c r="E1264" s="150"/>
      <c r="F1264" s="150"/>
      <c r="G1264" s="149"/>
    </row>
    <row r="1265" spans="1:7" x14ac:dyDescent="0.2">
      <c r="A1265" s="146"/>
      <c r="B1265" s="133"/>
      <c r="C1265" s="148"/>
      <c r="D1265" s="149"/>
      <c r="E1265" s="150"/>
      <c r="F1265" s="150"/>
      <c r="G1265" s="149"/>
    </row>
    <row r="1266" spans="1:7" x14ac:dyDescent="0.2">
      <c r="A1266" s="146"/>
      <c r="B1266" s="133"/>
      <c r="C1266" s="148"/>
      <c r="D1266" s="149"/>
      <c r="E1266" s="150"/>
      <c r="F1266" s="150"/>
      <c r="G1266" s="149"/>
    </row>
    <row r="1267" spans="1:7" x14ac:dyDescent="0.2">
      <c r="A1267" s="146"/>
      <c r="B1267" s="133"/>
      <c r="C1267" s="148"/>
      <c r="D1267" s="149"/>
      <c r="E1267" s="150"/>
      <c r="F1267" s="150"/>
      <c r="G1267" s="149"/>
    </row>
    <row r="1268" spans="1:7" x14ac:dyDescent="0.2">
      <c r="A1268" s="146"/>
      <c r="B1268" s="133"/>
      <c r="C1268" s="148"/>
      <c r="D1268" s="149"/>
      <c r="E1268" s="150"/>
      <c r="F1268" s="150"/>
      <c r="G1268" s="149"/>
    </row>
    <row r="1269" spans="1:7" x14ac:dyDescent="0.2">
      <c r="A1269" s="146"/>
      <c r="B1269" s="133"/>
      <c r="C1269" s="148"/>
      <c r="D1269" s="149"/>
      <c r="E1269" s="150"/>
      <c r="F1269" s="150"/>
      <c r="G1269" s="149"/>
    </row>
    <row r="1270" spans="1:7" x14ac:dyDescent="0.2">
      <c r="A1270" s="146"/>
      <c r="B1270" s="133"/>
      <c r="C1270" s="148"/>
      <c r="D1270" s="149"/>
      <c r="E1270" s="150"/>
      <c r="F1270" s="150"/>
      <c r="G1270" s="149"/>
    </row>
    <row r="1271" spans="1:7" x14ac:dyDescent="0.2">
      <c r="A1271" s="146"/>
      <c r="B1271" s="133"/>
      <c r="C1271" s="148"/>
      <c r="D1271" s="149"/>
      <c r="E1271" s="150"/>
      <c r="F1271" s="150"/>
      <c r="G1271" s="149"/>
    </row>
    <row r="1272" spans="1:7" x14ac:dyDescent="0.2">
      <c r="A1272" s="146"/>
      <c r="B1272" s="133"/>
      <c r="C1272" s="148"/>
      <c r="D1272" s="149"/>
      <c r="E1272" s="150"/>
      <c r="F1272" s="150"/>
      <c r="G1272" s="149"/>
    </row>
    <row r="1273" spans="1:7" x14ac:dyDescent="0.2">
      <c r="A1273" s="146"/>
      <c r="B1273" s="133"/>
      <c r="C1273" s="148"/>
      <c r="D1273" s="149"/>
      <c r="E1273" s="150"/>
      <c r="F1273" s="150"/>
      <c r="G1273" s="149"/>
    </row>
    <row r="1274" spans="1:7" x14ac:dyDescent="0.2">
      <c r="A1274" s="146"/>
      <c r="B1274" s="133"/>
      <c r="C1274" s="148"/>
      <c r="D1274" s="149"/>
      <c r="E1274" s="150"/>
      <c r="F1274" s="150"/>
      <c r="G1274" s="149"/>
    </row>
    <row r="1275" spans="1:7" x14ac:dyDescent="0.2">
      <c r="A1275" s="146"/>
      <c r="B1275" s="133"/>
      <c r="C1275" s="148"/>
      <c r="D1275" s="149"/>
      <c r="E1275" s="150"/>
      <c r="F1275" s="150"/>
      <c r="G1275" s="149"/>
    </row>
    <row r="1276" spans="1:7" x14ac:dyDescent="0.2">
      <c r="A1276" s="146"/>
      <c r="B1276" s="133"/>
      <c r="C1276" s="148"/>
      <c r="D1276" s="149"/>
      <c r="E1276" s="150"/>
      <c r="F1276" s="150"/>
      <c r="G1276" s="149"/>
    </row>
    <row r="1277" spans="1:7" x14ac:dyDescent="0.2">
      <c r="A1277" s="146"/>
      <c r="B1277" s="133"/>
      <c r="C1277" s="148"/>
      <c r="D1277" s="149"/>
      <c r="E1277" s="150"/>
      <c r="F1277" s="150"/>
      <c r="G1277" s="149"/>
    </row>
    <row r="1278" spans="1:7" x14ac:dyDescent="0.2">
      <c r="A1278" s="146"/>
      <c r="B1278" s="133"/>
      <c r="C1278" s="148"/>
      <c r="D1278" s="149"/>
      <c r="E1278" s="150"/>
      <c r="F1278" s="150"/>
      <c r="G1278" s="149"/>
    </row>
    <row r="1279" spans="1:7" x14ac:dyDescent="0.2">
      <c r="A1279" s="146"/>
      <c r="B1279" s="133"/>
      <c r="C1279" s="148"/>
      <c r="D1279" s="149"/>
      <c r="E1279" s="150"/>
      <c r="F1279" s="150"/>
      <c r="G1279" s="149"/>
    </row>
    <row r="1280" spans="1:7" x14ac:dyDescent="0.2">
      <c r="A1280" s="146"/>
      <c r="B1280" s="133"/>
      <c r="C1280" s="148"/>
      <c r="D1280" s="149"/>
      <c r="E1280" s="150"/>
      <c r="F1280" s="150"/>
      <c r="G1280" s="149"/>
    </row>
    <row r="1281" spans="1:7" x14ac:dyDescent="0.2">
      <c r="A1281" s="146"/>
      <c r="B1281" s="133"/>
      <c r="C1281" s="148"/>
      <c r="D1281" s="149"/>
      <c r="E1281" s="150"/>
      <c r="F1281" s="150"/>
      <c r="G1281" s="149"/>
    </row>
    <row r="1282" spans="1:7" x14ac:dyDescent="0.2">
      <c r="A1282" s="146"/>
      <c r="B1282" s="133"/>
      <c r="C1282" s="148"/>
      <c r="D1282" s="149"/>
      <c r="E1282" s="150"/>
      <c r="F1282" s="150"/>
      <c r="G1282" s="149"/>
    </row>
    <row r="1283" spans="1:7" x14ac:dyDescent="0.2">
      <c r="A1283" s="146"/>
      <c r="B1283" s="133"/>
      <c r="C1283" s="148"/>
      <c r="D1283" s="149"/>
      <c r="E1283" s="150"/>
      <c r="F1283" s="150"/>
      <c r="G1283" s="149"/>
    </row>
    <row r="1284" spans="1:7" x14ac:dyDescent="0.2">
      <c r="A1284" s="146"/>
      <c r="B1284" s="133"/>
      <c r="C1284" s="148"/>
      <c r="D1284" s="149"/>
      <c r="E1284" s="150"/>
      <c r="F1284" s="150"/>
      <c r="G1284" s="149"/>
    </row>
    <row r="1285" spans="1:7" x14ac:dyDescent="0.2">
      <c r="A1285" s="146"/>
      <c r="B1285" s="133"/>
      <c r="C1285" s="148"/>
      <c r="D1285" s="149"/>
      <c r="E1285" s="150"/>
      <c r="F1285" s="150"/>
      <c r="G1285" s="149"/>
    </row>
    <row r="1286" spans="1:7" x14ac:dyDescent="0.2">
      <c r="A1286" s="146"/>
      <c r="B1286" s="133"/>
      <c r="C1286" s="148"/>
      <c r="D1286" s="149"/>
      <c r="E1286" s="150"/>
      <c r="F1286" s="150"/>
      <c r="G1286" s="149"/>
    </row>
    <row r="1287" spans="1:7" x14ac:dyDescent="0.2">
      <c r="A1287" s="146"/>
      <c r="B1287" s="133"/>
      <c r="C1287" s="148"/>
      <c r="D1287" s="149"/>
      <c r="E1287" s="150"/>
      <c r="F1287" s="150"/>
      <c r="G1287" s="149"/>
    </row>
    <row r="1288" spans="1:7" x14ac:dyDescent="0.2">
      <c r="A1288" s="146"/>
      <c r="B1288" s="133"/>
      <c r="C1288" s="148"/>
      <c r="D1288" s="149"/>
      <c r="E1288" s="150"/>
      <c r="F1288" s="150"/>
      <c r="G1288" s="149"/>
    </row>
    <row r="1289" spans="1:7" x14ac:dyDescent="0.2">
      <c r="A1289" s="146"/>
      <c r="B1289" s="133"/>
      <c r="C1289" s="148"/>
      <c r="D1289" s="149"/>
      <c r="E1289" s="150"/>
      <c r="F1289" s="150"/>
      <c r="G1289" s="149"/>
    </row>
    <row r="1290" spans="1:7" x14ac:dyDescent="0.2">
      <c r="A1290" s="146"/>
      <c r="B1290" s="133"/>
      <c r="C1290" s="148"/>
      <c r="D1290" s="149"/>
      <c r="E1290" s="150"/>
      <c r="F1290" s="150"/>
      <c r="G1290" s="149"/>
    </row>
    <row r="1291" spans="1:7" x14ac:dyDescent="0.2">
      <c r="A1291" s="146"/>
      <c r="B1291" s="133"/>
      <c r="C1291" s="148"/>
      <c r="D1291" s="149"/>
      <c r="E1291" s="150"/>
      <c r="F1291" s="150"/>
      <c r="G1291" s="149"/>
    </row>
    <row r="1292" spans="1:7" x14ac:dyDescent="0.2">
      <c r="A1292" s="146"/>
      <c r="B1292" s="133"/>
      <c r="C1292" s="148"/>
      <c r="D1292" s="149"/>
      <c r="E1292" s="150"/>
      <c r="F1292" s="150"/>
      <c r="G1292" s="149"/>
    </row>
    <row r="1293" spans="1:7" x14ac:dyDescent="0.2">
      <c r="A1293" s="146"/>
      <c r="B1293" s="133"/>
      <c r="C1293" s="148"/>
      <c r="D1293" s="149"/>
      <c r="E1293" s="150"/>
      <c r="F1293" s="150"/>
      <c r="G1293" s="149"/>
    </row>
    <row r="1294" spans="1:7" x14ac:dyDescent="0.2">
      <c r="A1294" s="146"/>
      <c r="B1294" s="133"/>
      <c r="C1294" s="148"/>
      <c r="D1294" s="149"/>
      <c r="E1294" s="150"/>
      <c r="F1294" s="150"/>
      <c r="G1294" s="149"/>
    </row>
    <row r="1295" spans="1:7" x14ac:dyDescent="0.2">
      <c r="A1295" s="146"/>
      <c r="B1295" s="133"/>
      <c r="C1295" s="148"/>
      <c r="D1295" s="149"/>
      <c r="E1295" s="150"/>
      <c r="F1295" s="150"/>
      <c r="G1295" s="149"/>
    </row>
    <row r="1296" spans="1:7" x14ac:dyDescent="0.2">
      <c r="A1296" s="146"/>
      <c r="B1296" s="133"/>
      <c r="C1296" s="148"/>
      <c r="D1296" s="149"/>
      <c r="E1296" s="150"/>
      <c r="F1296" s="150"/>
      <c r="G1296" s="149"/>
    </row>
    <row r="1297" spans="1:7" x14ac:dyDescent="0.2">
      <c r="A1297" s="146"/>
      <c r="B1297" s="133"/>
      <c r="C1297" s="148"/>
      <c r="D1297" s="149"/>
      <c r="E1297" s="150"/>
      <c r="F1297" s="150"/>
      <c r="G1297" s="149"/>
    </row>
    <row r="1298" spans="1:7" x14ac:dyDescent="0.2">
      <c r="A1298" s="146"/>
      <c r="B1298" s="133"/>
      <c r="C1298" s="148"/>
      <c r="D1298" s="149"/>
      <c r="E1298" s="150"/>
      <c r="F1298" s="150"/>
      <c r="G1298" s="149"/>
    </row>
    <row r="1299" spans="1:7" x14ac:dyDescent="0.2">
      <c r="A1299" s="146"/>
      <c r="B1299" s="133"/>
      <c r="C1299" s="148"/>
      <c r="D1299" s="149"/>
      <c r="E1299" s="150"/>
      <c r="F1299" s="150"/>
      <c r="G1299" s="149"/>
    </row>
    <row r="1300" spans="1:7" x14ac:dyDescent="0.2">
      <c r="A1300" s="146"/>
      <c r="B1300" s="133"/>
      <c r="C1300" s="148"/>
      <c r="D1300" s="149"/>
      <c r="E1300" s="150"/>
      <c r="F1300" s="150"/>
      <c r="G1300" s="149"/>
    </row>
    <row r="1301" spans="1:7" x14ac:dyDescent="0.2">
      <c r="A1301" s="146"/>
      <c r="B1301" s="133"/>
      <c r="C1301" s="148"/>
      <c r="D1301" s="149"/>
      <c r="E1301" s="150"/>
      <c r="F1301" s="150"/>
      <c r="G1301" s="149"/>
    </row>
    <row r="1302" spans="1:7" x14ac:dyDescent="0.2">
      <c r="A1302" s="146"/>
      <c r="B1302" s="133"/>
      <c r="C1302" s="148"/>
      <c r="D1302" s="149"/>
      <c r="E1302" s="150"/>
      <c r="F1302" s="150"/>
      <c r="G1302" s="149"/>
    </row>
    <row r="1303" spans="1:7" x14ac:dyDescent="0.2">
      <c r="A1303" s="146"/>
      <c r="B1303" s="133"/>
      <c r="C1303" s="148"/>
      <c r="D1303" s="149"/>
      <c r="E1303" s="150"/>
      <c r="F1303" s="150"/>
      <c r="G1303" s="149"/>
    </row>
    <row r="1304" spans="1:7" x14ac:dyDescent="0.2">
      <c r="A1304" s="146"/>
      <c r="B1304" s="133"/>
      <c r="C1304" s="148"/>
      <c r="D1304" s="149"/>
      <c r="E1304" s="150"/>
      <c r="F1304" s="150"/>
      <c r="G1304" s="149"/>
    </row>
    <row r="1305" spans="1:7" x14ac:dyDescent="0.2">
      <c r="A1305" s="146"/>
      <c r="B1305" s="133"/>
      <c r="C1305" s="148"/>
      <c r="D1305" s="149"/>
      <c r="E1305" s="150"/>
      <c r="F1305" s="150"/>
      <c r="G1305" s="149"/>
    </row>
    <row r="1306" spans="1:7" x14ac:dyDescent="0.2">
      <c r="A1306" s="146"/>
      <c r="B1306" s="133"/>
      <c r="C1306" s="148"/>
      <c r="D1306" s="149"/>
      <c r="E1306" s="150"/>
      <c r="F1306" s="150"/>
      <c r="G1306" s="149"/>
    </row>
    <row r="1307" spans="1:7" x14ac:dyDescent="0.2">
      <c r="A1307" s="146"/>
      <c r="B1307" s="133"/>
      <c r="C1307" s="148"/>
      <c r="D1307" s="149"/>
      <c r="E1307" s="150"/>
      <c r="F1307" s="150"/>
      <c r="G1307" s="149"/>
    </row>
    <row r="1308" spans="1:7" x14ac:dyDescent="0.2">
      <c r="A1308" s="146"/>
      <c r="B1308" s="133"/>
      <c r="C1308" s="148"/>
      <c r="D1308" s="149"/>
      <c r="E1308" s="150"/>
      <c r="F1308" s="150"/>
      <c r="G1308" s="149"/>
    </row>
    <row r="1309" spans="1:7" x14ac:dyDescent="0.2">
      <c r="A1309" s="146"/>
      <c r="B1309" s="133"/>
      <c r="C1309" s="148"/>
      <c r="D1309" s="149"/>
      <c r="E1309" s="150"/>
      <c r="F1309" s="150"/>
      <c r="G1309" s="149"/>
    </row>
    <row r="1310" spans="1:7" x14ac:dyDescent="0.2">
      <c r="A1310" s="146"/>
      <c r="B1310" s="133"/>
      <c r="C1310" s="148"/>
      <c r="D1310" s="149"/>
      <c r="E1310" s="150"/>
      <c r="F1310" s="150"/>
      <c r="G1310" s="149"/>
    </row>
    <row r="1311" spans="1:7" x14ac:dyDescent="0.2">
      <c r="A1311" s="146"/>
      <c r="B1311" s="133"/>
      <c r="C1311" s="148"/>
      <c r="D1311" s="149"/>
      <c r="E1311" s="150"/>
      <c r="F1311" s="150"/>
      <c r="G1311" s="149"/>
    </row>
    <row r="1312" spans="1:7" x14ac:dyDescent="0.2">
      <c r="A1312" s="146"/>
      <c r="B1312" s="133"/>
      <c r="C1312" s="148"/>
      <c r="D1312" s="149"/>
      <c r="E1312" s="150"/>
      <c r="F1312" s="150"/>
      <c r="G1312" s="149"/>
    </row>
    <row r="1313" spans="1:7" x14ac:dyDescent="0.2">
      <c r="A1313" s="146"/>
      <c r="B1313" s="133"/>
      <c r="C1313" s="148"/>
      <c r="D1313" s="149"/>
      <c r="E1313" s="150"/>
      <c r="F1313" s="150"/>
      <c r="G1313" s="149"/>
    </row>
    <row r="1314" spans="1:7" x14ac:dyDescent="0.2">
      <c r="A1314" s="146"/>
      <c r="B1314" s="133"/>
      <c r="C1314" s="148"/>
      <c r="D1314" s="149"/>
      <c r="E1314" s="150"/>
      <c r="F1314" s="150"/>
      <c r="G1314" s="149"/>
    </row>
    <row r="1315" spans="1:7" x14ac:dyDescent="0.2">
      <c r="A1315" s="146"/>
      <c r="B1315" s="133"/>
      <c r="C1315" s="148"/>
      <c r="D1315" s="149"/>
      <c r="E1315" s="150"/>
      <c r="F1315" s="150"/>
      <c r="G1315" s="149"/>
    </row>
    <row r="1316" spans="1:7" x14ac:dyDescent="0.2">
      <c r="A1316" s="146"/>
      <c r="B1316" s="133"/>
      <c r="C1316" s="148"/>
      <c r="D1316" s="149"/>
      <c r="E1316" s="150"/>
      <c r="F1316" s="150"/>
      <c r="G1316" s="149"/>
    </row>
    <row r="1317" spans="1:7" x14ac:dyDescent="0.2">
      <c r="A1317" s="146"/>
      <c r="B1317" s="133"/>
      <c r="C1317" s="148"/>
      <c r="D1317" s="149"/>
      <c r="E1317" s="150"/>
      <c r="F1317" s="150"/>
      <c r="G1317" s="149"/>
    </row>
    <row r="1318" spans="1:7" x14ac:dyDescent="0.2">
      <c r="A1318" s="146"/>
      <c r="B1318" s="133"/>
      <c r="C1318" s="148"/>
      <c r="D1318" s="149"/>
      <c r="E1318" s="150"/>
      <c r="F1318" s="150"/>
      <c r="G1318" s="149"/>
    </row>
    <row r="1319" spans="1:7" x14ac:dyDescent="0.2">
      <c r="A1319" s="146"/>
      <c r="B1319" s="133"/>
      <c r="C1319" s="148"/>
      <c r="D1319" s="149"/>
      <c r="E1319" s="150"/>
      <c r="F1319" s="150"/>
      <c r="G1319" s="149"/>
    </row>
    <row r="1320" spans="1:7" x14ac:dyDescent="0.2">
      <c r="A1320" s="146"/>
      <c r="B1320" s="133"/>
      <c r="C1320" s="148"/>
      <c r="D1320" s="149"/>
      <c r="E1320" s="150"/>
      <c r="F1320" s="150"/>
      <c r="G1320" s="149"/>
    </row>
    <row r="1321" spans="1:7" x14ac:dyDescent="0.2">
      <c r="A1321" s="146"/>
      <c r="B1321" s="133"/>
      <c r="C1321" s="148"/>
      <c r="D1321" s="149"/>
      <c r="E1321" s="150"/>
      <c r="F1321" s="150"/>
      <c r="G1321" s="149"/>
    </row>
    <row r="1322" spans="1:7" x14ac:dyDescent="0.2">
      <c r="A1322" s="146"/>
      <c r="B1322" s="133"/>
      <c r="C1322" s="148"/>
      <c r="D1322" s="149"/>
      <c r="E1322" s="150"/>
      <c r="F1322" s="150"/>
      <c r="G1322" s="149"/>
    </row>
    <row r="1323" spans="1:7" x14ac:dyDescent="0.2">
      <c r="A1323" s="146"/>
      <c r="B1323" s="133"/>
      <c r="C1323" s="148"/>
      <c r="D1323" s="149"/>
      <c r="E1323" s="150"/>
      <c r="F1323" s="150"/>
      <c r="G1323" s="149"/>
    </row>
    <row r="1324" spans="1:7" x14ac:dyDescent="0.2">
      <c r="A1324" s="146"/>
      <c r="B1324" s="133"/>
      <c r="C1324" s="148"/>
      <c r="D1324" s="149"/>
      <c r="E1324" s="150"/>
      <c r="F1324" s="150"/>
      <c r="G1324" s="149"/>
    </row>
    <row r="1325" spans="1:7" x14ac:dyDescent="0.2">
      <c r="A1325" s="146"/>
      <c r="B1325" s="133"/>
      <c r="C1325" s="148"/>
      <c r="D1325" s="149"/>
      <c r="E1325" s="150"/>
      <c r="F1325" s="150"/>
      <c r="G1325" s="149"/>
    </row>
    <row r="1326" spans="1:7" x14ac:dyDescent="0.2">
      <c r="A1326" s="146"/>
      <c r="B1326" s="133"/>
      <c r="C1326" s="148"/>
      <c r="D1326" s="149"/>
      <c r="E1326" s="150"/>
      <c r="F1326" s="150"/>
      <c r="G1326" s="149"/>
    </row>
    <row r="1327" spans="1:7" x14ac:dyDescent="0.2">
      <c r="A1327" s="146"/>
      <c r="B1327" s="133"/>
      <c r="C1327" s="148"/>
      <c r="D1327" s="149"/>
      <c r="E1327" s="150"/>
      <c r="F1327" s="150"/>
      <c r="G1327" s="149"/>
    </row>
    <row r="1328" spans="1:7" x14ac:dyDescent="0.2">
      <c r="A1328" s="146"/>
      <c r="B1328" s="133"/>
      <c r="C1328" s="148"/>
      <c r="D1328" s="149"/>
      <c r="E1328" s="150"/>
      <c r="F1328" s="150"/>
      <c r="G1328" s="149"/>
    </row>
    <row r="1329" spans="1:7" x14ac:dyDescent="0.2">
      <c r="A1329" s="146"/>
      <c r="B1329" s="133"/>
      <c r="C1329" s="148"/>
      <c r="D1329" s="149"/>
      <c r="E1329" s="150"/>
      <c r="F1329" s="150"/>
      <c r="G1329" s="149"/>
    </row>
    <row r="1330" spans="1:7" x14ac:dyDescent="0.2">
      <c r="A1330" s="146"/>
      <c r="B1330" s="133"/>
      <c r="C1330" s="148"/>
      <c r="D1330" s="149"/>
      <c r="E1330" s="150"/>
      <c r="F1330" s="150"/>
      <c r="G1330" s="149"/>
    </row>
    <row r="1331" spans="1:7" x14ac:dyDescent="0.2">
      <c r="A1331" s="146"/>
      <c r="B1331" s="133"/>
      <c r="C1331" s="148"/>
      <c r="D1331" s="149"/>
      <c r="E1331" s="150"/>
      <c r="F1331" s="150"/>
      <c r="G1331" s="149"/>
    </row>
    <row r="1332" spans="1:7" x14ac:dyDescent="0.2">
      <c r="A1332" s="146"/>
      <c r="B1332" s="133"/>
      <c r="C1332" s="148"/>
      <c r="D1332" s="149"/>
      <c r="E1332" s="150"/>
      <c r="F1332" s="150"/>
      <c r="G1332" s="149"/>
    </row>
    <row r="1333" spans="1:7" x14ac:dyDescent="0.2">
      <c r="A1333" s="146"/>
      <c r="B1333" s="133"/>
      <c r="C1333" s="148"/>
      <c r="D1333" s="149"/>
      <c r="E1333" s="150"/>
      <c r="F1333" s="150"/>
      <c r="G1333" s="149"/>
    </row>
    <row r="1334" spans="1:7" x14ac:dyDescent="0.2">
      <c r="A1334" s="146"/>
      <c r="B1334" s="133"/>
      <c r="C1334" s="148"/>
      <c r="D1334" s="149"/>
      <c r="E1334" s="150"/>
      <c r="F1334" s="150"/>
      <c r="G1334" s="149"/>
    </row>
    <row r="1335" spans="1:7" x14ac:dyDescent="0.2">
      <c r="A1335" s="146"/>
      <c r="B1335" s="133"/>
      <c r="C1335" s="148"/>
      <c r="D1335" s="149"/>
      <c r="E1335" s="150"/>
      <c r="F1335" s="150"/>
      <c r="G1335" s="149"/>
    </row>
    <row r="1336" spans="1:7" x14ac:dyDescent="0.2">
      <c r="A1336" s="146"/>
      <c r="B1336" s="133"/>
      <c r="C1336" s="148"/>
      <c r="D1336" s="149"/>
      <c r="E1336" s="150"/>
      <c r="F1336" s="150"/>
      <c r="G1336" s="149"/>
    </row>
    <row r="1337" spans="1:7" x14ac:dyDescent="0.2">
      <c r="A1337" s="146"/>
      <c r="B1337" s="133"/>
      <c r="C1337" s="148"/>
      <c r="D1337" s="149"/>
      <c r="E1337" s="150"/>
      <c r="F1337" s="150"/>
      <c r="G1337" s="149"/>
    </row>
    <row r="1338" spans="1:7" x14ac:dyDescent="0.2">
      <c r="A1338" s="146"/>
      <c r="B1338" s="133"/>
      <c r="C1338" s="148"/>
      <c r="D1338" s="149"/>
      <c r="E1338" s="150"/>
      <c r="F1338" s="150"/>
      <c r="G1338" s="149"/>
    </row>
    <row r="1339" spans="1:7" x14ac:dyDescent="0.2">
      <c r="A1339" s="146"/>
      <c r="B1339" s="133"/>
      <c r="C1339" s="148"/>
      <c r="D1339" s="149"/>
      <c r="E1339" s="150"/>
      <c r="F1339" s="150"/>
      <c r="G1339" s="149"/>
    </row>
    <row r="1340" spans="1:7" x14ac:dyDescent="0.2">
      <c r="A1340" s="146"/>
      <c r="B1340" s="133"/>
      <c r="C1340" s="148"/>
      <c r="D1340" s="149"/>
      <c r="E1340" s="150"/>
      <c r="F1340" s="150"/>
      <c r="G1340" s="149"/>
    </row>
    <row r="1341" spans="1:7" x14ac:dyDescent="0.2">
      <c r="A1341" s="146"/>
      <c r="B1341" s="133"/>
      <c r="C1341" s="148"/>
      <c r="D1341" s="149"/>
      <c r="E1341" s="150"/>
      <c r="F1341" s="150"/>
      <c r="G1341" s="149"/>
    </row>
    <row r="1342" spans="1:7" x14ac:dyDescent="0.2">
      <c r="A1342" s="146"/>
      <c r="B1342" s="133"/>
      <c r="C1342" s="148"/>
      <c r="D1342" s="149"/>
      <c r="E1342" s="150"/>
      <c r="F1342" s="150"/>
      <c r="G1342" s="149"/>
    </row>
    <row r="1343" spans="1:7" x14ac:dyDescent="0.2">
      <c r="A1343" s="146"/>
      <c r="B1343" s="133"/>
      <c r="C1343" s="148"/>
      <c r="D1343" s="149"/>
      <c r="E1343" s="150"/>
      <c r="F1343" s="150"/>
      <c r="G1343" s="149"/>
    </row>
    <row r="1344" spans="1:7" x14ac:dyDescent="0.2">
      <c r="A1344" s="146"/>
      <c r="B1344" s="133"/>
      <c r="C1344" s="148"/>
      <c r="D1344" s="149"/>
      <c r="E1344" s="150"/>
      <c r="F1344" s="150"/>
      <c r="G1344" s="149"/>
    </row>
    <row r="1345" spans="1:7" x14ac:dyDescent="0.2">
      <c r="A1345" s="146"/>
      <c r="B1345" s="133"/>
      <c r="C1345" s="148"/>
      <c r="D1345" s="149"/>
      <c r="E1345" s="150"/>
      <c r="F1345" s="150"/>
      <c r="G1345" s="149"/>
    </row>
    <row r="1346" spans="1:7" x14ac:dyDescent="0.2">
      <c r="A1346" s="146"/>
      <c r="B1346" s="133"/>
      <c r="C1346" s="148"/>
      <c r="D1346" s="149"/>
      <c r="E1346" s="150"/>
      <c r="F1346" s="150"/>
      <c r="G1346" s="149"/>
    </row>
    <row r="1347" spans="1:7" x14ac:dyDescent="0.2">
      <c r="A1347" s="146"/>
      <c r="B1347" s="133"/>
      <c r="C1347" s="148"/>
      <c r="D1347" s="149"/>
      <c r="E1347" s="150"/>
      <c r="F1347" s="150"/>
      <c r="G1347" s="149"/>
    </row>
    <row r="1348" spans="1:7" x14ac:dyDescent="0.2">
      <c r="A1348" s="146"/>
      <c r="B1348" s="133"/>
      <c r="C1348" s="148"/>
      <c r="D1348" s="149"/>
      <c r="E1348" s="150"/>
      <c r="F1348" s="150"/>
      <c r="G1348" s="149"/>
    </row>
    <row r="1349" spans="1:7" x14ac:dyDescent="0.2">
      <c r="A1349" s="146"/>
      <c r="B1349" s="133"/>
      <c r="C1349" s="148"/>
      <c r="D1349" s="149"/>
      <c r="E1349" s="150"/>
      <c r="F1349" s="150"/>
      <c r="G1349" s="149"/>
    </row>
    <row r="1350" spans="1:7" x14ac:dyDescent="0.2">
      <c r="A1350" s="146"/>
      <c r="B1350" s="133"/>
      <c r="C1350" s="148"/>
      <c r="D1350" s="149"/>
      <c r="E1350" s="150"/>
      <c r="F1350" s="150"/>
      <c r="G1350" s="149"/>
    </row>
    <row r="1351" spans="1:7" x14ac:dyDescent="0.2">
      <c r="A1351" s="146"/>
      <c r="B1351" s="133"/>
      <c r="C1351" s="148"/>
      <c r="D1351" s="149"/>
      <c r="E1351" s="150"/>
      <c r="F1351" s="150"/>
      <c r="G1351" s="149"/>
    </row>
    <row r="1352" spans="1:7" x14ac:dyDescent="0.2">
      <c r="A1352" s="146"/>
      <c r="B1352" s="133"/>
      <c r="C1352" s="148"/>
      <c r="D1352" s="149"/>
      <c r="E1352" s="150"/>
      <c r="F1352" s="150"/>
      <c r="G1352" s="149"/>
    </row>
    <row r="1353" spans="1:7" x14ac:dyDescent="0.2">
      <c r="A1353" s="146"/>
      <c r="B1353" s="133"/>
      <c r="C1353" s="148"/>
      <c r="D1353" s="149"/>
      <c r="E1353" s="150"/>
      <c r="F1353" s="150"/>
      <c r="G1353" s="149"/>
    </row>
    <row r="1354" spans="1:7" x14ac:dyDescent="0.2">
      <c r="A1354" s="146"/>
      <c r="B1354" s="133"/>
      <c r="C1354" s="148"/>
      <c r="D1354" s="149"/>
      <c r="E1354" s="150"/>
      <c r="F1354" s="150"/>
      <c r="G1354" s="149"/>
    </row>
    <row r="1355" spans="1:7" x14ac:dyDescent="0.2">
      <c r="A1355" s="146"/>
      <c r="B1355" s="133"/>
      <c r="C1355" s="148"/>
      <c r="D1355" s="149"/>
      <c r="E1355" s="150"/>
      <c r="F1355" s="150"/>
      <c r="G1355" s="149"/>
    </row>
    <row r="1356" spans="1:7" x14ac:dyDescent="0.2">
      <c r="A1356" s="146"/>
      <c r="B1356" s="133"/>
      <c r="C1356" s="148"/>
      <c r="D1356" s="149"/>
      <c r="E1356" s="150"/>
      <c r="F1356" s="150"/>
      <c r="G1356" s="149"/>
    </row>
    <row r="1357" spans="1:7" x14ac:dyDescent="0.2">
      <c r="A1357" s="146"/>
      <c r="B1357" s="133"/>
      <c r="C1357" s="148"/>
      <c r="D1357" s="149"/>
      <c r="E1357" s="150"/>
      <c r="F1357" s="150"/>
      <c r="G1357" s="149"/>
    </row>
    <row r="1358" spans="1:7" x14ac:dyDescent="0.2">
      <c r="A1358" s="146"/>
      <c r="B1358" s="133"/>
      <c r="C1358" s="148"/>
      <c r="D1358" s="149"/>
      <c r="E1358" s="150"/>
      <c r="F1358" s="150"/>
      <c r="G1358" s="149"/>
    </row>
    <row r="1359" spans="1:7" x14ac:dyDescent="0.2">
      <c r="A1359" s="146"/>
      <c r="B1359" s="133"/>
      <c r="C1359" s="148"/>
      <c r="D1359" s="149"/>
      <c r="E1359" s="150"/>
      <c r="F1359" s="150"/>
      <c r="G1359" s="149"/>
    </row>
    <row r="1360" spans="1:7" x14ac:dyDescent="0.2">
      <c r="A1360" s="146"/>
      <c r="B1360" s="133"/>
      <c r="C1360" s="148"/>
      <c r="D1360" s="149"/>
      <c r="E1360" s="150"/>
      <c r="F1360" s="150"/>
      <c r="G1360" s="149"/>
    </row>
    <row r="1361" spans="1:7" x14ac:dyDescent="0.2">
      <c r="A1361" s="146"/>
      <c r="B1361" s="133"/>
      <c r="C1361" s="148"/>
      <c r="D1361" s="149"/>
      <c r="E1361" s="150"/>
      <c r="F1361" s="150"/>
      <c r="G1361" s="149"/>
    </row>
    <row r="1362" spans="1:7" x14ac:dyDescent="0.2">
      <c r="A1362" s="146"/>
      <c r="B1362" s="133"/>
      <c r="C1362" s="148"/>
      <c r="D1362" s="149"/>
      <c r="E1362" s="150"/>
      <c r="F1362" s="150"/>
      <c r="G1362" s="149"/>
    </row>
    <row r="1363" spans="1:7" x14ac:dyDescent="0.2">
      <c r="A1363" s="146"/>
      <c r="B1363" s="133"/>
      <c r="C1363" s="148"/>
      <c r="D1363" s="149"/>
      <c r="E1363" s="150"/>
      <c r="F1363" s="150"/>
      <c r="G1363" s="149"/>
    </row>
    <row r="1364" spans="1:7" x14ac:dyDescent="0.2">
      <c r="A1364" s="146"/>
      <c r="B1364" s="133"/>
      <c r="C1364" s="148"/>
      <c r="D1364" s="149"/>
      <c r="E1364" s="150"/>
      <c r="F1364" s="150"/>
      <c r="G1364" s="149"/>
    </row>
    <row r="1365" spans="1:7" x14ac:dyDescent="0.2">
      <c r="A1365" s="146"/>
      <c r="B1365" s="133"/>
      <c r="C1365" s="148"/>
      <c r="D1365" s="149"/>
      <c r="E1365" s="150"/>
      <c r="F1365" s="150"/>
      <c r="G1365" s="149"/>
    </row>
    <row r="1366" spans="1:7" x14ac:dyDescent="0.2">
      <c r="A1366" s="146"/>
      <c r="B1366" s="133"/>
      <c r="C1366" s="148"/>
      <c r="D1366" s="149"/>
      <c r="E1366" s="150"/>
      <c r="F1366" s="150"/>
      <c r="G1366" s="149"/>
    </row>
    <row r="1367" spans="1:7" x14ac:dyDescent="0.2">
      <c r="A1367" s="146"/>
      <c r="B1367" s="133"/>
      <c r="C1367" s="148"/>
      <c r="D1367" s="149"/>
      <c r="E1367" s="150"/>
      <c r="F1367" s="150"/>
      <c r="G1367" s="149"/>
    </row>
    <row r="1368" spans="1:7" x14ac:dyDescent="0.2">
      <c r="A1368" s="146"/>
      <c r="B1368" s="133"/>
      <c r="C1368" s="148"/>
      <c r="D1368" s="149"/>
      <c r="E1368" s="150"/>
      <c r="F1368" s="150"/>
      <c r="G1368" s="149"/>
    </row>
    <row r="1369" spans="1:7" x14ac:dyDescent="0.2">
      <c r="A1369" s="146"/>
      <c r="B1369" s="133"/>
      <c r="C1369" s="148"/>
      <c r="D1369" s="149"/>
      <c r="E1369" s="150"/>
      <c r="F1369" s="150"/>
      <c r="G1369" s="149"/>
    </row>
    <row r="1370" spans="1:7" x14ac:dyDescent="0.2">
      <c r="A1370" s="146"/>
      <c r="B1370" s="133"/>
      <c r="C1370" s="148"/>
      <c r="D1370" s="149"/>
      <c r="E1370" s="150"/>
      <c r="F1370" s="150"/>
      <c r="G1370" s="149"/>
    </row>
    <row r="1371" spans="1:7" x14ac:dyDescent="0.2">
      <c r="A1371" s="146"/>
      <c r="B1371" s="133"/>
      <c r="C1371" s="148"/>
      <c r="D1371" s="149"/>
      <c r="E1371" s="150"/>
      <c r="F1371" s="150"/>
      <c r="G1371" s="149"/>
    </row>
    <row r="1372" spans="1:7" x14ac:dyDescent="0.2">
      <c r="A1372" s="146"/>
      <c r="B1372" s="133"/>
      <c r="C1372" s="148"/>
      <c r="D1372" s="149"/>
      <c r="E1372" s="150"/>
      <c r="F1372" s="150"/>
      <c r="G1372" s="149"/>
    </row>
    <row r="1373" spans="1:7" x14ac:dyDescent="0.2">
      <c r="A1373" s="146"/>
      <c r="B1373" s="133"/>
      <c r="C1373" s="148"/>
      <c r="D1373" s="149"/>
      <c r="E1373" s="150"/>
      <c r="F1373" s="150"/>
      <c r="G1373" s="149"/>
    </row>
    <row r="1374" spans="1:7" x14ac:dyDescent="0.2">
      <c r="A1374" s="146"/>
      <c r="B1374" s="133"/>
      <c r="C1374" s="148"/>
      <c r="D1374" s="149"/>
      <c r="E1374" s="150"/>
      <c r="F1374" s="150"/>
      <c r="G1374" s="149"/>
    </row>
    <row r="1375" spans="1:7" x14ac:dyDescent="0.2">
      <c r="A1375" s="146"/>
      <c r="B1375" s="133"/>
      <c r="C1375" s="148"/>
      <c r="D1375" s="149"/>
      <c r="E1375" s="150"/>
      <c r="F1375" s="150"/>
      <c r="G1375" s="149"/>
    </row>
    <row r="1376" spans="1:7" x14ac:dyDescent="0.2">
      <c r="A1376" s="146"/>
      <c r="B1376" s="133"/>
      <c r="C1376" s="148"/>
      <c r="D1376" s="149"/>
      <c r="E1376" s="150"/>
      <c r="F1376" s="150"/>
      <c r="G1376" s="149"/>
    </row>
    <row r="1377" spans="1:7" x14ac:dyDescent="0.2">
      <c r="A1377" s="146"/>
      <c r="B1377" s="133"/>
      <c r="C1377" s="148"/>
      <c r="D1377" s="149"/>
      <c r="E1377" s="150"/>
      <c r="F1377" s="150"/>
      <c r="G1377" s="149"/>
    </row>
    <row r="1378" spans="1:7" x14ac:dyDescent="0.2">
      <c r="A1378" s="146"/>
      <c r="B1378" s="133"/>
      <c r="C1378" s="148"/>
      <c r="D1378" s="149"/>
      <c r="E1378" s="150"/>
      <c r="F1378" s="150"/>
      <c r="G1378" s="149"/>
    </row>
    <row r="1379" spans="1:7" x14ac:dyDescent="0.2">
      <c r="A1379" s="146"/>
      <c r="B1379" s="133"/>
      <c r="C1379" s="148"/>
      <c r="D1379" s="149"/>
      <c r="E1379" s="150"/>
      <c r="F1379" s="150"/>
      <c r="G1379" s="149"/>
    </row>
    <row r="1380" spans="1:7" x14ac:dyDescent="0.2">
      <c r="A1380" s="146"/>
      <c r="B1380" s="133"/>
      <c r="C1380" s="148"/>
      <c r="D1380" s="149"/>
      <c r="E1380" s="150"/>
      <c r="F1380" s="150"/>
      <c r="G1380" s="149"/>
    </row>
    <row r="1381" spans="1:7" x14ac:dyDescent="0.2">
      <c r="A1381" s="146"/>
      <c r="B1381" s="133"/>
      <c r="C1381" s="148"/>
      <c r="D1381" s="149"/>
      <c r="E1381" s="150"/>
      <c r="F1381" s="150"/>
      <c r="G1381" s="149"/>
    </row>
    <row r="1382" spans="1:7" x14ac:dyDescent="0.2">
      <c r="A1382" s="146"/>
      <c r="B1382" s="133"/>
      <c r="C1382" s="148"/>
      <c r="D1382" s="149"/>
      <c r="E1382" s="150"/>
      <c r="F1382" s="150"/>
      <c r="G1382" s="149"/>
    </row>
    <row r="1383" spans="1:7" x14ac:dyDescent="0.2">
      <c r="A1383" s="146"/>
      <c r="B1383" s="133"/>
      <c r="C1383" s="148"/>
      <c r="D1383" s="149"/>
      <c r="E1383" s="150"/>
      <c r="F1383" s="150"/>
      <c r="G1383" s="149"/>
    </row>
    <row r="1384" spans="1:7" x14ac:dyDescent="0.2">
      <c r="A1384" s="146"/>
      <c r="B1384" s="133"/>
      <c r="C1384" s="148"/>
      <c r="D1384" s="149"/>
      <c r="E1384" s="150"/>
      <c r="F1384" s="150"/>
      <c r="G1384" s="149"/>
    </row>
    <row r="1385" spans="1:7" x14ac:dyDescent="0.2">
      <c r="A1385" s="146"/>
      <c r="B1385" s="133"/>
      <c r="C1385" s="148"/>
      <c r="D1385" s="149"/>
      <c r="E1385" s="150"/>
      <c r="F1385" s="150"/>
      <c r="G1385" s="149"/>
    </row>
    <row r="1386" spans="1:7" x14ac:dyDescent="0.2">
      <c r="A1386" s="146"/>
      <c r="B1386" s="133"/>
      <c r="C1386" s="148"/>
      <c r="D1386" s="149"/>
      <c r="E1386" s="150"/>
      <c r="F1386" s="150"/>
      <c r="G1386" s="149"/>
    </row>
    <row r="1387" spans="1:7" x14ac:dyDescent="0.2">
      <c r="A1387" s="146"/>
      <c r="B1387" s="133"/>
      <c r="C1387" s="148"/>
      <c r="D1387" s="149"/>
      <c r="E1387" s="150"/>
      <c r="F1387" s="150"/>
      <c r="G1387" s="149"/>
    </row>
    <row r="1388" spans="1:7" x14ac:dyDescent="0.2">
      <c r="A1388" s="146"/>
      <c r="B1388" s="133"/>
      <c r="C1388" s="148"/>
      <c r="D1388" s="149"/>
      <c r="E1388" s="150"/>
      <c r="F1388" s="150"/>
      <c r="G1388" s="149"/>
    </row>
    <row r="1389" spans="1:7" x14ac:dyDescent="0.2">
      <c r="A1389" s="146"/>
      <c r="B1389" s="133"/>
      <c r="C1389" s="148"/>
      <c r="D1389" s="149"/>
      <c r="E1389" s="150"/>
      <c r="F1389" s="150"/>
      <c r="G1389" s="149"/>
    </row>
    <row r="1390" spans="1:7" x14ac:dyDescent="0.2">
      <c r="A1390" s="146"/>
      <c r="B1390" s="133"/>
      <c r="C1390" s="148"/>
      <c r="D1390" s="149"/>
      <c r="E1390" s="150"/>
      <c r="F1390" s="150"/>
      <c r="G1390" s="149"/>
    </row>
    <row r="1391" spans="1:7" x14ac:dyDescent="0.2">
      <c r="A1391" s="146"/>
      <c r="B1391" s="133"/>
      <c r="C1391" s="148"/>
      <c r="D1391" s="149"/>
      <c r="E1391" s="150"/>
      <c r="F1391" s="150"/>
      <c r="G1391" s="149"/>
    </row>
    <row r="1392" spans="1:7" x14ac:dyDescent="0.2">
      <c r="A1392" s="146"/>
      <c r="B1392" s="133"/>
      <c r="C1392" s="148"/>
      <c r="D1392" s="149"/>
      <c r="E1392" s="150"/>
      <c r="F1392" s="150"/>
      <c r="G1392" s="149"/>
    </row>
    <row r="1393" spans="1:7" x14ac:dyDescent="0.2">
      <c r="A1393" s="146"/>
      <c r="B1393" s="133"/>
      <c r="C1393" s="148"/>
      <c r="D1393" s="149"/>
      <c r="E1393" s="150"/>
      <c r="F1393" s="150"/>
      <c r="G1393" s="149"/>
    </row>
    <row r="1394" spans="1:7" x14ac:dyDescent="0.2">
      <c r="A1394" s="146"/>
      <c r="B1394" s="133"/>
      <c r="C1394" s="148"/>
      <c r="D1394" s="149"/>
      <c r="E1394" s="150"/>
      <c r="F1394" s="150"/>
      <c r="G1394" s="149"/>
    </row>
    <row r="1395" spans="1:7" x14ac:dyDescent="0.2">
      <c r="A1395" s="146"/>
      <c r="B1395" s="133"/>
      <c r="C1395" s="148"/>
      <c r="D1395" s="149"/>
      <c r="E1395" s="150"/>
      <c r="F1395" s="150"/>
      <c r="G1395" s="149"/>
    </row>
    <row r="1396" spans="1:7" x14ac:dyDescent="0.2">
      <c r="A1396" s="146"/>
      <c r="B1396" s="133"/>
      <c r="C1396" s="148"/>
      <c r="D1396" s="149"/>
      <c r="E1396" s="150"/>
      <c r="F1396" s="150"/>
      <c r="G1396" s="149"/>
    </row>
    <row r="1397" spans="1:7" x14ac:dyDescent="0.2">
      <c r="A1397" s="146"/>
      <c r="B1397" s="133"/>
      <c r="C1397" s="148"/>
      <c r="D1397" s="149"/>
      <c r="E1397" s="150"/>
      <c r="F1397" s="150"/>
      <c r="G1397" s="149"/>
    </row>
    <row r="1398" spans="1:7" x14ac:dyDescent="0.2">
      <c r="A1398" s="146"/>
      <c r="B1398" s="133"/>
      <c r="C1398" s="148"/>
      <c r="D1398" s="149"/>
      <c r="E1398" s="150"/>
      <c r="F1398" s="150"/>
      <c r="G1398" s="149"/>
    </row>
    <row r="1399" spans="1:7" x14ac:dyDescent="0.2">
      <c r="A1399" s="146"/>
      <c r="B1399" s="133"/>
      <c r="C1399" s="148"/>
      <c r="D1399" s="149"/>
      <c r="E1399" s="150"/>
      <c r="F1399" s="150"/>
      <c r="G1399" s="149"/>
    </row>
    <row r="1400" spans="1:7" x14ac:dyDescent="0.2">
      <c r="A1400" s="146"/>
      <c r="B1400" s="133"/>
      <c r="C1400" s="148"/>
      <c r="D1400" s="149"/>
      <c r="E1400" s="150"/>
      <c r="F1400" s="150"/>
      <c r="G1400" s="149"/>
    </row>
    <row r="1401" spans="1:7" x14ac:dyDescent="0.2">
      <c r="A1401" s="146"/>
      <c r="B1401" s="133"/>
      <c r="C1401" s="148"/>
      <c r="D1401" s="149"/>
      <c r="E1401" s="150"/>
      <c r="F1401" s="150"/>
      <c r="G1401" s="149"/>
    </row>
    <row r="1402" spans="1:7" x14ac:dyDescent="0.2">
      <c r="A1402" s="146"/>
      <c r="B1402" s="133"/>
      <c r="C1402" s="148"/>
      <c r="D1402" s="149"/>
      <c r="E1402" s="150"/>
      <c r="F1402" s="150"/>
      <c r="G1402" s="149"/>
    </row>
    <row r="1403" spans="1:7" x14ac:dyDescent="0.2">
      <c r="A1403" s="146"/>
      <c r="B1403" s="133"/>
      <c r="C1403" s="148"/>
      <c r="D1403" s="149"/>
      <c r="E1403" s="150"/>
      <c r="F1403" s="150"/>
      <c r="G1403" s="149"/>
    </row>
    <row r="1404" spans="1:7" x14ac:dyDescent="0.2">
      <c r="A1404" s="146"/>
      <c r="B1404" s="133"/>
      <c r="C1404" s="148"/>
      <c r="D1404" s="149"/>
      <c r="E1404" s="150"/>
      <c r="F1404" s="150"/>
      <c r="G1404" s="149"/>
    </row>
    <row r="1405" spans="1:7" x14ac:dyDescent="0.2">
      <c r="A1405" s="146"/>
      <c r="B1405" s="133"/>
      <c r="C1405" s="148"/>
      <c r="D1405" s="149"/>
      <c r="E1405" s="150"/>
      <c r="F1405" s="150"/>
      <c r="G1405" s="149"/>
    </row>
    <row r="1406" spans="1:7" x14ac:dyDescent="0.2">
      <c r="A1406" s="146"/>
      <c r="B1406" s="133"/>
      <c r="C1406" s="148"/>
      <c r="D1406" s="149"/>
      <c r="E1406" s="150"/>
      <c r="F1406" s="150"/>
      <c r="G1406" s="149"/>
    </row>
    <row r="1407" spans="1:7" x14ac:dyDescent="0.2">
      <c r="A1407" s="146"/>
      <c r="B1407" s="133"/>
      <c r="C1407" s="148"/>
      <c r="D1407" s="149"/>
      <c r="E1407" s="150"/>
      <c r="F1407" s="150"/>
      <c r="G1407" s="149"/>
    </row>
    <row r="1408" spans="1:7" x14ac:dyDescent="0.2">
      <c r="A1408" s="146"/>
      <c r="B1408" s="133"/>
      <c r="C1408" s="148"/>
      <c r="D1408" s="149"/>
      <c r="E1408" s="150"/>
      <c r="F1408" s="150"/>
      <c r="G1408" s="149"/>
    </row>
    <row r="1409" spans="1:7" x14ac:dyDescent="0.2">
      <c r="A1409" s="146"/>
      <c r="B1409" s="133"/>
      <c r="C1409" s="148"/>
      <c r="D1409" s="149"/>
      <c r="E1409" s="150"/>
      <c r="F1409" s="150"/>
      <c r="G1409" s="149"/>
    </row>
    <row r="1410" spans="1:7" x14ac:dyDescent="0.2">
      <c r="A1410" s="146"/>
      <c r="B1410" s="133"/>
      <c r="C1410" s="148"/>
      <c r="D1410" s="149"/>
      <c r="E1410" s="150"/>
      <c r="F1410" s="150"/>
      <c r="G1410" s="149"/>
    </row>
    <row r="1411" spans="1:7" x14ac:dyDescent="0.2">
      <c r="A1411" s="146"/>
      <c r="B1411" s="133"/>
      <c r="C1411" s="148"/>
      <c r="D1411" s="149"/>
      <c r="E1411" s="150"/>
      <c r="F1411" s="150"/>
      <c r="G1411" s="149"/>
    </row>
    <row r="1412" spans="1:7" x14ac:dyDescent="0.2">
      <c r="A1412" s="146"/>
      <c r="B1412" s="133"/>
      <c r="C1412" s="148"/>
      <c r="D1412" s="149"/>
      <c r="E1412" s="150"/>
      <c r="F1412" s="150"/>
      <c r="G1412" s="149"/>
    </row>
    <row r="1413" spans="1:7" x14ac:dyDescent="0.2">
      <c r="A1413" s="146"/>
      <c r="B1413" s="133"/>
      <c r="C1413" s="148"/>
      <c r="D1413" s="149"/>
      <c r="E1413" s="150"/>
      <c r="F1413" s="150"/>
      <c r="G1413" s="149"/>
    </row>
    <row r="1414" spans="1:7" x14ac:dyDescent="0.2">
      <c r="A1414" s="146"/>
      <c r="B1414" s="133"/>
      <c r="C1414" s="148"/>
      <c r="D1414" s="149"/>
      <c r="E1414" s="150"/>
      <c r="F1414" s="150"/>
      <c r="G1414" s="149"/>
    </row>
    <row r="1415" spans="1:7" x14ac:dyDescent="0.2">
      <c r="A1415" s="146"/>
      <c r="B1415" s="133"/>
      <c r="C1415" s="148"/>
      <c r="D1415" s="149"/>
      <c r="E1415" s="150"/>
      <c r="F1415" s="150"/>
      <c r="G1415" s="149"/>
    </row>
    <row r="1416" spans="1:7" x14ac:dyDescent="0.2">
      <c r="A1416" s="146"/>
      <c r="B1416" s="133"/>
      <c r="C1416" s="148"/>
      <c r="D1416" s="149"/>
      <c r="E1416" s="150"/>
      <c r="F1416" s="150"/>
      <c r="G1416" s="149"/>
    </row>
    <row r="1417" spans="1:7" x14ac:dyDescent="0.2">
      <c r="A1417" s="146"/>
      <c r="B1417" s="133"/>
      <c r="C1417" s="148"/>
      <c r="D1417" s="149"/>
      <c r="E1417" s="150"/>
      <c r="F1417" s="150"/>
      <c r="G1417" s="149"/>
    </row>
    <row r="1418" spans="1:7" x14ac:dyDescent="0.2">
      <c r="A1418" s="146"/>
      <c r="B1418" s="133"/>
      <c r="C1418" s="148"/>
      <c r="D1418" s="149"/>
      <c r="E1418" s="150"/>
      <c r="F1418" s="150"/>
      <c r="G1418" s="149"/>
    </row>
    <row r="1419" spans="1:7" x14ac:dyDescent="0.2">
      <c r="A1419" s="146"/>
      <c r="B1419" s="133"/>
      <c r="C1419" s="148"/>
      <c r="D1419" s="149"/>
      <c r="E1419" s="150"/>
      <c r="F1419" s="150"/>
      <c r="G1419" s="149"/>
    </row>
    <row r="1420" spans="1:7" x14ac:dyDescent="0.2">
      <c r="A1420" s="146"/>
      <c r="B1420" s="133"/>
      <c r="C1420" s="148"/>
      <c r="D1420" s="149"/>
      <c r="E1420" s="150"/>
      <c r="F1420" s="150"/>
      <c r="G1420" s="149"/>
    </row>
    <row r="1421" spans="1:7" x14ac:dyDescent="0.2">
      <c r="A1421" s="146"/>
      <c r="B1421" s="133"/>
      <c r="C1421" s="148"/>
      <c r="D1421" s="149"/>
      <c r="E1421" s="150"/>
      <c r="F1421" s="150"/>
      <c r="G1421" s="149"/>
    </row>
    <row r="1422" spans="1:7" x14ac:dyDescent="0.2">
      <c r="A1422" s="146"/>
      <c r="B1422" s="133"/>
      <c r="C1422" s="148"/>
      <c r="D1422" s="149"/>
      <c r="E1422" s="150"/>
      <c r="F1422" s="150"/>
      <c r="G1422" s="149"/>
    </row>
    <row r="1423" spans="1:7" x14ac:dyDescent="0.2">
      <c r="A1423" s="146"/>
      <c r="B1423" s="133"/>
      <c r="C1423" s="148"/>
      <c r="D1423" s="149"/>
      <c r="E1423" s="150"/>
      <c r="F1423" s="150"/>
      <c r="G1423" s="149"/>
    </row>
    <row r="1424" spans="1:7" x14ac:dyDescent="0.2">
      <c r="A1424" s="146"/>
      <c r="B1424" s="133"/>
      <c r="C1424" s="148"/>
      <c r="D1424" s="149"/>
      <c r="E1424" s="150"/>
      <c r="F1424" s="150"/>
      <c r="G1424" s="149"/>
    </row>
    <row r="1425" spans="1:7" x14ac:dyDescent="0.2">
      <c r="A1425" s="146"/>
      <c r="B1425" s="133"/>
      <c r="C1425" s="148"/>
      <c r="D1425" s="149"/>
      <c r="E1425" s="150"/>
      <c r="F1425" s="150"/>
      <c r="G1425" s="149"/>
    </row>
    <row r="1426" spans="1:7" x14ac:dyDescent="0.2">
      <c r="A1426" s="146"/>
      <c r="B1426" s="133"/>
      <c r="C1426" s="148"/>
      <c r="D1426" s="149"/>
      <c r="E1426" s="150"/>
      <c r="F1426" s="150"/>
      <c r="G1426" s="149"/>
    </row>
    <row r="1427" spans="1:7" x14ac:dyDescent="0.2">
      <c r="A1427" s="146"/>
      <c r="B1427" s="133"/>
      <c r="C1427" s="148"/>
      <c r="D1427" s="149"/>
      <c r="E1427" s="150"/>
      <c r="F1427" s="150"/>
      <c r="G1427" s="149"/>
    </row>
    <row r="1428" spans="1:7" x14ac:dyDescent="0.2">
      <c r="A1428" s="146"/>
      <c r="B1428" s="133"/>
      <c r="C1428" s="148"/>
      <c r="D1428" s="149"/>
      <c r="E1428" s="150"/>
      <c r="F1428" s="150"/>
      <c r="G1428" s="149"/>
    </row>
    <row r="1429" spans="1:7" x14ac:dyDescent="0.2">
      <c r="A1429" s="146"/>
      <c r="B1429" s="133"/>
      <c r="C1429" s="148"/>
      <c r="D1429" s="149"/>
      <c r="E1429" s="150"/>
      <c r="F1429" s="150"/>
      <c r="G1429" s="149"/>
    </row>
    <row r="1430" spans="1:7" x14ac:dyDescent="0.2">
      <c r="A1430" s="146"/>
      <c r="B1430" s="133"/>
      <c r="C1430" s="148"/>
      <c r="D1430" s="149"/>
      <c r="E1430" s="150"/>
      <c r="F1430" s="150"/>
      <c r="G1430" s="149"/>
    </row>
    <row r="1431" spans="1:7" x14ac:dyDescent="0.2">
      <c r="A1431" s="146"/>
      <c r="B1431" s="133"/>
      <c r="C1431" s="148"/>
      <c r="D1431" s="149"/>
      <c r="E1431" s="150"/>
      <c r="F1431" s="150"/>
      <c r="G1431" s="149"/>
    </row>
    <row r="1432" spans="1:7" x14ac:dyDescent="0.2">
      <c r="A1432" s="146"/>
      <c r="B1432" s="133"/>
      <c r="C1432" s="148"/>
      <c r="D1432" s="149"/>
      <c r="E1432" s="150"/>
      <c r="F1432" s="150"/>
      <c r="G1432" s="149"/>
    </row>
    <row r="1433" spans="1:7" x14ac:dyDescent="0.2">
      <c r="A1433" s="146"/>
      <c r="B1433" s="133"/>
      <c r="C1433" s="148"/>
      <c r="D1433" s="149"/>
      <c r="E1433" s="150"/>
      <c r="F1433" s="150"/>
      <c r="G1433" s="149"/>
    </row>
    <row r="1434" spans="1:7" x14ac:dyDescent="0.2">
      <c r="A1434" s="146"/>
      <c r="B1434" s="133"/>
      <c r="C1434" s="148"/>
      <c r="D1434" s="149"/>
      <c r="E1434" s="150"/>
      <c r="F1434" s="150"/>
      <c r="G1434" s="149"/>
    </row>
    <row r="1435" spans="1:7" x14ac:dyDescent="0.2">
      <c r="A1435" s="146"/>
      <c r="B1435" s="133"/>
      <c r="C1435" s="148"/>
      <c r="D1435" s="149"/>
      <c r="E1435" s="150"/>
      <c r="F1435" s="150"/>
      <c r="G1435" s="149"/>
    </row>
    <row r="1436" spans="1:7" x14ac:dyDescent="0.2">
      <c r="A1436" s="146"/>
      <c r="B1436" s="133"/>
      <c r="C1436" s="148"/>
      <c r="D1436" s="149"/>
      <c r="E1436" s="150"/>
      <c r="F1436" s="150"/>
      <c r="G1436" s="149"/>
    </row>
    <row r="1437" spans="1:7" x14ac:dyDescent="0.2">
      <c r="A1437" s="146"/>
      <c r="B1437" s="133"/>
      <c r="C1437" s="148"/>
      <c r="D1437" s="149"/>
      <c r="E1437" s="150"/>
      <c r="F1437" s="150"/>
      <c r="G1437" s="149"/>
    </row>
    <row r="1438" spans="1:7" x14ac:dyDescent="0.2">
      <c r="A1438" s="146"/>
      <c r="B1438" s="133"/>
      <c r="C1438" s="148"/>
      <c r="D1438" s="149"/>
      <c r="E1438" s="150"/>
      <c r="F1438" s="150"/>
      <c r="G1438" s="149"/>
    </row>
    <row r="1439" spans="1:7" x14ac:dyDescent="0.2">
      <c r="A1439" s="146"/>
      <c r="B1439" s="133"/>
      <c r="C1439" s="148"/>
      <c r="D1439" s="149"/>
      <c r="E1439" s="150"/>
      <c r="F1439" s="150"/>
      <c r="G1439" s="149"/>
    </row>
    <row r="1440" spans="1:7" x14ac:dyDescent="0.2">
      <c r="A1440" s="146"/>
      <c r="B1440" s="133"/>
      <c r="C1440" s="148"/>
      <c r="D1440" s="149"/>
      <c r="E1440" s="150"/>
      <c r="F1440" s="150"/>
      <c r="G1440" s="149"/>
    </row>
    <row r="1441" spans="1:7" x14ac:dyDescent="0.2">
      <c r="A1441" s="146"/>
      <c r="B1441" s="133"/>
      <c r="C1441" s="148"/>
      <c r="D1441" s="149"/>
      <c r="E1441" s="150"/>
      <c r="F1441" s="150"/>
      <c r="G1441" s="149"/>
    </row>
    <row r="1442" spans="1:7" x14ac:dyDescent="0.2">
      <c r="A1442" s="146"/>
      <c r="B1442" s="133"/>
      <c r="C1442" s="148"/>
      <c r="D1442" s="149"/>
      <c r="E1442" s="150"/>
      <c r="F1442" s="150"/>
      <c r="G1442" s="149"/>
    </row>
    <row r="1443" spans="1:7" x14ac:dyDescent="0.2">
      <c r="A1443" s="146"/>
      <c r="B1443" s="133"/>
      <c r="C1443" s="148"/>
      <c r="D1443" s="149"/>
      <c r="E1443" s="150"/>
      <c r="F1443" s="150"/>
      <c r="G1443" s="149"/>
    </row>
    <row r="1444" spans="1:7" x14ac:dyDescent="0.2">
      <c r="A1444" s="146"/>
      <c r="B1444" s="133"/>
      <c r="C1444" s="148"/>
      <c r="D1444" s="149"/>
      <c r="E1444" s="150"/>
      <c r="F1444" s="150"/>
      <c r="G1444" s="149"/>
    </row>
    <row r="1445" spans="1:7" x14ac:dyDescent="0.2">
      <c r="A1445" s="146"/>
      <c r="B1445" s="133"/>
      <c r="C1445" s="148"/>
      <c r="D1445" s="149"/>
      <c r="E1445" s="150"/>
      <c r="F1445" s="150"/>
      <c r="G1445" s="149"/>
    </row>
    <row r="1446" spans="1:7" x14ac:dyDescent="0.2">
      <c r="A1446" s="146"/>
      <c r="B1446" s="133"/>
      <c r="C1446" s="148"/>
      <c r="D1446" s="149"/>
      <c r="E1446" s="150"/>
      <c r="F1446" s="150"/>
      <c r="G1446" s="149"/>
    </row>
    <row r="1447" spans="1:7" x14ac:dyDescent="0.2">
      <c r="A1447" s="146"/>
      <c r="B1447" s="133"/>
      <c r="C1447" s="148"/>
      <c r="D1447" s="149"/>
      <c r="E1447" s="150"/>
      <c r="F1447" s="150"/>
      <c r="G1447" s="149"/>
    </row>
    <row r="1448" spans="1:7" x14ac:dyDescent="0.2">
      <c r="A1448" s="146"/>
      <c r="B1448" s="133"/>
      <c r="C1448" s="148"/>
      <c r="D1448" s="149"/>
      <c r="E1448" s="150"/>
      <c r="F1448" s="150"/>
      <c r="G1448" s="149"/>
    </row>
    <row r="1449" spans="1:7" x14ac:dyDescent="0.2">
      <c r="A1449" s="146"/>
      <c r="B1449" s="133"/>
      <c r="C1449" s="148"/>
      <c r="D1449" s="149"/>
      <c r="E1449" s="150"/>
      <c r="F1449" s="150"/>
      <c r="G1449" s="149"/>
    </row>
    <row r="1450" spans="1:7" x14ac:dyDescent="0.2">
      <c r="A1450" s="146"/>
      <c r="B1450" s="133"/>
      <c r="C1450" s="148"/>
      <c r="D1450" s="149"/>
      <c r="E1450" s="150"/>
      <c r="F1450" s="150"/>
      <c r="G1450" s="149"/>
    </row>
    <row r="1451" spans="1:7" x14ac:dyDescent="0.2">
      <c r="A1451" s="146"/>
      <c r="B1451" s="133"/>
      <c r="C1451" s="148"/>
      <c r="D1451" s="149"/>
      <c r="E1451" s="150"/>
      <c r="F1451" s="150"/>
      <c r="G1451" s="149"/>
    </row>
    <row r="1452" spans="1:7" x14ac:dyDescent="0.2">
      <c r="A1452" s="146"/>
      <c r="B1452" s="133"/>
      <c r="C1452" s="148"/>
      <c r="D1452" s="149"/>
      <c r="E1452" s="150"/>
      <c r="F1452" s="150"/>
      <c r="G1452" s="149"/>
    </row>
    <row r="1453" spans="1:7" x14ac:dyDescent="0.2">
      <c r="A1453" s="146"/>
      <c r="B1453" s="133"/>
      <c r="C1453" s="148"/>
      <c r="D1453" s="149"/>
      <c r="E1453" s="150"/>
      <c r="F1453" s="150"/>
      <c r="G1453" s="149"/>
    </row>
    <row r="1454" spans="1:7" x14ac:dyDescent="0.2">
      <c r="A1454" s="146"/>
      <c r="B1454" s="133"/>
      <c r="C1454" s="148"/>
      <c r="D1454" s="149"/>
      <c r="E1454" s="150"/>
      <c r="F1454" s="150"/>
      <c r="G1454" s="149"/>
    </row>
    <row r="1455" spans="1:7" x14ac:dyDescent="0.2">
      <c r="A1455" s="146"/>
      <c r="B1455" s="133"/>
      <c r="C1455" s="148"/>
      <c r="D1455" s="149"/>
      <c r="E1455" s="150"/>
      <c r="F1455" s="150"/>
      <c r="G1455" s="149"/>
    </row>
    <row r="1456" spans="1:7" x14ac:dyDescent="0.2">
      <c r="A1456" s="146"/>
      <c r="B1456" s="133"/>
      <c r="C1456" s="148"/>
      <c r="D1456" s="149"/>
      <c r="E1456" s="150"/>
      <c r="F1456" s="150"/>
      <c r="G1456" s="149"/>
    </row>
    <row r="1457" spans="1:7" x14ac:dyDescent="0.2">
      <c r="A1457" s="146"/>
      <c r="B1457" s="133"/>
      <c r="C1457" s="148"/>
      <c r="D1457" s="149"/>
      <c r="E1457" s="150"/>
      <c r="F1457" s="150"/>
      <c r="G1457" s="149"/>
    </row>
    <row r="1458" spans="1:7" x14ac:dyDescent="0.2">
      <c r="A1458" s="146"/>
      <c r="B1458" s="133"/>
      <c r="C1458" s="148"/>
      <c r="D1458" s="149"/>
      <c r="E1458" s="150"/>
      <c r="F1458" s="150"/>
      <c r="G1458" s="149"/>
    </row>
    <row r="1459" spans="1:7" x14ac:dyDescent="0.2">
      <c r="A1459" s="146"/>
      <c r="B1459" s="133"/>
      <c r="C1459" s="148"/>
      <c r="D1459" s="149"/>
      <c r="E1459" s="150"/>
      <c r="F1459" s="150"/>
      <c r="G1459" s="149"/>
    </row>
    <row r="1460" spans="1:7" x14ac:dyDescent="0.2">
      <c r="A1460" s="146"/>
      <c r="B1460" s="133"/>
      <c r="C1460" s="148"/>
      <c r="D1460" s="149"/>
      <c r="E1460" s="150"/>
      <c r="F1460" s="150"/>
      <c r="G1460" s="149"/>
    </row>
    <row r="1461" spans="1:7" x14ac:dyDescent="0.2">
      <c r="A1461" s="146"/>
      <c r="B1461" s="133"/>
      <c r="C1461" s="148"/>
      <c r="D1461" s="149"/>
      <c r="E1461" s="150"/>
      <c r="F1461" s="150"/>
      <c r="G1461" s="149"/>
    </row>
    <row r="1462" spans="1:7" x14ac:dyDescent="0.2">
      <c r="A1462" s="146"/>
      <c r="B1462" s="133"/>
      <c r="C1462" s="148"/>
      <c r="D1462" s="149"/>
      <c r="E1462" s="150"/>
      <c r="F1462" s="150"/>
      <c r="G1462" s="149"/>
    </row>
    <row r="1463" spans="1:7" x14ac:dyDescent="0.2">
      <c r="A1463" s="146"/>
      <c r="B1463" s="133"/>
      <c r="C1463" s="148"/>
      <c r="D1463" s="149"/>
      <c r="E1463" s="150"/>
      <c r="F1463" s="150"/>
      <c r="G1463" s="149"/>
    </row>
    <row r="1464" spans="1:7" x14ac:dyDescent="0.2">
      <c r="A1464" s="146"/>
      <c r="B1464" s="133"/>
      <c r="C1464" s="148"/>
      <c r="D1464" s="149"/>
      <c r="E1464" s="150"/>
      <c r="F1464" s="150"/>
      <c r="G1464" s="149"/>
    </row>
    <row r="1465" spans="1:7" x14ac:dyDescent="0.2">
      <c r="A1465" s="146"/>
      <c r="B1465" s="133"/>
      <c r="C1465" s="148"/>
      <c r="D1465" s="149"/>
      <c r="E1465" s="150"/>
      <c r="F1465" s="150"/>
      <c r="G1465" s="149"/>
    </row>
    <row r="1466" spans="1:7" x14ac:dyDescent="0.2">
      <c r="A1466" s="146"/>
      <c r="B1466" s="133"/>
      <c r="C1466" s="148"/>
      <c r="D1466" s="149"/>
      <c r="E1466" s="150"/>
      <c r="F1466" s="150"/>
      <c r="G1466" s="149"/>
    </row>
    <row r="1467" spans="1:7" x14ac:dyDescent="0.2">
      <c r="A1467" s="146"/>
      <c r="B1467" s="133"/>
      <c r="C1467" s="148"/>
      <c r="D1467" s="149"/>
      <c r="E1467" s="150"/>
      <c r="F1467" s="150"/>
      <c r="G1467" s="149"/>
    </row>
    <row r="1468" spans="1:7" x14ac:dyDescent="0.2">
      <c r="A1468" s="146"/>
      <c r="B1468" s="133"/>
      <c r="C1468" s="148"/>
      <c r="D1468" s="149"/>
      <c r="E1468" s="150"/>
      <c r="F1468" s="150"/>
      <c r="G1468" s="149"/>
    </row>
    <row r="1469" spans="1:7" x14ac:dyDescent="0.2">
      <c r="A1469" s="146"/>
      <c r="B1469" s="133"/>
      <c r="C1469" s="148"/>
      <c r="D1469" s="149"/>
      <c r="E1469" s="150"/>
      <c r="F1469" s="150"/>
      <c r="G1469" s="149"/>
    </row>
    <row r="1470" spans="1:7" x14ac:dyDescent="0.2">
      <c r="A1470" s="146"/>
      <c r="B1470" s="133"/>
      <c r="C1470" s="148"/>
      <c r="D1470" s="149"/>
      <c r="E1470" s="150"/>
      <c r="F1470" s="150"/>
      <c r="G1470" s="149"/>
    </row>
    <row r="1471" spans="1:7" x14ac:dyDescent="0.2">
      <c r="A1471" s="146"/>
      <c r="B1471" s="133"/>
      <c r="C1471" s="148"/>
      <c r="D1471" s="149"/>
      <c r="E1471" s="150"/>
      <c r="F1471" s="150"/>
      <c r="G1471" s="149"/>
    </row>
    <row r="1472" spans="1:7" x14ac:dyDescent="0.2">
      <c r="A1472" s="146"/>
      <c r="B1472" s="133"/>
      <c r="C1472" s="148"/>
      <c r="D1472" s="149"/>
      <c r="E1472" s="150"/>
      <c r="F1472" s="150"/>
      <c r="G1472" s="149"/>
    </row>
    <row r="1473" spans="1:7" x14ac:dyDescent="0.2">
      <c r="A1473" s="146"/>
      <c r="B1473" s="133"/>
      <c r="C1473" s="148"/>
      <c r="D1473" s="149"/>
      <c r="E1473" s="150"/>
      <c r="F1473" s="150"/>
      <c r="G1473" s="149"/>
    </row>
    <row r="1474" spans="1:7" x14ac:dyDescent="0.2">
      <c r="A1474" s="146"/>
      <c r="B1474" s="133"/>
      <c r="C1474" s="148"/>
      <c r="D1474" s="149"/>
      <c r="E1474" s="150"/>
      <c r="F1474" s="150"/>
      <c r="G1474" s="149"/>
    </row>
    <row r="1475" spans="1:7" x14ac:dyDescent="0.2">
      <c r="A1475" s="146"/>
      <c r="B1475" s="133"/>
      <c r="C1475" s="148"/>
      <c r="D1475" s="149"/>
      <c r="E1475" s="150"/>
      <c r="F1475" s="150"/>
      <c r="G1475" s="149"/>
    </row>
    <row r="1476" spans="1:7" x14ac:dyDescent="0.2">
      <c r="A1476" s="146"/>
      <c r="B1476" s="133"/>
      <c r="C1476" s="148"/>
      <c r="D1476" s="149"/>
      <c r="E1476" s="150"/>
      <c r="F1476" s="150"/>
      <c r="G1476" s="149"/>
    </row>
    <row r="1477" spans="1:7" x14ac:dyDescent="0.2">
      <c r="A1477" s="146"/>
      <c r="B1477" s="133"/>
      <c r="C1477" s="148"/>
      <c r="D1477" s="149"/>
      <c r="E1477" s="150"/>
      <c r="F1477" s="150"/>
      <c r="G1477" s="149"/>
    </row>
    <row r="1478" spans="1:7" x14ac:dyDescent="0.2">
      <c r="A1478" s="146"/>
      <c r="B1478" s="133"/>
      <c r="C1478" s="148"/>
      <c r="D1478" s="149"/>
      <c r="E1478" s="150"/>
      <c r="F1478" s="150"/>
      <c r="G1478" s="149"/>
    </row>
    <row r="1479" spans="1:7" x14ac:dyDescent="0.2">
      <c r="A1479" s="146"/>
      <c r="B1479" s="133"/>
      <c r="C1479" s="148"/>
      <c r="D1479" s="149"/>
      <c r="E1479" s="150"/>
      <c r="F1479" s="150"/>
      <c r="G1479" s="149"/>
    </row>
    <row r="1480" spans="1:7" x14ac:dyDescent="0.2">
      <c r="A1480" s="146"/>
      <c r="B1480" s="133"/>
      <c r="C1480" s="148"/>
      <c r="D1480" s="149"/>
      <c r="E1480" s="150"/>
      <c r="F1480" s="150"/>
      <c r="G1480" s="149"/>
    </row>
    <row r="1481" spans="1:7" x14ac:dyDescent="0.2">
      <c r="A1481" s="146"/>
      <c r="B1481" s="133"/>
      <c r="C1481" s="148"/>
      <c r="D1481" s="149"/>
      <c r="E1481" s="150"/>
      <c r="F1481" s="150"/>
      <c r="G1481" s="149"/>
    </row>
    <row r="1482" spans="1:7" x14ac:dyDescent="0.2">
      <c r="A1482" s="146"/>
      <c r="B1482" s="133"/>
      <c r="C1482" s="148"/>
      <c r="D1482" s="149"/>
      <c r="E1482" s="150"/>
      <c r="F1482" s="150"/>
      <c r="G1482" s="149"/>
    </row>
    <row r="1483" spans="1:7" x14ac:dyDescent="0.2">
      <c r="A1483" s="146"/>
      <c r="B1483" s="133"/>
      <c r="C1483" s="148"/>
      <c r="D1483" s="149"/>
      <c r="E1483" s="150"/>
      <c r="F1483" s="150"/>
      <c r="G1483" s="149"/>
    </row>
    <row r="1484" spans="1:7" x14ac:dyDescent="0.2">
      <c r="A1484" s="146"/>
      <c r="B1484" s="133"/>
      <c r="C1484" s="148"/>
      <c r="D1484" s="149"/>
      <c r="E1484" s="150"/>
      <c r="F1484" s="150"/>
      <c r="G1484" s="149"/>
    </row>
    <row r="1485" spans="1:7" x14ac:dyDescent="0.2">
      <c r="A1485" s="146"/>
      <c r="B1485" s="133"/>
      <c r="C1485" s="148"/>
      <c r="D1485" s="149"/>
      <c r="E1485" s="150"/>
      <c r="F1485" s="150"/>
      <c r="G1485" s="149"/>
    </row>
    <row r="1486" spans="1:7" x14ac:dyDescent="0.2">
      <c r="A1486" s="146"/>
      <c r="B1486" s="133"/>
      <c r="C1486" s="148"/>
      <c r="D1486" s="149"/>
      <c r="E1486" s="150"/>
      <c r="F1486" s="150"/>
      <c r="G1486" s="149"/>
    </row>
    <row r="1487" spans="1:7" x14ac:dyDescent="0.2">
      <c r="A1487" s="146"/>
      <c r="B1487" s="133"/>
      <c r="C1487" s="148"/>
      <c r="D1487" s="149"/>
      <c r="E1487" s="150"/>
      <c r="F1487" s="150"/>
      <c r="G1487" s="149"/>
    </row>
    <row r="1488" spans="1:7" x14ac:dyDescent="0.2">
      <c r="A1488" s="146"/>
      <c r="B1488" s="133"/>
      <c r="C1488" s="148"/>
      <c r="D1488" s="149"/>
      <c r="E1488" s="150"/>
      <c r="F1488" s="150"/>
      <c r="G1488" s="149"/>
    </row>
    <row r="1489" spans="1:7" x14ac:dyDescent="0.2">
      <c r="A1489" s="146"/>
      <c r="B1489" s="133"/>
      <c r="C1489" s="148"/>
      <c r="D1489" s="149"/>
      <c r="E1489" s="150"/>
      <c r="F1489" s="150"/>
      <c r="G1489" s="149"/>
    </row>
    <row r="1490" spans="1:7" x14ac:dyDescent="0.2">
      <c r="A1490" s="146"/>
      <c r="B1490" s="133"/>
      <c r="C1490" s="148"/>
      <c r="D1490" s="149"/>
      <c r="E1490" s="150"/>
      <c r="F1490" s="150"/>
      <c r="G1490" s="149"/>
    </row>
    <row r="1491" spans="1:7" x14ac:dyDescent="0.2">
      <c r="A1491" s="146"/>
      <c r="B1491" s="133"/>
      <c r="C1491" s="148"/>
      <c r="D1491" s="149"/>
      <c r="E1491" s="150"/>
      <c r="F1491" s="150"/>
      <c r="G1491" s="149"/>
    </row>
    <row r="1492" spans="1:7" x14ac:dyDescent="0.2">
      <c r="A1492" s="146"/>
      <c r="B1492" s="133"/>
      <c r="C1492" s="148"/>
      <c r="D1492" s="149"/>
      <c r="E1492" s="150"/>
      <c r="F1492" s="150"/>
      <c r="G1492" s="149"/>
    </row>
    <row r="1493" spans="1:7" x14ac:dyDescent="0.2">
      <c r="A1493" s="146"/>
      <c r="B1493" s="133"/>
      <c r="C1493" s="148"/>
      <c r="D1493" s="149"/>
      <c r="E1493" s="150"/>
      <c r="F1493" s="150"/>
      <c r="G1493" s="149"/>
    </row>
    <row r="1494" spans="1:7" x14ac:dyDescent="0.2">
      <c r="A1494" s="146"/>
      <c r="B1494" s="133"/>
      <c r="C1494" s="148"/>
      <c r="D1494" s="149"/>
      <c r="E1494" s="150"/>
      <c r="F1494" s="150"/>
      <c r="G1494" s="149"/>
    </row>
    <row r="1495" spans="1:7" x14ac:dyDescent="0.2">
      <c r="A1495" s="146"/>
      <c r="B1495" s="133"/>
      <c r="C1495" s="148"/>
      <c r="D1495" s="149"/>
      <c r="E1495" s="150"/>
      <c r="F1495" s="150"/>
      <c r="G1495" s="149"/>
    </row>
    <row r="1496" spans="1:7" x14ac:dyDescent="0.2">
      <c r="A1496" s="146"/>
      <c r="B1496" s="133"/>
      <c r="C1496" s="148"/>
      <c r="D1496" s="149"/>
      <c r="E1496" s="150"/>
      <c r="F1496" s="150"/>
      <c r="G1496" s="149"/>
    </row>
    <row r="1497" spans="1:7" x14ac:dyDescent="0.2">
      <c r="A1497" s="146"/>
      <c r="B1497" s="133"/>
      <c r="C1497" s="148"/>
      <c r="D1497" s="149"/>
      <c r="E1497" s="150"/>
      <c r="F1497" s="150"/>
      <c r="G1497" s="149"/>
    </row>
    <row r="1498" spans="1:7" x14ac:dyDescent="0.2">
      <c r="A1498" s="146"/>
      <c r="B1498" s="133"/>
      <c r="C1498" s="148"/>
      <c r="D1498" s="149"/>
      <c r="E1498" s="150"/>
      <c r="F1498" s="150"/>
      <c r="G1498" s="149"/>
    </row>
    <row r="1499" spans="1:7" x14ac:dyDescent="0.2">
      <c r="A1499" s="146"/>
      <c r="B1499" s="133"/>
      <c r="C1499" s="148"/>
      <c r="D1499" s="149"/>
      <c r="E1499" s="150"/>
      <c r="F1499" s="150"/>
      <c r="G1499" s="149"/>
    </row>
    <row r="1500" spans="1:7" x14ac:dyDescent="0.2">
      <c r="A1500" s="146"/>
      <c r="B1500" s="133"/>
      <c r="C1500" s="148"/>
      <c r="D1500" s="149"/>
      <c r="E1500" s="150"/>
      <c r="F1500" s="150"/>
      <c r="G1500" s="149"/>
    </row>
    <row r="1501" spans="1:7" x14ac:dyDescent="0.2">
      <c r="A1501" s="146"/>
      <c r="B1501" s="133"/>
      <c r="C1501" s="148"/>
      <c r="D1501" s="149"/>
      <c r="E1501" s="150"/>
      <c r="F1501" s="150"/>
      <c r="G1501" s="149"/>
    </row>
    <row r="1502" spans="1:7" x14ac:dyDescent="0.2">
      <c r="A1502" s="146"/>
      <c r="B1502" s="133"/>
      <c r="C1502" s="148"/>
      <c r="D1502" s="149"/>
      <c r="E1502" s="150"/>
      <c r="F1502" s="150"/>
      <c r="G1502" s="149"/>
    </row>
    <row r="1503" spans="1:7" x14ac:dyDescent="0.2">
      <c r="A1503" s="146"/>
      <c r="B1503" s="133"/>
      <c r="C1503" s="148"/>
      <c r="D1503" s="149"/>
      <c r="E1503" s="150"/>
      <c r="F1503" s="150"/>
      <c r="G1503" s="149"/>
    </row>
    <row r="1504" spans="1:7" x14ac:dyDescent="0.2">
      <c r="A1504" s="146"/>
      <c r="B1504" s="133"/>
      <c r="C1504" s="148"/>
      <c r="D1504" s="149"/>
      <c r="E1504" s="150"/>
      <c r="F1504" s="150"/>
      <c r="G1504" s="149"/>
    </row>
    <row r="1505" spans="1:7" x14ac:dyDescent="0.2">
      <c r="A1505" s="146"/>
      <c r="B1505" s="133"/>
      <c r="C1505" s="148"/>
      <c r="D1505" s="149"/>
      <c r="E1505" s="150"/>
      <c r="F1505" s="150"/>
      <c r="G1505" s="149"/>
    </row>
    <row r="1506" spans="1:7" x14ac:dyDescent="0.2">
      <c r="A1506" s="146"/>
      <c r="B1506" s="133"/>
      <c r="C1506" s="148"/>
      <c r="D1506" s="149"/>
      <c r="E1506" s="150"/>
      <c r="F1506" s="150"/>
      <c r="G1506" s="149"/>
    </row>
    <row r="1507" spans="1:7" x14ac:dyDescent="0.2">
      <c r="A1507" s="146"/>
      <c r="B1507" s="133"/>
      <c r="C1507" s="148"/>
      <c r="D1507" s="149"/>
      <c r="E1507" s="150"/>
      <c r="F1507" s="150"/>
      <c r="G1507" s="149"/>
    </row>
    <row r="1508" spans="1:7" x14ac:dyDescent="0.2">
      <c r="A1508" s="146"/>
      <c r="B1508" s="133"/>
      <c r="C1508" s="148"/>
      <c r="D1508" s="149"/>
      <c r="E1508" s="150"/>
      <c r="F1508" s="150"/>
      <c r="G1508" s="149"/>
    </row>
    <row r="1509" spans="1:7" x14ac:dyDescent="0.2">
      <c r="A1509" s="146"/>
      <c r="B1509" s="133"/>
      <c r="C1509" s="148"/>
      <c r="D1509" s="149"/>
      <c r="E1509" s="150"/>
      <c r="F1509" s="150"/>
      <c r="G1509" s="149"/>
    </row>
    <row r="1510" spans="1:7" x14ac:dyDescent="0.2">
      <c r="A1510" s="146"/>
      <c r="B1510" s="133"/>
      <c r="C1510" s="148"/>
      <c r="D1510" s="149"/>
      <c r="E1510" s="150"/>
      <c r="F1510" s="150"/>
      <c r="G1510" s="149"/>
    </row>
    <row r="1511" spans="1:7" x14ac:dyDescent="0.2">
      <c r="A1511" s="146"/>
      <c r="B1511" s="133"/>
      <c r="C1511" s="148"/>
      <c r="D1511" s="149"/>
      <c r="E1511" s="150"/>
      <c r="F1511" s="150"/>
      <c r="G1511" s="149"/>
    </row>
    <row r="1512" spans="1:7" x14ac:dyDescent="0.2">
      <c r="A1512" s="146"/>
      <c r="B1512" s="133"/>
      <c r="C1512" s="148"/>
      <c r="D1512" s="149"/>
      <c r="E1512" s="150"/>
      <c r="F1512" s="150"/>
      <c r="G1512" s="149"/>
    </row>
    <row r="1513" spans="1:7" x14ac:dyDescent="0.2">
      <c r="A1513" s="146"/>
      <c r="B1513" s="133"/>
      <c r="C1513" s="148"/>
      <c r="D1513" s="149"/>
      <c r="E1513" s="150"/>
      <c r="F1513" s="150"/>
      <c r="G1513" s="149"/>
    </row>
    <row r="1514" spans="1:7" x14ac:dyDescent="0.2">
      <c r="A1514" s="146"/>
      <c r="B1514" s="133"/>
      <c r="C1514" s="148"/>
      <c r="D1514" s="149"/>
      <c r="E1514" s="150"/>
      <c r="F1514" s="150"/>
      <c r="G1514" s="149"/>
    </row>
    <row r="1515" spans="1:7" x14ac:dyDescent="0.2">
      <c r="A1515" s="146"/>
      <c r="B1515" s="133"/>
      <c r="C1515" s="148"/>
      <c r="D1515" s="149"/>
      <c r="E1515" s="150"/>
      <c r="F1515" s="150"/>
      <c r="G1515" s="149"/>
    </row>
    <row r="1516" spans="1:7" x14ac:dyDescent="0.2">
      <c r="A1516" s="146"/>
      <c r="B1516" s="133"/>
      <c r="C1516" s="148"/>
      <c r="D1516" s="149"/>
      <c r="E1516" s="150"/>
      <c r="F1516" s="150"/>
      <c r="G1516" s="149"/>
    </row>
    <row r="1517" spans="1:7" x14ac:dyDescent="0.2">
      <c r="A1517" s="146"/>
      <c r="B1517" s="133"/>
      <c r="C1517" s="148"/>
      <c r="D1517" s="149"/>
      <c r="E1517" s="150"/>
      <c r="F1517" s="150"/>
      <c r="G1517" s="149"/>
    </row>
    <row r="1518" spans="1:7" x14ac:dyDescent="0.2">
      <c r="A1518" s="146"/>
      <c r="B1518" s="133"/>
      <c r="C1518" s="148"/>
      <c r="D1518" s="149"/>
      <c r="E1518" s="150"/>
      <c r="F1518" s="150"/>
      <c r="G1518" s="149"/>
    </row>
    <row r="1519" spans="1:7" x14ac:dyDescent="0.2">
      <c r="A1519" s="146"/>
      <c r="B1519" s="133"/>
      <c r="C1519" s="148"/>
      <c r="D1519" s="149"/>
      <c r="E1519" s="150"/>
      <c r="F1519" s="150"/>
      <c r="G1519" s="149"/>
    </row>
    <row r="1520" spans="1:7" x14ac:dyDescent="0.2">
      <c r="A1520" s="146"/>
      <c r="B1520" s="133"/>
      <c r="C1520" s="148"/>
      <c r="D1520" s="149"/>
      <c r="E1520" s="150"/>
      <c r="F1520" s="150"/>
      <c r="G1520" s="149"/>
    </row>
    <row r="1521" spans="1:7" x14ac:dyDescent="0.2">
      <c r="A1521" s="146"/>
      <c r="B1521" s="133"/>
      <c r="C1521" s="148"/>
      <c r="D1521" s="149"/>
      <c r="E1521" s="150"/>
      <c r="F1521" s="150"/>
      <c r="G1521" s="149"/>
    </row>
    <row r="1522" spans="1:7" x14ac:dyDescent="0.2">
      <c r="A1522" s="146"/>
      <c r="B1522" s="133"/>
      <c r="C1522" s="148"/>
      <c r="D1522" s="149"/>
      <c r="E1522" s="150"/>
      <c r="F1522" s="150"/>
      <c r="G1522" s="149"/>
    </row>
    <row r="1523" spans="1:7" x14ac:dyDescent="0.2">
      <c r="A1523" s="146"/>
      <c r="B1523" s="133"/>
      <c r="C1523" s="148"/>
      <c r="D1523" s="149"/>
      <c r="E1523" s="150"/>
      <c r="F1523" s="150"/>
      <c r="G1523" s="149"/>
    </row>
    <row r="1524" spans="1:7" x14ac:dyDescent="0.2">
      <c r="A1524" s="146"/>
      <c r="B1524" s="133"/>
      <c r="C1524" s="148"/>
      <c r="D1524" s="149"/>
      <c r="E1524" s="150"/>
      <c r="F1524" s="150"/>
      <c r="G1524" s="149"/>
    </row>
    <row r="1525" spans="1:7" x14ac:dyDescent="0.2">
      <c r="A1525" s="146"/>
      <c r="B1525" s="133"/>
      <c r="C1525" s="148"/>
      <c r="D1525" s="149"/>
      <c r="E1525" s="150"/>
      <c r="F1525" s="150"/>
      <c r="G1525" s="149"/>
    </row>
    <row r="1526" spans="1:7" x14ac:dyDescent="0.2">
      <c r="A1526" s="146"/>
      <c r="B1526" s="133"/>
      <c r="C1526" s="148"/>
      <c r="D1526" s="149"/>
      <c r="E1526" s="150"/>
      <c r="F1526" s="150"/>
      <c r="G1526" s="149"/>
    </row>
    <row r="1527" spans="1:7" x14ac:dyDescent="0.2">
      <c r="A1527" s="146"/>
      <c r="B1527" s="133"/>
      <c r="C1527" s="148"/>
      <c r="D1527" s="149"/>
      <c r="E1527" s="150"/>
      <c r="F1527" s="150"/>
      <c r="G1527" s="149"/>
    </row>
    <row r="1528" spans="1:7" x14ac:dyDescent="0.2">
      <c r="A1528" s="146"/>
      <c r="B1528" s="133"/>
      <c r="C1528" s="148"/>
      <c r="D1528" s="149"/>
      <c r="E1528" s="150"/>
      <c r="F1528" s="150"/>
      <c r="G1528" s="149"/>
    </row>
    <row r="1529" spans="1:7" x14ac:dyDescent="0.2">
      <c r="A1529" s="146"/>
      <c r="B1529" s="133"/>
      <c r="C1529" s="148"/>
      <c r="D1529" s="149"/>
      <c r="E1529" s="150"/>
      <c r="F1529" s="150"/>
      <c r="G1529" s="149"/>
    </row>
    <row r="1530" spans="1:7" x14ac:dyDescent="0.2">
      <c r="A1530" s="146"/>
      <c r="B1530" s="133"/>
      <c r="C1530" s="148"/>
      <c r="D1530" s="149"/>
      <c r="E1530" s="150"/>
      <c r="F1530" s="150"/>
      <c r="G1530" s="149"/>
    </row>
    <row r="1531" spans="1:7" x14ac:dyDescent="0.2">
      <c r="A1531" s="146"/>
      <c r="B1531" s="133"/>
      <c r="C1531" s="148"/>
      <c r="D1531" s="149"/>
      <c r="E1531" s="150"/>
      <c r="F1531" s="150"/>
      <c r="G1531" s="149"/>
    </row>
    <row r="1532" spans="1:7" x14ac:dyDescent="0.2">
      <c r="A1532" s="146"/>
      <c r="B1532" s="133"/>
      <c r="C1532" s="148"/>
      <c r="D1532" s="149"/>
      <c r="E1532" s="150"/>
      <c r="F1532" s="150"/>
      <c r="G1532" s="149"/>
    </row>
    <row r="1533" spans="1:7" x14ac:dyDescent="0.2">
      <c r="A1533" s="146"/>
      <c r="B1533" s="133"/>
      <c r="C1533" s="148"/>
      <c r="D1533" s="149"/>
      <c r="E1533" s="150"/>
      <c r="F1533" s="150"/>
      <c r="G1533" s="149"/>
    </row>
    <row r="1534" spans="1:7" x14ac:dyDescent="0.2">
      <c r="A1534" s="146"/>
      <c r="B1534" s="133"/>
      <c r="C1534" s="148"/>
      <c r="D1534" s="149"/>
      <c r="E1534" s="150"/>
      <c r="F1534" s="150"/>
      <c r="G1534" s="149"/>
    </row>
    <row r="1535" spans="1:7" x14ac:dyDescent="0.2">
      <c r="A1535" s="146"/>
      <c r="B1535" s="133"/>
      <c r="C1535" s="148"/>
      <c r="D1535" s="149"/>
      <c r="E1535" s="150"/>
      <c r="F1535" s="150"/>
      <c r="G1535" s="149"/>
    </row>
    <row r="1536" spans="1:7" x14ac:dyDescent="0.2">
      <c r="A1536" s="146"/>
      <c r="B1536" s="133"/>
      <c r="C1536" s="148"/>
      <c r="D1536" s="149"/>
      <c r="E1536" s="150"/>
      <c r="F1536" s="150"/>
      <c r="G1536" s="149"/>
    </row>
    <row r="1537" spans="1:7" x14ac:dyDescent="0.2">
      <c r="A1537" s="146"/>
      <c r="B1537" s="133"/>
      <c r="C1537" s="148"/>
      <c r="D1537" s="149"/>
      <c r="E1537" s="150"/>
      <c r="F1537" s="150"/>
      <c r="G1537" s="149"/>
    </row>
    <row r="1538" spans="1:7" x14ac:dyDescent="0.2">
      <c r="A1538" s="146"/>
      <c r="B1538" s="133"/>
      <c r="C1538" s="148"/>
      <c r="D1538" s="149"/>
      <c r="E1538" s="150"/>
      <c r="F1538" s="150"/>
      <c r="G1538" s="149"/>
    </row>
    <row r="1539" spans="1:7" x14ac:dyDescent="0.2">
      <c r="A1539" s="146"/>
      <c r="B1539" s="133"/>
      <c r="C1539" s="148"/>
      <c r="D1539" s="149"/>
      <c r="E1539" s="150"/>
      <c r="F1539" s="150"/>
      <c r="G1539" s="149"/>
    </row>
    <row r="1540" spans="1:7" x14ac:dyDescent="0.2">
      <c r="A1540" s="146"/>
      <c r="B1540" s="133"/>
      <c r="C1540" s="148"/>
      <c r="D1540" s="149"/>
      <c r="E1540" s="150"/>
      <c r="F1540" s="150"/>
      <c r="G1540" s="149"/>
    </row>
    <row r="1541" spans="1:7" x14ac:dyDescent="0.2">
      <c r="A1541" s="146"/>
      <c r="B1541" s="133"/>
      <c r="C1541" s="148"/>
      <c r="D1541" s="149"/>
      <c r="E1541" s="150"/>
      <c r="F1541" s="150"/>
      <c r="G1541" s="149"/>
    </row>
    <row r="1542" spans="1:7" x14ac:dyDescent="0.2">
      <c r="A1542" s="146"/>
      <c r="B1542" s="133"/>
      <c r="C1542" s="148"/>
      <c r="D1542" s="149"/>
      <c r="E1542" s="150"/>
      <c r="F1542" s="150"/>
      <c r="G1542" s="149"/>
    </row>
    <row r="1543" spans="1:7" x14ac:dyDescent="0.2">
      <c r="A1543" s="146"/>
      <c r="B1543" s="133"/>
      <c r="C1543" s="148"/>
      <c r="D1543" s="149"/>
      <c r="E1543" s="150"/>
      <c r="F1543" s="150"/>
      <c r="G1543" s="149"/>
    </row>
    <row r="1544" spans="1:7" x14ac:dyDescent="0.2">
      <c r="A1544" s="146"/>
      <c r="B1544" s="133"/>
      <c r="C1544" s="148"/>
      <c r="D1544" s="149"/>
      <c r="E1544" s="150"/>
      <c r="F1544" s="150"/>
      <c r="G1544" s="149"/>
    </row>
    <row r="1545" spans="1:7" x14ac:dyDescent="0.2">
      <c r="A1545" s="146"/>
      <c r="B1545" s="133"/>
      <c r="C1545" s="148"/>
      <c r="D1545" s="149"/>
      <c r="E1545" s="150"/>
      <c r="F1545" s="150"/>
      <c r="G1545" s="149"/>
    </row>
    <row r="1546" spans="1:7" x14ac:dyDescent="0.2">
      <c r="A1546" s="146"/>
      <c r="B1546" s="133"/>
      <c r="C1546" s="148"/>
      <c r="D1546" s="149"/>
      <c r="E1546" s="150"/>
      <c r="F1546" s="150"/>
      <c r="G1546" s="149"/>
    </row>
    <row r="1547" spans="1:7" x14ac:dyDescent="0.2">
      <c r="A1547" s="146"/>
      <c r="B1547" s="133"/>
      <c r="C1547" s="148"/>
      <c r="D1547" s="149"/>
      <c r="E1547" s="150"/>
      <c r="F1547" s="150"/>
      <c r="G1547" s="149"/>
    </row>
    <row r="1548" spans="1:7" x14ac:dyDescent="0.2">
      <c r="A1548" s="146"/>
      <c r="B1548" s="133"/>
      <c r="C1548" s="148"/>
      <c r="D1548" s="149"/>
      <c r="E1548" s="150"/>
      <c r="F1548" s="150"/>
      <c r="G1548" s="149"/>
    </row>
    <row r="1549" spans="1:7" x14ac:dyDescent="0.2">
      <c r="A1549" s="146"/>
      <c r="B1549" s="133"/>
      <c r="C1549" s="148"/>
      <c r="D1549" s="149"/>
      <c r="E1549" s="150"/>
      <c r="F1549" s="150"/>
      <c r="G1549" s="149"/>
    </row>
    <row r="1550" spans="1:7" x14ac:dyDescent="0.2">
      <c r="A1550" s="146"/>
      <c r="B1550" s="133"/>
      <c r="C1550" s="148"/>
      <c r="D1550" s="149"/>
      <c r="E1550" s="150"/>
      <c r="F1550" s="150"/>
      <c r="G1550" s="149"/>
    </row>
    <row r="1551" spans="1:7" x14ac:dyDescent="0.2">
      <c r="A1551" s="146"/>
      <c r="B1551" s="133"/>
      <c r="C1551" s="148"/>
      <c r="D1551" s="149"/>
      <c r="E1551" s="150"/>
      <c r="F1551" s="150"/>
      <c r="G1551" s="149"/>
    </row>
    <row r="1552" spans="1:7" x14ac:dyDescent="0.2">
      <c r="A1552" s="146"/>
      <c r="B1552" s="133"/>
      <c r="C1552" s="148"/>
      <c r="D1552" s="149"/>
      <c r="E1552" s="150"/>
      <c r="F1552" s="150"/>
      <c r="G1552" s="149"/>
    </row>
    <row r="1553" spans="1:7" x14ac:dyDescent="0.2">
      <c r="A1553" s="146"/>
      <c r="B1553" s="133"/>
      <c r="C1553" s="148"/>
      <c r="D1553" s="149"/>
      <c r="E1553" s="150"/>
      <c r="F1553" s="150"/>
      <c r="G1553" s="149"/>
    </row>
    <row r="1554" spans="1:7" x14ac:dyDescent="0.2">
      <c r="A1554" s="146"/>
      <c r="B1554" s="133"/>
      <c r="C1554" s="148"/>
      <c r="D1554" s="149"/>
      <c r="E1554" s="150"/>
      <c r="F1554" s="150"/>
      <c r="G1554" s="149"/>
    </row>
    <row r="1555" spans="1:7" x14ac:dyDescent="0.2">
      <c r="A1555" s="146"/>
      <c r="B1555" s="133"/>
      <c r="C1555" s="148"/>
      <c r="D1555" s="149"/>
      <c r="E1555" s="150"/>
      <c r="F1555" s="150"/>
      <c r="G1555" s="149"/>
    </row>
    <row r="1556" spans="1:7" x14ac:dyDescent="0.2">
      <c r="A1556" s="146"/>
      <c r="B1556" s="133"/>
      <c r="C1556" s="148"/>
      <c r="D1556" s="149"/>
      <c r="E1556" s="150"/>
      <c r="F1556" s="150"/>
      <c r="G1556" s="149"/>
    </row>
    <row r="1557" spans="1:7" x14ac:dyDescent="0.2">
      <c r="A1557" s="146"/>
      <c r="B1557" s="133"/>
      <c r="C1557" s="148"/>
      <c r="D1557" s="149"/>
      <c r="E1557" s="150"/>
      <c r="F1557" s="150"/>
      <c r="G1557" s="149"/>
    </row>
    <row r="1558" spans="1:7" x14ac:dyDescent="0.2">
      <c r="A1558" s="146"/>
      <c r="B1558" s="133"/>
      <c r="C1558" s="148"/>
      <c r="D1558" s="149"/>
      <c r="E1558" s="150"/>
      <c r="F1558" s="150"/>
      <c r="G1558" s="149"/>
    </row>
    <row r="1559" spans="1:7" x14ac:dyDescent="0.2">
      <c r="A1559" s="146"/>
      <c r="B1559" s="133"/>
      <c r="C1559" s="148"/>
      <c r="D1559" s="149"/>
      <c r="E1559" s="150"/>
      <c r="F1559" s="150"/>
      <c r="G1559" s="149"/>
    </row>
    <row r="1560" spans="1:7" x14ac:dyDescent="0.2">
      <c r="A1560" s="146"/>
      <c r="B1560" s="133"/>
      <c r="C1560" s="148"/>
      <c r="D1560" s="149"/>
      <c r="E1560" s="150"/>
      <c r="F1560" s="150"/>
      <c r="G1560" s="149"/>
    </row>
    <row r="1561" spans="1:7" x14ac:dyDescent="0.2">
      <c r="A1561" s="146"/>
      <c r="B1561" s="133"/>
      <c r="C1561" s="148"/>
      <c r="D1561" s="149"/>
      <c r="E1561" s="150"/>
      <c r="F1561" s="150"/>
      <c r="G1561" s="149"/>
    </row>
    <row r="1562" spans="1:7" x14ac:dyDescent="0.2">
      <c r="A1562" s="146"/>
      <c r="B1562" s="133"/>
      <c r="C1562" s="148"/>
      <c r="D1562" s="149"/>
      <c r="E1562" s="150"/>
      <c r="F1562" s="150"/>
      <c r="G1562" s="149"/>
    </row>
    <row r="1563" spans="1:7" x14ac:dyDescent="0.2">
      <c r="A1563" s="146"/>
      <c r="B1563" s="133"/>
      <c r="C1563" s="148"/>
      <c r="D1563" s="149"/>
      <c r="E1563" s="150"/>
      <c r="F1563" s="150"/>
      <c r="G1563" s="149"/>
    </row>
    <row r="1564" spans="1:7" x14ac:dyDescent="0.2">
      <c r="A1564" s="146"/>
      <c r="B1564" s="133"/>
      <c r="C1564" s="148"/>
      <c r="D1564" s="149"/>
      <c r="E1564" s="150"/>
      <c r="F1564" s="150"/>
      <c r="G1564" s="149"/>
    </row>
    <row r="1565" spans="1:7" x14ac:dyDescent="0.2">
      <c r="A1565" s="146"/>
      <c r="B1565" s="133"/>
      <c r="C1565" s="148"/>
      <c r="D1565" s="149"/>
      <c r="E1565" s="150"/>
      <c r="F1565" s="150"/>
      <c r="G1565" s="149"/>
    </row>
    <row r="1566" spans="1:7" x14ac:dyDescent="0.2">
      <c r="A1566" s="146"/>
      <c r="B1566" s="133"/>
      <c r="C1566" s="148"/>
      <c r="D1566" s="149"/>
      <c r="E1566" s="150"/>
      <c r="F1566" s="150"/>
      <c r="G1566" s="149"/>
    </row>
    <row r="1567" spans="1:7" x14ac:dyDescent="0.2">
      <c r="A1567" s="146"/>
      <c r="B1567" s="133"/>
      <c r="C1567" s="148"/>
      <c r="D1567" s="149"/>
      <c r="E1567" s="150"/>
      <c r="F1567" s="150"/>
      <c r="G1567" s="149"/>
    </row>
    <row r="1568" spans="1:7" x14ac:dyDescent="0.2">
      <c r="A1568" s="146"/>
      <c r="B1568" s="133"/>
      <c r="C1568" s="148"/>
      <c r="D1568" s="149"/>
      <c r="E1568" s="150"/>
      <c r="F1568" s="150"/>
      <c r="G1568" s="149"/>
    </row>
    <row r="1569" spans="1:7" x14ac:dyDescent="0.2">
      <c r="A1569" s="146"/>
      <c r="B1569" s="133"/>
      <c r="C1569" s="148"/>
      <c r="D1569" s="149"/>
      <c r="E1569" s="150"/>
      <c r="F1569" s="150"/>
      <c r="G1569" s="149"/>
    </row>
    <row r="1570" spans="1:7" x14ac:dyDescent="0.2">
      <c r="A1570" s="146"/>
      <c r="B1570" s="133"/>
      <c r="C1570" s="148"/>
      <c r="D1570" s="149"/>
      <c r="E1570" s="150"/>
      <c r="F1570" s="150"/>
      <c r="G1570" s="149"/>
    </row>
    <row r="1571" spans="1:7" x14ac:dyDescent="0.2">
      <c r="A1571" s="146"/>
      <c r="B1571" s="133"/>
      <c r="C1571" s="148"/>
      <c r="D1571" s="149"/>
      <c r="E1571" s="150"/>
      <c r="F1571" s="150"/>
      <c r="G1571" s="149"/>
    </row>
    <row r="1572" spans="1:7" x14ac:dyDescent="0.2">
      <c r="A1572" s="146"/>
      <c r="B1572" s="133"/>
      <c r="C1572" s="148"/>
      <c r="D1572" s="149"/>
      <c r="E1572" s="150"/>
      <c r="F1572" s="150"/>
      <c r="G1572" s="149"/>
    </row>
    <row r="1573" spans="1:7" x14ac:dyDescent="0.2">
      <c r="A1573" s="146"/>
      <c r="B1573" s="133"/>
      <c r="C1573" s="148"/>
      <c r="D1573" s="149"/>
      <c r="E1573" s="150"/>
      <c r="F1573" s="150"/>
      <c r="G1573" s="149"/>
    </row>
    <row r="1574" spans="1:7" x14ac:dyDescent="0.2">
      <c r="A1574" s="146"/>
      <c r="B1574" s="133"/>
      <c r="C1574" s="148"/>
      <c r="D1574" s="149"/>
      <c r="E1574" s="150"/>
      <c r="F1574" s="150"/>
      <c r="G1574" s="149"/>
    </row>
    <row r="1575" spans="1:7" x14ac:dyDescent="0.2">
      <c r="A1575" s="146"/>
      <c r="B1575" s="133"/>
      <c r="C1575" s="148"/>
      <c r="D1575" s="149"/>
      <c r="E1575" s="150"/>
      <c r="F1575" s="150"/>
      <c r="G1575" s="149"/>
    </row>
    <row r="1576" spans="1:7" x14ac:dyDescent="0.2">
      <c r="A1576" s="146"/>
      <c r="B1576" s="133"/>
      <c r="C1576" s="148"/>
      <c r="D1576" s="149"/>
      <c r="E1576" s="150"/>
      <c r="F1576" s="150"/>
      <c r="G1576" s="149"/>
    </row>
    <row r="1577" spans="1:7" x14ac:dyDescent="0.2">
      <c r="A1577" s="146"/>
      <c r="B1577" s="133"/>
      <c r="C1577" s="148"/>
      <c r="D1577" s="149"/>
      <c r="E1577" s="150"/>
      <c r="F1577" s="150"/>
      <c r="G1577" s="149"/>
    </row>
    <row r="1578" spans="1:7" x14ac:dyDescent="0.2">
      <c r="A1578" s="146"/>
      <c r="B1578" s="133"/>
      <c r="C1578" s="148"/>
      <c r="D1578" s="149"/>
      <c r="E1578" s="150"/>
      <c r="F1578" s="150"/>
      <c r="G1578" s="149"/>
    </row>
    <row r="1579" spans="1:7" x14ac:dyDescent="0.2">
      <c r="A1579" s="146"/>
      <c r="B1579" s="133"/>
      <c r="C1579" s="148"/>
      <c r="D1579" s="149"/>
      <c r="E1579" s="150"/>
      <c r="F1579" s="150"/>
      <c r="G1579" s="149"/>
    </row>
    <row r="1580" spans="1:7" x14ac:dyDescent="0.2">
      <c r="A1580" s="146"/>
      <c r="B1580" s="133"/>
      <c r="C1580" s="148"/>
      <c r="D1580" s="149"/>
      <c r="E1580" s="150"/>
      <c r="F1580" s="150"/>
      <c r="G1580" s="149"/>
    </row>
    <row r="1581" spans="1:7" x14ac:dyDescent="0.2">
      <c r="A1581" s="146"/>
      <c r="B1581" s="133"/>
      <c r="C1581" s="148"/>
      <c r="D1581" s="149"/>
      <c r="E1581" s="150"/>
      <c r="F1581" s="150"/>
      <c r="G1581" s="149"/>
    </row>
    <row r="1582" spans="1:7" x14ac:dyDescent="0.2">
      <c r="A1582" s="146"/>
      <c r="B1582" s="133"/>
      <c r="C1582" s="148"/>
      <c r="D1582" s="149"/>
      <c r="E1582" s="150"/>
      <c r="F1582" s="150"/>
      <c r="G1582" s="149"/>
    </row>
    <row r="1583" spans="1:7" x14ac:dyDescent="0.2">
      <c r="A1583" s="146"/>
      <c r="B1583" s="133"/>
      <c r="C1583" s="148"/>
      <c r="D1583" s="149"/>
      <c r="E1583" s="150"/>
      <c r="F1583" s="150"/>
      <c r="G1583" s="149"/>
    </row>
    <row r="1584" spans="1:7" x14ac:dyDescent="0.2">
      <c r="A1584" s="146"/>
      <c r="B1584" s="133"/>
      <c r="C1584" s="148"/>
      <c r="D1584" s="149"/>
      <c r="E1584" s="150"/>
      <c r="F1584" s="150"/>
      <c r="G1584" s="149"/>
    </row>
    <row r="1585" spans="1:7" x14ac:dyDescent="0.2">
      <c r="A1585" s="146"/>
      <c r="B1585" s="133"/>
      <c r="C1585" s="148"/>
      <c r="D1585" s="149"/>
      <c r="E1585" s="150"/>
      <c r="F1585" s="150"/>
      <c r="G1585" s="149"/>
    </row>
    <row r="1586" spans="1:7" x14ac:dyDescent="0.2">
      <c r="A1586" s="146"/>
      <c r="B1586" s="133"/>
      <c r="C1586" s="148"/>
      <c r="D1586" s="149"/>
      <c r="E1586" s="150"/>
      <c r="F1586" s="150"/>
      <c r="G1586" s="149"/>
    </row>
    <row r="1587" spans="1:7" x14ac:dyDescent="0.2">
      <c r="A1587" s="146"/>
      <c r="B1587" s="133"/>
      <c r="C1587" s="148"/>
      <c r="D1587" s="149"/>
      <c r="E1587" s="150"/>
      <c r="F1587" s="150"/>
      <c r="G1587" s="149"/>
    </row>
    <row r="1588" spans="1:7" x14ac:dyDescent="0.2">
      <c r="A1588" s="146"/>
      <c r="B1588" s="133"/>
      <c r="C1588" s="148"/>
      <c r="D1588" s="149"/>
      <c r="E1588" s="150"/>
      <c r="F1588" s="150"/>
      <c r="G1588" s="149"/>
    </row>
    <row r="1589" spans="1:7" x14ac:dyDescent="0.2">
      <c r="A1589" s="146"/>
      <c r="B1589" s="133"/>
      <c r="C1589" s="148"/>
      <c r="D1589" s="149"/>
      <c r="E1589" s="150"/>
      <c r="F1589" s="150"/>
      <c r="G1589" s="149"/>
    </row>
    <row r="1590" spans="1:7" x14ac:dyDescent="0.2">
      <c r="A1590" s="146"/>
      <c r="B1590" s="133"/>
      <c r="C1590" s="148"/>
      <c r="D1590" s="149"/>
      <c r="E1590" s="150"/>
      <c r="F1590" s="150"/>
      <c r="G1590" s="149"/>
    </row>
    <row r="1591" spans="1:7" x14ac:dyDescent="0.2">
      <c r="A1591" s="146"/>
      <c r="B1591" s="133"/>
      <c r="C1591" s="148"/>
      <c r="D1591" s="149"/>
      <c r="E1591" s="150"/>
      <c r="F1591" s="150"/>
      <c r="G1591" s="149"/>
    </row>
    <row r="1592" spans="1:7" x14ac:dyDescent="0.2">
      <c r="A1592" s="146"/>
      <c r="B1592" s="133"/>
      <c r="C1592" s="148"/>
      <c r="D1592" s="149"/>
      <c r="E1592" s="150"/>
      <c r="F1592" s="150"/>
      <c r="G1592" s="149"/>
    </row>
    <row r="1593" spans="1:7" x14ac:dyDescent="0.2">
      <c r="A1593" s="146"/>
      <c r="B1593" s="133"/>
      <c r="C1593" s="148"/>
      <c r="D1593" s="149"/>
      <c r="E1593" s="150"/>
      <c r="F1593" s="150"/>
      <c r="G1593" s="149"/>
    </row>
    <row r="1594" spans="1:7" x14ac:dyDescent="0.2">
      <c r="A1594" s="146"/>
      <c r="B1594" s="133"/>
      <c r="C1594" s="148"/>
      <c r="D1594" s="149"/>
      <c r="E1594" s="150"/>
      <c r="F1594" s="150"/>
      <c r="G1594" s="149"/>
    </row>
    <row r="1595" spans="1:7" x14ac:dyDescent="0.2">
      <c r="A1595" s="146"/>
      <c r="B1595" s="133"/>
      <c r="C1595" s="148"/>
      <c r="D1595" s="149"/>
      <c r="E1595" s="150"/>
      <c r="F1595" s="150"/>
      <c r="G1595" s="149"/>
    </row>
    <row r="1596" spans="1:7" x14ac:dyDescent="0.2">
      <c r="A1596" s="146"/>
      <c r="B1596" s="133"/>
      <c r="C1596" s="148"/>
      <c r="D1596" s="149"/>
      <c r="E1596" s="150"/>
      <c r="F1596" s="150"/>
      <c r="G1596" s="149"/>
    </row>
    <row r="1597" spans="1:7" x14ac:dyDescent="0.2">
      <c r="A1597" s="146"/>
      <c r="B1597" s="133"/>
      <c r="C1597" s="148"/>
      <c r="D1597" s="149"/>
      <c r="E1597" s="150"/>
      <c r="F1597" s="150"/>
      <c r="G1597" s="149"/>
    </row>
    <row r="1598" spans="1:7" x14ac:dyDescent="0.2">
      <c r="A1598" s="146"/>
      <c r="B1598" s="133"/>
      <c r="C1598" s="148"/>
      <c r="D1598" s="149"/>
      <c r="E1598" s="150"/>
      <c r="F1598" s="150"/>
      <c r="G1598" s="149"/>
    </row>
    <row r="1599" spans="1:7" x14ac:dyDescent="0.2">
      <c r="A1599" s="146"/>
      <c r="B1599" s="133"/>
      <c r="C1599" s="148"/>
      <c r="D1599" s="149"/>
      <c r="E1599" s="150"/>
      <c r="F1599" s="150"/>
      <c r="G1599" s="149"/>
    </row>
    <row r="1600" spans="1:7" x14ac:dyDescent="0.2">
      <c r="A1600" s="146"/>
      <c r="B1600" s="133"/>
      <c r="C1600" s="148"/>
      <c r="D1600" s="149"/>
      <c r="E1600" s="150"/>
      <c r="F1600" s="150"/>
      <c r="G1600" s="149"/>
    </row>
    <row r="1601" spans="1:7" x14ac:dyDescent="0.2">
      <c r="A1601" s="146"/>
      <c r="B1601" s="133"/>
      <c r="C1601" s="148"/>
      <c r="D1601" s="149"/>
      <c r="E1601" s="150"/>
      <c r="F1601" s="150"/>
      <c r="G1601" s="149"/>
    </row>
    <row r="1602" spans="1:7" x14ac:dyDescent="0.2">
      <c r="A1602" s="146"/>
      <c r="B1602" s="133"/>
      <c r="C1602" s="148"/>
      <c r="D1602" s="149"/>
      <c r="E1602" s="150"/>
      <c r="F1602" s="150"/>
      <c r="G1602" s="149"/>
    </row>
    <row r="1603" spans="1:7" x14ac:dyDescent="0.2">
      <c r="A1603" s="146"/>
      <c r="B1603" s="133"/>
      <c r="C1603" s="148"/>
      <c r="D1603" s="149"/>
      <c r="E1603" s="150"/>
      <c r="F1603" s="150"/>
      <c r="G1603" s="149"/>
    </row>
    <row r="1604" spans="1:7" x14ac:dyDescent="0.2">
      <c r="A1604" s="146"/>
      <c r="B1604" s="133"/>
      <c r="C1604" s="148"/>
      <c r="D1604" s="149"/>
      <c r="E1604" s="150"/>
      <c r="F1604" s="150"/>
      <c r="G1604" s="149"/>
    </row>
    <row r="1605" spans="1:7" x14ac:dyDescent="0.2">
      <c r="A1605" s="146"/>
      <c r="B1605" s="133"/>
      <c r="C1605" s="148"/>
      <c r="D1605" s="149"/>
      <c r="E1605" s="150"/>
      <c r="F1605" s="150"/>
      <c r="G1605" s="149"/>
    </row>
    <row r="1606" spans="1:7" x14ac:dyDescent="0.2">
      <c r="A1606" s="146"/>
      <c r="B1606" s="133"/>
      <c r="C1606" s="148"/>
      <c r="D1606" s="149"/>
      <c r="E1606" s="150"/>
      <c r="F1606" s="150"/>
      <c r="G1606" s="149"/>
    </row>
    <row r="1607" spans="1:7" x14ac:dyDescent="0.2">
      <c r="A1607" s="146"/>
      <c r="B1607" s="133"/>
      <c r="C1607" s="148"/>
      <c r="D1607" s="149"/>
      <c r="E1607" s="150"/>
      <c r="F1607" s="150"/>
      <c r="G1607" s="149"/>
    </row>
    <row r="1608" spans="1:7" x14ac:dyDescent="0.2">
      <c r="A1608" s="146"/>
      <c r="B1608" s="133"/>
      <c r="C1608" s="148"/>
      <c r="D1608" s="149"/>
      <c r="E1608" s="150"/>
      <c r="F1608" s="150"/>
      <c r="G1608" s="149"/>
    </row>
    <row r="1609" spans="1:7" x14ac:dyDescent="0.2">
      <c r="A1609" s="146"/>
      <c r="B1609" s="133"/>
      <c r="C1609" s="148"/>
      <c r="D1609" s="149"/>
      <c r="E1609" s="150"/>
      <c r="F1609" s="150"/>
      <c r="G1609" s="149"/>
    </row>
    <row r="1610" spans="1:7" x14ac:dyDescent="0.2">
      <c r="A1610" s="146"/>
      <c r="B1610" s="133"/>
      <c r="C1610" s="148"/>
      <c r="D1610" s="149"/>
      <c r="E1610" s="150"/>
      <c r="F1610" s="150"/>
      <c r="G1610" s="149"/>
    </row>
    <row r="1611" spans="1:7" x14ac:dyDescent="0.2">
      <c r="A1611" s="146"/>
      <c r="B1611" s="133"/>
      <c r="C1611" s="148"/>
      <c r="D1611" s="149"/>
      <c r="E1611" s="150"/>
      <c r="F1611" s="150"/>
      <c r="G1611" s="149"/>
    </row>
    <row r="1612" spans="1:7" x14ac:dyDescent="0.2">
      <c r="A1612" s="146"/>
      <c r="B1612" s="133"/>
      <c r="C1612" s="148"/>
      <c r="D1612" s="149"/>
      <c r="E1612" s="150"/>
      <c r="F1612" s="150"/>
      <c r="G1612" s="149"/>
    </row>
    <row r="1613" spans="1:7" x14ac:dyDescent="0.2">
      <c r="A1613" s="146"/>
      <c r="B1613" s="133"/>
      <c r="C1613" s="148"/>
      <c r="D1613" s="149"/>
      <c r="E1613" s="150"/>
      <c r="F1613" s="150"/>
      <c r="G1613" s="149"/>
    </row>
    <row r="1614" spans="1:7" x14ac:dyDescent="0.2">
      <c r="A1614" s="146"/>
      <c r="B1614" s="133"/>
      <c r="C1614" s="148"/>
      <c r="D1614" s="149"/>
      <c r="E1614" s="150"/>
      <c r="F1614" s="150"/>
      <c r="G1614" s="149"/>
    </row>
    <row r="1615" spans="1:7" x14ac:dyDescent="0.2">
      <c r="A1615" s="146"/>
      <c r="B1615" s="133"/>
      <c r="C1615" s="148"/>
      <c r="D1615" s="149"/>
      <c r="E1615" s="150"/>
      <c r="F1615" s="150"/>
      <c r="G1615" s="149"/>
    </row>
    <row r="1616" spans="1:7" x14ac:dyDescent="0.2">
      <c r="A1616" s="146"/>
      <c r="B1616" s="133"/>
      <c r="C1616" s="148"/>
      <c r="D1616" s="149"/>
      <c r="E1616" s="150"/>
      <c r="F1616" s="150"/>
      <c r="G1616" s="149"/>
    </row>
    <row r="1617" spans="1:7" x14ac:dyDescent="0.2">
      <c r="A1617" s="146"/>
      <c r="B1617" s="133"/>
      <c r="C1617" s="148"/>
      <c r="D1617" s="149"/>
      <c r="E1617" s="150"/>
      <c r="F1617" s="150"/>
      <c r="G1617" s="149"/>
    </row>
    <row r="1618" spans="1:7" x14ac:dyDescent="0.2">
      <c r="A1618" s="146"/>
      <c r="B1618" s="133"/>
      <c r="C1618" s="148"/>
      <c r="D1618" s="149"/>
      <c r="E1618" s="150"/>
      <c r="F1618" s="150"/>
      <c r="G1618" s="149"/>
    </row>
    <row r="1619" spans="1:7" x14ac:dyDescent="0.2">
      <c r="A1619" s="146"/>
      <c r="B1619" s="133"/>
      <c r="C1619" s="148"/>
      <c r="D1619" s="149"/>
      <c r="E1619" s="150"/>
      <c r="F1619" s="150"/>
      <c r="G1619" s="149"/>
    </row>
    <row r="1620" spans="1:7" x14ac:dyDescent="0.2">
      <c r="A1620" s="146"/>
      <c r="B1620" s="133"/>
      <c r="C1620" s="148"/>
      <c r="D1620" s="149"/>
      <c r="E1620" s="150"/>
      <c r="F1620" s="150"/>
      <c r="G1620" s="149"/>
    </row>
    <row r="1621" spans="1:7" x14ac:dyDescent="0.2">
      <c r="A1621" s="146"/>
      <c r="B1621" s="133"/>
      <c r="C1621" s="148"/>
      <c r="D1621" s="149"/>
      <c r="E1621" s="150"/>
      <c r="F1621" s="150"/>
      <c r="G1621" s="149"/>
    </row>
    <row r="1622" spans="1:7" x14ac:dyDescent="0.2">
      <c r="A1622" s="146"/>
      <c r="B1622" s="133"/>
      <c r="C1622" s="148"/>
      <c r="D1622" s="149"/>
      <c r="E1622" s="150"/>
      <c r="F1622" s="150"/>
      <c r="G1622" s="149"/>
    </row>
    <row r="1623" spans="1:7" x14ac:dyDescent="0.2">
      <c r="A1623" s="146"/>
      <c r="B1623" s="133"/>
      <c r="C1623" s="148"/>
      <c r="D1623" s="149"/>
      <c r="E1623" s="150"/>
      <c r="F1623" s="150"/>
      <c r="G1623" s="149"/>
    </row>
    <row r="1624" spans="1:7" x14ac:dyDescent="0.2">
      <c r="A1624" s="146"/>
      <c r="B1624" s="133"/>
      <c r="C1624" s="148"/>
      <c r="D1624" s="149"/>
      <c r="E1624" s="150"/>
      <c r="F1624" s="150"/>
      <c r="G1624" s="149"/>
    </row>
    <row r="1625" spans="1:7" x14ac:dyDescent="0.2">
      <c r="A1625" s="146"/>
      <c r="B1625" s="133"/>
      <c r="C1625" s="148"/>
      <c r="D1625" s="149"/>
      <c r="E1625" s="150"/>
      <c r="F1625" s="150"/>
      <c r="G1625" s="149"/>
    </row>
    <row r="1626" spans="1:7" x14ac:dyDescent="0.2">
      <c r="A1626" s="146"/>
      <c r="B1626" s="133"/>
      <c r="C1626" s="148"/>
      <c r="D1626" s="149"/>
      <c r="E1626" s="150"/>
      <c r="F1626" s="150"/>
      <c r="G1626" s="149"/>
    </row>
    <row r="1627" spans="1:7" x14ac:dyDescent="0.2">
      <c r="A1627" s="146"/>
      <c r="B1627" s="133"/>
      <c r="C1627" s="148"/>
      <c r="D1627" s="149"/>
      <c r="E1627" s="150"/>
      <c r="F1627" s="150"/>
      <c r="G1627" s="149"/>
    </row>
    <row r="1628" spans="1:7" x14ac:dyDescent="0.2">
      <c r="A1628" s="146"/>
      <c r="B1628" s="133"/>
      <c r="C1628" s="148"/>
      <c r="D1628" s="149"/>
      <c r="E1628" s="150"/>
      <c r="F1628" s="150"/>
      <c r="G1628" s="149"/>
    </row>
    <row r="1629" spans="1:7" x14ac:dyDescent="0.2">
      <c r="A1629" s="146"/>
      <c r="B1629" s="133"/>
      <c r="C1629" s="148"/>
      <c r="D1629" s="149"/>
      <c r="E1629" s="150"/>
      <c r="F1629" s="150"/>
      <c r="G1629" s="149"/>
    </row>
    <row r="1630" spans="1:7" x14ac:dyDescent="0.2">
      <c r="A1630" s="146"/>
      <c r="B1630" s="133"/>
      <c r="C1630" s="148"/>
      <c r="D1630" s="149"/>
      <c r="E1630" s="150"/>
      <c r="F1630" s="150"/>
      <c r="G1630" s="149"/>
    </row>
    <row r="1631" spans="1:7" x14ac:dyDescent="0.2">
      <c r="A1631" s="146"/>
      <c r="B1631" s="133"/>
      <c r="C1631" s="148"/>
      <c r="D1631" s="149"/>
      <c r="E1631" s="150"/>
      <c r="F1631" s="150"/>
      <c r="G1631" s="149"/>
    </row>
    <row r="1632" spans="1:7" x14ac:dyDescent="0.2">
      <c r="A1632" s="146"/>
      <c r="B1632" s="133"/>
      <c r="C1632" s="148"/>
      <c r="D1632" s="149"/>
      <c r="E1632" s="150"/>
      <c r="F1632" s="150"/>
      <c r="G1632" s="149"/>
    </row>
    <row r="1633" spans="1:7" x14ac:dyDescent="0.2">
      <c r="A1633" s="146"/>
      <c r="B1633" s="133"/>
      <c r="C1633" s="148"/>
      <c r="D1633" s="149"/>
      <c r="E1633" s="150"/>
      <c r="F1633" s="150"/>
      <c r="G1633" s="149"/>
    </row>
    <row r="1634" spans="1:7" x14ac:dyDescent="0.2">
      <c r="A1634" s="146"/>
      <c r="B1634" s="133"/>
      <c r="C1634" s="148"/>
      <c r="D1634" s="149"/>
      <c r="E1634" s="150"/>
      <c r="F1634" s="150"/>
      <c r="G1634" s="149"/>
    </row>
    <row r="1635" spans="1:7" x14ac:dyDescent="0.2">
      <c r="A1635" s="146"/>
      <c r="B1635" s="133"/>
      <c r="C1635" s="148"/>
      <c r="D1635" s="149"/>
      <c r="E1635" s="150"/>
      <c r="F1635" s="150"/>
      <c r="G1635" s="149"/>
    </row>
    <row r="1636" spans="1:7" x14ac:dyDescent="0.2">
      <c r="A1636" s="146"/>
      <c r="B1636" s="133"/>
      <c r="C1636" s="148"/>
      <c r="D1636" s="149"/>
      <c r="E1636" s="150"/>
      <c r="F1636" s="150"/>
      <c r="G1636" s="149"/>
    </row>
    <row r="1637" spans="1:7" x14ac:dyDescent="0.2">
      <c r="A1637" s="146"/>
      <c r="B1637" s="133"/>
      <c r="C1637" s="148"/>
      <c r="D1637" s="149"/>
      <c r="E1637" s="150"/>
      <c r="F1637" s="150"/>
      <c r="G1637" s="149"/>
    </row>
    <row r="1638" spans="1:7" x14ac:dyDescent="0.2">
      <c r="A1638" s="146"/>
      <c r="B1638" s="133"/>
      <c r="C1638" s="148"/>
      <c r="D1638" s="149"/>
      <c r="E1638" s="150"/>
      <c r="F1638" s="150"/>
      <c r="G1638" s="149"/>
    </row>
    <row r="1639" spans="1:7" x14ac:dyDescent="0.2">
      <c r="A1639" s="146"/>
      <c r="B1639" s="133"/>
      <c r="C1639" s="148"/>
      <c r="D1639" s="149"/>
      <c r="E1639" s="150"/>
      <c r="F1639" s="150"/>
      <c r="G1639" s="149"/>
    </row>
    <row r="1640" spans="1:7" x14ac:dyDescent="0.2">
      <c r="A1640" s="146"/>
      <c r="B1640" s="133"/>
      <c r="C1640" s="148"/>
      <c r="D1640" s="149"/>
      <c r="E1640" s="150"/>
      <c r="F1640" s="150"/>
      <c r="G1640" s="149"/>
    </row>
    <row r="1641" spans="1:7" x14ac:dyDescent="0.2">
      <c r="A1641" s="146"/>
      <c r="B1641" s="133"/>
      <c r="C1641" s="148"/>
      <c r="D1641" s="149"/>
      <c r="E1641" s="150"/>
      <c r="F1641" s="150"/>
      <c r="G1641" s="149"/>
    </row>
    <row r="1642" spans="1:7" x14ac:dyDescent="0.2">
      <c r="A1642" s="146"/>
      <c r="B1642" s="133"/>
      <c r="C1642" s="148"/>
      <c r="D1642" s="149"/>
      <c r="E1642" s="150"/>
      <c r="F1642" s="150"/>
      <c r="G1642" s="149"/>
    </row>
    <row r="1643" spans="1:7" x14ac:dyDescent="0.2">
      <c r="A1643" s="146"/>
      <c r="B1643" s="133"/>
      <c r="C1643" s="148"/>
      <c r="D1643" s="149"/>
      <c r="E1643" s="150"/>
      <c r="F1643" s="150"/>
      <c r="G1643" s="149"/>
    </row>
    <row r="1644" spans="1:7" x14ac:dyDescent="0.2">
      <c r="A1644" s="146"/>
      <c r="B1644" s="133"/>
      <c r="C1644" s="148"/>
      <c r="D1644" s="149"/>
      <c r="E1644" s="150"/>
      <c r="F1644" s="150"/>
      <c r="G1644" s="149"/>
    </row>
    <row r="1645" spans="1:7" x14ac:dyDescent="0.2">
      <c r="A1645" s="146"/>
      <c r="B1645" s="133"/>
      <c r="C1645" s="148"/>
      <c r="D1645" s="149"/>
      <c r="E1645" s="150"/>
      <c r="F1645" s="150"/>
      <c r="G1645" s="149"/>
    </row>
    <row r="1646" spans="1:7" x14ac:dyDescent="0.2">
      <c r="A1646" s="146"/>
      <c r="B1646" s="133"/>
      <c r="C1646" s="148"/>
      <c r="D1646" s="149"/>
      <c r="E1646" s="150"/>
      <c r="F1646" s="150"/>
      <c r="G1646" s="149"/>
    </row>
    <row r="1647" spans="1:7" x14ac:dyDescent="0.2">
      <c r="A1647" s="146"/>
      <c r="B1647" s="133"/>
      <c r="C1647" s="148"/>
      <c r="D1647" s="149"/>
      <c r="E1647" s="150"/>
      <c r="F1647" s="150"/>
      <c r="G1647" s="149"/>
    </row>
    <row r="1648" spans="1:7" x14ac:dyDescent="0.2">
      <c r="A1648" s="146"/>
      <c r="B1648" s="133"/>
      <c r="C1648" s="148"/>
      <c r="D1648" s="149"/>
      <c r="E1648" s="150"/>
      <c r="F1648" s="150"/>
      <c r="G1648" s="149"/>
    </row>
    <row r="1649" spans="1:7" x14ac:dyDescent="0.2">
      <c r="A1649" s="146"/>
      <c r="B1649" s="133"/>
      <c r="C1649" s="148"/>
      <c r="D1649" s="149"/>
      <c r="E1649" s="150"/>
      <c r="F1649" s="150"/>
      <c r="G1649" s="149"/>
    </row>
    <row r="1650" spans="1:7" x14ac:dyDescent="0.2">
      <c r="A1650" s="146"/>
      <c r="B1650" s="133"/>
      <c r="C1650" s="148"/>
      <c r="D1650" s="149"/>
      <c r="E1650" s="150"/>
      <c r="F1650" s="150"/>
      <c r="G1650" s="149"/>
    </row>
    <row r="1651" spans="1:7" x14ac:dyDescent="0.2">
      <c r="A1651" s="146"/>
      <c r="B1651" s="133"/>
      <c r="C1651" s="148"/>
      <c r="D1651" s="149"/>
      <c r="E1651" s="150"/>
      <c r="F1651" s="150"/>
      <c r="G1651" s="149"/>
    </row>
    <row r="1652" spans="1:7" x14ac:dyDescent="0.2">
      <c r="A1652" s="146"/>
      <c r="B1652" s="133"/>
      <c r="C1652" s="148"/>
      <c r="D1652" s="149"/>
      <c r="E1652" s="150"/>
      <c r="F1652" s="150"/>
      <c r="G1652" s="149"/>
    </row>
    <row r="1653" spans="1:7" x14ac:dyDescent="0.2">
      <c r="A1653" s="146"/>
      <c r="B1653" s="133"/>
      <c r="C1653" s="148"/>
      <c r="D1653" s="149"/>
      <c r="E1653" s="150"/>
      <c r="F1653" s="150"/>
      <c r="G1653" s="149"/>
    </row>
    <row r="1654" spans="1:7" x14ac:dyDescent="0.2">
      <c r="A1654" s="146"/>
      <c r="B1654" s="133"/>
      <c r="C1654" s="148"/>
      <c r="D1654" s="149"/>
      <c r="E1654" s="150"/>
      <c r="F1654" s="150"/>
      <c r="G1654" s="149"/>
    </row>
    <row r="1655" spans="1:7" x14ac:dyDescent="0.2">
      <c r="A1655" s="146"/>
      <c r="B1655" s="133"/>
      <c r="C1655" s="148"/>
      <c r="D1655" s="149"/>
      <c r="E1655" s="150"/>
      <c r="F1655" s="150"/>
      <c r="G1655" s="149"/>
    </row>
    <row r="1656" spans="1:7" x14ac:dyDescent="0.2">
      <c r="A1656" s="146"/>
      <c r="B1656" s="133"/>
      <c r="C1656" s="148"/>
      <c r="D1656" s="149"/>
      <c r="E1656" s="150"/>
      <c r="F1656" s="150"/>
      <c r="G1656" s="149"/>
    </row>
    <row r="1657" spans="1:7" x14ac:dyDescent="0.2">
      <c r="A1657" s="146"/>
      <c r="B1657" s="133"/>
      <c r="C1657" s="148"/>
      <c r="D1657" s="149"/>
      <c r="E1657" s="150"/>
      <c r="F1657" s="150"/>
      <c r="G1657" s="149"/>
    </row>
    <row r="1658" spans="1:7" x14ac:dyDescent="0.2">
      <c r="A1658" s="146"/>
      <c r="B1658" s="133"/>
      <c r="C1658" s="148"/>
      <c r="D1658" s="149"/>
      <c r="E1658" s="150"/>
      <c r="F1658" s="150"/>
      <c r="G1658" s="149"/>
    </row>
    <row r="1659" spans="1:7" x14ac:dyDescent="0.2">
      <c r="A1659" s="146"/>
      <c r="B1659" s="133"/>
      <c r="C1659" s="148"/>
      <c r="D1659" s="149"/>
      <c r="E1659" s="150"/>
      <c r="F1659" s="150"/>
      <c r="G1659" s="149"/>
    </row>
    <row r="1660" spans="1:7" x14ac:dyDescent="0.2">
      <c r="A1660" s="146"/>
      <c r="B1660" s="133"/>
      <c r="C1660" s="148"/>
      <c r="D1660" s="149"/>
      <c r="E1660" s="150"/>
      <c r="F1660" s="150"/>
      <c r="G1660" s="149"/>
    </row>
    <row r="1661" spans="1:7" x14ac:dyDescent="0.2">
      <c r="A1661" s="146"/>
      <c r="B1661" s="133"/>
      <c r="C1661" s="148"/>
      <c r="D1661" s="149"/>
      <c r="E1661" s="150"/>
      <c r="F1661" s="150"/>
      <c r="G1661" s="149"/>
    </row>
    <row r="1662" spans="1:7" x14ac:dyDescent="0.2">
      <c r="A1662" s="146"/>
      <c r="B1662" s="133"/>
      <c r="C1662" s="148"/>
      <c r="D1662" s="149"/>
      <c r="E1662" s="150"/>
      <c r="F1662" s="150"/>
      <c r="G1662" s="149"/>
    </row>
    <row r="1663" spans="1:7" x14ac:dyDescent="0.2">
      <c r="A1663" s="146"/>
      <c r="B1663" s="133"/>
      <c r="C1663" s="148"/>
      <c r="D1663" s="149"/>
      <c r="E1663" s="150"/>
      <c r="F1663" s="150"/>
      <c r="G1663" s="149"/>
    </row>
    <row r="1664" spans="1:7" x14ac:dyDescent="0.2">
      <c r="A1664" s="146"/>
      <c r="B1664" s="133"/>
      <c r="C1664" s="148"/>
      <c r="D1664" s="149"/>
      <c r="E1664" s="150"/>
      <c r="F1664" s="150"/>
      <c r="G1664" s="149"/>
    </row>
    <row r="1665" spans="1:7" x14ac:dyDescent="0.2">
      <c r="A1665" s="146"/>
      <c r="B1665" s="133"/>
      <c r="C1665" s="148"/>
      <c r="D1665" s="149"/>
      <c r="E1665" s="150"/>
      <c r="F1665" s="150"/>
      <c r="G1665" s="149"/>
    </row>
    <row r="1666" spans="1:7" x14ac:dyDescent="0.2">
      <c r="A1666" s="146"/>
      <c r="B1666" s="133"/>
      <c r="C1666" s="148"/>
      <c r="D1666" s="149"/>
      <c r="E1666" s="150"/>
      <c r="F1666" s="150"/>
      <c r="G1666" s="149"/>
    </row>
    <row r="1667" spans="1:7" x14ac:dyDescent="0.2">
      <c r="A1667" s="146"/>
      <c r="B1667" s="133"/>
      <c r="C1667" s="148"/>
      <c r="D1667" s="149"/>
      <c r="E1667" s="150"/>
      <c r="F1667" s="150"/>
      <c r="G1667" s="149"/>
    </row>
    <row r="1668" spans="1:7" x14ac:dyDescent="0.2">
      <c r="A1668" s="146"/>
      <c r="B1668" s="133"/>
      <c r="C1668" s="148"/>
      <c r="D1668" s="149"/>
      <c r="E1668" s="150"/>
      <c r="F1668" s="150"/>
      <c r="G1668" s="149"/>
    </row>
    <row r="1669" spans="1:7" x14ac:dyDescent="0.2">
      <c r="A1669" s="146"/>
      <c r="B1669" s="133"/>
      <c r="C1669" s="148"/>
      <c r="D1669" s="149"/>
      <c r="E1669" s="150"/>
      <c r="F1669" s="150"/>
      <c r="G1669" s="149"/>
    </row>
    <row r="1670" spans="1:7" x14ac:dyDescent="0.2">
      <c r="A1670" s="146"/>
      <c r="B1670" s="133"/>
      <c r="C1670" s="148"/>
      <c r="D1670" s="149"/>
      <c r="E1670" s="150"/>
      <c r="F1670" s="150"/>
      <c r="G1670" s="149"/>
    </row>
    <row r="1671" spans="1:7" x14ac:dyDescent="0.2">
      <c r="A1671" s="146"/>
      <c r="B1671" s="133"/>
      <c r="C1671" s="148"/>
      <c r="D1671" s="149"/>
      <c r="E1671" s="150"/>
      <c r="F1671" s="150"/>
      <c r="G1671" s="149"/>
    </row>
    <row r="1672" spans="1:7" x14ac:dyDescent="0.2">
      <c r="A1672" s="146"/>
      <c r="B1672" s="133"/>
      <c r="C1672" s="148"/>
      <c r="D1672" s="149"/>
      <c r="E1672" s="150"/>
      <c r="F1672" s="150"/>
      <c r="G1672" s="149"/>
    </row>
    <row r="1673" spans="1:7" x14ac:dyDescent="0.2">
      <c r="A1673" s="146"/>
      <c r="B1673" s="133"/>
      <c r="C1673" s="148"/>
      <c r="D1673" s="149"/>
      <c r="E1673" s="150"/>
      <c r="F1673" s="150"/>
      <c r="G1673" s="149"/>
    </row>
    <row r="1674" spans="1:7" x14ac:dyDescent="0.2">
      <c r="A1674" s="146"/>
      <c r="B1674" s="133"/>
      <c r="C1674" s="148"/>
      <c r="D1674" s="149"/>
      <c r="E1674" s="150"/>
      <c r="F1674" s="150"/>
      <c r="G1674" s="149"/>
    </row>
    <row r="1675" spans="1:7" x14ac:dyDescent="0.2">
      <c r="A1675" s="146"/>
      <c r="B1675" s="133"/>
      <c r="C1675" s="148"/>
      <c r="D1675" s="149"/>
      <c r="E1675" s="150"/>
      <c r="F1675" s="150"/>
      <c r="G1675" s="149"/>
    </row>
    <row r="1676" spans="1:7" x14ac:dyDescent="0.2">
      <c r="A1676" s="146"/>
      <c r="B1676" s="133"/>
      <c r="C1676" s="148"/>
      <c r="D1676" s="149"/>
      <c r="E1676" s="150"/>
      <c r="F1676" s="150"/>
      <c r="G1676" s="149"/>
    </row>
    <row r="1677" spans="1:7" x14ac:dyDescent="0.2">
      <c r="A1677" s="146"/>
      <c r="B1677" s="133"/>
      <c r="C1677" s="148"/>
      <c r="D1677" s="149"/>
      <c r="E1677" s="150"/>
      <c r="F1677" s="150"/>
      <c r="G1677" s="149"/>
    </row>
    <row r="1678" spans="1:7" x14ac:dyDescent="0.2">
      <c r="A1678" s="146"/>
      <c r="B1678" s="133"/>
      <c r="C1678" s="148"/>
      <c r="D1678" s="149"/>
      <c r="E1678" s="150"/>
      <c r="F1678" s="150"/>
      <c r="G1678" s="149"/>
    </row>
    <row r="1679" spans="1:7" x14ac:dyDescent="0.2">
      <c r="A1679" s="146"/>
      <c r="B1679" s="133"/>
      <c r="C1679" s="148"/>
      <c r="D1679" s="149"/>
      <c r="E1679" s="150"/>
      <c r="F1679" s="150"/>
      <c r="G1679" s="149"/>
    </row>
    <row r="1680" spans="1:7" x14ac:dyDescent="0.2">
      <c r="A1680" s="146"/>
      <c r="B1680" s="133"/>
      <c r="C1680" s="148"/>
      <c r="D1680" s="149"/>
      <c r="E1680" s="150"/>
      <c r="F1680" s="150"/>
      <c r="G1680" s="149"/>
    </row>
    <row r="1681" spans="1:7" x14ac:dyDescent="0.2">
      <c r="A1681" s="146"/>
      <c r="B1681" s="133"/>
      <c r="C1681" s="148"/>
      <c r="D1681" s="149"/>
      <c r="E1681" s="150"/>
      <c r="F1681" s="150"/>
      <c r="G1681" s="149"/>
    </row>
    <row r="1682" spans="1:7" x14ac:dyDescent="0.2">
      <c r="A1682" s="146"/>
      <c r="B1682" s="133"/>
      <c r="C1682" s="148"/>
      <c r="D1682" s="149"/>
      <c r="E1682" s="150"/>
      <c r="F1682" s="150"/>
      <c r="G1682" s="149"/>
    </row>
    <row r="1683" spans="1:7" x14ac:dyDescent="0.2">
      <c r="A1683" s="146"/>
      <c r="B1683" s="133"/>
      <c r="C1683" s="148"/>
      <c r="D1683" s="149"/>
      <c r="E1683" s="150"/>
      <c r="F1683" s="150"/>
      <c r="G1683" s="149"/>
    </row>
    <row r="1684" spans="1:7" x14ac:dyDescent="0.2">
      <c r="A1684" s="146"/>
      <c r="B1684" s="133"/>
      <c r="C1684" s="148"/>
      <c r="D1684" s="149"/>
      <c r="E1684" s="150"/>
      <c r="F1684" s="150"/>
      <c r="G1684" s="149"/>
    </row>
    <row r="1685" spans="1:7" x14ac:dyDescent="0.2">
      <c r="A1685" s="146"/>
      <c r="B1685" s="133"/>
      <c r="C1685" s="148"/>
      <c r="D1685" s="149"/>
      <c r="E1685" s="150"/>
      <c r="F1685" s="150"/>
      <c r="G1685" s="149"/>
    </row>
    <row r="1686" spans="1:7" x14ac:dyDescent="0.2">
      <c r="A1686" s="146"/>
      <c r="B1686" s="133"/>
      <c r="C1686" s="148"/>
      <c r="D1686" s="149"/>
      <c r="E1686" s="150"/>
      <c r="F1686" s="150"/>
      <c r="G1686" s="149"/>
    </row>
    <row r="1687" spans="1:7" x14ac:dyDescent="0.2">
      <c r="A1687" s="146"/>
      <c r="B1687" s="133"/>
      <c r="C1687" s="148"/>
      <c r="D1687" s="149"/>
      <c r="E1687" s="150"/>
      <c r="F1687" s="150"/>
      <c r="G1687" s="149"/>
    </row>
    <row r="1688" spans="1:7" x14ac:dyDescent="0.2">
      <c r="A1688" s="146"/>
      <c r="B1688" s="133"/>
      <c r="C1688" s="148"/>
      <c r="D1688" s="149"/>
      <c r="E1688" s="150"/>
      <c r="F1688" s="150"/>
      <c r="G1688" s="149"/>
    </row>
    <row r="1689" spans="1:7" x14ac:dyDescent="0.2">
      <c r="A1689" s="146"/>
      <c r="B1689" s="133"/>
      <c r="C1689" s="148"/>
      <c r="D1689" s="149"/>
      <c r="E1689" s="150"/>
      <c r="F1689" s="150"/>
      <c r="G1689" s="149"/>
    </row>
    <row r="1690" spans="1:7" x14ac:dyDescent="0.2">
      <c r="A1690" s="146"/>
      <c r="B1690" s="133"/>
      <c r="C1690" s="148"/>
      <c r="D1690" s="149"/>
      <c r="E1690" s="150"/>
      <c r="F1690" s="150"/>
      <c r="G1690" s="149"/>
    </row>
    <row r="1691" spans="1:7" x14ac:dyDescent="0.2">
      <c r="A1691" s="146"/>
      <c r="B1691" s="133"/>
      <c r="C1691" s="148"/>
      <c r="D1691" s="149"/>
      <c r="E1691" s="150"/>
      <c r="F1691" s="150"/>
      <c r="G1691" s="149"/>
    </row>
    <row r="1692" spans="1:7" x14ac:dyDescent="0.2">
      <c r="A1692" s="146"/>
      <c r="B1692" s="133"/>
      <c r="C1692" s="148"/>
      <c r="D1692" s="149"/>
      <c r="E1692" s="150"/>
      <c r="F1692" s="150"/>
      <c r="G1692" s="149"/>
    </row>
    <row r="1693" spans="1:7" x14ac:dyDescent="0.2">
      <c r="A1693" s="146"/>
      <c r="B1693" s="133"/>
      <c r="C1693" s="148"/>
      <c r="D1693" s="149"/>
      <c r="E1693" s="150"/>
      <c r="F1693" s="150"/>
      <c r="G1693" s="149"/>
    </row>
    <row r="1694" spans="1:7" x14ac:dyDescent="0.2">
      <c r="A1694" s="146"/>
      <c r="B1694" s="133"/>
      <c r="C1694" s="148"/>
      <c r="D1694" s="149"/>
      <c r="E1694" s="150"/>
      <c r="F1694" s="150"/>
      <c r="G1694" s="149"/>
    </row>
    <row r="1695" spans="1:7" x14ac:dyDescent="0.2">
      <c r="A1695" s="146"/>
      <c r="B1695" s="133"/>
      <c r="C1695" s="148"/>
      <c r="D1695" s="149"/>
      <c r="E1695" s="150"/>
      <c r="F1695" s="150"/>
      <c r="G1695" s="149"/>
    </row>
    <row r="1696" spans="1:7" x14ac:dyDescent="0.2">
      <c r="A1696" s="146"/>
      <c r="B1696" s="133"/>
      <c r="C1696" s="148"/>
      <c r="D1696" s="149"/>
      <c r="E1696" s="150"/>
      <c r="F1696" s="150"/>
      <c r="G1696" s="149"/>
    </row>
    <row r="1697" spans="1:7" x14ac:dyDescent="0.2">
      <c r="A1697" s="146"/>
      <c r="B1697" s="133"/>
      <c r="C1697" s="148"/>
      <c r="D1697" s="149"/>
      <c r="E1697" s="150"/>
      <c r="F1697" s="150"/>
      <c r="G1697" s="149"/>
    </row>
    <row r="1698" spans="1:7" x14ac:dyDescent="0.2">
      <c r="A1698" s="146"/>
      <c r="B1698" s="133"/>
      <c r="C1698" s="148"/>
      <c r="D1698" s="149"/>
      <c r="E1698" s="150"/>
      <c r="F1698" s="150"/>
      <c r="G1698" s="149"/>
    </row>
    <row r="1699" spans="1:7" x14ac:dyDescent="0.2">
      <c r="A1699" s="146"/>
      <c r="B1699" s="133"/>
      <c r="C1699" s="148"/>
      <c r="D1699" s="149"/>
      <c r="E1699" s="150"/>
      <c r="F1699" s="150"/>
      <c r="G1699" s="149"/>
    </row>
    <row r="1700" spans="1:7" x14ac:dyDescent="0.2">
      <c r="A1700" s="146"/>
      <c r="B1700" s="133"/>
      <c r="C1700" s="148"/>
      <c r="D1700" s="149"/>
      <c r="E1700" s="150"/>
      <c r="F1700" s="150"/>
      <c r="G1700" s="149"/>
    </row>
    <row r="1701" spans="1:7" x14ac:dyDescent="0.2">
      <c r="A1701" s="146"/>
      <c r="B1701" s="133"/>
      <c r="C1701" s="148"/>
      <c r="D1701" s="149"/>
      <c r="E1701" s="150"/>
      <c r="F1701" s="150"/>
      <c r="G1701" s="149"/>
    </row>
    <row r="1702" spans="1:7" x14ac:dyDescent="0.2">
      <c r="A1702" s="146"/>
      <c r="B1702" s="133"/>
      <c r="C1702" s="148"/>
      <c r="D1702" s="149"/>
      <c r="E1702" s="150"/>
      <c r="F1702" s="150"/>
      <c r="G1702" s="149"/>
    </row>
    <row r="1703" spans="1:7" x14ac:dyDescent="0.2">
      <c r="A1703" s="146"/>
      <c r="B1703" s="133"/>
      <c r="C1703" s="148"/>
      <c r="D1703" s="149"/>
      <c r="E1703" s="150"/>
      <c r="F1703" s="150"/>
      <c r="G1703" s="149"/>
    </row>
    <row r="1704" spans="1:7" x14ac:dyDescent="0.2">
      <c r="A1704" s="146"/>
      <c r="B1704" s="133"/>
      <c r="C1704" s="148"/>
      <c r="D1704" s="149"/>
      <c r="E1704" s="150"/>
      <c r="F1704" s="150"/>
      <c r="G1704" s="149"/>
    </row>
    <row r="1705" spans="1:7" x14ac:dyDescent="0.2">
      <c r="A1705" s="146"/>
      <c r="B1705" s="133"/>
      <c r="C1705" s="148"/>
      <c r="D1705" s="149"/>
      <c r="E1705" s="150"/>
      <c r="F1705" s="150"/>
      <c r="G1705" s="149"/>
    </row>
    <row r="1706" spans="1:7" x14ac:dyDescent="0.2">
      <c r="A1706" s="146"/>
      <c r="B1706" s="133"/>
      <c r="C1706" s="148"/>
      <c r="D1706" s="149"/>
      <c r="E1706" s="150"/>
      <c r="F1706" s="150"/>
      <c r="G1706" s="149"/>
    </row>
    <row r="1707" spans="1:7" x14ac:dyDescent="0.2">
      <c r="A1707" s="146"/>
      <c r="B1707" s="133"/>
      <c r="C1707" s="148"/>
      <c r="D1707" s="149"/>
      <c r="E1707" s="150"/>
      <c r="F1707" s="150"/>
      <c r="G1707" s="149"/>
    </row>
    <row r="1708" spans="1:7" x14ac:dyDescent="0.2">
      <c r="A1708" s="146"/>
      <c r="B1708" s="133"/>
      <c r="C1708" s="148"/>
      <c r="D1708" s="149"/>
      <c r="E1708" s="150"/>
      <c r="F1708" s="150"/>
      <c r="G1708" s="149"/>
    </row>
    <row r="1709" spans="1:7" x14ac:dyDescent="0.2">
      <c r="A1709" s="146"/>
      <c r="B1709" s="133"/>
      <c r="C1709" s="148"/>
      <c r="D1709" s="149"/>
      <c r="E1709" s="150"/>
      <c r="F1709" s="150"/>
      <c r="G1709" s="149"/>
    </row>
    <row r="1710" spans="1:7" x14ac:dyDescent="0.2">
      <c r="A1710" s="146"/>
      <c r="B1710" s="133"/>
      <c r="C1710" s="148"/>
      <c r="D1710" s="149"/>
      <c r="E1710" s="150"/>
      <c r="F1710" s="150"/>
      <c r="G1710" s="149"/>
    </row>
    <row r="1711" spans="1:7" x14ac:dyDescent="0.2">
      <c r="A1711" s="146"/>
      <c r="B1711" s="133"/>
      <c r="C1711" s="148"/>
      <c r="D1711" s="149"/>
      <c r="E1711" s="150"/>
      <c r="F1711" s="150"/>
      <c r="G1711" s="149"/>
    </row>
    <row r="1712" spans="1:7" x14ac:dyDescent="0.2">
      <c r="A1712" s="146"/>
      <c r="B1712" s="133"/>
      <c r="C1712" s="148"/>
      <c r="D1712" s="149"/>
      <c r="E1712" s="150"/>
      <c r="F1712" s="150"/>
      <c r="G1712" s="149"/>
    </row>
    <row r="1713" spans="1:7" x14ac:dyDescent="0.2">
      <c r="A1713" s="146"/>
      <c r="B1713" s="133"/>
      <c r="C1713" s="148"/>
      <c r="D1713" s="149"/>
      <c r="E1713" s="150"/>
      <c r="F1713" s="150"/>
      <c r="G1713" s="149"/>
    </row>
    <row r="1714" spans="1:7" x14ac:dyDescent="0.2">
      <c r="A1714" s="146"/>
      <c r="B1714" s="133"/>
      <c r="C1714" s="148"/>
      <c r="D1714" s="149"/>
      <c r="E1714" s="150"/>
      <c r="F1714" s="150"/>
      <c r="G1714" s="149"/>
    </row>
    <row r="1715" spans="1:7" x14ac:dyDescent="0.2">
      <c r="A1715" s="146"/>
      <c r="B1715" s="133"/>
      <c r="C1715" s="148"/>
      <c r="D1715" s="149"/>
      <c r="E1715" s="150"/>
      <c r="F1715" s="150"/>
      <c r="G1715" s="149"/>
    </row>
    <row r="1716" spans="1:7" x14ac:dyDescent="0.2">
      <c r="A1716" s="146"/>
      <c r="B1716" s="133"/>
      <c r="C1716" s="148"/>
      <c r="D1716" s="149"/>
      <c r="E1716" s="150"/>
      <c r="F1716" s="150"/>
      <c r="G1716" s="149"/>
    </row>
    <row r="1717" spans="1:7" x14ac:dyDescent="0.2">
      <c r="A1717" s="146"/>
      <c r="B1717" s="133"/>
      <c r="C1717" s="148"/>
      <c r="D1717" s="149"/>
      <c r="E1717" s="150"/>
      <c r="F1717" s="150"/>
      <c r="G1717" s="149"/>
    </row>
    <row r="1718" spans="1:7" x14ac:dyDescent="0.2">
      <c r="A1718" s="146"/>
      <c r="B1718" s="133"/>
      <c r="C1718" s="148"/>
      <c r="D1718" s="149"/>
      <c r="E1718" s="150"/>
      <c r="F1718" s="150"/>
      <c r="G1718" s="149"/>
    </row>
    <row r="1719" spans="1:7" x14ac:dyDescent="0.2">
      <c r="A1719" s="146"/>
      <c r="B1719" s="133"/>
      <c r="C1719" s="148"/>
      <c r="D1719" s="149"/>
      <c r="E1719" s="150"/>
      <c r="F1719" s="150"/>
      <c r="G1719" s="149"/>
    </row>
    <row r="1720" spans="1:7" x14ac:dyDescent="0.2">
      <c r="A1720" s="146"/>
      <c r="B1720" s="133"/>
      <c r="C1720" s="148"/>
      <c r="D1720" s="149"/>
      <c r="E1720" s="150"/>
      <c r="F1720" s="150"/>
      <c r="G1720" s="149"/>
    </row>
    <row r="1721" spans="1:7" x14ac:dyDescent="0.2">
      <c r="A1721" s="146"/>
      <c r="B1721" s="133"/>
      <c r="C1721" s="148"/>
      <c r="D1721" s="149"/>
      <c r="E1721" s="150"/>
      <c r="F1721" s="150"/>
      <c r="G1721" s="149"/>
    </row>
    <row r="1722" spans="1:7" x14ac:dyDescent="0.2">
      <c r="A1722" s="146"/>
      <c r="B1722" s="133"/>
      <c r="C1722" s="148"/>
      <c r="D1722" s="149"/>
      <c r="E1722" s="150"/>
      <c r="F1722" s="150"/>
      <c r="G1722" s="149"/>
    </row>
    <row r="1723" spans="1:7" x14ac:dyDescent="0.2">
      <c r="A1723" s="146"/>
      <c r="B1723" s="133"/>
      <c r="C1723" s="148"/>
      <c r="D1723" s="149"/>
      <c r="E1723" s="150"/>
      <c r="F1723" s="150"/>
      <c r="G1723" s="149"/>
    </row>
    <row r="1724" spans="1:7" x14ac:dyDescent="0.2">
      <c r="A1724" s="146"/>
      <c r="B1724" s="133"/>
      <c r="C1724" s="148"/>
      <c r="D1724" s="149"/>
      <c r="E1724" s="150"/>
      <c r="F1724" s="150"/>
      <c r="G1724" s="149"/>
    </row>
    <row r="1725" spans="1:7" x14ac:dyDescent="0.2">
      <c r="A1725" s="146"/>
      <c r="B1725" s="133"/>
      <c r="C1725" s="148"/>
      <c r="D1725" s="149"/>
      <c r="E1725" s="150"/>
      <c r="F1725" s="150"/>
      <c r="G1725" s="149"/>
    </row>
    <row r="1726" spans="1:7" x14ac:dyDescent="0.2">
      <c r="A1726" s="146"/>
      <c r="B1726" s="133"/>
      <c r="C1726" s="148"/>
      <c r="D1726" s="149"/>
      <c r="E1726" s="150"/>
      <c r="F1726" s="150"/>
      <c r="G1726" s="149"/>
    </row>
    <row r="1727" spans="1:7" x14ac:dyDescent="0.2">
      <c r="A1727" s="146"/>
      <c r="B1727" s="133"/>
      <c r="C1727" s="148"/>
      <c r="D1727" s="149"/>
      <c r="E1727" s="150"/>
      <c r="F1727" s="150"/>
      <c r="G1727" s="149"/>
    </row>
    <row r="1728" spans="1:7" x14ac:dyDescent="0.2">
      <c r="A1728" s="146"/>
      <c r="B1728" s="133"/>
      <c r="C1728" s="148"/>
      <c r="D1728" s="149"/>
      <c r="E1728" s="150"/>
      <c r="F1728" s="150"/>
      <c r="G1728" s="149"/>
    </row>
    <row r="1729" spans="1:7" x14ac:dyDescent="0.2">
      <c r="A1729" s="146"/>
      <c r="B1729" s="133"/>
      <c r="C1729" s="148"/>
      <c r="D1729" s="149"/>
      <c r="E1729" s="150"/>
      <c r="F1729" s="150"/>
      <c r="G1729" s="149"/>
    </row>
    <row r="1730" spans="1:7" x14ac:dyDescent="0.2">
      <c r="A1730" s="146"/>
      <c r="B1730" s="133"/>
      <c r="C1730" s="148"/>
      <c r="D1730" s="149"/>
      <c r="E1730" s="150"/>
      <c r="F1730" s="150"/>
      <c r="G1730" s="149"/>
    </row>
    <row r="1731" spans="1:7" x14ac:dyDescent="0.2">
      <c r="A1731" s="146"/>
      <c r="B1731" s="133"/>
      <c r="C1731" s="148"/>
      <c r="D1731" s="149"/>
      <c r="E1731" s="150"/>
      <c r="F1731" s="150"/>
      <c r="G1731" s="149"/>
    </row>
    <row r="1732" spans="1:7" x14ac:dyDescent="0.2">
      <c r="A1732" s="146"/>
      <c r="B1732" s="133"/>
      <c r="C1732" s="148"/>
      <c r="D1732" s="149"/>
      <c r="E1732" s="150"/>
      <c r="F1732" s="150"/>
      <c r="G1732" s="149"/>
    </row>
    <row r="1733" spans="1:7" x14ac:dyDescent="0.2">
      <c r="A1733" s="146"/>
      <c r="B1733" s="133"/>
      <c r="C1733" s="148"/>
      <c r="D1733" s="149"/>
      <c r="E1733" s="150"/>
      <c r="F1733" s="150"/>
      <c r="G1733" s="149"/>
    </row>
    <row r="1734" spans="1:7" x14ac:dyDescent="0.2">
      <c r="A1734" s="146"/>
      <c r="B1734" s="133"/>
      <c r="C1734" s="148"/>
      <c r="D1734" s="149"/>
      <c r="E1734" s="150"/>
      <c r="F1734" s="150"/>
      <c r="G1734" s="149"/>
    </row>
    <row r="1735" spans="1:7" x14ac:dyDescent="0.2">
      <c r="A1735" s="146"/>
      <c r="B1735" s="133"/>
      <c r="C1735" s="148"/>
      <c r="D1735" s="149"/>
      <c r="E1735" s="150"/>
      <c r="F1735" s="150"/>
      <c r="G1735" s="149"/>
    </row>
    <row r="1736" spans="1:7" x14ac:dyDescent="0.2">
      <c r="A1736" s="146"/>
      <c r="B1736" s="133"/>
      <c r="C1736" s="148"/>
      <c r="D1736" s="149"/>
      <c r="E1736" s="150"/>
      <c r="F1736" s="150"/>
      <c r="G1736" s="149"/>
    </row>
    <row r="1737" spans="1:7" x14ac:dyDescent="0.2">
      <c r="A1737" s="146"/>
      <c r="B1737" s="133"/>
      <c r="C1737" s="148"/>
      <c r="D1737" s="149"/>
      <c r="E1737" s="150"/>
      <c r="F1737" s="150"/>
      <c r="G1737" s="149"/>
    </row>
    <row r="1738" spans="1:7" x14ac:dyDescent="0.2">
      <c r="A1738" s="146"/>
      <c r="B1738" s="133"/>
      <c r="C1738" s="148"/>
      <c r="D1738" s="149"/>
      <c r="E1738" s="150"/>
      <c r="F1738" s="150"/>
      <c r="G1738" s="149"/>
    </row>
    <row r="1739" spans="1:7" x14ac:dyDescent="0.2">
      <c r="A1739" s="146"/>
      <c r="B1739" s="133"/>
      <c r="C1739" s="148"/>
      <c r="D1739" s="149"/>
      <c r="E1739" s="150"/>
      <c r="F1739" s="150"/>
      <c r="G1739" s="149"/>
    </row>
    <row r="1740" spans="1:7" x14ac:dyDescent="0.2">
      <c r="A1740" s="146"/>
      <c r="B1740" s="133"/>
      <c r="C1740" s="148"/>
      <c r="D1740" s="149"/>
      <c r="E1740" s="150"/>
      <c r="F1740" s="150"/>
      <c r="G1740" s="149"/>
    </row>
    <row r="1741" spans="1:7" x14ac:dyDescent="0.2">
      <c r="A1741" s="146"/>
      <c r="B1741" s="133"/>
      <c r="C1741" s="148"/>
      <c r="D1741" s="149"/>
      <c r="E1741" s="150"/>
      <c r="F1741" s="150"/>
      <c r="G1741" s="149"/>
    </row>
    <row r="1742" spans="1:7" x14ac:dyDescent="0.2">
      <c r="A1742" s="146"/>
      <c r="B1742" s="133"/>
      <c r="C1742" s="148"/>
      <c r="D1742" s="149"/>
      <c r="E1742" s="150"/>
      <c r="F1742" s="150"/>
      <c r="G1742" s="149"/>
    </row>
    <row r="1743" spans="1:7" x14ac:dyDescent="0.2">
      <c r="A1743" s="146"/>
      <c r="B1743" s="133"/>
      <c r="C1743" s="148"/>
      <c r="D1743" s="149"/>
      <c r="E1743" s="150"/>
      <c r="F1743" s="150"/>
      <c r="G1743" s="149"/>
    </row>
    <row r="1744" spans="1:7" x14ac:dyDescent="0.2">
      <c r="A1744" s="146"/>
      <c r="B1744" s="133"/>
      <c r="C1744" s="148"/>
      <c r="D1744" s="149"/>
      <c r="E1744" s="150"/>
      <c r="F1744" s="150"/>
      <c r="G1744" s="149"/>
    </row>
    <row r="1745" spans="1:7" x14ac:dyDescent="0.2">
      <c r="A1745" s="146"/>
      <c r="B1745" s="133"/>
      <c r="C1745" s="148"/>
      <c r="D1745" s="149"/>
      <c r="E1745" s="150"/>
      <c r="F1745" s="150"/>
      <c r="G1745" s="149"/>
    </row>
    <row r="1746" spans="1:7" x14ac:dyDescent="0.2">
      <c r="A1746" s="146"/>
      <c r="B1746" s="133"/>
      <c r="C1746" s="148"/>
      <c r="D1746" s="149"/>
      <c r="E1746" s="150"/>
      <c r="F1746" s="150"/>
      <c r="G1746" s="149"/>
    </row>
    <row r="1747" spans="1:7" x14ac:dyDescent="0.2">
      <c r="A1747" s="146"/>
      <c r="B1747" s="133"/>
      <c r="C1747" s="148"/>
      <c r="D1747" s="149"/>
      <c r="E1747" s="150"/>
      <c r="F1747" s="150"/>
      <c r="G1747" s="149"/>
    </row>
    <row r="1748" spans="1:7" x14ac:dyDescent="0.2">
      <c r="A1748" s="146"/>
      <c r="B1748" s="133"/>
      <c r="C1748" s="148"/>
      <c r="D1748" s="149"/>
      <c r="E1748" s="150"/>
      <c r="F1748" s="150"/>
      <c r="G1748" s="149"/>
    </row>
    <row r="1749" spans="1:7" x14ac:dyDescent="0.2">
      <c r="A1749" s="146"/>
      <c r="B1749" s="133"/>
      <c r="C1749" s="148"/>
      <c r="D1749" s="149"/>
      <c r="E1749" s="150"/>
      <c r="F1749" s="150"/>
      <c r="G1749" s="149"/>
    </row>
    <row r="1750" spans="1:7" x14ac:dyDescent="0.2">
      <c r="A1750" s="146"/>
      <c r="B1750" s="133"/>
      <c r="C1750" s="148"/>
      <c r="D1750" s="149"/>
      <c r="E1750" s="150"/>
      <c r="F1750" s="150"/>
      <c r="G1750" s="149"/>
    </row>
    <row r="1751" spans="1:7" x14ac:dyDescent="0.2">
      <c r="A1751" s="146"/>
      <c r="B1751" s="133"/>
      <c r="C1751" s="148"/>
      <c r="D1751" s="149"/>
      <c r="E1751" s="150"/>
      <c r="F1751" s="150"/>
      <c r="G1751" s="149"/>
    </row>
    <row r="1752" spans="1:7" x14ac:dyDescent="0.2">
      <c r="A1752" s="146"/>
      <c r="B1752" s="133"/>
      <c r="C1752" s="148"/>
      <c r="D1752" s="149"/>
      <c r="E1752" s="150"/>
      <c r="F1752" s="150"/>
      <c r="G1752" s="149"/>
    </row>
    <row r="1753" spans="1:7" x14ac:dyDescent="0.2">
      <c r="A1753" s="146"/>
      <c r="B1753" s="133"/>
      <c r="C1753" s="148"/>
      <c r="D1753" s="149"/>
      <c r="E1753" s="150"/>
      <c r="F1753" s="150"/>
      <c r="G1753" s="149"/>
    </row>
    <row r="1754" spans="1:7" x14ac:dyDescent="0.2">
      <c r="A1754" s="146"/>
      <c r="B1754" s="133"/>
      <c r="C1754" s="148"/>
      <c r="D1754" s="149"/>
      <c r="E1754" s="150"/>
      <c r="F1754" s="150"/>
      <c r="G1754" s="149"/>
    </row>
    <row r="1755" spans="1:7" x14ac:dyDescent="0.2">
      <c r="A1755" s="146"/>
      <c r="B1755" s="133"/>
      <c r="C1755" s="148"/>
      <c r="D1755" s="149"/>
      <c r="E1755" s="150"/>
      <c r="F1755" s="150"/>
      <c r="G1755" s="149"/>
    </row>
    <row r="1756" spans="1:7" x14ac:dyDescent="0.2">
      <c r="A1756" s="146"/>
      <c r="B1756" s="133"/>
      <c r="C1756" s="148"/>
      <c r="D1756" s="149"/>
      <c r="E1756" s="150"/>
      <c r="F1756" s="150"/>
      <c r="G1756" s="149"/>
    </row>
    <row r="1757" spans="1:7" x14ac:dyDescent="0.2">
      <c r="A1757" s="146"/>
      <c r="B1757" s="133"/>
      <c r="C1757" s="148"/>
      <c r="D1757" s="149"/>
      <c r="E1757" s="150"/>
      <c r="F1757" s="150"/>
      <c r="G1757" s="149"/>
    </row>
    <row r="1758" spans="1:7" x14ac:dyDescent="0.2">
      <c r="A1758" s="146"/>
      <c r="B1758" s="133"/>
      <c r="C1758" s="148"/>
      <c r="D1758" s="149"/>
      <c r="E1758" s="150"/>
      <c r="F1758" s="150"/>
      <c r="G1758" s="149"/>
    </row>
    <row r="1759" spans="1:7" x14ac:dyDescent="0.2">
      <c r="A1759" s="146"/>
      <c r="B1759" s="133"/>
      <c r="C1759" s="148"/>
      <c r="D1759" s="149"/>
      <c r="E1759" s="150"/>
      <c r="F1759" s="150"/>
      <c r="G1759" s="149"/>
    </row>
    <row r="1760" spans="1:7" x14ac:dyDescent="0.2">
      <c r="A1760" s="146"/>
      <c r="B1760" s="133"/>
      <c r="C1760" s="148"/>
      <c r="D1760" s="149"/>
      <c r="E1760" s="150"/>
      <c r="F1760" s="150"/>
      <c r="G1760" s="149"/>
    </row>
    <row r="1761" spans="1:7" x14ac:dyDescent="0.2">
      <c r="A1761" s="146"/>
      <c r="B1761" s="133"/>
      <c r="C1761" s="148"/>
      <c r="D1761" s="149"/>
      <c r="E1761" s="150"/>
      <c r="F1761" s="150"/>
      <c r="G1761" s="149"/>
    </row>
    <row r="1762" spans="1:7" x14ac:dyDescent="0.2">
      <c r="A1762" s="146"/>
      <c r="B1762" s="133"/>
      <c r="C1762" s="148"/>
      <c r="D1762" s="149"/>
      <c r="E1762" s="150"/>
      <c r="F1762" s="150"/>
      <c r="G1762" s="149"/>
    </row>
    <row r="1763" spans="1:7" x14ac:dyDescent="0.2">
      <c r="A1763" s="146"/>
      <c r="B1763" s="133"/>
      <c r="C1763" s="148"/>
      <c r="D1763" s="149"/>
      <c r="E1763" s="150"/>
      <c r="F1763" s="150"/>
      <c r="G1763" s="149"/>
    </row>
    <row r="1764" spans="1:7" x14ac:dyDescent="0.2">
      <c r="A1764" s="146"/>
      <c r="B1764" s="133"/>
      <c r="C1764" s="148"/>
      <c r="D1764" s="149"/>
      <c r="E1764" s="150"/>
      <c r="F1764" s="150"/>
      <c r="G1764" s="149"/>
    </row>
    <row r="1765" spans="1:7" x14ac:dyDescent="0.2">
      <c r="A1765" s="146"/>
      <c r="B1765" s="133"/>
      <c r="C1765" s="148"/>
      <c r="D1765" s="149"/>
      <c r="E1765" s="150"/>
      <c r="F1765" s="150"/>
      <c r="G1765" s="149"/>
    </row>
    <row r="1766" spans="1:7" x14ac:dyDescent="0.2">
      <c r="A1766" s="146"/>
      <c r="B1766" s="133"/>
      <c r="C1766" s="148"/>
      <c r="D1766" s="149"/>
      <c r="E1766" s="150"/>
      <c r="F1766" s="150"/>
      <c r="G1766" s="149"/>
    </row>
    <row r="1767" spans="1:7" x14ac:dyDescent="0.2">
      <c r="A1767" s="146"/>
      <c r="B1767" s="133"/>
      <c r="C1767" s="148"/>
      <c r="D1767" s="149"/>
      <c r="E1767" s="150"/>
      <c r="F1767" s="150"/>
      <c r="G1767" s="149"/>
    </row>
    <row r="1768" spans="1:7" x14ac:dyDescent="0.2">
      <c r="A1768" s="146"/>
      <c r="B1768" s="133"/>
      <c r="C1768" s="148"/>
      <c r="D1768" s="149"/>
      <c r="E1768" s="150"/>
      <c r="F1768" s="150"/>
      <c r="G1768" s="149"/>
    </row>
    <row r="1769" spans="1:7" x14ac:dyDescent="0.2">
      <c r="A1769" s="146"/>
      <c r="B1769" s="133"/>
      <c r="C1769" s="148"/>
      <c r="D1769" s="149"/>
      <c r="E1769" s="150"/>
      <c r="F1769" s="150"/>
      <c r="G1769" s="149"/>
    </row>
    <row r="1770" spans="1:7" x14ac:dyDescent="0.2">
      <c r="A1770" s="146"/>
      <c r="B1770" s="133"/>
      <c r="C1770" s="148"/>
      <c r="D1770" s="149"/>
      <c r="E1770" s="150"/>
      <c r="F1770" s="150"/>
      <c r="G1770" s="149"/>
    </row>
    <row r="1771" spans="1:7" x14ac:dyDescent="0.2">
      <c r="A1771" s="146"/>
      <c r="B1771" s="133"/>
      <c r="C1771" s="148"/>
      <c r="D1771" s="149"/>
      <c r="E1771" s="150"/>
      <c r="F1771" s="150"/>
      <c r="G1771" s="149"/>
    </row>
    <row r="1772" spans="1:7" x14ac:dyDescent="0.2">
      <c r="A1772" s="146"/>
      <c r="B1772" s="133"/>
      <c r="C1772" s="148"/>
      <c r="D1772" s="149"/>
      <c r="E1772" s="150"/>
      <c r="F1772" s="150"/>
      <c r="G1772" s="149"/>
    </row>
    <row r="1773" spans="1:7" x14ac:dyDescent="0.2">
      <c r="A1773" s="146"/>
      <c r="B1773" s="133"/>
      <c r="C1773" s="148"/>
      <c r="D1773" s="149"/>
      <c r="E1773" s="150"/>
      <c r="F1773" s="150"/>
      <c r="G1773" s="149"/>
    </row>
    <row r="1774" spans="1:7" x14ac:dyDescent="0.2">
      <c r="A1774" s="146"/>
      <c r="B1774" s="133"/>
      <c r="C1774" s="148"/>
      <c r="D1774" s="149"/>
      <c r="E1774" s="150"/>
      <c r="F1774" s="150"/>
      <c r="G1774" s="149"/>
    </row>
    <row r="1775" spans="1:7" x14ac:dyDescent="0.2">
      <c r="A1775" s="146"/>
      <c r="B1775" s="133"/>
      <c r="C1775" s="148"/>
      <c r="D1775" s="149"/>
      <c r="E1775" s="150"/>
      <c r="F1775" s="150"/>
      <c r="G1775" s="149"/>
    </row>
    <row r="1776" spans="1:7" x14ac:dyDescent="0.2">
      <c r="A1776" s="146"/>
      <c r="B1776" s="133"/>
      <c r="C1776" s="148"/>
      <c r="D1776" s="149"/>
      <c r="E1776" s="150"/>
      <c r="F1776" s="150"/>
      <c r="G1776" s="149"/>
    </row>
    <row r="1777" spans="1:7" x14ac:dyDescent="0.2">
      <c r="A1777" s="146"/>
      <c r="B1777" s="133"/>
      <c r="C1777" s="148"/>
      <c r="D1777" s="149"/>
      <c r="E1777" s="150"/>
      <c r="F1777" s="150"/>
      <c r="G1777" s="149"/>
    </row>
    <row r="1778" spans="1:7" x14ac:dyDescent="0.2">
      <c r="A1778" s="146"/>
      <c r="B1778" s="133"/>
      <c r="C1778" s="148"/>
      <c r="D1778" s="149"/>
      <c r="E1778" s="150"/>
      <c r="F1778" s="150"/>
      <c r="G1778" s="149"/>
    </row>
    <row r="1779" spans="1:7" x14ac:dyDescent="0.2">
      <c r="A1779" s="146"/>
      <c r="B1779" s="133"/>
      <c r="C1779" s="148"/>
      <c r="D1779" s="149"/>
      <c r="E1779" s="150"/>
      <c r="F1779" s="150"/>
      <c r="G1779" s="149"/>
    </row>
    <row r="1780" spans="1:7" x14ac:dyDescent="0.2">
      <c r="A1780" s="146"/>
      <c r="B1780" s="133"/>
      <c r="C1780" s="148"/>
      <c r="D1780" s="149"/>
      <c r="E1780" s="150"/>
      <c r="F1780" s="150"/>
      <c r="G1780" s="149"/>
    </row>
    <row r="1781" spans="1:7" x14ac:dyDescent="0.2">
      <c r="A1781" s="146"/>
      <c r="B1781" s="133"/>
      <c r="C1781" s="148"/>
      <c r="D1781" s="149"/>
      <c r="E1781" s="150"/>
      <c r="F1781" s="150"/>
      <c r="G1781" s="149"/>
    </row>
    <row r="1782" spans="1:7" x14ac:dyDescent="0.2">
      <c r="A1782" s="146"/>
      <c r="B1782" s="133"/>
      <c r="C1782" s="148"/>
      <c r="D1782" s="149"/>
      <c r="E1782" s="150"/>
      <c r="F1782" s="150"/>
      <c r="G1782" s="149"/>
    </row>
    <row r="1783" spans="1:7" x14ac:dyDescent="0.2">
      <c r="A1783" s="146"/>
      <c r="B1783" s="133"/>
      <c r="C1783" s="148"/>
      <c r="D1783" s="149"/>
      <c r="E1783" s="150"/>
      <c r="F1783" s="150"/>
      <c r="G1783" s="149"/>
    </row>
    <row r="1784" spans="1:7" x14ac:dyDescent="0.2">
      <c r="A1784" s="146"/>
      <c r="B1784" s="133"/>
      <c r="C1784" s="148"/>
      <c r="D1784" s="149"/>
      <c r="E1784" s="150"/>
      <c r="F1784" s="150"/>
      <c r="G1784" s="149"/>
    </row>
    <row r="1785" spans="1:7" x14ac:dyDescent="0.2">
      <c r="A1785" s="146"/>
      <c r="B1785" s="133"/>
      <c r="C1785" s="148"/>
      <c r="D1785" s="149"/>
      <c r="E1785" s="150"/>
      <c r="F1785" s="150"/>
      <c r="G1785" s="149"/>
    </row>
    <row r="1786" spans="1:7" x14ac:dyDescent="0.2">
      <c r="A1786" s="146"/>
      <c r="B1786" s="133"/>
      <c r="C1786" s="148"/>
      <c r="D1786" s="149"/>
      <c r="E1786" s="150"/>
      <c r="F1786" s="150"/>
      <c r="G1786" s="149"/>
    </row>
    <row r="1787" spans="1:7" x14ac:dyDescent="0.2">
      <c r="A1787" s="146"/>
      <c r="B1787" s="133"/>
      <c r="C1787" s="148"/>
      <c r="D1787" s="149"/>
      <c r="E1787" s="150"/>
      <c r="F1787" s="150"/>
      <c r="G1787" s="149"/>
    </row>
    <row r="1788" spans="1:7" x14ac:dyDescent="0.2">
      <c r="A1788" s="146"/>
      <c r="B1788" s="133"/>
      <c r="C1788" s="148"/>
      <c r="D1788" s="149"/>
      <c r="E1788" s="150"/>
      <c r="F1788" s="150"/>
      <c r="G1788" s="149"/>
    </row>
    <row r="1789" spans="1:7" x14ac:dyDescent="0.2">
      <c r="A1789" s="146"/>
      <c r="B1789" s="133"/>
      <c r="C1789" s="148"/>
      <c r="D1789" s="149"/>
      <c r="E1789" s="150"/>
      <c r="F1789" s="150"/>
      <c r="G1789" s="149"/>
    </row>
    <row r="1790" spans="1:7" x14ac:dyDescent="0.2">
      <c r="A1790" s="146"/>
      <c r="B1790" s="133"/>
      <c r="C1790" s="148"/>
      <c r="D1790" s="149"/>
      <c r="E1790" s="150"/>
      <c r="F1790" s="150"/>
      <c r="G1790" s="149"/>
    </row>
    <row r="1791" spans="1:7" x14ac:dyDescent="0.2">
      <c r="A1791" s="146"/>
      <c r="B1791" s="133"/>
      <c r="C1791" s="148"/>
      <c r="D1791" s="149"/>
      <c r="E1791" s="150"/>
      <c r="F1791" s="150"/>
      <c r="G1791" s="149"/>
    </row>
    <row r="1792" spans="1:7" x14ac:dyDescent="0.2">
      <c r="A1792" s="146"/>
      <c r="B1792" s="133"/>
      <c r="C1792" s="148"/>
      <c r="D1792" s="149"/>
      <c r="E1792" s="150"/>
      <c r="F1792" s="150"/>
      <c r="G1792" s="149"/>
    </row>
    <row r="1793" spans="1:7" x14ac:dyDescent="0.2">
      <c r="A1793" s="146"/>
      <c r="B1793" s="133"/>
      <c r="C1793" s="148"/>
      <c r="D1793" s="149"/>
      <c r="E1793" s="150"/>
      <c r="F1793" s="150"/>
      <c r="G1793" s="149"/>
    </row>
    <row r="1794" spans="1:7" x14ac:dyDescent="0.2">
      <c r="A1794" s="146"/>
      <c r="B1794" s="133"/>
      <c r="C1794" s="148"/>
      <c r="D1794" s="149"/>
      <c r="E1794" s="150"/>
      <c r="F1794" s="150"/>
      <c r="G1794" s="149"/>
    </row>
    <row r="1795" spans="1:7" x14ac:dyDescent="0.2">
      <c r="A1795" s="146"/>
      <c r="B1795" s="133"/>
      <c r="C1795" s="148"/>
      <c r="D1795" s="149"/>
      <c r="E1795" s="150"/>
      <c r="F1795" s="150"/>
      <c r="G1795" s="149"/>
    </row>
    <row r="1796" spans="1:7" x14ac:dyDescent="0.2">
      <c r="A1796" s="146"/>
      <c r="B1796" s="133"/>
      <c r="C1796" s="148"/>
      <c r="D1796" s="149"/>
      <c r="E1796" s="150"/>
      <c r="F1796" s="150"/>
      <c r="G1796" s="149"/>
    </row>
    <row r="1797" spans="1:7" x14ac:dyDescent="0.2">
      <c r="A1797" s="146"/>
      <c r="B1797" s="133"/>
      <c r="C1797" s="148"/>
      <c r="D1797" s="149"/>
      <c r="E1797" s="150"/>
      <c r="F1797" s="150"/>
      <c r="G1797" s="149"/>
    </row>
    <row r="1798" spans="1:7" x14ac:dyDescent="0.2">
      <c r="A1798" s="146"/>
      <c r="B1798" s="133"/>
      <c r="C1798" s="148"/>
      <c r="D1798" s="149"/>
      <c r="E1798" s="150"/>
      <c r="F1798" s="150"/>
      <c r="G1798" s="149"/>
    </row>
    <row r="1799" spans="1:7" x14ac:dyDescent="0.2">
      <c r="A1799" s="146"/>
      <c r="B1799" s="133"/>
      <c r="C1799" s="148"/>
      <c r="D1799" s="149"/>
      <c r="E1799" s="150"/>
      <c r="F1799" s="150"/>
      <c r="G1799" s="149"/>
    </row>
    <row r="1800" spans="1:7" x14ac:dyDescent="0.2">
      <c r="A1800" s="146"/>
      <c r="B1800" s="133"/>
      <c r="C1800" s="148"/>
      <c r="D1800" s="149"/>
      <c r="E1800" s="150"/>
      <c r="F1800" s="150"/>
      <c r="G1800" s="149"/>
    </row>
    <row r="1801" spans="1:7" x14ac:dyDescent="0.2">
      <c r="A1801" s="146"/>
      <c r="B1801" s="133"/>
      <c r="C1801" s="148"/>
      <c r="D1801" s="149"/>
      <c r="E1801" s="150"/>
      <c r="F1801" s="150"/>
      <c r="G1801" s="149"/>
    </row>
    <row r="1802" spans="1:7" x14ac:dyDescent="0.2">
      <c r="A1802" s="146"/>
      <c r="B1802" s="133"/>
      <c r="C1802" s="148"/>
      <c r="D1802" s="149"/>
      <c r="E1802" s="150"/>
      <c r="F1802" s="150"/>
      <c r="G1802" s="149"/>
    </row>
    <row r="1803" spans="1:7" x14ac:dyDescent="0.2">
      <c r="A1803" s="146"/>
      <c r="B1803" s="133"/>
      <c r="C1803" s="148"/>
      <c r="D1803" s="149"/>
      <c r="E1803" s="150"/>
      <c r="F1803" s="150"/>
      <c r="G1803" s="149"/>
    </row>
    <row r="1804" spans="1:7" x14ac:dyDescent="0.2">
      <c r="A1804" s="146"/>
      <c r="B1804" s="133"/>
      <c r="C1804" s="148"/>
      <c r="D1804" s="149"/>
      <c r="E1804" s="150"/>
      <c r="F1804" s="150"/>
      <c r="G1804" s="149"/>
    </row>
    <row r="1805" spans="1:7" x14ac:dyDescent="0.2">
      <c r="A1805" s="146"/>
      <c r="B1805" s="133"/>
      <c r="C1805" s="148"/>
      <c r="D1805" s="149"/>
      <c r="E1805" s="150"/>
      <c r="F1805" s="150"/>
      <c r="G1805" s="149"/>
    </row>
    <row r="1806" spans="1:7" x14ac:dyDescent="0.2">
      <c r="A1806" s="146"/>
      <c r="B1806" s="133"/>
      <c r="C1806" s="148"/>
      <c r="D1806" s="149"/>
      <c r="E1806" s="150"/>
      <c r="F1806" s="150"/>
      <c r="G1806" s="149"/>
    </row>
    <row r="1807" spans="1:7" x14ac:dyDescent="0.2">
      <c r="A1807" s="146"/>
      <c r="B1807" s="133"/>
      <c r="C1807" s="148"/>
      <c r="D1807" s="149"/>
      <c r="E1807" s="150"/>
      <c r="F1807" s="150"/>
      <c r="G1807" s="149"/>
    </row>
    <row r="1808" spans="1:7" x14ac:dyDescent="0.2">
      <c r="A1808" s="146"/>
      <c r="B1808" s="133"/>
      <c r="C1808" s="148"/>
      <c r="D1808" s="149"/>
      <c r="E1808" s="150"/>
      <c r="F1808" s="150"/>
      <c r="G1808" s="149"/>
    </row>
    <row r="1809" spans="1:7" x14ac:dyDescent="0.2">
      <c r="A1809" s="146"/>
      <c r="B1809" s="133"/>
      <c r="C1809" s="148"/>
      <c r="D1809" s="149"/>
      <c r="E1809" s="150"/>
      <c r="F1809" s="150"/>
      <c r="G1809" s="149"/>
    </row>
    <row r="1810" spans="1:7" x14ac:dyDescent="0.2">
      <c r="A1810" s="146"/>
      <c r="B1810" s="133"/>
      <c r="C1810" s="148"/>
      <c r="D1810" s="149"/>
      <c r="E1810" s="150"/>
      <c r="F1810" s="150"/>
      <c r="G1810" s="149"/>
    </row>
    <row r="1811" spans="1:7" x14ac:dyDescent="0.2">
      <c r="A1811" s="146"/>
      <c r="B1811" s="133"/>
      <c r="C1811" s="148"/>
      <c r="D1811" s="149"/>
      <c r="E1811" s="150"/>
      <c r="F1811" s="150"/>
      <c r="G1811" s="149"/>
    </row>
    <row r="1812" spans="1:7" x14ac:dyDescent="0.2">
      <c r="A1812" s="146"/>
      <c r="B1812" s="133"/>
      <c r="C1812" s="148"/>
      <c r="D1812" s="149"/>
      <c r="E1812" s="150"/>
      <c r="F1812" s="150"/>
      <c r="G1812" s="149"/>
    </row>
    <row r="1813" spans="1:7" x14ac:dyDescent="0.2">
      <c r="A1813" s="146"/>
      <c r="B1813" s="133"/>
      <c r="C1813" s="148"/>
      <c r="D1813" s="149"/>
      <c r="E1813" s="150"/>
      <c r="F1813" s="150"/>
      <c r="G1813" s="149"/>
    </row>
    <row r="1814" spans="1:7" x14ac:dyDescent="0.2">
      <c r="A1814" s="146"/>
      <c r="B1814" s="133"/>
      <c r="C1814" s="148"/>
      <c r="D1814" s="149"/>
      <c r="E1814" s="150"/>
      <c r="F1814" s="150"/>
      <c r="G1814" s="149"/>
    </row>
    <row r="1815" spans="1:7" x14ac:dyDescent="0.2">
      <c r="A1815" s="146"/>
      <c r="B1815" s="133"/>
      <c r="C1815" s="148"/>
      <c r="D1815" s="149"/>
      <c r="E1815" s="150"/>
      <c r="F1815" s="150"/>
      <c r="G1815" s="149"/>
    </row>
    <row r="1816" spans="1:7" x14ac:dyDescent="0.2">
      <c r="A1816" s="146"/>
      <c r="B1816" s="133"/>
      <c r="C1816" s="148"/>
      <c r="D1816" s="149"/>
      <c r="E1816" s="150"/>
      <c r="F1816" s="150"/>
      <c r="G1816" s="149"/>
    </row>
    <row r="1817" spans="1:7" x14ac:dyDescent="0.2">
      <c r="A1817" s="146"/>
      <c r="B1817" s="133"/>
      <c r="C1817" s="148"/>
      <c r="D1817" s="149"/>
      <c r="E1817" s="150"/>
      <c r="F1817" s="150"/>
      <c r="G1817" s="149"/>
    </row>
    <row r="1818" spans="1:7" x14ac:dyDescent="0.2">
      <c r="A1818" s="146"/>
      <c r="B1818" s="133"/>
      <c r="C1818" s="148"/>
      <c r="D1818" s="149"/>
      <c r="E1818" s="150"/>
      <c r="F1818" s="150"/>
      <c r="G1818" s="149"/>
    </row>
    <row r="1819" spans="1:7" x14ac:dyDescent="0.2">
      <c r="A1819" s="146"/>
      <c r="B1819" s="133"/>
      <c r="C1819" s="148"/>
      <c r="D1819" s="149"/>
      <c r="E1819" s="150"/>
      <c r="F1819" s="150"/>
      <c r="G1819" s="149"/>
    </row>
    <row r="1820" spans="1:7" x14ac:dyDescent="0.2">
      <c r="A1820" s="146"/>
      <c r="B1820" s="133"/>
      <c r="C1820" s="148"/>
      <c r="D1820" s="149"/>
      <c r="E1820" s="150"/>
      <c r="F1820" s="150"/>
      <c r="G1820" s="149"/>
    </row>
    <row r="1821" spans="1:7" x14ac:dyDescent="0.2">
      <c r="A1821" s="146"/>
      <c r="B1821" s="133"/>
      <c r="C1821" s="148"/>
      <c r="D1821" s="149"/>
      <c r="E1821" s="150"/>
      <c r="F1821" s="150"/>
      <c r="G1821" s="149"/>
    </row>
    <row r="1822" spans="1:7" x14ac:dyDescent="0.2">
      <c r="A1822" s="146"/>
      <c r="B1822" s="133"/>
      <c r="C1822" s="148"/>
      <c r="D1822" s="149"/>
      <c r="E1822" s="150"/>
      <c r="F1822" s="150"/>
      <c r="G1822" s="149"/>
    </row>
    <row r="1823" spans="1:7" x14ac:dyDescent="0.2">
      <c r="A1823" s="146"/>
      <c r="B1823" s="133"/>
      <c r="C1823" s="148"/>
      <c r="D1823" s="149"/>
      <c r="E1823" s="150"/>
      <c r="F1823" s="150"/>
      <c r="G1823" s="149"/>
    </row>
    <row r="1824" spans="1:7" x14ac:dyDescent="0.2">
      <c r="A1824" s="146"/>
      <c r="B1824" s="133"/>
      <c r="C1824" s="148"/>
      <c r="D1824" s="149"/>
      <c r="E1824" s="150"/>
      <c r="F1824" s="150"/>
      <c r="G1824" s="149"/>
    </row>
    <row r="1825" spans="1:7" x14ac:dyDescent="0.2">
      <c r="A1825" s="146"/>
      <c r="B1825" s="133"/>
      <c r="C1825" s="148"/>
      <c r="D1825" s="149"/>
      <c r="E1825" s="150"/>
      <c r="F1825" s="150"/>
      <c r="G1825" s="149"/>
    </row>
    <row r="1826" spans="1:7" x14ac:dyDescent="0.2">
      <c r="A1826" s="146"/>
      <c r="B1826" s="133"/>
      <c r="C1826" s="148"/>
      <c r="D1826" s="149"/>
      <c r="E1826" s="150"/>
      <c r="F1826" s="150"/>
      <c r="G1826" s="149"/>
    </row>
    <row r="1827" spans="1:7" x14ac:dyDescent="0.2">
      <c r="A1827" s="146"/>
      <c r="B1827" s="133"/>
      <c r="C1827" s="148"/>
      <c r="D1827" s="149"/>
      <c r="E1827" s="150"/>
      <c r="F1827" s="150"/>
      <c r="G1827" s="149"/>
    </row>
    <row r="1828" spans="1:7" x14ac:dyDescent="0.2">
      <c r="A1828" s="146"/>
      <c r="B1828" s="133"/>
      <c r="C1828" s="148"/>
      <c r="D1828" s="149"/>
      <c r="E1828" s="150"/>
      <c r="F1828" s="150"/>
      <c r="G1828" s="149"/>
    </row>
    <row r="1829" spans="1:7" x14ac:dyDescent="0.2">
      <c r="A1829" s="146"/>
      <c r="B1829" s="133"/>
      <c r="C1829" s="148"/>
      <c r="D1829" s="149"/>
      <c r="E1829" s="150"/>
      <c r="F1829" s="150"/>
      <c r="G1829" s="149"/>
    </row>
    <row r="1830" spans="1:7" x14ac:dyDescent="0.2">
      <c r="A1830" s="146"/>
      <c r="B1830" s="133"/>
      <c r="C1830" s="148"/>
      <c r="D1830" s="149"/>
      <c r="E1830" s="150"/>
      <c r="F1830" s="150"/>
      <c r="G1830" s="149"/>
    </row>
    <row r="1831" spans="1:7" x14ac:dyDescent="0.2">
      <c r="A1831" s="146"/>
      <c r="B1831" s="133"/>
      <c r="C1831" s="148"/>
      <c r="D1831" s="149"/>
      <c r="E1831" s="150"/>
      <c r="F1831" s="150"/>
      <c r="G1831" s="149"/>
    </row>
    <row r="1832" spans="1:7" x14ac:dyDescent="0.2">
      <c r="A1832" s="146"/>
      <c r="B1832" s="133"/>
      <c r="C1832" s="148"/>
      <c r="D1832" s="149"/>
      <c r="E1832" s="150"/>
      <c r="F1832" s="150"/>
      <c r="G1832" s="149"/>
    </row>
    <row r="1833" spans="1:7" x14ac:dyDescent="0.2">
      <c r="A1833" s="146"/>
      <c r="B1833" s="133"/>
      <c r="C1833" s="148"/>
      <c r="D1833" s="149"/>
      <c r="E1833" s="150"/>
      <c r="F1833" s="150"/>
      <c r="G1833" s="149"/>
    </row>
    <row r="1834" spans="1:7" x14ac:dyDescent="0.2">
      <c r="A1834" s="146"/>
      <c r="B1834" s="133"/>
      <c r="C1834" s="148"/>
      <c r="D1834" s="149"/>
      <c r="E1834" s="150"/>
      <c r="F1834" s="150"/>
      <c r="G1834" s="149"/>
    </row>
    <row r="1835" spans="1:7" x14ac:dyDescent="0.2">
      <c r="A1835" s="146"/>
      <c r="B1835" s="133"/>
      <c r="C1835" s="148"/>
      <c r="D1835" s="149"/>
      <c r="E1835" s="150"/>
      <c r="F1835" s="150"/>
      <c r="G1835" s="149"/>
    </row>
    <row r="1836" spans="1:7" x14ac:dyDescent="0.2">
      <c r="A1836" s="146"/>
      <c r="B1836" s="133"/>
      <c r="C1836" s="148"/>
      <c r="D1836" s="149"/>
      <c r="E1836" s="150"/>
      <c r="F1836" s="150"/>
      <c r="G1836" s="149"/>
    </row>
    <row r="1837" spans="1:7" x14ac:dyDescent="0.2">
      <c r="A1837" s="146"/>
      <c r="B1837" s="133"/>
      <c r="C1837" s="148"/>
      <c r="D1837" s="149"/>
      <c r="E1837" s="150"/>
      <c r="F1837" s="150"/>
      <c r="G1837" s="149"/>
    </row>
    <row r="1838" spans="1:7" x14ac:dyDescent="0.2">
      <c r="A1838" s="146"/>
      <c r="B1838" s="133"/>
      <c r="C1838" s="148"/>
      <c r="D1838" s="149"/>
      <c r="E1838" s="150"/>
      <c r="F1838" s="150"/>
      <c r="G1838" s="149"/>
    </row>
    <row r="1839" spans="1:7" x14ac:dyDescent="0.2">
      <c r="A1839" s="146"/>
      <c r="B1839" s="133"/>
      <c r="C1839" s="148"/>
      <c r="D1839" s="149"/>
      <c r="E1839" s="150"/>
      <c r="F1839" s="150"/>
      <c r="G1839" s="149"/>
    </row>
    <row r="1840" spans="1:7" x14ac:dyDescent="0.2">
      <c r="A1840" s="146"/>
      <c r="B1840" s="133"/>
      <c r="C1840" s="148"/>
      <c r="D1840" s="149"/>
      <c r="E1840" s="150"/>
      <c r="F1840" s="150"/>
      <c r="G1840" s="149"/>
    </row>
    <row r="1841" spans="1:7" x14ac:dyDescent="0.2">
      <c r="A1841" s="146"/>
      <c r="B1841" s="133"/>
      <c r="C1841" s="148"/>
      <c r="D1841" s="149"/>
      <c r="E1841" s="150"/>
      <c r="F1841" s="150"/>
      <c r="G1841" s="149"/>
    </row>
    <row r="1842" spans="1:7" x14ac:dyDescent="0.2">
      <c r="A1842" s="146"/>
      <c r="B1842" s="133"/>
      <c r="C1842" s="148"/>
      <c r="D1842" s="149"/>
      <c r="E1842" s="150"/>
      <c r="F1842" s="150"/>
      <c r="G1842" s="149"/>
    </row>
    <row r="1843" spans="1:7" x14ac:dyDescent="0.2">
      <c r="A1843" s="146"/>
      <c r="B1843" s="133"/>
      <c r="C1843" s="148"/>
      <c r="D1843" s="149"/>
      <c r="E1843" s="150"/>
      <c r="F1843" s="150"/>
      <c r="G1843" s="149"/>
    </row>
    <row r="1844" spans="1:7" x14ac:dyDescent="0.2">
      <c r="A1844" s="146"/>
      <c r="B1844" s="133"/>
      <c r="C1844" s="148"/>
      <c r="D1844" s="149"/>
      <c r="E1844" s="150"/>
      <c r="F1844" s="150"/>
      <c r="G1844" s="149"/>
    </row>
    <row r="1845" spans="1:7" x14ac:dyDescent="0.2">
      <c r="A1845" s="146"/>
      <c r="B1845" s="133"/>
      <c r="C1845" s="148"/>
      <c r="D1845" s="149"/>
      <c r="E1845" s="150"/>
      <c r="F1845" s="150"/>
      <c r="G1845" s="149"/>
    </row>
    <row r="1846" spans="1:7" x14ac:dyDescent="0.2">
      <c r="A1846" s="146"/>
      <c r="B1846" s="133"/>
      <c r="C1846" s="148"/>
      <c r="D1846" s="149"/>
      <c r="E1846" s="150"/>
      <c r="F1846" s="150"/>
      <c r="G1846" s="149"/>
    </row>
    <row r="1847" spans="1:7" x14ac:dyDescent="0.2">
      <c r="A1847" s="146"/>
      <c r="B1847" s="133"/>
      <c r="C1847" s="148"/>
      <c r="D1847" s="149"/>
      <c r="E1847" s="150"/>
      <c r="F1847" s="150"/>
      <c r="G1847" s="149"/>
    </row>
    <row r="1848" spans="1:7" x14ac:dyDescent="0.2">
      <c r="A1848" s="146"/>
      <c r="B1848" s="133"/>
      <c r="C1848" s="148"/>
      <c r="D1848" s="149"/>
      <c r="E1848" s="150"/>
      <c r="F1848" s="150"/>
      <c r="G1848" s="149"/>
    </row>
    <row r="1849" spans="1:7" x14ac:dyDescent="0.2">
      <c r="A1849" s="146"/>
      <c r="B1849" s="133"/>
      <c r="C1849" s="148"/>
      <c r="D1849" s="149"/>
      <c r="E1849" s="150"/>
      <c r="F1849" s="150"/>
      <c r="G1849" s="149"/>
    </row>
    <row r="1850" spans="1:7" x14ac:dyDescent="0.2">
      <c r="A1850" s="146"/>
      <c r="B1850" s="133"/>
      <c r="C1850" s="148"/>
      <c r="D1850" s="149"/>
      <c r="E1850" s="150"/>
      <c r="F1850" s="150"/>
      <c r="G1850" s="149"/>
    </row>
    <row r="1851" spans="1:7" x14ac:dyDescent="0.2">
      <c r="A1851" s="146"/>
      <c r="B1851" s="133"/>
      <c r="C1851" s="148"/>
      <c r="D1851" s="149"/>
      <c r="E1851" s="150"/>
      <c r="F1851" s="150"/>
      <c r="G1851" s="149"/>
    </row>
    <row r="1852" spans="1:7" x14ac:dyDescent="0.2">
      <c r="A1852" s="146"/>
      <c r="B1852" s="133"/>
      <c r="C1852" s="148"/>
      <c r="D1852" s="149"/>
      <c r="E1852" s="150"/>
      <c r="F1852" s="150"/>
      <c r="G1852" s="149"/>
    </row>
    <row r="1853" spans="1:7" x14ac:dyDescent="0.2">
      <c r="A1853" s="146"/>
      <c r="B1853" s="133"/>
      <c r="C1853" s="148"/>
      <c r="D1853" s="149"/>
      <c r="E1853" s="150"/>
      <c r="F1853" s="150"/>
      <c r="G1853" s="149"/>
    </row>
    <row r="1854" spans="1:7" x14ac:dyDescent="0.2">
      <c r="A1854" s="146"/>
      <c r="B1854" s="133"/>
      <c r="C1854" s="148"/>
      <c r="D1854" s="149"/>
      <c r="E1854" s="150"/>
      <c r="F1854" s="150"/>
      <c r="G1854" s="149"/>
    </row>
    <row r="1855" spans="1:7" x14ac:dyDescent="0.2">
      <c r="A1855" s="146"/>
      <c r="B1855" s="133"/>
      <c r="C1855" s="148"/>
      <c r="D1855" s="149"/>
      <c r="E1855" s="150"/>
      <c r="F1855" s="150"/>
      <c r="G1855" s="149"/>
    </row>
    <row r="1856" spans="1:7" x14ac:dyDescent="0.2">
      <c r="A1856" s="146"/>
      <c r="B1856" s="133"/>
      <c r="C1856" s="148"/>
      <c r="D1856" s="149"/>
      <c r="E1856" s="150"/>
      <c r="F1856" s="150"/>
      <c r="G1856" s="149"/>
    </row>
    <row r="1857" spans="1:7" x14ac:dyDescent="0.2">
      <c r="A1857" s="146"/>
      <c r="B1857" s="133"/>
      <c r="C1857" s="148"/>
      <c r="D1857" s="149"/>
      <c r="E1857" s="150"/>
      <c r="F1857" s="150"/>
      <c r="G1857" s="149"/>
    </row>
    <row r="1858" spans="1:7" x14ac:dyDescent="0.2">
      <c r="A1858" s="146"/>
      <c r="B1858" s="133"/>
      <c r="C1858" s="148"/>
      <c r="D1858" s="149"/>
      <c r="E1858" s="150"/>
      <c r="F1858" s="150"/>
      <c r="G1858" s="149"/>
    </row>
    <row r="1859" spans="1:7" x14ac:dyDescent="0.2">
      <c r="A1859" s="146"/>
      <c r="B1859" s="133"/>
      <c r="C1859" s="148"/>
      <c r="D1859" s="149"/>
      <c r="E1859" s="150"/>
      <c r="F1859" s="150"/>
      <c r="G1859" s="149"/>
    </row>
    <row r="1860" spans="1:7" x14ac:dyDescent="0.2">
      <c r="A1860" s="146"/>
      <c r="B1860" s="133"/>
      <c r="C1860" s="148"/>
      <c r="D1860" s="149"/>
      <c r="E1860" s="150"/>
      <c r="F1860" s="150"/>
      <c r="G1860" s="149"/>
    </row>
    <row r="1861" spans="1:7" x14ac:dyDescent="0.2">
      <c r="A1861" s="146"/>
      <c r="B1861" s="133"/>
      <c r="C1861" s="148"/>
      <c r="D1861" s="149"/>
      <c r="E1861" s="150"/>
      <c r="F1861" s="150"/>
      <c r="G1861" s="149"/>
    </row>
    <row r="1862" spans="1:7" x14ac:dyDescent="0.2">
      <c r="A1862" s="146"/>
      <c r="B1862" s="133"/>
      <c r="C1862" s="148"/>
      <c r="D1862" s="149"/>
      <c r="E1862" s="150"/>
      <c r="F1862" s="150"/>
      <c r="G1862" s="149"/>
    </row>
    <row r="1863" spans="1:7" x14ac:dyDescent="0.2">
      <c r="A1863" s="146"/>
      <c r="B1863" s="133"/>
      <c r="C1863" s="148"/>
      <c r="D1863" s="149"/>
      <c r="E1863" s="150"/>
      <c r="F1863" s="150"/>
      <c r="G1863" s="149"/>
    </row>
    <row r="1864" spans="1:7" x14ac:dyDescent="0.2">
      <c r="A1864" s="146"/>
      <c r="B1864" s="133"/>
      <c r="C1864" s="148"/>
      <c r="D1864" s="149"/>
      <c r="E1864" s="150"/>
      <c r="F1864" s="150"/>
      <c r="G1864" s="149"/>
    </row>
    <row r="1865" spans="1:7" x14ac:dyDescent="0.2">
      <c r="A1865" s="146"/>
      <c r="B1865" s="133"/>
      <c r="C1865" s="148"/>
      <c r="D1865" s="149"/>
      <c r="E1865" s="150"/>
      <c r="F1865" s="150"/>
      <c r="G1865" s="149"/>
    </row>
    <row r="1866" spans="1:7" x14ac:dyDescent="0.2">
      <c r="A1866" s="146"/>
      <c r="B1866" s="133"/>
      <c r="C1866" s="148"/>
      <c r="D1866" s="149"/>
      <c r="E1866" s="150"/>
      <c r="F1866" s="150"/>
      <c r="G1866" s="149"/>
    </row>
    <row r="1867" spans="1:7" x14ac:dyDescent="0.2">
      <c r="A1867" s="146"/>
      <c r="B1867" s="133"/>
      <c r="C1867" s="148"/>
      <c r="D1867" s="149"/>
      <c r="E1867" s="150"/>
      <c r="F1867" s="150"/>
      <c r="G1867" s="149"/>
    </row>
    <row r="1868" spans="1:7" x14ac:dyDescent="0.2">
      <c r="A1868" s="146"/>
      <c r="B1868" s="133"/>
      <c r="C1868" s="148"/>
      <c r="D1868" s="149"/>
      <c r="E1868" s="150"/>
      <c r="F1868" s="150"/>
      <c r="G1868" s="149"/>
    </row>
    <row r="1869" spans="1:7" x14ac:dyDescent="0.2">
      <c r="A1869" s="146"/>
      <c r="B1869" s="133"/>
      <c r="C1869" s="148"/>
      <c r="D1869" s="149"/>
      <c r="E1869" s="150"/>
      <c r="F1869" s="150"/>
      <c r="G1869" s="149"/>
    </row>
    <row r="1870" spans="1:7" x14ac:dyDescent="0.2">
      <c r="A1870" s="146"/>
      <c r="B1870" s="133"/>
      <c r="C1870" s="148"/>
      <c r="D1870" s="149"/>
      <c r="E1870" s="150"/>
      <c r="F1870" s="150"/>
      <c r="G1870" s="149"/>
    </row>
    <row r="1871" spans="1:7" x14ac:dyDescent="0.2">
      <c r="A1871" s="146"/>
      <c r="B1871" s="133"/>
      <c r="C1871" s="148"/>
      <c r="D1871" s="149"/>
      <c r="E1871" s="150"/>
      <c r="F1871" s="150"/>
      <c r="G1871" s="149"/>
    </row>
    <row r="1872" spans="1:7" x14ac:dyDescent="0.2">
      <c r="A1872" s="146"/>
      <c r="B1872" s="133"/>
      <c r="C1872" s="148"/>
      <c r="D1872" s="149"/>
      <c r="E1872" s="150"/>
      <c r="F1872" s="150"/>
      <c r="G1872" s="149"/>
    </row>
    <row r="1873" spans="1:7" x14ac:dyDescent="0.2">
      <c r="A1873" s="146"/>
      <c r="B1873" s="133"/>
      <c r="C1873" s="148"/>
      <c r="D1873" s="149"/>
      <c r="E1873" s="150"/>
      <c r="F1873" s="150"/>
      <c r="G1873" s="149"/>
    </row>
    <row r="1874" spans="1:7" x14ac:dyDescent="0.2">
      <c r="A1874" s="146"/>
      <c r="B1874" s="133"/>
      <c r="C1874" s="148"/>
      <c r="D1874" s="149"/>
      <c r="E1874" s="150"/>
      <c r="F1874" s="150"/>
      <c r="G1874" s="149"/>
    </row>
    <row r="1875" spans="1:7" x14ac:dyDescent="0.2">
      <c r="A1875" s="146"/>
      <c r="B1875" s="133"/>
      <c r="C1875" s="148"/>
      <c r="D1875" s="149"/>
      <c r="E1875" s="150"/>
      <c r="F1875" s="150"/>
      <c r="G1875" s="149"/>
    </row>
    <row r="1876" spans="1:7" x14ac:dyDescent="0.2">
      <c r="A1876" s="146"/>
      <c r="B1876" s="133"/>
      <c r="C1876" s="148"/>
      <c r="D1876" s="149"/>
      <c r="E1876" s="150"/>
      <c r="F1876" s="150"/>
      <c r="G1876" s="149"/>
    </row>
    <row r="1877" spans="1:7" x14ac:dyDescent="0.2">
      <c r="A1877" s="146"/>
      <c r="B1877" s="133"/>
      <c r="C1877" s="148"/>
      <c r="D1877" s="149"/>
      <c r="E1877" s="150"/>
      <c r="F1877" s="150"/>
      <c r="G1877" s="149"/>
    </row>
    <row r="1878" spans="1:7" x14ac:dyDescent="0.2">
      <c r="A1878" s="146"/>
      <c r="B1878" s="133"/>
      <c r="C1878" s="148"/>
      <c r="D1878" s="149"/>
      <c r="E1878" s="150"/>
      <c r="F1878" s="150"/>
      <c r="G1878" s="149"/>
    </row>
    <row r="1879" spans="1:7" x14ac:dyDescent="0.2">
      <c r="A1879" s="146"/>
      <c r="B1879" s="133"/>
      <c r="C1879" s="148"/>
      <c r="D1879" s="149"/>
      <c r="E1879" s="150"/>
      <c r="F1879" s="150"/>
      <c r="G1879" s="149"/>
    </row>
    <row r="1880" spans="1:7" x14ac:dyDescent="0.2">
      <c r="A1880" s="146"/>
      <c r="B1880" s="133"/>
      <c r="C1880" s="148"/>
      <c r="D1880" s="149"/>
      <c r="E1880" s="150"/>
      <c r="F1880" s="150"/>
      <c r="G1880" s="149"/>
    </row>
    <row r="1881" spans="1:7" x14ac:dyDescent="0.2">
      <c r="A1881" s="146"/>
      <c r="B1881" s="133"/>
      <c r="C1881" s="148"/>
      <c r="D1881" s="149"/>
      <c r="E1881" s="150"/>
      <c r="F1881" s="150"/>
      <c r="G1881" s="149"/>
    </row>
    <row r="1882" spans="1:7" x14ac:dyDescent="0.2">
      <c r="A1882" s="146"/>
      <c r="B1882" s="133"/>
      <c r="C1882" s="148"/>
      <c r="D1882" s="149"/>
      <c r="E1882" s="150"/>
      <c r="F1882" s="150"/>
      <c r="G1882" s="149"/>
    </row>
    <row r="1883" spans="1:7" x14ac:dyDescent="0.2">
      <c r="A1883" s="146"/>
      <c r="B1883" s="133"/>
      <c r="C1883" s="148"/>
      <c r="D1883" s="149"/>
      <c r="E1883" s="150"/>
      <c r="F1883" s="150"/>
      <c r="G1883" s="149"/>
    </row>
    <row r="1884" spans="1:7" x14ac:dyDescent="0.2">
      <c r="A1884" s="146"/>
      <c r="B1884" s="133"/>
      <c r="C1884" s="148"/>
      <c r="D1884" s="149"/>
      <c r="E1884" s="150"/>
      <c r="F1884" s="150"/>
      <c r="G1884" s="149"/>
    </row>
    <row r="1885" spans="1:7" x14ac:dyDescent="0.2">
      <c r="A1885" s="146"/>
      <c r="B1885" s="133"/>
      <c r="C1885" s="148"/>
      <c r="D1885" s="149"/>
      <c r="E1885" s="150"/>
      <c r="F1885" s="150"/>
      <c r="G1885" s="149"/>
    </row>
    <row r="1886" spans="1:7" x14ac:dyDescent="0.2">
      <c r="A1886" s="146"/>
      <c r="B1886" s="133"/>
      <c r="C1886" s="148"/>
      <c r="D1886" s="149"/>
      <c r="E1886" s="150"/>
      <c r="F1886" s="150"/>
      <c r="G1886" s="149"/>
    </row>
    <row r="1887" spans="1:7" x14ac:dyDescent="0.2">
      <c r="A1887" s="146"/>
      <c r="B1887" s="133"/>
      <c r="C1887" s="148"/>
      <c r="D1887" s="149"/>
      <c r="E1887" s="150"/>
      <c r="F1887" s="150"/>
      <c r="G1887" s="149"/>
    </row>
    <row r="1888" spans="1:7" x14ac:dyDescent="0.2">
      <c r="A1888" s="146"/>
      <c r="B1888" s="133"/>
      <c r="C1888" s="148"/>
      <c r="D1888" s="149"/>
      <c r="E1888" s="150"/>
      <c r="F1888" s="150"/>
      <c r="G1888" s="149"/>
    </row>
    <row r="1889" spans="1:7" x14ac:dyDescent="0.2">
      <c r="A1889" s="146"/>
      <c r="B1889" s="133"/>
      <c r="C1889" s="148"/>
      <c r="D1889" s="149"/>
      <c r="E1889" s="150"/>
      <c r="F1889" s="150"/>
      <c r="G1889" s="149"/>
    </row>
    <row r="1890" spans="1:7" x14ac:dyDescent="0.2">
      <c r="A1890" s="146"/>
      <c r="B1890" s="133"/>
      <c r="C1890" s="148"/>
      <c r="D1890" s="149"/>
      <c r="E1890" s="150"/>
      <c r="F1890" s="150"/>
      <c r="G1890" s="149"/>
    </row>
    <row r="1891" spans="1:7" x14ac:dyDescent="0.2">
      <c r="A1891" s="146"/>
      <c r="B1891" s="133"/>
      <c r="C1891" s="148"/>
      <c r="D1891" s="149"/>
      <c r="E1891" s="150"/>
      <c r="F1891" s="150"/>
      <c r="G1891" s="149"/>
    </row>
    <row r="1892" spans="1:7" x14ac:dyDescent="0.2">
      <c r="A1892" s="146"/>
      <c r="B1892" s="133"/>
      <c r="C1892" s="148"/>
      <c r="D1892" s="149"/>
      <c r="E1892" s="150"/>
      <c r="F1892" s="150"/>
      <c r="G1892" s="149"/>
    </row>
    <row r="1893" spans="1:7" x14ac:dyDescent="0.2">
      <c r="A1893" s="146"/>
      <c r="B1893" s="133"/>
      <c r="C1893" s="148"/>
      <c r="D1893" s="149"/>
      <c r="E1893" s="150"/>
      <c r="F1893" s="150"/>
      <c r="G1893" s="149"/>
    </row>
    <row r="1894" spans="1:7" x14ac:dyDescent="0.2">
      <c r="A1894" s="146"/>
      <c r="B1894" s="133"/>
      <c r="C1894" s="148"/>
      <c r="D1894" s="149"/>
      <c r="E1894" s="150"/>
      <c r="F1894" s="150"/>
      <c r="G1894" s="149"/>
    </row>
    <row r="1895" spans="1:7" x14ac:dyDescent="0.2">
      <c r="A1895" s="146"/>
      <c r="B1895" s="133"/>
      <c r="C1895" s="148"/>
      <c r="D1895" s="149"/>
      <c r="E1895" s="150"/>
      <c r="F1895" s="150"/>
      <c r="G1895" s="149"/>
    </row>
    <row r="1896" spans="1:7" x14ac:dyDescent="0.2">
      <c r="A1896" s="146"/>
      <c r="B1896" s="133"/>
      <c r="C1896" s="148"/>
      <c r="D1896" s="149"/>
      <c r="E1896" s="150"/>
      <c r="F1896" s="150"/>
      <c r="G1896" s="149"/>
    </row>
    <row r="1897" spans="1:7" x14ac:dyDescent="0.2">
      <c r="A1897" s="146"/>
      <c r="B1897" s="133"/>
      <c r="C1897" s="148"/>
      <c r="D1897" s="149"/>
      <c r="E1897" s="150"/>
      <c r="F1897" s="150"/>
      <c r="G1897" s="149"/>
    </row>
    <row r="1898" spans="1:7" x14ac:dyDescent="0.2">
      <c r="A1898" s="146"/>
      <c r="B1898" s="133"/>
      <c r="C1898" s="148"/>
      <c r="D1898" s="149"/>
      <c r="E1898" s="150"/>
      <c r="F1898" s="150"/>
      <c r="G1898" s="149"/>
    </row>
    <row r="1899" spans="1:7" x14ac:dyDescent="0.2">
      <c r="A1899" s="146"/>
      <c r="B1899" s="133"/>
      <c r="C1899" s="148"/>
      <c r="D1899" s="149"/>
      <c r="E1899" s="150"/>
      <c r="F1899" s="150"/>
      <c r="G1899" s="149"/>
    </row>
    <row r="1900" spans="1:7" x14ac:dyDescent="0.2">
      <c r="A1900" s="146"/>
      <c r="B1900" s="133"/>
      <c r="C1900" s="148"/>
      <c r="D1900" s="149"/>
      <c r="E1900" s="150"/>
      <c r="F1900" s="150"/>
      <c r="G1900" s="149"/>
    </row>
    <row r="1901" spans="1:7" x14ac:dyDescent="0.2">
      <c r="A1901" s="146"/>
      <c r="B1901" s="133"/>
      <c r="C1901" s="148"/>
      <c r="D1901" s="149"/>
      <c r="E1901" s="150"/>
      <c r="F1901" s="150"/>
      <c r="G1901" s="149"/>
    </row>
    <row r="1902" spans="1:7" x14ac:dyDescent="0.2">
      <c r="A1902" s="146"/>
      <c r="B1902" s="133"/>
      <c r="C1902" s="148"/>
      <c r="D1902" s="149"/>
      <c r="E1902" s="150"/>
      <c r="F1902" s="150"/>
      <c r="G1902" s="149"/>
    </row>
    <row r="1903" spans="1:7" x14ac:dyDescent="0.2">
      <c r="A1903" s="146"/>
      <c r="B1903" s="133"/>
      <c r="C1903" s="148"/>
      <c r="D1903" s="149"/>
      <c r="E1903" s="150"/>
      <c r="F1903" s="150"/>
      <c r="G1903" s="149"/>
    </row>
    <row r="1904" spans="1:7" x14ac:dyDescent="0.2">
      <c r="A1904" s="146"/>
      <c r="B1904" s="133"/>
      <c r="C1904" s="148"/>
      <c r="D1904" s="149"/>
      <c r="E1904" s="150"/>
      <c r="F1904" s="150"/>
      <c r="G1904" s="149"/>
    </row>
    <row r="1905" spans="1:7" x14ac:dyDescent="0.2">
      <c r="A1905" s="146"/>
      <c r="B1905" s="133"/>
      <c r="C1905" s="148"/>
      <c r="D1905" s="149"/>
      <c r="E1905" s="150"/>
      <c r="F1905" s="150"/>
      <c r="G1905" s="149"/>
    </row>
    <row r="1906" spans="1:7" x14ac:dyDescent="0.2">
      <c r="A1906" s="146"/>
      <c r="B1906" s="133"/>
      <c r="C1906" s="148"/>
      <c r="D1906" s="149"/>
      <c r="E1906" s="150"/>
      <c r="F1906" s="150"/>
      <c r="G1906" s="149"/>
    </row>
    <row r="1907" spans="1:7" x14ac:dyDescent="0.2">
      <c r="A1907" s="146"/>
      <c r="B1907" s="133"/>
      <c r="C1907" s="148"/>
      <c r="D1907" s="149"/>
      <c r="E1907" s="150"/>
      <c r="F1907" s="150"/>
      <c r="G1907" s="149"/>
    </row>
    <row r="1908" spans="1:7" x14ac:dyDescent="0.2">
      <c r="A1908" s="146"/>
      <c r="B1908" s="133"/>
      <c r="C1908" s="148"/>
      <c r="D1908" s="149"/>
      <c r="E1908" s="150"/>
      <c r="F1908" s="150"/>
      <c r="G1908" s="149"/>
    </row>
    <row r="1909" spans="1:7" x14ac:dyDescent="0.2">
      <c r="A1909" s="146"/>
      <c r="B1909" s="133"/>
      <c r="C1909" s="148"/>
      <c r="D1909" s="149"/>
      <c r="E1909" s="150"/>
      <c r="F1909" s="150"/>
      <c r="G1909" s="149"/>
    </row>
    <row r="1910" spans="1:7" x14ac:dyDescent="0.2">
      <c r="A1910" s="146"/>
      <c r="B1910" s="133"/>
      <c r="C1910" s="148"/>
      <c r="D1910" s="149"/>
      <c r="E1910" s="150"/>
      <c r="F1910" s="150"/>
      <c r="G1910" s="149"/>
    </row>
    <row r="1911" spans="1:7" x14ac:dyDescent="0.2">
      <c r="A1911" s="146"/>
      <c r="B1911" s="133"/>
      <c r="C1911" s="148"/>
      <c r="D1911" s="149"/>
      <c r="E1911" s="150"/>
      <c r="F1911" s="150"/>
      <c r="G1911" s="149"/>
    </row>
    <row r="1912" spans="1:7" x14ac:dyDescent="0.2">
      <c r="A1912" s="146"/>
      <c r="B1912" s="133"/>
      <c r="C1912" s="148"/>
      <c r="D1912" s="149"/>
      <c r="E1912" s="150"/>
      <c r="F1912" s="150"/>
      <c r="G1912" s="149"/>
    </row>
    <row r="1913" spans="1:7" x14ac:dyDescent="0.2">
      <c r="A1913" s="146"/>
      <c r="B1913" s="133"/>
      <c r="C1913" s="148"/>
      <c r="D1913" s="149"/>
      <c r="E1913" s="150"/>
      <c r="F1913" s="150"/>
      <c r="G1913" s="149"/>
    </row>
    <row r="1914" spans="1:7" x14ac:dyDescent="0.2">
      <c r="A1914" s="146"/>
      <c r="B1914" s="133"/>
      <c r="C1914" s="148"/>
      <c r="D1914" s="149"/>
      <c r="E1914" s="150"/>
      <c r="F1914" s="150"/>
      <c r="G1914" s="149"/>
    </row>
    <row r="1915" spans="1:7" x14ac:dyDescent="0.2">
      <c r="A1915" s="146"/>
      <c r="B1915" s="133"/>
      <c r="C1915" s="148"/>
      <c r="D1915" s="149"/>
      <c r="E1915" s="150"/>
      <c r="F1915" s="150"/>
      <c r="G1915" s="149"/>
    </row>
    <row r="1916" spans="1:7" x14ac:dyDescent="0.2">
      <c r="A1916" s="146"/>
      <c r="B1916" s="133"/>
      <c r="C1916" s="148"/>
      <c r="D1916" s="149"/>
      <c r="E1916" s="150"/>
      <c r="F1916" s="150"/>
      <c r="G1916" s="149"/>
    </row>
    <row r="1917" spans="1:7" x14ac:dyDescent="0.2">
      <c r="A1917" s="146"/>
      <c r="B1917" s="133"/>
      <c r="C1917" s="148"/>
      <c r="D1917" s="149"/>
      <c r="E1917" s="150"/>
      <c r="F1917" s="150"/>
      <c r="G1917" s="149"/>
    </row>
    <row r="1918" spans="1:7" x14ac:dyDescent="0.2">
      <c r="A1918" s="146"/>
      <c r="B1918" s="133"/>
      <c r="C1918" s="148"/>
      <c r="D1918" s="149"/>
      <c r="E1918" s="150"/>
      <c r="F1918" s="150"/>
      <c r="G1918" s="149"/>
    </row>
    <row r="1919" spans="1:7" x14ac:dyDescent="0.2">
      <c r="A1919" s="146"/>
      <c r="B1919" s="133"/>
      <c r="C1919" s="148"/>
      <c r="D1919" s="149"/>
      <c r="E1919" s="150"/>
      <c r="F1919" s="150"/>
      <c r="G1919" s="149"/>
    </row>
    <row r="1920" spans="1:7" x14ac:dyDescent="0.2">
      <c r="A1920" s="146"/>
      <c r="B1920" s="133"/>
      <c r="C1920" s="148"/>
      <c r="D1920" s="149"/>
      <c r="E1920" s="150"/>
      <c r="F1920" s="150"/>
      <c r="G1920" s="149"/>
    </row>
    <row r="1921" spans="1:7" x14ac:dyDescent="0.2">
      <c r="A1921" s="146"/>
      <c r="B1921" s="133"/>
      <c r="C1921" s="148"/>
      <c r="D1921" s="149"/>
      <c r="E1921" s="150"/>
      <c r="F1921" s="150"/>
      <c r="G1921" s="149"/>
    </row>
    <row r="1922" spans="1:7" x14ac:dyDescent="0.2">
      <c r="A1922" s="146"/>
      <c r="B1922" s="133"/>
      <c r="C1922" s="148"/>
      <c r="D1922" s="149"/>
      <c r="E1922" s="150"/>
      <c r="F1922" s="150"/>
      <c r="G1922" s="149"/>
    </row>
    <row r="1923" spans="1:7" x14ac:dyDescent="0.2">
      <c r="A1923" s="146"/>
      <c r="B1923" s="133"/>
      <c r="C1923" s="148"/>
      <c r="D1923" s="149"/>
      <c r="E1923" s="150"/>
      <c r="F1923" s="150"/>
      <c r="G1923" s="149"/>
    </row>
    <row r="1924" spans="1:7" x14ac:dyDescent="0.2">
      <c r="A1924" s="146"/>
      <c r="B1924" s="133"/>
      <c r="C1924" s="148"/>
      <c r="D1924" s="149"/>
      <c r="E1924" s="150"/>
      <c r="F1924" s="150"/>
      <c r="G1924" s="149"/>
    </row>
    <row r="1925" spans="1:7" x14ac:dyDescent="0.2">
      <c r="A1925" s="146"/>
      <c r="B1925" s="133"/>
      <c r="C1925" s="148"/>
      <c r="D1925" s="149"/>
      <c r="E1925" s="150"/>
      <c r="F1925" s="150"/>
      <c r="G1925" s="149"/>
    </row>
    <row r="1926" spans="1:7" x14ac:dyDescent="0.2">
      <c r="A1926" s="146"/>
      <c r="B1926" s="133"/>
      <c r="C1926" s="148"/>
      <c r="D1926" s="149"/>
      <c r="E1926" s="150"/>
      <c r="F1926" s="150"/>
      <c r="G1926" s="149"/>
    </row>
    <row r="1927" spans="1:7" x14ac:dyDescent="0.2">
      <c r="A1927" s="146"/>
      <c r="B1927" s="133"/>
      <c r="C1927" s="148"/>
      <c r="D1927" s="149"/>
      <c r="E1927" s="150"/>
      <c r="F1927" s="150"/>
      <c r="G1927" s="149"/>
    </row>
    <row r="1928" spans="1:7" x14ac:dyDescent="0.2">
      <c r="A1928" s="146"/>
      <c r="B1928" s="133"/>
      <c r="C1928" s="148"/>
      <c r="D1928" s="149"/>
      <c r="E1928" s="150"/>
      <c r="F1928" s="150"/>
      <c r="G1928" s="149"/>
    </row>
    <row r="1929" spans="1:7" x14ac:dyDescent="0.2">
      <c r="A1929" s="146"/>
      <c r="B1929" s="133"/>
      <c r="C1929" s="148"/>
      <c r="D1929" s="149"/>
      <c r="E1929" s="150"/>
      <c r="F1929" s="150"/>
      <c r="G1929" s="149"/>
    </row>
    <row r="1930" spans="1:7" x14ac:dyDescent="0.2">
      <c r="A1930" s="146"/>
      <c r="B1930" s="133"/>
      <c r="C1930" s="148"/>
      <c r="D1930" s="149"/>
      <c r="E1930" s="150"/>
      <c r="F1930" s="150"/>
      <c r="G1930" s="149"/>
    </row>
    <row r="1931" spans="1:7" x14ac:dyDescent="0.2">
      <c r="A1931" s="146"/>
      <c r="B1931" s="133"/>
      <c r="C1931" s="148"/>
      <c r="D1931" s="149"/>
      <c r="E1931" s="150"/>
      <c r="F1931" s="150"/>
      <c r="G1931" s="149"/>
    </row>
    <row r="1932" spans="1:7" x14ac:dyDescent="0.2">
      <c r="A1932" s="146"/>
      <c r="B1932" s="133"/>
      <c r="C1932" s="148"/>
      <c r="D1932" s="149"/>
      <c r="E1932" s="150"/>
      <c r="F1932" s="150"/>
      <c r="G1932" s="149"/>
    </row>
    <row r="1933" spans="1:7" x14ac:dyDescent="0.2">
      <c r="A1933" s="146"/>
      <c r="B1933" s="133"/>
      <c r="C1933" s="148"/>
      <c r="D1933" s="149"/>
      <c r="E1933" s="150"/>
      <c r="F1933" s="150"/>
      <c r="G1933" s="149"/>
    </row>
    <row r="1934" spans="1:7" x14ac:dyDescent="0.2">
      <c r="A1934" s="146"/>
      <c r="B1934" s="133"/>
      <c r="C1934" s="148"/>
      <c r="D1934" s="149"/>
      <c r="E1934" s="150"/>
      <c r="F1934" s="150"/>
      <c r="G1934" s="149"/>
    </row>
    <row r="1935" spans="1:7" x14ac:dyDescent="0.2">
      <c r="A1935" s="146"/>
      <c r="B1935" s="133"/>
      <c r="C1935" s="148"/>
      <c r="D1935" s="149"/>
      <c r="E1935" s="150"/>
      <c r="F1935" s="150"/>
      <c r="G1935" s="149"/>
    </row>
    <row r="1936" spans="1:7" x14ac:dyDescent="0.2">
      <c r="A1936" s="146"/>
      <c r="B1936" s="133"/>
      <c r="C1936" s="148"/>
      <c r="D1936" s="149"/>
      <c r="E1936" s="150"/>
      <c r="F1936" s="150"/>
      <c r="G1936" s="149"/>
    </row>
    <row r="1937" spans="1:7" x14ac:dyDescent="0.2">
      <c r="A1937" s="146"/>
      <c r="B1937" s="133"/>
      <c r="C1937" s="148"/>
      <c r="D1937" s="149"/>
      <c r="E1937" s="150"/>
      <c r="F1937" s="150"/>
      <c r="G1937" s="149"/>
    </row>
    <row r="1938" spans="1:7" x14ac:dyDescent="0.2">
      <c r="A1938" s="146"/>
      <c r="B1938" s="133"/>
      <c r="C1938" s="148"/>
      <c r="D1938" s="149"/>
      <c r="E1938" s="150"/>
      <c r="F1938" s="150"/>
      <c r="G1938" s="149"/>
    </row>
    <row r="1939" spans="1:7" x14ac:dyDescent="0.2">
      <c r="A1939" s="146"/>
      <c r="B1939" s="133"/>
      <c r="C1939" s="148"/>
      <c r="D1939" s="149"/>
      <c r="E1939" s="150"/>
      <c r="F1939" s="150"/>
      <c r="G1939" s="149"/>
    </row>
    <row r="1940" spans="1:7" x14ac:dyDescent="0.2">
      <c r="A1940" s="146"/>
      <c r="B1940" s="133"/>
      <c r="C1940" s="148"/>
      <c r="D1940" s="149"/>
      <c r="E1940" s="150"/>
      <c r="F1940" s="150"/>
      <c r="G1940" s="149"/>
    </row>
    <row r="1941" spans="1:7" x14ac:dyDescent="0.2">
      <c r="A1941" s="146"/>
      <c r="B1941" s="133"/>
      <c r="C1941" s="148"/>
      <c r="D1941" s="149"/>
      <c r="E1941" s="150"/>
      <c r="F1941" s="150"/>
      <c r="G1941" s="149"/>
    </row>
    <row r="1942" spans="1:7" x14ac:dyDescent="0.2">
      <c r="A1942" s="146"/>
      <c r="B1942" s="133"/>
      <c r="C1942" s="148"/>
      <c r="D1942" s="149"/>
      <c r="E1942" s="150"/>
      <c r="F1942" s="150"/>
      <c r="G1942" s="149"/>
    </row>
    <row r="1943" spans="1:7" x14ac:dyDescent="0.2">
      <c r="A1943" s="146"/>
      <c r="B1943" s="133"/>
      <c r="C1943" s="148"/>
      <c r="D1943" s="149"/>
      <c r="E1943" s="150"/>
      <c r="F1943" s="150"/>
      <c r="G1943" s="149"/>
    </row>
    <row r="1944" spans="1:7" x14ac:dyDescent="0.2">
      <c r="A1944" s="146"/>
      <c r="B1944" s="133"/>
      <c r="C1944" s="148"/>
      <c r="D1944" s="149"/>
      <c r="E1944" s="150"/>
      <c r="F1944" s="150"/>
      <c r="G1944" s="149"/>
    </row>
    <row r="1945" spans="1:7" x14ac:dyDescent="0.2">
      <c r="A1945" s="146"/>
      <c r="B1945" s="133"/>
      <c r="C1945" s="148"/>
      <c r="D1945" s="149"/>
      <c r="E1945" s="150"/>
      <c r="F1945" s="150"/>
      <c r="G1945" s="149"/>
    </row>
    <row r="1946" spans="1:7" x14ac:dyDescent="0.2">
      <c r="A1946" s="146"/>
      <c r="B1946" s="133"/>
      <c r="C1946" s="148"/>
      <c r="D1946" s="149"/>
      <c r="E1946" s="150"/>
      <c r="F1946" s="150"/>
      <c r="G1946" s="149"/>
    </row>
    <row r="1947" spans="1:7" x14ac:dyDescent="0.2">
      <c r="A1947" s="146"/>
      <c r="B1947" s="133"/>
      <c r="C1947" s="148"/>
      <c r="D1947" s="149"/>
      <c r="E1947" s="150"/>
      <c r="F1947" s="150"/>
      <c r="G1947" s="149"/>
    </row>
    <row r="1948" spans="1:7" x14ac:dyDescent="0.2">
      <c r="A1948" s="146"/>
      <c r="B1948" s="133"/>
      <c r="C1948" s="148"/>
      <c r="D1948" s="149"/>
      <c r="E1948" s="150"/>
      <c r="F1948" s="150"/>
      <c r="G1948" s="149"/>
    </row>
    <row r="1949" spans="1:7" x14ac:dyDescent="0.2">
      <c r="A1949" s="146"/>
      <c r="B1949" s="133"/>
      <c r="C1949" s="148"/>
      <c r="D1949" s="149"/>
      <c r="E1949" s="150"/>
      <c r="F1949" s="150"/>
      <c r="G1949" s="149"/>
    </row>
    <row r="1950" spans="1:7" x14ac:dyDescent="0.2">
      <c r="A1950" s="146"/>
      <c r="B1950" s="133"/>
      <c r="C1950" s="148"/>
      <c r="D1950" s="149"/>
      <c r="E1950" s="150"/>
      <c r="F1950" s="150"/>
      <c r="G1950" s="149"/>
    </row>
    <row r="1951" spans="1:7" x14ac:dyDescent="0.2">
      <c r="A1951" s="146"/>
      <c r="B1951" s="133"/>
      <c r="C1951" s="148"/>
      <c r="D1951" s="149"/>
      <c r="E1951" s="150"/>
      <c r="F1951" s="150"/>
      <c r="G1951" s="149"/>
    </row>
    <row r="1952" spans="1:7" x14ac:dyDescent="0.2">
      <c r="A1952" s="146"/>
      <c r="B1952" s="133"/>
      <c r="C1952" s="148"/>
      <c r="D1952" s="149"/>
      <c r="E1952" s="150"/>
      <c r="F1952" s="150"/>
      <c r="G1952" s="149"/>
    </row>
    <row r="1953" spans="1:7" x14ac:dyDescent="0.2">
      <c r="A1953" s="146"/>
      <c r="B1953" s="133"/>
      <c r="C1953" s="148"/>
      <c r="D1953" s="149"/>
      <c r="E1953" s="150"/>
      <c r="F1953" s="150"/>
      <c r="G1953" s="149"/>
    </row>
    <row r="1954" spans="1:7" x14ac:dyDescent="0.2">
      <c r="A1954" s="146"/>
      <c r="B1954" s="133"/>
      <c r="C1954" s="148"/>
      <c r="D1954" s="149"/>
      <c r="E1954" s="150"/>
      <c r="F1954" s="150"/>
      <c r="G1954" s="149"/>
    </row>
    <row r="1955" spans="1:7" x14ac:dyDescent="0.2">
      <c r="A1955" s="146"/>
      <c r="B1955" s="133"/>
      <c r="C1955" s="148"/>
      <c r="D1955" s="149"/>
      <c r="E1955" s="150"/>
      <c r="F1955" s="150"/>
      <c r="G1955" s="149"/>
    </row>
    <row r="1956" spans="1:7" x14ac:dyDescent="0.2">
      <c r="A1956" s="146"/>
      <c r="B1956" s="133"/>
      <c r="C1956" s="148"/>
      <c r="D1956" s="149"/>
      <c r="E1956" s="150"/>
      <c r="F1956" s="150"/>
      <c r="G1956" s="149"/>
    </row>
    <row r="1957" spans="1:7" x14ac:dyDescent="0.2">
      <c r="A1957" s="146"/>
      <c r="B1957" s="133"/>
      <c r="C1957" s="148"/>
      <c r="D1957" s="149"/>
      <c r="E1957" s="150"/>
      <c r="F1957" s="150"/>
      <c r="G1957" s="149"/>
    </row>
    <row r="1958" spans="1:7" x14ac:dyDescent="0.2">
      <c r="A1958" s="146"/>
      <c r="B1958" s="133"/>
      <c r="C1958" s="148"/>
      <c r="D1958" s="149"/>
      <c r="E1958" s="150"/>
      <c r="F1958" s="150"/>
      <c r="G1958" s="149"/>
    </row>
    <row r="1959" spans="1:7" x14ac:dyDescent="0.2">
      <c r="A1959" s="146"/>
      <c r="B1959" s="133"/>
      <c r="C1959" s="148"/>
      <c r="D1959" s="149"/>
      <c r="E1959" s="150"/>
      <c r="F1959" s="150"/>
      <c r="G1959" s="149"/>
    </row>
    <row r="1960" spans="1:7" x14ac:dyDescent="0.2">
      <c r="A1960" s="146"/>
      <c r="B1960" s="133"/>
      <c r="C1960" s="148"/>
      <c r="D1960" s="149"/>
      <c r="E1960" s="150"/>
      <c r="F1960" s="150"/>
      <c r="G1960" s="149"/>
    </row>
    <row r="1961" spans="1:7" x14ac:dyDescent="0.2">
      <c r="A1961" s="146"/>
      <c r="B1961" s="133"/>
      <c r="C1961" s="148"/>
      <c r="D1961" s="149"/>
      <c r="E1961" s="150"/>
      <c r="F1961" s="150"/>
      <c r="G1961" s="149"/>
    </row>
    <row r="1962" spans="1:7" x14ac:dyDescent="0.2">
      <c r="A1962" s="146"/>
      <c r="B1962" s="133"/>
      <c r="C1962" s="148"/>
      <c r="D1962" s="149"/>
      <c r="E1962" s="150"/>
      <c r="F1962" s="150"/>
      <c r="G1962" s="149"/>
    </row>
    <row r="1963" spans="1:7" x14ac:dyDescent="0.2">
      <c r="A1963" s="146"/>
      <c r="B1963" s="133"/>
      <c r="C1963" s="148"/>
      <c r="D1963" s="149"/>
      <c r="E1963" s="150"/>
      <c r="F1963" s="150"/>
      <c r="G1963" s="149"/>
    </row>
    <row r="1964" spans="1:7" x14ac:dyDescent="0.2">
      <c r="A1964" s="146"/>
      <c r="B1964" s="133"/>
      <c r="C1964" s="148"/>
      <c r="D1964" s="149"/>
      <c r="E1964" s="150"/>
      <c r="F1964" s="150"/>
      <c r="G1964" s="149"/>
    </row>
    <row r="1965" spans="1:7" x14ac:dyDescent="0.2">
      <c r="A1965" s="146"/>
      <c r="B1965" s="133"/>
      <c r="C1965" s="148"/>
      <c r="D1965" s="149"/>
      <c r="E1965" s="150"/>
      <c r="F1965" s="150"/>
      <c r="G1965" s="149"/>
    </row>
    <row r="1966" spans="1:7" x14ac:dyDescent="0.2">
      <c r="A1966" s="146"/>
      <c r="B1966" s="133"/>
      <c r="C1966" s="148"/>
      <c r="D1966" s="149"/>
      <c r="E1966" s="150"/>
      <c r="F1966" s="150"/>
      <c r="G1966" s="149"/>
    </row>
    <row r="1967" spans="1:7" x14ac:dyDescent="0.2">
      <c r="A1967" s="146"/>
      <c r="B1967" s="133"/>
      <c r="C1967" s="148"/>
      <c r="D1967" s="149"/>
      <c r="E1967" s="150"/>
      <c r="F1967" s="150"/>
      <c r="G1967" s="149"/>
    </row>
    <row r="1968" spans="1:7" x14ac:dyDescent="0.2">
      <c r="A1968" s="146"/>
      <c r="B1968" s="133"/>
      <c r="C1968" s="148"/>
      <c r="D1968" s="149"/>
      <c r="E1968" s="150"/>
      <c r="F1968" s="150"/>
      <c r="G1968" s="149"/>
    </row>
    <row r="1969" spans="1:7" x14ac:dyDescent="0.2">
      <c r="A1969" s="146"/>
      <c r="B1969" s="133"/>
      <c r="C1969" s="148"/>
      <c r="D1969" s="149"/>
      <c r="E1969" s="150"/>
      <c r="F1969" s="150"/>
      <c r="G1969" s="149"/>
    </row>
    <row r="1970" spans="1:7" x14ac:dyDescent="0.2">
      <c r="A1970" s="146"/>
      <c r="B1970" s="133"/>
      <c r="C1970" s="148"/>
      <c r="D1970" s="149"/>
      <c r="E1970" s="150"/>
      <c r="F1970" s="150"/>
      <c r="G1970" s="149"/>
    </row>
    <row r="1971" spans="1:7" x14ac:dyDescent="0.2">
      <c r="A1971" s="146"/>
      <c r="B1971" s="133"/>
      <c r="C1971" s="148"/>
      <c r="D1971" s="149"/>
      <c r="E1971" s="150"/>
      <c r="F1971" s="150"/>
      <c r="G1971" s="149"/>
    </row>
    <row r="1972" spans="1:7" x14ac:dyDescent="0.2">
      <c r="A1972" s="146"/>
      <c r="B1972" s="133"/>
      <c r="C1972" s="148"/>
      <c r="D1972" s="149"/>
      <c r="E1972" s="150"/>
      <c r="F1972" s="150"/>
      <c r="G1972" s="149"/>
    </row>
    <row r="1973" spans="1:7" x14ac:dyDescent="0.2">
      <c r="A1973" s="146"/>
      <c r="B1973" s="133"/>
      <c r="C1973" s="148"/>
      <c r="D1973" s="149"/>
      <c r="E1973" s="150"/>
      <c r="F1973" s="150"/>
      <c r="G1973" s="149"/>
    </row>
    <row r="1974" spans="1:7" x14ac:dyDescent="0.2">
      <c r="A1974" s="146"/>
      <c r="B1974" s="133"/>
      <c r="C1974" s="148"/>
      <c r="D1974" s="149"/>
      <c r="E1974" s="150"/>
      <c r="F1974" s="150"/>
      <c r="G1974" s="149"/>
    </row>
    <row r="1975" spans="1:7" x14ac:dyDescent="0.2">
      <c r="A1975" s="146"/>
      <c r="B1975" s="133"/>
      <c r="C1975" s="148"/>
      <c r="D1975" s="149"/>
      <c r="E1975" s="150"/>
      <c r="F1975" s="150"/>
      <c r="G1975" s="149"/>
    </row>
    <row r="1976" spans="1:7" x14ac:dyDescent="0.2">
      <c r="A1976" s="146"/>
      <c r="B1976" s="133"/>
      <c r="C1976" s="148"/>
      <c r="D1976" s="149"/>
      <c r="E1976" s="150"/>
      <c r="F1976" s="150"/>
      <c r="G1976" s="149"/>
    </row>
    <row r="1977" spans="1:7" x14ac:dyDescent="0.2">
      <c r="A1977" s="146"/>
      <c r="B1977" s="133"/>
      <c r="C1977" s="148"/>
      <c r="D1977" s="149"/>
      <c r="E1977" s="150"/>
      <c r="F1977" s="150"/>
      <c r="G1977" s="149"/>
    </row>
    <row r="1978" spans="1:7" x14ac:dyDescent="0.2">
      <c r="A1978" s="146"/>
      <c r="B1978" s="133"/>
      <c r="C1978" s="148"/>
      <c r="D1978" s="149"/>
      <c r="E1978" s="150"/>
      <c r="F1978" s="150"/>
      <c r="G1978" s="149"/>
    </row>
    <row r="1979" spans="1:7" x14ac:dyDescent="0.2">
      <c r="A1979" s="146"/>
      <c r="B1979" s="133"/>
      <c r="C1979" s="148"/>
      <c r="D1979" s="149"/>
      <c r="E1979" s="150"/>
      <c r="F1979" s="150"/>
      <c r="G1979" s="149"/>
    </row>
    <row r="1980" spans="1:7" x14ac:dyDescent="0.2">
      <c r="A1980" s="146"/>
      <c r="B1980" s="133"/>
      <c r="C1980" s="148"/>
      <c r="D1980" s="149"/>
      <c r="E1980" s="150"/>
      <c r="F1980" s="150"/>
      <c r="G1980" s="149"/>
    </row>
    <row r="1981" spans="1:7" x14ac:dyDescent="0.2">
      <c r="A1981" s="146"/>
      <c r="B1981" s="133"/>
      <c r="C1981" s="148"/>
      <c r="D1981" s="149"/>
      <c r="E1981" s="150"/>
      <c r="F1981" s="150"/>
      <c r="G1981" s="149"/>
    </row>
    <row r="1982" spans="1:7" x14ac:dyDescent="0.2">
      <c r="A1982" s="146"/>
      <c r="B1982" s="133"/>
      <c r="C1982" s="148"/>
      <c r="D1982" s="149"/>
      <c r="E1982" s="150"/>
      <c r="F1982" s="150"/>
      <c r="G1982" s="149"/>
    </row>
    <row r="1983" spans="1:7" x14ac:dyDescent="0.2">
      <c r="A1983" s="146"/>
      <c r="B1983" s="133"/>
      <c r="C1983" s="148"/>
      <c r="D1983" s="149"/>
      <c r="E1983" s="150"/>
      <c r="F1983" s="150"/>
      <c r="G1983" s="149"/>
    </row>
    <row r="1984" spans="1:7" x14ac:dyDescent="0.2">
      <c r="A1984" s="146"/>
      <c r="B1984" s="133"/>
      <c r="C1984" s="148"/>
      <c r="D1984" s="149"/>
      <c r="E1984" s="150"/>
      <c r="F1984" s="150"/>
      <c r="G1984" s="149"/>
    </row>
    <row r="1985" spans="1:7" x14ac:dyDescent="0.2">
      <c r="A1985" s="146"/>
      <c r="B1985" s="133"/>
      <c r="C1985" s="148"/>
      <c r="D1985" s="149"/>
      <c r="E1985" s="150"/>
      <c r="F1985" s="150"/>
      <c r="G1985" s="149"/>
    </row>
    <row r="1986" spans="1:7" x14ac:dyDescent="0.2">
      <c r="A1986" s="146"/>
      <c r="B1986" s="133"/>
      <c r="C1986" s="148"/>
      <c r="D1986" s="149"/>
      <c r="E1986" s="150"/>
      <c r="F1986" s="150"/>
      <c r="G1986" s="149"/>
    </row>
    <row r="1987" spans="1:7" x14ac:dyDescent="0.2">
      <c r="A1987" s="146"/>
      <c r="B1987" s="133"/>
      <c r="C1987" s="148"/>
      <c r="D1987" s="149"/>
      <c r="E1987" s="150"/>
      <c r="F1987" s="150"/>
      <c r="G1987" s="149"/>
    </row>
    <row r="1988" spans="1:7" x14ac:dyDescent="0.2">
      <c r="A1988" s="146"/>
      <c r="B1988" s="133"/>
      <c r="C1988" s="148"/>
      <c r="D1988" s="149"/>
      <c r="E1988" s="150"/>
      <c r="F1988" s="150"/>
      <c r="G1988" s="149"/>
    </row>
    <row r="1989" spans="1:7" x14ac:dyDescent="0.2">
      <c r="A1989" s="146"/>
      <c r="B1989" s="133"/>
      <c r="C1989" s="148"/>
      <c r="D1989" s="149"/>
      <c r="E1989" s="150"/>
      <c r="F1989" s="150"/>
      <c r="G1989" s="149"/>
    </row>
  </sheetData>
  <sheetProtection algorithmName="SHA-512" hashValue="86DP3Rjr+Llx2Mk+fIJvmwWPEp5K9cvdJyrIqb905U3yPpSgt9Y5e8VPJEonUsbVgsjxmiS32NwcUMN7AXqp1w==" saltValue="cBACkQX6/OGfTaq2fYgDkA==" spinCount="100000" sheet="1" objects="1" scenarios="1"/>
  <mergeCells count="5">
    <mergeCell ref="A164:F164"/>
    <mergeCell ref="A120:F120"/>
    <mergeCell ref="A158:F158"/>
    <mergeCell ref="A161:F161"/>
    <mergeCell ref="A163:G163"/>
  </mergeCells>
  <conditionalFormatting sqref="A4:A106">
    <cfRule type="expression" dxfId="1"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15 F17 F19 F22 F24 F26 F28 F30 F61:F64 F66 F68 F70 F72 F82 F84 F86:F88 F94 F96 F98 F100 F102 F104 F106 F76 F74 F80 F78 F32:F36 E14:E36 E37:F51 E52:E106 F52:F59" xr:uid="{DC8B158B-D18A-4D71-90EF-37FD62203F3E}">
      <formula1>AND(ISNUMBER(E14),E14&gt;=0,ROUND(E14*100,6)-INT(E14*100)=0,NOT(ISBLANK(E14)))</formula1>
    </dataValidation>
    <dataValidation type="custom" showErrorMessage="1" errorTitle="Nepravilen vnos cene" error="Cena mora biti nenegativno število z največ dvema decimalkama!" sqref="F14 F16 F18 F20:F21 F23 F25 F27 F29 F31 F60 F65 F67 F69 F71 F73 F77 F81 F83 F85 F89:F93 F95 F97 F99 F101 F103 F105 F75 F79 F38 F41 F44 F47 F50 F52:F54 F56" xr:uid="{24A8473A-D8C2-4A28-A13F-E29AFB28E7E3}">
      <formula1>AND(ISNUMBER(F14),F14&gt;=0,ROUND(F14*100,6)-INT(F14*100)=0,NOT(ISBLANK(F14)))</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G1949"/>
  <sheetViews>
    <sheetView view="pageBreakPreview" zoomScaleNormal="100" zoomScaleSheetLayoutView="100" workbookViewId="0">
      <selection activeCell="E7" sqref="E7"/>
    </sheetView>
  </sheetViews>
  <sheetFormatPr defaultColWidth="9.140625" defaultRowHeight="15" x14ac:dyDescent="0.2"/>
  <cols>
    <col min="1" max="1" width="7.85546875" style="151" customWidth="1"/>
    <col min="2" max="2" width="78" style="262" customWidth="1"/>
    <col min="3" max="3" width="9.140625" style="153"/>
    <col min="4" max="4" width="11.42578125" style="154" customWidth="1"/>
    <col min="5" max="5" width="15.42578125" style="155" customWidth="1"/>
    <col min="6" max="6" width="12.7109375" style="155" customWidth="1"/>
    <col min="7" max="7" width="13.5703125" style="188" customWidth="1"/>
    <col min="8" max="16384" width="9.140625" style="133"/>
  </cols>
  <sheetData>
    <row r="1" spans="1:7" ht="31.5" customHeight="1" x14ac:dyDescent="0.2">
      <c r="A1" s="127" t="s">
        <v>9</v>
      </c>
      <c r="B1" s="128" t="s">
        <v>261</v>
      </c>
      <c r="C1" s="129" t="s">
        <v>10</v>
      </c>
      <c r="D1" s="130" t="s">
        <v>11</v>
      </c>
      <c r="E1" s="131" t="s">
        <v>291</v>
      </c>
      <c r="F1" s="131" t="s">
        <v>12</v>
      </c>
      <c r="G1" s="132" t="s">
        <v>13</v>
      </c>
    </row>
    <row r="2" spans="1:7" ht="15.75" x14ac:dyDescent="0.2">
      <c r="A2" s="134"/>
      <c r="B2" s="275" t="s">
        <v>348</v>
      </c>
      <c r="C2" s="189"/>
      <c r="D2" s="189"/>
      <c r="E2" s="189"/>
      <c r="F2" s="189"/>
      <c r="G2" s="189"/>
    </row>
    <row r="3" spans="1:7" x14ac:dyDescent="0.2">
      <c r="A3" s="138"/>
      <c r="B3" s="163"/>
      <c r="C3" s="120"/>
      <c r="D3" s="120"/>
      <c r="E3" s="120"/>
      <c r="F3" s="120"/>
      <c r="G3" s="120"/>
    </row>
    <row r="4" spans="1:7" ht="30" x14ac:dyDescent="0.2">
      <c r="A4" s="292" t="str">
        <f>IF(D4="","",MAX($A$2:A3)+1)</f>
        <v/>
      </c>
      <c r="B4" s="163" t="s">
        <v>124</v>
      </c>
      <c r="C4" s="190"/>
      <c r="D4" s="190"/>
      <c r="E4" s="276"/>
      <c r="F4" s="120"/>
      <c r="G4" s="120"/>
    </row>
    <row r="5" spans="1:7" ht="30" x14ac:dyDescent="0.2">
      <c r="A5" s="292">
        <f>IF(D5="","",MAX($A$2:A4)+1)+'5.'!A105</f>
        <v>168</v>
      </c>
      <c r="B5" s="163" t="s">
        <v>326</v>
      </c>
      <c r="C5" s="120" t="s">
        <v>0</v>
      </c>
      <c r="D5" s="120" t="s">
        <v>7</v>
      </c>
      <c r="E5" s="277">
        <v>0</v>
      </c>
      <c r="F5" s="111">
        <f t="shared" ref="F5" si="0">IF(ISNUMBER(E5),IF(E5&gt;0,ROUND(E5,2),0),0)</f>
        <v>0</v>
      </c>
      <c r="G5" s="126">
        <f>ROUND(D5*F5,2)</f>
        <v>0</v>
      </c>
    </row>
    <row r="6" spans="1:7" ht="30" x14ac:dyDescent="0.2">
      <c r="A6" s="292">
        <f>IF(D6="","",MAX($A$2:A5)+1)</f>
        <v>169</v>
      </c>
      <c r="B6" s="163" t="s">
        <v>125</v>
      </c>
      <c r="C6" s="120" t="s">
        <v>0</v>
      </c>
      <c r="D6" s="120" t="s">
        <v>7</v>
      </c>
      <c r="E6" s="277">
        <v>0</v>
      </c>
      <c r="F6" s="111">
        <f t="shared" ref="F6:F10" si="1">IF(ISNUMBER(E6),IF(E6&gt;0,ROUND(E6,2),0),0)</f>
        <v>0</v>
      </c>
      <c r="G6" s="126">
        <f>ROUND(D6*F6,2)</f>
        <v>0</v>
      </c>
    </row>
    <row r="7" spans="1:7" x14ac:dyDescent="0.2">
      <c r="A7" s="292" t="str">
        <f>IF(D7="","",MAX($A$2:A6)+1)</f>
        <v/>
      </c>
      <c r="B7" s="163"/>
      <c r="C7" s="120"/>
      <c r="D7" s="120"/>
      <c r="E7" s="278"/>
      <c r="F7" s="191"/>
      <c r="G7" s="191"/>
    </row>
    <row r="8" spans="1:7" ht="30" x14ac:dyDescent="0.2">
      <c r="A8" s="292">
        <f>IF(D8="","",MAX($A$2:A7)+1)</f>
        <v>170</v>
      </c>
      <c r="B8" s="163" t="s">
        <v>126</v>
      </c>
      <c r="C8" s="120" t="s">
        <v>120</v>
      </c>
      <c r="D8" s="120" t="s">
        <v>141</v>
      </c>
      <c r="E8" s="277">
        <v>0</v>
      </c>
      <c r="F8" s="111">
        <f t="shared" si="1"/>
        <v>0</v>
      </c>
      <c r="G8" s="126">
        <f>ROUND(D8*F8,2)</f>
        <v>0</v>
      </c>
    </row>
    <row r="9" spans="1:7" x14ac:dyDescent="0.2">
      <c r="A9" s="292" t="str">
        <f>IF(D9="","",MAX($A$2:A8)+1)</f>
        <v/>
      </c>
      <c r="B9" s="163"/>
      <c r="C9" s="120"/>
      <c r="D9" s="120"/>
      <c r="E9" s="278"/>
      <c r="F9" s="191"/>
      <c r="G9" s="191"/>
    </row>
    <row r="10" spans="1:7" x14ac:dyDescent="0.2">
      <c r="A10" s="292">
        <f>IF(D10="","",MAX($A$2:A9)+1)</f>
        <v>171</v>
      </c>
      <c r="B10" s="163" t="s">
        <v>127</v>
      </c>
      <c r="C10" s="120" t="s">
        <v>0</v>
      </c>
      <c r="D10" s="120">
        <v>1</v>
      </c>
      <c r="E10" s="277">
        <v>0</v>
      </c>
      <c r="F10" s="111">
        <f t="shared" si="1"/>
        <v>0</v>
      </c>
      <c r="G10" s="126">
        <f>ROUND(D10*F10,2)</f>
        <v>0</v>
      </c>
    </row>
    <row r="11" spans="1:7" x14ac:dyDescent="0.2">
      <c r="A11" s="292" t="str">
        <f>IF(D11="","",MAX($A$2:A10)+1)</f>
        <v/>
      </c>
      <c r="B11" s="163"/>
      <c r="C11" s="120"/>
      <c r="D11" s="120"/>
      <c r="E11" s="278"/>
      <c r="F11" s="191"/>
      <c r="G11" s="191"/>
    </row>
    <row r="12" spans="1:7" ht="30" x14ac:dyDescent="0.2">
      <c r="A12" s="292" t="str">
        <f>IF(D12="","",MAX($A$2:A11)+1)</f>
        <v/>
      </c>
      <c r="B12" s="163" t="s">
        <v>350</v>
      </c>
      <c r="C12" s="120"/>
      <c r="D12" s="120"/>
      <c r="E12" s="120"/>
      <c r="F12" s="111"/>
      <c r="G12" s="126"/>
    </row>
    <row r="13" spans="1:7" ht="15.75" thickBot="1" x14ac:dyDescent="0.25">
      <c r="A13" s="292" t="str">
        <f>IF(D13="","",MAX($A$2:A12)+1)</f>
        <v/>
      </c>
      <c r="B13" s="163"/>
      <c r="C13" s="163"/>
      <c r="D13" s="163"/>
      <c r="E13" s="163"/>
      <c r="F13" s="163"/>
      <c r="G13" s="163"/>
    </row>
    <row r="14" spans="1:7" ht="16.5" thickBot="1" x14ac:dyDescent="0.25">
      <c r="A14" s="158"/>
      <c r="B14" s="267"/>
      <c r="C14" s="160"/>
      <c r="D14" s="161"/>
      <c r="E14" s="192" t="s">
        <v>259</v>
      </c>
      <c r="F14" s="144"/>
      <c r="G14" s="162">
        <f>SUM(G5:G13)</f>
        <v>0</v>
      </c>
    </row>
    <row r="15" spans="1:7" x14ac:dyDescent="0.2">
      <c r="A15" s="164"/>
      <c r="B15" s="254"/>
      <c r="C15" s="220"/>
      <c r="D15" s="149"/>
      <c r="E15" s="150"/>
      <c r="F15" s="150"/>
      <c r="G15" s="167"/>
    </row>
    <row r="16" spans="1:7" ht="15.75" x14ac:dyDescent="0.2">
      <c r="A16" s="172"/>
      <c r="B16" s="268"/>
      <c r="C16" s="146"/>
      <c r="D16" s="149"/>
      <c r="E16" s="150"/>
      <c r="F16" s="150"/>
      <c r="G16" s="167"/>
    </row>
    <row r="17" spans="1:7" x14ac:dyDescent="0.2">
      <c r="A17" s="164"/>
      <c r="B17" s="269"/>
      <c r="C17" s="146"/>
      <c r="D17" s="149"/>
      <c r="E17" s="150"/>
      <c r="F17" s="150"/>
      <c r="G17" s="167"/>
    </row>
    <row r="18" spans="1:7" x14ac:dyDescent="0.2">
      <c r="A18" s="164"/>
      <c r="B18" s="269"/>
      <c r="C18" s="146"/>
      <c r="D18" s="149"/>
      <c r="E18" s="150"/>
      <c r="F18" s="150"/>
      <c r="G18" s="167"/>
    </row>
    <row r="19" spans="1:7" x14ac:dyDescent="0.2">
      <c r="A19" s="164"/>
      <c r="B19" s="269"/>
      <c r="C19" s="146"/>
      <c r="D19" s="149"/>
      <c r="E19" s="150"/>
      <c r="F19" s="150"/>
      <c r="G19" s="167"/>
    </row>
    <row r="20" spans="1:7" x14ac:dyDescent="0.2">
      <c r="A20" s="164"/>
      <c r="B20" s="269"/>
      <c r="C20" s="146"/>
      <c r="D20" s="149"/>
      <c r="E20" s="150"/>
      <c r="F20" s="150"/>
      <c r="G20" s="167"/>
    </row>
    <row r="21" spans="1:7" x14ac:dyDescent="0.2">
      <c r="A21" s="164"/>
      <c r="B21" s="269"/>
      <c r="C21" s="146"/>
      <c r="D21" s="149"/>
      <c r="E21" s="150"/>
      <c r="F21" s="150"/>
      <c r="G21" s="167"/>
    </row>
    <row r="22" spans="1:7" x14ac:dyDescent="0.2">
      <c r="A22" s="164"/>
      <c r="B22" s="269"/>
      <c r="C22" s="146"/>
      <c r="D22" s="149"/>
      <c r="E22" s="150"/>
      <c r="F22" s="150"/>
      <c r="G22" s="167"/>
    </row>
    <row r="23" spans="1:7" x14ac:dyDescent="0.2">
      <c r="A23" s="164"/>
      <c r="B23" s="269"/>
      <c r="C23" s="146"/>
      <c r="D23" s="149"/>
      <c r="E23" s="150"/>
      <c r="F23" s="150"/>
      <c r="G23" s="167"/>
    </row>
    <row r="24" spans="1:7" x14ac:dyDescent="0.2">
      <c r="A24" s="164"/>
      <c r="B24" s="269"/>
      <c r="C24" s="146"/>
      <c r="D24" s="149"/>
      <c r="E24" s="150"/>
      <c r="F24" s="150"/>
      <c r="G24" s="167"/>
    </row>
    <row r="25" spans="1:7" x14ac:dyDescent="0.2">
      <c r="A25" s="164"/>
      <c r="B25" s="254"/>
      <c r="C25" s="220"/>
      <c r="D25" s="149"/>
      <c r="E25" s="150"/>
      <c r="F25" s="150"/>
      <c r="G25" s="167"/>
    </row>
    <row r="26" spans="1:7" x14ac:dyDescent="0.2">
      <c r="A26" s="164"/>
      <c r="B26" s="252"/>
      <c r="C26" s="146"/>
      <c r="D26" s="149"/>
      <c r="E26" s="150"/>
      <c r="F26" s="150"/>
      <c r="G26" s="167"/>
    </row>
    <row r="27" spans="1:7" x14ac:dyDescent="0.2">
      <c r="A27" s="178"/>
      <c r="B27" s="253"/>
      <c r="C27" s="146"/>
      <c r="D27" s="149"/>
      <c r="E27" s="150"/>
      <c r="F27" s="150"/>
      <c r="G27" s="167"/>
    </row>
    <row r="28" spans="1:7" x14ac:dyDescent="0.2">
      <c r="A28" s="164"/>
      <c r="B28" s="254"/>
      <c r="C28" s="146"/>
      <c r="D28" s="149"/>
      <c r="E28" s="150"/>
      <c r="F28" s="150"/>
      <c r="G28" s="167"/>
    </row>
    <row r="29" spans="1:7" x14ac:dyDescent="0.2">
      <c r="A29" s="164"/>
      <c r="B29" s="254"/>
      <c r="C29" s="146"/>
      <c r="D29" s="149"/>
      <c r="E29" s="150"/>
      <c r="F29" s="150"/>
      <c r="G29" s="167"/>
    </row>
    <row r="30" spans="1:7" x14ac:dyDescent="0.2">
      <c r="A30" s="164"/>
      <c r="B30" s="252"/>
      <c r="C30" s="146"/>
      <c r="D30" s="149"/>
      <c r="E30" s="150"/>
      <c r="F30" s="150"/>
      <c r="G30" s="167"/>
    </row>
    <row r="31" spans="1:7" x14ac:dyDescent="0.2">
      <c r="A31" s="164"/>
      <c r="B31" s="254"/>
      <c r="C31" s="220"/>
      <c r="D31" s="149"/>
      <c r="E31" s="150"/>
      <c r="F31" s="150"/>
      <c r="G31" s="167"/>
    </row>
    <row r="32" spans="1:7" x14ac:dyDescent="0.2">
      <c r="A32" s="164"/>
      <c r="B32" s="254"/>
      <c r="C32" s="146"/>
      <c r="D32" s="149"/>
      <c r="E32" s="150"/>
      <c r="F32" s="150"/>
      <c r="G32" s="167"/>
    </row>
    <row r="33" spans="1:7" x14ac:dyDescent="0.2">
      <c r="A33" s="164"/>
      <c r="B33" s="254"/>
      <c r="C33" s="146"/>
      <c r="D33" s="149"/>
      <c r="E33" s="150"/>
      <c r="F33" s="150"/>
      <c r="G33" s="167"/>
    </row>
    <row r="34" spans="1:7" x14ac:dyDescent="0.2">
      <c r="A34" s="164"/>
      <c r="B34" s="165"/>
      <c r="C34" s="146"/>
      <c r="D34" s="149"/>
      <c r="E34" s="150"/>
      <c r="F34" s="150"/>
      <c r="G34" s="167"/>
    </row>
    <row r="35" spans="1:7" x14ac:dyDescent="0.2">
      <c r="A35" s="164"/>
      <c r="B35" s="254"/>
      <c r="C35" s="220"/>
      <c r="D35" s="149"/>
      <c r="E35" s="150"/>
      <c r="F35" s="150"/>
      <c r="G35" s="167"/>
    </row>
    <row r="36" spans="1:7" x14ac:dyDescent="0.2">
      <c r="A36" s="164"/>
      <c r="B36" s="254"/>
      <c r="C36" s="146"/>
      <c r="D36" s="149"/>
      <c r="E36" s="150"/>
      <c r="F36" s="150"/>
      <c r="G36" s="167"/>
    </row>
    <row r="37" spans="1:7" x14ac:dyDescent="0.2">
      <c r="A37" s="164"/>
      <c r="B37" s="254"/>
      <c r="C37" s="146"/>
      <c r="D37" s="149"/>
      <c r="E37" s="150"/>
      <c r="F37" s="150"/>
      <c r="G37" s="167"/>
    </row>
    <row r="38" spans="1:7" x14ac:dyDescent="0.2">
      <c r="A38" s="164"/>
      <c r="B38" s="252"/>
      <c r="C38" s="146"/>
      <c r="D38" s="149"/>
      <c r="E38" s="150"/>
      <c r="F38" s="150"/>
      <c r="G38" s="167"/>
    </row>
    <row r="39" spans="1:7" x14ac:dyDescent="0.2">
      <c r="A39" s="164"/>
      <c r="B39" s="254"/>
      <c r="C39" s="220"/>
      <c r="D39" s="149"/>
      <c r="E39" s="150"/>
      <c r="F39" s="150"/>
      <c r="G39" s="167"/>
    </row>
    <row r="40" spans="1:7" x14ac:dyDescent="0.2">
      <c r="A40" s="164"/>
      <c r="B40" s="261"/>
      <c r="C40" s="146"/>
      <c r="D40" s="149"/>
      <c r="E40" s="150"/>
      <c r="F40" s="150"/>
      <c r="G40" s="167"/>
    </row>
    <row r="41" spans="1:7" x14ac:dyDescent="0.2">
      <c r="A41" s="164"/>
      <c r="B41" s="254"/>
      <c r="C41" s="146"/>
      <c r="D41" s="149"/>
      <c r="E41" s="150"/>
      <c r="F41" s="150"/>
      <c r="G41" s="167"/>
    </row>
    <row r="42" spans="1:7" x14ac:dyDescent="0.2">
      <c r="A42" s="164"/>
      <c r="B42" s="252"/>
      <c r="C42" s="146"/>
      <c r="D42" s="149"/>
      <c r="E42" s="150"/>
      <c r="F42" s="150"/>
      <c r="G42" s="167"/>
    </row>
    <row r="43" spans="1:7" x14ac:dyDescent="0.2">
      <c r="A43" s="164"/>
      <c r="B43" s="252"/>
      <c r="C43" s="146"/>
      <c r="D43" s="149"/>
      <c r="E43" s="150"/>
      <c r="F43" s="150"/>
      <c r="G43" s="167"/>
    </row>
    <row r="44" spans="1:7" x14ac:dyDescent="0.2">
      <c r="A44" s="164"/>
      <c r="B44" s="252"/>
      <c r="C44" s="146"/>
      <c r="D44" s="149"/>
      <c r="E44" s="150"/>
      <c r="F44" s="150"/>
      <c r="G44" s="167"/>
    </row>
    <row r="45" spans="1:7" x14ac:dyDescent="0.2">
      <c r="A45" s="164"/>
      <c r="B45" s="254"/>
      <c r="C45" s="220"/>
      <c r="D45" s="149"/>
      <c r="E45" s="150"/>
      <c r="F45" s="150"/>
      <c r="G45" s="167"/>
    </row>
    <row r="46" spans="1:7" x14ac:dyDescent="0.2">
      <c r="A46" s="164"/>
      <c r="B46" s="254"/>
      <c r="C46" s="146"/>
      <c r="D46" s="149"/>
      <c r="E46" s="150"/>
      <c r="F46" s="150"/>
      <c r="G46" s="167"/>
    </row>
    <row r="47" spans="1:7" x14ac:dyDescent="0.2">
      <c r="A47" s="164"/>
      <c r="B47" s="253"/>
      <c r="C47" s="146"/>
      <c r="D47" s="149"/>
      <c r="E47" s="150"/>
      <c r="F47" s="150"/>
      <c r="G47" s="167"/>
    </row>
    <row r="48" spans="1:7" x14ac:dyDescent="0.2">
      <c r="A48" s="164"/>
      <c r="B48" s="254"/>
      <c r="C48" s="146"/>
      <c r="D48" s="149"/>
      <c r="E48" s="150"/>
      <c r="F48" s="150"/>
      <c r="G48" s="167"/>
    </row>
    <row r="49" spans="1:7" x14ac:dyDescent="0.2">
      <c r="A49" s="164"/>
      <c r="B49" s="254"/>
      <c r="C49" s="146"/>
      <c r="D49" s="149"/>
      <c r="E49" s="150"/>
      <c r="F49" s="150"/>
      <c r="G49" s="167"/>
    </row>
    <row r="50" spans="1:7" ht="18.75" customHeight="1" x14ac:dyDescent="0.25">
      <c r="A50" s="312"/>
      <c r="B50" s="312"/>
      <c r="C50" s="312"/>
      <c r="D50" s="312"/>
      <c r="E50" s="312"/>
      <c r="F50" s="312"/>
      <c r="G50" s="170"/>
    </row>
    <row r="51" spans="1:7" x14ac:dyDescent="0.2">
      <c r="A51" s="164"/>
      <c r="B51" s="254"/>
      <c r="C51" s="220"/>
      <c r="D51" s="149"/>
      <c r="E51" s="150"/>
      <c r="F51" s="150"/>
      <c r="G51" s="167"/>
    </row>
    <row r="52" spans="1:7" ht="15.75" x14ac:dyDescent="0.2">
      <c r="A52" s="172"/>
      <c r="B52" s="268"/>
      <c r="C52" s="220"/>
      <c r="D52" s="149"/>
      <c r="E52" s="150"/>
      <c r="F52" s="150"/>
      <c r="G52" s="167"/>
    </row>
    <row r="53" spans="1:7" x14ac:dyDescent="0.2">
      <c r="A53" s="164"/>
      <c r="B53" s="254"/>
      <c r="C53" s="220"/>
      <c r="D53" s="149"/>
      <c r="E53" s="150"/>
      <c r="F53" s="150"/>
      <c r="G53" s="167"/>
    </row>
    <row r="54" spans="1:7" x14ac:dyDescent="0.2">
      <c r="A54" s="164"/>
      <c r="B54" s="252"/>
      <c r="C54" s="220"/>
      <c r="D54" s="149"/>
      <c r="E54" s="150"/>
      <c r="F54" s="150"/>
      <c r="G54" s="167"/>
    </row>
    <row r="55" spans="1:7" x14ac:dyDescent="0.2">
      <c r="A55" s="164"/>
      <c r="B55" s="253"/>
      <c r="C55" s="220"/>
      <c r="D55" s="149"/>
      <c r="E55" s="150"/>
      <c r="F55" s="150"/>
      <c r="G55" s="167"/>
    </row>
    <row r="56" spans="1:7" x14ac:dyDescent="0.2">
      <c r="A56" s="164"/>
      <c r="B56" s="269"/>
      <c r="C56" s="220"/>
      <c r="D56" s="149"/>
      <c r="E56" s="150"/>
      <c r="F56" s="150"/>
      <c r="G56" s="167"/>
    </row>
    <row r="57" spans="1:7" x14ac:dyDescent="0.2">
      <c r="A57" s="164"/>
      <c r="B57" s="269"/>
      <c r="C57" s="220"/>
      <c r="D57" s="149"/>
      <c r="E57" s="150"/>
      <c r="F57" s="150"/>
      <c r="G57" s="167"/>
    </row>
    <row r="58" spans="1:7" x14ac:dyDescent="0.2">
      <c r="A58" s="164"/>
      <c r="B58" s="165"/>
      <c r="C58" s="220"/>
      <c r="D58" s="149"/>
      <c r="E58" s="150"/>
      <c r="F58" s="150"/>
      <c r="G58" s="167"/>
    </row>
    <row r="59" spans="1:7" x14ac:dyDescent="0.2">
      <c r="A59" s="164"/>
      <c r="B59" s="165"/>
      <c r="C59" s="220"/>
      <c r="D59" s="149"/>
      <c r="E59" s="150"/>
      <c r="F59" s="150"/>
      <c r="G59" s="167"/>
    </row>
    <row r="60" spans="1:7" x14ac:dyDescent="0.2">
      <c r="A60" s="164"/>
      <c r="B60" s="165"/>
      <c r="C60" s="220"/>
      <c r="D60" s="149"/>
      <c r="E60" s="150"/>
      <c r="F60" s="150"/>
      <c r="G60" s="167"/>
    </row>
    <row r="61" spans="1:7" x14ac:dyDescent="0.2">
      <c r="A61" s="164"/>
      <c r="B61" s="165"/>
      <c r="C61" s="220"/>
      <c r="D61" s="149"/>
      <c r="E61" s="150"/>
      <c r="F61" s="150"/>
      <c r="G61" s="167"/>
    </row>
    <row r="62" spans="1:7" x14ac:dyDescent="0.2">
      <c r="A62" s="164"/>
      <c r="B62" s="254"/>
      <c r="C62" s="220"/>
      <c r="D62" s="149"/>
      <c r="E62" s="150"/>
      <c r="F62" s="150"/>
      <c r="G62" s="167"/>
    </row>
    <row r="63" spans="1:7" x14ac:dyDescent="0.2">
      <c r="A63" s="164"/>
      <c r="B63" s="254"/>
      <c r="C63" s="220"/>
      <c r="D63" s="149"/>
      <c r="E63" s="150"/>
      <c r="F63" s="150"/>
      <c r="G63" s="167"/>
    </row>
    <row r="64" spans="1:7" x14ac:dyDescent="0.2">
      <c r="A64" s="164"/>
      <c r="B64" s="252"/>
      <c r="C64" s="220"/>
      <c r="D64" s="149"/>
      <c r="E64" s="150"/>
      <c r="F64" s="150"/>
      <c r="G64" s="167"/>
    </row>
    <row r="65" spans="1:7" x14ac:dyDescent="0.2">
      <c r="A65" s="164"/>
      <c r="B65" s="165"/>
      <c r="C65" s="220"/>
      <c r="D65" s="149"/>
      <c r="E65" s="150"/>
      <c r="F65" s="150"/>
      <c r="G65" s="167"/>
    </row>
    <row r="66" spans="1:7" x14ac:dyDescent="0.2">
      <c r="A66" s="164"/>
      <c r="B66" s="254"/>
      <c r="C66" s="220"/>
      <c r="D66" s="149"/>
      <c r="E66" s="150"/>
      <c r="F66" s="150"/>
      <c r="G66" s="167"/>
    </row>
    <row r="67" spans="1:7" x14ac:dyDescent="0.2">
      <c r="A67" s="164"/>
      <c r="B67" s="253"/>
      <c r="C67" s="220"/>
      <c r="D67" s="149"/>
      <c r="E67" s="150"/>
      <c r="F67" s="150"/>
      <c r="G67" s="167"/>
    </row>
    <row r="68" spans="1:7" x14ac:dyDescent="0.2">
      <c r="A68" s="174"/>
      <c r="B68" s="261"/>
      <c r="C68" s="148"/>
      <c r="D68" s="149"/>
      <c r="E68" s="150"/>
      <c r="F68" s="150"/>
      <c r="G68" s="167"/>
    </row>
    <row r="69" spans="1:7" x14ac:dyDescent="0.2">
      <c r="A69" s="174"/>
      <c r="B69" s="261"/>
      <c r="C69" s="148"/>
      <c r="D69" s="149"/>
      <c r="E69" s="150"/>
      <c r="F69" s="150"/>
      <c r="G69" s="167"/>
    </row>
    <row r="70" spans="1:7" x14ac:dyDescent="0.2">
      <c r="A70" s="174"/>
      <c r="B70" s="261"/>
      <c r="C70" s="148"/>
      <c r="D70" s="149"/>
      <c r="E70" s="150"/>
      <c r="F70" s="150"/>
      <c r="G70" s="167"/>
    </row>
    <row r="71" spans="1:7" x14ac:dyDescent="0.2">
      <c r="A71" s="174"/>
      <c r="B71" s="261"/>
      <c r="C71" s="148"/>
      <c r="D71" s="149"/>
      <c r="E71" s="150"/>
      <c r="F71" s="150"/>
      <c r="G71" s="167"/>
    </row>
    <row r="72" spans="1:7" x14ac:dyDescent="0.2">
      <c r="A72" s="174"/>
      <c r="B72" s="261"/>
      <c r="C72" s="148"/>
      <c r="D72" s="149"/>
      <c r="E72" s="150"/>
      <c r="F72" s="150"/>
      <c r="G72" s="167"/>
    </row>
    <row r="73" spans="1:7" x14ac:dyDescent="0.2">
      <c r="A73" s="164"/>
      <c r="B73" s="254"/>
      <c r="C73" s="220"/>
      <c r="D73" s="149"/>
      <c r="E73" s="150"/>
      <c r="F73" s="150"/>
      <c r="G73" s="167"/>
    </row>
    <row r="74" spans="1:7" x14ac:dyDescent="0.2">
      <c r="A74" s="164"/>
      <c r="B74" s="252"/>
      <c r="C74" s="220"/>
      <c r="D74" s="149"/>
      <c r="E74" s="150"/>
      <c r="F74" s="150"/>
      <c r="G74" s="167"/>
    </row>
    <row r="75" spans="1:7" x14ac:dyDescent="0.2">
      <c r="A75" s="164"/>
      <c r="B75" s="253"/>
      <c r="C75" s="220"/>
      <c r="D75" s="149"/>
      <c r="E75" s="150"/>
      <c r="F75" s="150"/>
      <c r="G75" s="167"/>
    </row>
    <row r="76" spans="1:7" x14ac:dyDescent="0.2">
      <c r="A76" s="164"/>
      <c r="B76" s="254"/>
      <c r="C76" s="220"/>
      <c r="D76" s="149"/>
      <c r="E76" s="150"/>
      <c r="F76" s="150"/>
      <c r="G76" s="167"/>
    </row>
    <row r="77" spans="1:7" x14ac:dyDescent="0.2">
      <c r="A77" s="164"/>
      <c r="B77" s="254"/>
      <c r="C77" s="220"/>
      <c r="D77" s="149"/>
      <c r="E77" s="150"/>
      <c r="F77" s="150"/>
      <c r="G77" s="167"/>
    </row>
    <row r="78" spans="1:7" x14ac:dyDescent="0.2">
      <c r="A78" s="164"/>
      <c r="B78" s="252"/>
      <c r="C78" s="220"/>
      <c r="D78" s="149"/>
      <c r="E78" s="150"/>
      <c r="F78" s="150"/>
      <c r="G78" s="167"/>
    </row>
    <row r="79" spans="1:7" x14ac:dyDescent="0.2">
      <c r="A79" s="164"/>
      <c r="B79" s="254"/>
      <c r="C79" s="220"/>
      <c r="D79" s="149"/>
      <c r="E79" s="150"/>
      <c r="F79" s="150"/>
      <c r="G79" s="167"/>
    </row>
    <row r="80" spans="1:7" ht="18.75" customHeight="1" x14ac:dyDescent="0.25">
      <c r="A80" s="312"/>
      <c r="B80" s="312"/>
      <c r="C80" s="312"/>
      <c r="D80" s="312"/>
      <c r="E80" s="312"/>
      <c r="F80" s="312"/>
      <c r="G80" s="170"/>
    </row>
    <row r="81" spans="1:7" x14ac:dyDescent="0.2">
      <c r="A81" s="164"/>
      <c r="B81" s="254"/>
      <c r="C81" s="220"/>
      <c r="D81" s="149"/>
      <c r="E81" s="150"/>
      <c r="F81" s="150"/>
      <c r="G81" s="167"/>
    </row>
    <row r="82" spans="1:7" ht="15.75" x14ac:dyDescent="0.2">
      <c r="A82" s="172"/>
      <c r="B82" s="268"/>
      <c r="C82" s="220"/>
      <c r="D82" s="149"/>
      <c r="E82" s="150"/>
      <c r="F82" s="150"/>
      <c r="G82" s="167"/>
    </row>
    <row r="83" spans="1:7" x14ac:dyDescent="0.2">
      <c r="A83" s="164"/>
      <c r="B83" s="254"/>
      <c r="C83" s="220"/>
      <c r="D83" s="149"/>
      <c r="E83" s="150"/>
      <c r="F83" s="150"/>
      <c r="G83" s="167"/>
    </row>
    <row r="84" spans="1:7" x14ac:dyDescent="0.2">
      <c r="A84" s="164"/>
      <c r="B84" s="269"/>
      <c r="C84" s="226"/>
      <c r="D84" s="149"/>
      <c r="E84" s="150"/>
      <c r="F84" s="150"/>
      <c r="G84" s="167"/>
    </row>
    <row r="85" spans="1:7" x14ac:dyDescent="0.2">
      <c r="A85" s="164"/>
      <c r="B85" s="269"/>
      <c r="C85" s="226"/>
      <c r="D85" s="149"/>
      <c r="E85" s="150"/>
      <c r="F85" s="150"/>
      <c r="G85" s="167"/>
    </row>
    <row r="86" spans="1:7" x14ac:dyDescent="0.2">
      <c r="A86" s="164"/>
      <c r="B86" s="269"/>
      <c r="C86" s="226"/>
      <c r="D86" s="149"/>
      <c r="E86" s="150"/>
      <c r="F86" s="150"/>
      <c r="G86" s="167"/>
    </row>
    <row r="87" spans="1:7" x14ac:dyDescent="0.2">
      <c r="A87" s="164"/>
      <c r="B87" s="269"/>
      <c r="C87" s="226"/>
      <c r="D87" s="149"/>
      <c r="E87" s="150"/>
      <c r="F87" s="150"/>
      <c r="G87" s="167"/>
    </row>
    <row r="88" spans="1:7" x14ac:dyDescent="0.2">
      <c r="A88" s="178"/>
      <c r="B88" s="254"/>
      <c r="C88" s="226"/>
      <c r="D88" s="149"/>
      <c r="E88" s="150"/>
      <c r="F88" s="150"/>
      <c r="G88" s="167"/>
    </row>
    <row r="89" spans="1:7" x14ac:dyDescent="0.2">
      <c r="A89" s="164"/>
      <c r="B89" s="254"/>
      <c r="C89" s="220"/>
      <c r="D89" s="149"/>
      <c r="E89" s="150"/>
      <c r="F89" s="150"/>
      <c r="G89" s="167"/>
    </row>
    <row r="90" spans="1:7" x14ac:dyDescent="0.2">
      <c r="A90" s="178"/>
      <c r="B90" s="270"/>
      <c r="C90" s="226"/>
      <c r="D90" s="149"/>
      <c r="E90" s="150"/>
      <c r="F90" s="150"/>
      <c r="G90" s="167"/>
    </row>
    <row r="91" spans="1:7" x14ac:dyDescent="0.2">
      <c r="A91" s="178"/>
      <c r="B91" s="253"/>
      <c r="C91" s="226"/>
      <c r="D91" s="149"/>
      <c r="E91" s="150"/>
      <c r="F91" s="150"/>
      <c r="G91" s="167"/>
    </row>
    <row r="92" spans="1:7" x14ac:dyDescent="0.2">
      <c r="A92" s="164"/>
      <c r="B92" s="271"/>
      <c r="C92" s="226"/>
      <c r="D92" s="149"/>
      <c r="E92" s="150"/>
      <c r="F92" s="150"/>
      <c r="G92" s="167"/>
    </row>
    <row r="93" spans="1:7" x14ac:dyDescent="0.2">
      <c r="A93" s="164"/>
      <c r="B93" s="271"/>
      <c r="C93" s="226"/>
      <c r="D93" s="149"/>
      <c r="E93" s="150"/>
      <c r="F93" s="150"/>
      <c r="G93" s="167"/>
    </row>
    <row r="94" spans="1:7" x14ac:dyDescent="0.2">
      <c r="A94" s="178"/>
      <c r="B94" s="271"/>
      <c r="C94" s="226"/>
      <c r="D94" s="149"/>
      <c r="E94" s="150"/>
      <c r="F94" s="150"/>
      <c r="G94" s="167"/>
    </row>
    <row r="95" spans="1:7" x14ac:dyDescent="0.2">
      <c r="A95" s="164"/>
      <c r="B95" s="254"/>
      <c r="C95" s="220"/>
      <c r="D95" s="149"/>
      <c r="E95" s="150"/>
      <c r="F95" s="150"/>
      <c r="G95" s="167"/>
    </row>
    <row r="96" spans="1:7" x14ac:dyDescent="0.2">
      <c r="A96" s="178"/>
      <c r="B96" s="270"/>
      <c r="C96" s="220"/>
      <c r="D96" s="149"/>
      <c r="E96" s="150"/>
      <c r="F96" s="150"/>
      <c r="G96" s="167"/>
    </row>
    <row r="97" spans="1:7" x14ac:dyDescent="0.2">
      <c r="A97" s="164"/>
      <c r="B97" s="254"/>
      <c r="C97" s="220"/>
      <c r="D97" s="149"/>
      <c r="E97" s="150"/>
      <c r="F97" s="150"/>
      <c r="G97" s="167"/>
    </row>
    <row r="98" spans="1:7" x14ac:dyDescent="0.2">
      <c r="A98" s="178"/>
      <c r="B98" s="271"/>
      <c r="C98" s="272"/>
      <c r="D98" s="149"/>
      <c r="E98" s="150"/>
      <c r="F98" s="150"/>
      <c r="G98" s="167"/>
    </row>
    <row r="99" spans="1:7" x14ac:dyDescent="0.2">
      <c r="A99" s="178"/>
      <c r="B99" s="271"/>
      <c r="C99" s="272"/>
      <c r="D99" s="149"/>
      <c r="E99" s="150"/>
      <c r="F99" s="150"/>
      <c r="G99" s="167"/>
    </row>
    <row r="100" spans="1:7" x14ac:dyDescent="0.2">
      <c r="A100" s="178"/>
      <c r="B100" s="271"/>
      <c r="C100" s="226"/>
      <c r="D100" s="149"/>
      <c r="E100" s="150"/>
      <c r="F100" s="150"/>
      <c r="G100" s="167"/>
    </row>
    <row r="101" spans="1:7" x14ac:dyDescent="0.2">
      <c r="A101" s="178"/>
      <c r="B101" s="271"/>
      <c r="C101" s="226"/>
      <c r="D101" s="149"/>
      <c r="E101" s="150"/>
      <c r="F101" s="150"/>
      <c r="G101" s="167"/>
    </row>
    <row r="102" spans="1:7" x14ac:dyDescent="0.2">
      <c r="A102" s="178"/>
      <c r="B102" s="271"/>
      <c r="C102" s="226"/>
      <c r="D102" s="149"/>
      <c r="E102" s="150"/>
      <c r="F102" s="150"/>
      <c r="G102" s="167"/>
    </row>
    <row r="103" spans="1:7" x14ac:dyDescent="0.2">
      <c r="A103" s="178"/>
      <c r="B103" s="271"/>
      <c r="C103" s="226"/>
      <c r="D103" s="149"/>
      <c r="E103" s="150"/>
      <c r="F103" s="150"/>
      <c r="G103" s="167"/>
    </row>
    <row r="104" spans="1:7" x14ac:dyDescent="0.2">
      <c r="A104" s="178"/>
      <c r="B104" s="271"/>
      <c r="C104" s="226"/>
      <c r="D104" s="149"/>
      <c r="E104" s="150"/>
      <c r="F104" s="150"/>
      <c r="G104" s="167"/>
    </row>
    <row r="105" spans="1:7" x14ac:dyDescent="0.2">
      <c r="A105" s="178"/>
      <c r="B105" s="271"/>
      <c r="C105" s="226"/>
      <c r="D105" s="149"/>
      <c r="E105" s="150"/>
      <c r="F105" s="150"/>
      <c r="G105" s="167"/>
    </row>
    <row r="106" spans="1:7" x14ac:dyDescent="0.2">
      <c r="A106" s="178"/>
      <c r="B106" s="271"/>
      <c r="C106" s="226"/>
      <c r="D106" s="149"/>
      <c r="E106" s="150"/>
      <c r="F106" s="150"/>
      <c r="G106" s="167"/>
    </row>
    <row r="107" spans="1:7" x14ac:dyDescent="0.2">
      <c r="A107" s="178"/>
      <c r="B107" s="271"/>
      <c r="C107" s="226"/>
      <c r="D107" s="149"/>
      <c r="E107" s="150"/>
      <c r="F107" s="150"/>
      <c r="G107" s="167"/>
    </row>
    <row r="108" spans="1:7" x14ac:dyDescent="0.2">
      <c r="A108" s="164"/>
      <c r="B108" s="271"/>
      <c r="C108" s="226"/>
      <c r="D108" s="149"/>
      <c r="E108" s="150"/>
      <c r="F108" s="150"/>
      <c r="G108" s="167"/>
    </row>
    <row r="109" spans="1:7" x14ac:dyDescent="0.2">
      <c r="A109" s="164"/>
      <c r="B109" s="271"/>
      <c r="C109" s="226"/>
      <c r="D109" s="149"/>
      <c r="E109" s="150"/>
      <c r="F109" s="150"/>
      <c r="G109" s="167"/>
    </row>
    <row r="110" spans="1:7" x14ac:dyDescent="0.2">
      <c r="A110" s="164"/>
      <c r="B110" s="254"/>
      <c r="C110" s="226"/>
      <c r="D110" s="149"/>
      <c r="E110" s="150"/>
      <c r="F110" s="150"/>
      <c r="G110" s="167"/>
    </row>
    <row r="111" spans="1:7" x14ac:dyDescent="0.2">
      <c r="A111" s="164"/>
      <c r="B111" s="254"/>
      <c r="C111" s="226"/>
      <c r="D111" s="149"/>
      <c r="E111" s="150"/>
      <c r="F111" s="150"/>
      <c r="G111" s="167"/>
    </row>
    <row r="112" spans="1:7" x14ac:dyDescent="0.2">
      <c r="A112" s="164"/>
      <c r="B112" s="254"/>
      <c r="C112" s="226"/>
      <c r="D112" s="149"/>
      <c r="E112" s="150"/>
      <c r="F112" s="150"/>
      <c r="G112" s="167"/>
    </row>
    <row r="113" spans="1:7" x14ac:dyDescent="0.2">
      <c r="A113" s="164"/>
      <c r="B113" s="254"/>
      <c r="C113" s="226"/>
      <c r="D113" s="149"/>
      <c r="E113" s="150"/>
      <c r="F113" s="150"/>
      <c r="G113" s="167"/>
    </row>
    <row r="114" spans="1:7" x14ac:dyDescent="0.2">
      <c r="A114" s="164"/>
      <c r="B114" s="254"/>
      <c r="C114" s="226"/>
      <c r="D114" s="149"/>
      <c r="E114" s="150"/>
      <c r="F114" s="150"/>
      <c r="G114" s="167"/>
    </row>
    <row r="115" spans="1:7" x14ac:dyDescent="0.2">
      <c r="A115" s="164"/>
      <c r="B115" s="254"/>
      <c r="C115" s="226"/>
      <c r="D115" s="149"/>
      <c r="E115" s="150"/>
      <c r="F115" s="150"/>
      <c r="G115" s="167"/>
    </row>
    <row r="116" spans="1:7" x14ac:dyDescent="0.2">
      <c r="A116" s="164"/>
      <c r="B116" s="254"/>
      <c r="C116" s="226"/>
      <c r="D116" s="149"/>
      <c r="E116" s="150"/>
      <c r="F116" s="150"/>
      <c r="G116" s="167"/>
    </row>
    <row r="117" spans="1:7" x14ac:dyDescent="0.2">
      <c r="A117" s="164"/>
      <c r="B117" s="254"/>
      <c r="C117" s="226"/>
      <c r="D117" s="149"/>
      <c r="E117" s="150"/>
      <c r="F117" s="150"/>
      <c r="G117" s="167"/>
    </row>
    <row r="118" spans="1:7" ht="18.75" customHeight="1" x14ac:dyDescent="0.25">
      <c r="A118" s="312"/>
      <c r="B118" s="312"/>
      <c r="C118" s="312"/>
      <c r="D118" s="312"/>
      <c r="E118" s="312"/>
      <c r="F118" s="312"/>
      <c r="G118" s="170"/>
    </row>
    <row r="119" spans="1:7" ht="18.75" customHeight="1" x14ac:dyDescent="0.25">
      <c r="A119" s="181"/>
      <c r="B119" s="169"/>
      <c r="C119" s="273"/>
      <c r="D119" s="184"/>
      <c r="E119" s="185"/>
      <c r="F119" s="185"/>
      <c r="G119" s="170"/>
    </row>
    <row r="120" spans="1:7" ht="18.75" customHeight="1" x14ac:dyDescent="0.25">
      <c r="A120" s="181"/>
      <c r="B120" s="169"/>
      <c r="C120" s="273"/>
      <c r="D120" s="184"/>
      <c r="E120" s="185"/>
      <c r="F120" s="185"/>
      <c r="G120" s="170"/>
    </row>
    <row r="121" spans="1:7" ht="18.75" customHeight="1" x14ac:dyDescent="0.25">
      <c r="A121" s="313"/>
      <c r="B121" s="313"/>
      <c r="C121" s="313"/>
      <c r="D121" s="313"/>
      <c r="E121" s="313"/>
      <c r="F121" s="313"/>
      <c r="G121" s="186"/>
    </row>
    <row r="122" spans="1:7" x14ac:dyDescent="0.2">
      <c r="A122" s="174"/>
      <c r="B122" s="261"/>
      <c r="C122" s="148"/>
      <c r="D122" s="149"/>
      <c r="E122" s="150"/>
      <c r="F122" s="150"/>
      <c r="G122" s="167"/>
    </row>
    <row r="123" spans="1:7" x14ac:dyDescent="0.2">
      <c r="A123" s="314"/>
      <c r="B123" s="314"/>
      <c r="C123" s="314"/>
      <c r="D123" s="314"/>
      <c r="E123" s="314"/>
      <c r="F123" s="314"/>
      <c r="G123" s="314"/>
    </row>
    <row r="124" spans="1:7" ht="15.75" x14ac:dyDescent="0.25">
      <c r="A124" s="311"/>
      <c r="B124" s="311"/>
      <c r="C124" s="311"/>
      <c r="D124" s="311"/>
      <c r="E124" s="311"/>
      <c r="F124" s="311"/>
      <c r="G124" s="170"/>
    </row>
    <row r="125" spans="1:7" x14ac:dyDescent="0.2">
      <c r="A125" s="146"/>
      <c r="B125" s="133"/>
      <c r="C125" s="148"/>
      <c r="D125" s="149"/>
      <c r="E125" s="150"/>
      <c r="F125" s="150"/>
      <c r="G125" s="167"/>
    </row>
    <row r="126" spans="1:7" x14ac:dyDescent="0.2">
      <c r="A126" s="146"/>
      <c r="B126" s="133"/>
      <c r="C126" s="148"/>
      <c r="D126" s="149"/>
      <c r="E126" s="150"/>
      <c r="F126" s="150"/>
      <c r="G126" s="167"/>
    </row>
    <row r="127" spans="1:7" x14ac:dyDescent="0.2">
      <c r="A127" s="146"/>
      <c r="B127" s="133"/>
      <c r="C127" s="148"/>
      <c r="D127" s="149"/>
      <c r="E127" s="150"/>
      <c r="F127" s="150"/>
      <c r="G127" s="167"/>
    </row>
    <row r="128" spans="1:7" x14ac:dyDescent="0.2">
      <c r="A128" s="146"/>
      <c r="B128" s="133"/>
      <c r="C128" s="148"/>
      <c r="D128" s="149"/>
      <c r="E128" s="150"/>
      <c r="F128" s="150"/>
      <c r="G128" s="167"/>
    </row>
    <row r="129" spans="1:7" x14ac:dyDescent="0.2">
      <c r="A129" s="146"/>
      <c r="B129" s="133"/>
      <c r="C129" s="148"/>
      <c r="D129" s="149"/>
      <c r="E129" s="150"/>
      <c r="F129" s="150"/>
      <c r="G129" s="167"/>
    </row>
    <row r="130" spans="1:7" x14ac:dyDescent="0.2">
      <c r="A130" s="146"/>
      <c r="B130" s="133"/>
      <c r="C130" s="148"/>
      <c r="D130" s="149"/>
      <c r="E130" s="150"/>
      <c r="F130" s="150"/>
      <c r="G130" s="167"/>
    </row>
    <row r="131" spans="1:7" x14ac:dyDescent="0.2">
      <c r="A131" s="146"/>
      <c r="B131" s="133"/>
      <c r="C131" s="148"/>
      <c r="D131" s="149"/>
      <c r="E131" s="150"/>
      <c r="F131" s="150"/>
      <c r="G131" s="167"/>
    </row>
    <row r="132" spans="1:7" x14ac:dyDescent="0.2">
      <c r="A132" s="146"/>
      <c r="B132" s="133"/>
      <c r="C132" s="148"/>
      <c r="D132" s="149"/>
      <c r="E132" s="150"/>
      <c r="F132" s="150"/>
      <c r="G132" s="167"/>
    </row>
    <row r="133" spans="1:7" x14ac:dyDescent="0.2">
      <c r="A133" s="146"/>
      <c r="B133" s="133"/>
      <c r="C133" s="148"/>
      <c r="D133" s="149"/>
      <c r="E133" s="150"/>
      <c r="F133" s="150"/>
      <c r="G133" s="167"/>
    </row>
    <row r="134" spans="1:7" x14ac:dyDescent="0.2">
      <c r="A134" s="146"/>
      <c r="B134" s="133"/>
      <c r="C134" s="148"/>
      <c r="D134" s="149"/>
      <c r="E134" s="150"/>
      <c r="F134" s="150"/>
      <c r="G134" s="167"/>
    </row>
    <row r="135" spans="1:7" x14ac:dyDescent="0.2">
      <c r="A135" s="146"/>
      <c r="B135" s="133"/>
      <c r="C135" s="148"/>
      <c r="D135" s="149"/>
      <c r="E135" s="150"/>
      <c r="F135" s="150"/>
      <c r="G135" s="167"/>
    </row>
    <row r="136" spans="1:7" x14ac:dyDescent="0.2">
      <c r="A136" s="146"/>
      <c r="B136" s="133"/>
      <c r="C136" s="148"/>
      <c r="D136" s="149"/>
      <c r="E136" s="150"/>
      <c r="F136" s="150"/>
      <c r="G136" s="167"/>
    </row>
    <row r="137" spans="1:7" x14ac:dyDescent="0.2">
      <c r="A137" s="146"/>
      <c r="B137" s="133"/>
      <c r="C137" s="148"/>
      <c r="D137" s="149"/>
      <c r="E137" s="150"/>
      <c r="F137" s="150"/>
      <c r="G137" s="167"/>
    </row>
    <row r="138" spans="1:7" x14ac:dyDescent="0.2">
      <c r="A138" s="146"/>
      <c r="B138" s="133"/>
      <c r="C138" s="148"/>
      <c r="D138" s="149"/>
      <c r="E138" s="150"/>
      <c r="F138" s="150"/>
      <c r="G138" s="167"/>
    </row>
    <row r="139" spans="1:7" x14ac:dyDescent="0.2">
      <c r="A139" s="146"/>
      <c r="B139" s="133"/>
      <c r="C139" s="148"/>
      <c r="D139" s="149"/>
      <c r="E139" s="150"/>
      <c r="F139" s="150"/>
      <c r="G139" s="167"/>
    </row>
    <row r="140" spans="1:7" x14ac:dyDescent="0.2">
      <c r="A140" s="146"/>
      <c r="B140" s="133"/>
      <c r="C140" s="148"/>
      <c r="D140" s="149"/>
      <c r="E140" s="150"/>
      <c r="F140" s="150"/>
      <c r="G140" s="167"/>
    </row>
    <row r="141" spans="1:7" x14ac:dyDescent="0.2">
      <c r="A141" s="146"/>
      <c r="B141" s="133"/>
      <c r="C141" s="148"/>
      <c r="D141" s="149"/>
      <c r="E141" s="150"/>
      <c r="F141" s="150"/>
      <c r="G141" s="167"/>
    </row>
    <row r="142" spans="1:7" x14ac:dyDescent="0.2">
      <c r="A142" s="146"/>
      <c r="B142" s="133"/>
      <c r="C142" s="148"/>
      <c r="D142" s="149"/>
      <c r="E142" s="150"/>
      <c r="F142" s="150"/>
      <c r="G142" s="167"/>
    </row>
    <row r="143" spans="1:7" x14ac:dyDescent="0.2">
      <c r="A143" s="146"/>
      <c r="B143" s="133"/>
      <c r="C143" s="148"/>
      <c r="D143" s="149"/>
      <c r="E143" s="150"/>
      <c r="F143" s="150"/>
      <c r="G143" s="167"/>
    </row>
    <row r="144" spans="1:7" x14ac:dyDescent="0.2">
      <c r="A144" s="146"/>
      <c r="B144" s="133"/>
      <c r="C144" s="148"/>
      <c r="D144" s="149"/>
      <c r="E144" s="150"/>
      <c r="F144" s="150"/>
      <c r="G144" s="167"/>
    </row>
    <row r="145" spans="1:7" x14ac:dyDescent="0.2">
      <c r="A145" s="146"/>
      <c r="B145" s="133"/>
      <c r="C145" s="148"/>
      <c r="D145" s="149"/>
      <c r="E145" s="150"/>
      <c r="F145" s="150"/>
      <c r="G145" s="167"/>
    </row>
    <row r="146" spans="1:7" x14ac:dyDescent="0.2">
      <c r="A146" s="146"/>
      <c r="B146" s="133"/>
      <c r="C146" s="148"/>
      <c r="D146" s="149"/>
      <c r="E146" s="150"/>
      <c r="F146" s="150"/>
      <c r="G146" s="167"/>
    </row>
    <row r="147" spans="1:7" x14ac:dyDescent="0.2">
      <c r="A147" s="146"/>
      <c r="B147" s="133"/>
      <c r="C147" s="148"/>
      <c r="D147" s="149"/>
      <c r="E147" s="150"/>
      <c r="F147" s="150"/>
      <c r="G147" s="167"/>
    </row>
    <row r="148" spans="1:7" x14ac:dyDescent="0.2">
      <c r="A148" s="146"/>
      <c r="B148" s="133"/>
      <c r="C148" s="148"/>
      <c r="D148" s="149"/>
      <c r="E148" s="150"/>
      <c r="F148" s="150"/>
      <c r="G148" s="167"/>
    </row>
    <row r="149" spans="1:7" x14ac:dyDescent="0.2">
      <c r="A149" s="146"/>
      <c r="B149" s="133"/>
      <c r="C149" s="148"/>
      <c r="D149" s="149"/>
      <c r="E149" s="150"/>
      <c r="F149" s="150"/>
      <c r="G149" s="167"/>
    </row>
    <row r="150" spans="1:7" x14ac:dyDescent="0.2">
      <c r="A150" s="146"/>
      <c r="B150" s="133"/>
      <c r="C150" s="148"/>
      <c r="D150" s="149"/>
      <c r="E150" s="150"/>
      <c r="F150" s="150"/>
      <c r="G150" s="167"/>
    </row>
    <row r="151" spans="1:7" x14ac:dyDescent="0.2">
      <c r="A151" s="146"/>
      <c r="B151" s="133"/>
      <c r="C151" s="148"/>
      <c r="D151" s="149"/>
      <c r="E151" s="150"/>
      <c r="F151" s="150"/>
      <c r="G151" s="167"/>
    </row>
    <row r="152" spans="1:7" x14ac:dyDescent="0.2">
      <c r="A152" s="146"/>
      <c r="B152" s="133"/>
      <c r="C152" s="148"/>
      <c r="D152" s="149"/>
      <c r="E152" s="150"/>
      <c r="F152" s="150"/>
      <c r="G152" s="167"/>
    </row>
    <row r="153" spans="1:7" x14ac:dyDescent="0.2">
      <c r="A153" s="146"/>
      <c r="B153" s="133"/>
      <c r="C153" s="148"/>
      <c r="D153" s="149"/>
      <c r="E153" s="150"/>
      <c r="F153" s="150"/>
      <c r="G153" s="167"/>
    </row>
    <row r="154" spans="1:7" x14ac:dyDescent="0.2">
      <c r="A154" s="146"/>
      <c r="B154" s="133"/>
      <c r="C154" s="148"/>
      <c r="D154" s="149"/>
      <c r="E154" s="150"/>
      <c r="F154" s="150"/>
      <c r="G154" s="167"/>
    </row>
    <row r="155" spans="1:7" x14ac:dyDescent="0.2">
      <c r="A155" s="146"/>
      <c r="B155" s="133"/>
      <c r="C155" s="148"/>
      <c r="D155" s="149"/>
      <c r="E155" s="150"/>
      <c r="F155" s="150"/>
      <c r="G155" s="167"/>
    </row>
    <row r="156" spans="1:7" x14ac:dyDescent="0.2">
      <c r="A156" s="146"/>
      <c r="B156" s="133"/>
      <c r="C156" s="148"/>
      <c r="D156" s="149"/>
      <c r="E156" s="150"/>
      <c r="F156" s="150"/>
      <c r="G156" s="167"/>
    </row>
    <row r="157" spans="1:7" x14ac:dyDescent="0.2">
      <c r="A157" s="146"/>
      <c r="B157" s="133"/>
      <c r="C157" s="148"/>
      <c r="D157" s="149"/>
      <c r="E157" s="150"/>
      <c r="F157" s="150"/>
      <c r="G157" s="167"/>
    </row>
    <row r="158" spans="1:7" x14ac:dyDescent="0.2">
      <c r="A158" s="146"/>
      <c r="B158" s="133"/>
      <c r="C158" s="148"/>
      <c r="D158" s="149"/>
      <c r="E158" s="150"/>
      <c r="F158" s="150"/>
      <c r="G158" s="167"/>
    </row>
    <row r="159" spans="1:7" x14ac:dyDescent="0.2">
      <c r="A159" s="146"/>
      <c r="B159" s="133"/>
      <c r="C159" s="148"/>
      <c r="D159" s="149"/>
      <c r="E159" s="150"/>
      <c r="F159" s="150"/>
      <c r="G159" s="167"/>
    </row>
    <row r="160" spans="1:7" x14ac:dyDescent="0.2">
      <c r="A160" s="146"/>
      <c r="B160" s="133"/>
      <c r="C160" s="148"/>
      <c r="D160" s="149"/>
      <c r="E160" s="150"/>
      <c r="F160" s="150"/>
      <c r="G160" s="167"/>
    </row>
    <row r="161" spans="1:7" x14ac:dyDescent="0.2">
      <c r="A161" s="146"/>
      <c r="B161" s="133"/>
      <c r="C161" s="148"/>
      <c r="D161" s="149"/>
      <c r="E161" s="150"/>
      <c r="F161" s="150"/>
      <c r="G161" s="167"/>
    </row>
    <row r="162" spans="1:7" x14ac:dyDescent="0.2">
      <c r="A162" s="146"/>
      <c r="B162" s="133"/>
      <c r="C162" s="148"/>
      <c r="D162" s="149"/>
      <c r="E162" s="150"/>
      <c r="F162" s="150"/>
      <c r="G162" s="167"/>
    </row>
    <row r="163" spans="1:7" x14ac:dyDescent="0.2">
      <c r="A163" s="146"/>
      <c r="B163" s="133"/>
      <c r="C163" s="148"/>
      <c r="D163" s="149"/>
      <c r="E163" s="150"/>
      <c r="F163" s="150"/>
      <c r="G163" s="167"/>
    </row>
    <row r="164" spans="1:7" x14ac:dyDescent="0.2">
      <c r="A164" s="146"/>
      <c r="B164" s="133"/>
      <c r="C164" s="148"/>
      <c r="D164" s="149"/>
      <c r="E164" s="150"/>
      <c r="F164" s="150"/>
      <c r="G164" s="167"/>
    </row>
    <row r="165" spans="1:7" x14ac:dyDescent="0.2">
      <c r="A165" s="146"/>
      <c r="B165" s="133"/>
      <c r="C165" s="148"/>
      <c r="D165" s="149"/>
      <c r="E165" s="150"/>
      <c r="F165" s="150"/>
      <c r="G165" s="167"/>
    </row>
    <row r="166" spans="1:7" x14ac:dyDescent="0.2">
      <c r="A166" s="146"/>
      <c r="B166" s="133"/>
      <c r="C166" s="148"/>
      <c r="D166" s="149"/>
      <c r="E166" s="150"/>
      <c r="F166" s="150"/>
      <c r="G166" s="167"/>
    </row>
    <row r="167" spans="1:7" x14ac:dyDescent="0.2">
      <c r="A167" s="146"/>
      <c r="B167" s="133"/>
      <c r="C167" s="148"/>
      <c r="D167" s="149"/>
      <c r="E167" s="150"/>
      <c r="F167" s="150"/>
      <c r="G167" s="167"/>
    </row>
    <row r="168" spans="1:7" x14ac:dyDescent="0.2">
      <c r="A168" s="146"/>
      <c r="B168" s="133"/>
      <c r="C168" s="148"/>
      <c r="D168" s="149"/>
      <c r="E168" s="150"/>
      <c r="F168" s="150"/>
      <c r="G168" s="167"/>
    </row>
    <row r="169" spans="1:7" x14ac:dyDescent="0.2">
      <c r="A169" s="146"/>
      <c r="B169" s="133"/>
      <c r="C169" s="148"/>
      <c r="D169" s="149"/>
      <c r="E169" s="150"/>
      <c r="F169" s="150"/>
      <c r="G169" s="167"/>
    </row>
    <row r="170" spans="1:7" x14ac:dyDescent="0.2">
      <c r="A170" s="146"/>
      <c r="B170" s="133"/>
      <c r="C170" s="148"/>
      <c r="D170" s="149"/>
      <c r="E170" s="150"/>
      <c r="F170" s="150"/>
      <c r="G170" s="167"/>
    </row>
    <row r="171" spans="1:7" x14ac:dyDescent="0.2">
      <c r="A171" s="146"/>
      <c r="B171" s="133"/>
      <c r="C171" s="148"/>
      <c r="D171" s="149"/>
      <c r="E171" s="150"/>
      <c r="F171" s="150"/>
      <c r="G171" s="167"/>
    </row>
    <row r="172" spans="1:7" x14ac:dyDescent="0.2">
      <c r="A172" s="146"/>
      <c r="B172" s="133"/>
      <c r="C172" s="148"/>
      <c r="D172" s="149"/>
      <c r="E172" s="150"/>
      <c r="F172" s="150"/>
      <c r="G172" s="167"/>
    </row>
    <row r="173" spans="1:7" x14ac:dyDescent="0.2">
      <c r="A173" s="146"/>
      <c r="B173" s="133"/>
      <c r="C173" s="148"/>
      <c r="D173" s="149"/>
      <c r="E173" s="150"/>
      <c r="F173" s="150"/>
      <c r="G173" s="167"/>
    </row>
    <row r="174" spans="1:7" x14ac:dyDescent="0.2">
      <c r="A174" s="146"/>
      <c r="B174" s="133"/>
      <c r="C174" s="148"/>
      <c r="D174" s="149"/>
      <c r="E174" s="150"/>
      <c r="F174" s="150"/>
      <c r="G174" s="167"/>
    </row>
    <row r="175" spans="1:7" x14ac:dyDescent="0.2">
      <c r="A175" s="146"/>
      <c r="B175" s="133"/>
      <c r="C175" s="148"/>
      <c r="D175" s="149"/>
      <c r="E175" s="150"/>
      <c r="F175" s="150"/>
      <c r="G175" s="167"/>
    </row>
    <row r="176" spans="1:7" x14ac:dyDescent="0.2">
      <c r="A176" s="146"/>
      <c r="B176" s="133"/>
      <c r="C176" s="148"/>
      <c r="D176" s="149"/>
      <c r="E176" s="150"/>
      <c r="F176" s="150"/>
      <c r="G176" s="167"/>
    </row>
    <row r="177" spans="1:7" x14ac:dyDescent="0.2">
      <c r="A177" s="146"/>
      <c r="B177" s="133"/>
      <c r="C177" s="148"/>
      <c r="D177" s="149"/>
      <c r="E177" s="150"/>
      <c r="F177" s="150"/>
      <c r="G177" s="167"/>
    </row>
    <row r="178" spans="1:7" x14ac:dyDescent="0.2">
      <c r="A178" s="146"/>
      <c r="B178" s="133"/>
      <c r="C178" s="148"/>
      <c r="D178" s="149"/>
      <c r="E178" s="150"/>
      <c r="F178" s="150"/>
      <c r="G178" s="167"/>
    </row>
    <row r="179" spans="1:7" x14ac:dyDescent="0.2">
      <c r="A179" s="146"/>
      <c r="B179" s="133"/>
      <c r="C179" s="148"/>
      <c r="D179" s="149"/>
      <c r="E179" s="150"/>
      <c r="F179" s="150"/>
      <c r="G179" s="167"/>
    </row>
    <row r="180" spans="1:7" x14ac:dyDescent="0.2">
      <c r="A180" s="146"/>
      <c r="B180" s="133"/>
      <c r="C180" s="148"/>
      <c r="D180" s="149"/>
      <c r="E180" s="150"/>
      <c r="F180" s="150"/>
      <c r="G180" s="167"/>
    </row>
    <row r="181" spans="1:7" x14ac:dyDescent="0.2">
      <c r="A181" s="146"/>
      <c r="B181" s="133"/>
      <c r="C181" s="148"/>
      <c r="D181" s="149"/>
      <c r="E181" s="150"/>
      <c r="F181" s="150"/>
      <c r="G181" s="167"/>
    </row>
    <row r="182" spans="1:7" x14ac:dyDescent="0.2">
      <c r="A182" s="146"/>
      <c r="B182" s="133"/>
      <c r="C182" s="148"/>
      <c r="D182" s="149"/>
      <c r="E182" s="150"/>
      <c r="F182" s="150"/>
      <c r="G182" s="167"/>
    </row>
    <row r="183" spans="1:7" x14ac:dyDescent="0.2">
      <c r="A183" s="146"/>
      <c r="B183" s="133"/>
      <c r="C183" s="148"/>
      <c r="D183" s="149"/>
      <c r="E183" s="150"/>
      <c r="F183" s="150"/>
      <c r="G183" s="167"/>
    </row>
    <row r="184" spans="1:7" x14ac:dyDescent="0.2">
      <c r="A184" s="146"/>
      <c r="B184" s="133"/>
      <c r="C184" s="148"/>
      <c r="D184" s="149"/>
      <c r="E184" s="150"/>
      <c r="F184" s="150"/>
      <c r="G184" s="167"/>
    </row>
    <row r="185" spans="1:7" x14ac:dyDescent="0.2">
      <c r="A185" s="146"/>
      <c r="B185" s="133"/>
      <c r="C185" s="148"/>
      <c r="D185" s="149"/>
      <c r="E185" s="150"/>
      <c r="F185" s="150"/>
      <c r="G185" s="167"/>
    </row>
    <row r="186" spans="1:7" x14ac:dyDescent="0.2">
      <c r="A186" s="146"/>
      <c r="B186" s="133"/>
      <c r="C186" s="148"/>
      <c r="D186" s="149"/>
      <c r="E186" s="150"/>
      <c r="F186" s="150"/>
      <c r="G186" s="167"/>
    </row>
    <row r="187" spans="1:7" x14ac:dyDescent="0.2">
      <c r="A187" s="146"/>
      <c r="B187" s="133"/>
      <c r="C187" s="148"/>
      <c r="D187" s="149"/>
      <c r="E187" s="150"/>
      <c r="F187" s="150"/>
      <c r="G187" s="167"/>
    </row>
    <row r="188" spans="1:7" x14ac:dyDescent="0.2">
      <c r="A188" s="146"/>
      <c r="B188" s="133"/>
      <c r="C188" s="148"/>
      <c r="D188" s="149"/>
      <c r="E188" s="150"/>
      <c r="F188" s="150"/>
      <c r="G188" s="167"/>
    </row>
    <row r="189" spans="1:7" x14ac:dyDescent="0.2">
      <c r="A189" s="146"/>
      <c r="B189" s="133"/>
      <c r="C189" s="148"/>
      <c r="D189" s="149"/>
      <c r="E189" s="150"/>
      <c r="F189" s="150"/>
      <c r="G189" s="167"/>
    </row>
    <row r="190" spans="1:7" x14ac:dyDescent="0.2">
      <c r="A190" s="146"/>
      <c r="B190" s="133"/>
      <c r="C190" s="148"/>
      <c r="D190" s="149"/>
      <c r="E190" s="150"/>
      <c r="F190" s="150"/>
      <c r="G190" s="167"/>
    </row>
    <row r="191" spans="1:7" x14ac:dyDescent="0.2">
      <c r="A191" s="146"/>
      <c r="B191" s="133"/>
      <c r="C191" s="148"/>
      <c r="D191" s="149"/>
      <c r="E191" s="150"/>
      <c r="F191" s="150"/>
      <c r="G191" s="167"/>
    </row>
    <row r="192" spans="1:7" x14ac:dyDescent="0.2">
      <c r="A192" s="146"/>
      <c r="B192" s="133"/>
      <c r="C192" s="148"/>
      <c r="D192" s="149"/>
      <c r="E192" s="150"/>
      <c r="F192" s="150"/>
      <c r="G192" s="167"/>
    </row>
    <row r="193" spans="1:7" x14ac:dyDescent="0.2">
      <c r="A193" s="146"/>
      <c r="B193" s="133"/>
      <c r="C193" s="148"/>
      <c r="D193" s="149"/>
      <c r="E193" s="150"/>
      <c r="F193" s="150"/>
      <c r="G193" s="167"/>
    </row>
    <row r="194" spans="1:7" x14ac:dyDescent="0.2">
      <c r="A194" s="146"/>
      <c r="B194" s="133"/>
      <c r="C194" s="148"/>
      <c r="D194" s="149"/>
      <c r="E194" s="150"/>
      <c r="F194" s="150"/>
      <c r="G194" s="167"/>
    </row>
    <row r="195" spans="1:7" x14ac:dyDescent="0.2">
      <c r="A195" s="146"/>
      <c r="B195" s="133"/>
      <c r="C195" s="148"/>
      <c r="D195" s="149"/>
      <c r="E195" s="150"/>
      <c r="F195" s="150"/>
      <c r="G195" s="167"/>
    </row>
    <row r="196" spans="1:7" x14ac:dyDescent="0.2">
      <c r="A196" s="146"/>
      <c r="B196" s="133"/>
      <c r="C196" s="148"/>
      <c r="D196" s="149"/>
      <c r="E196" s="150"/>
      <c r="F196" s="150"/>
      <c r="G196" s="167"/>
    </row>
    <row r="197" spans="1:7" x14ac:dyDescent="0.2">
      <c r="A197" s="146"/>
      <c r="B197" s="133"/>
      <c r="C197" s="148"/>
      <c r="D197" s="149"/>
      <c r="E197" s="150"/>
      <c r="F197" s="150"/>
      <c r="G197" s="167"/>
    </row>
    <row r="198" spans="1:7" x14ac:dyDescent="0.2">
      <c r="A198" s="146"/>
      <c r="B198" s="133"/>
      <c r="C198" s="148"/>
      <c r="D198" s="149"/>
      <c r="E198" s="150"/>
      <c r="F198" s="150"/>
      <c r="G198" s="167"/>
    </row>
    <row r="199" spans="1:7" x14ac:dyDescent="0.2">
      <c r="A199" s="146"/>
      <c r="B199" s="133"/>
      <c r="C199" s="148"/>
      <c r="D199" s="149"/>
      <c r="E199" s="150"/>
      <c r="F199" s="150"/>
      <c r="G199" s="167"/>
    </row>
    <row r="200" spans="1:7" x14ac:dyDescent="0.2">
      <c r="A200" s="146"/>
      <c r="B200" s="133"/>
      <c r="C200" s="148"/>
      <c r="D200" s="149"/>
      <c r="E200" s="150"/>
      <c r="F200" s="150"/>
      <c r="G200" s="167"/>
    </row>
    <row r="201" spans="1:7" x14ac:dyDescent="0.2">
      <c r="A201" s="146"/>
      <c r="B201" s="133"/>
      <c r="C201" s="148"/>
      <c r="D201" s="149"/>
      <c r="E201" s="150"/>
      <c r="F201" s="150"/>
      <c r="G201" s="167"/>
    </row>
    <row r="202" spans="1:7" x14ac:dyDescent="0.2">
      <c r="A202" s="146"/>
      <c r="B202" s="133"/>
      <c r="C202" s="148"/>
      <c r="D202" s="149"/>
      <c r="E202" s="150"/>
      <c r="F202" s="150"/>
      <c r="G202" s="167"/>
    </row>
    <row r="203" spans="1:7" x14ac:dyDescent="0.2">
      <c r="A203" s="146"/>
      <c r="B203" s="133"/>
      <c r="C203" s="148"/>
      <c r="D203" s="149"/>
      <c r="E203" s="150"/>
      <c r="F203" s="150"/>
      <c r="G203" s="167"/>
    </row>
    <row r="204" spans="1:7" x14ac:dyDescent="0.2">
      <c r="A204" s="146"/>
      <c r="B204" s="133"/>
      <c r="C204" s="148"/>
      <c r="D204" s="149"/>
      <c r="E204" s="150"/>
      <c r="F204" s="150"/>
      <c r="G204" s="167"/>
    </row>
    <row r="205" spans="1:7" x14ac:dyDescent="0.2">
      <c r="A205" s="146"/>
      <c r="B205" s="133"/>
      <c r="C205" s="148"/>
      <c r="D205" s="149"/>
      <c r="E205" s="150"/>
      <c r="F205" s="150"/>
      <c r="G205" s="167"/>
    </row>
    <row r="206" spans="1:7" x14ac:dyDescent="0.2">
      <c r="A206" s="146"/>
      <c r="B206" s="133"/>
      <c r="C206" s="148"/>
      <c r="D206" s="149"/>
      <c r="E206" s="150"/>
      <c r="F206" s="150"/>
      <c r="G206" s="167"/>
    </row>
    <row r="207" spans="1:7" x14ac:dyDescent="0.2">
      <c r="A207" s="146"/>
      <c r="B207" s="133"/>
      <c r="C207" s="148"/>
      <c r="D207" s="149"/>
      <c r="E207" s="150"/>
      <c r="F207" s="150"/>
      <c r="G207" s="167"/>
    </row>
    <row r="208" spans="1:7" x14ac:dyDescent="0.2">
      <c r="A208" s="146"/>
      <c r="B208" s="133"/>
      <c r="C208" s="148"/>
      <c r="D208" s="149"/>
      <c r="E208" s="150"/>
      <c r="F208" s="150"/>
      <c r="G208" s="167"/>
    </row>
    <row r="209" spans="1:7" x14ac:dyDescent="0.2">
      <c r="A209" s="146"/>
      <c r="B209" s="133"/>
      <c r="C209" s="148"/>
      <c r="D209" s="149"/>
      <c r="E209" s="150"/>
      <c r="F209" s="150"/>
      <c r="G209" s="167"/>
    </row>
    <row r="210" spans="1:7" x14ac:dyDescent="0.2">
      <c r="A210" s="146"/>
      <c r="B210" s="133"/>
      <c r="C210" s="148"/>
      <c r="D210" s="149"/>
      <c r="E210" s="150"/>
      <c r="F210" s="150"/>
      <c r="G210" s="167"/>
    </row>
    <row r="211" spans="1:7" x14ac:dyDescent="0.2">
      <c r="A211" s="146"/>
      <c r="B211" s="133"/>
      <c r="C211" s="148"/>
      <c r="D211" s="149"/>
      <c r="E211" s="150"/>
      <c r="F211" s="150"/>
      <c r="G211" s="167"/>
    </row>
    <row r="212" spans="1:7" x14ac:dyDescent="0.2">
      <c r="A212" s="146"/>
      <c r="B212" s="133"/>
      <c r="C212" s="148"/>
      <c r="D212" s="149"/>
      <c r="E212" s="150"/>
      <c r="F212" s="150"/>
      <c r="G212" s="167"/>
    </row>
    <row r="213" spans="1:7" x14ac:dyDescent="0.2">
      <c r="A213" s="146"/>
      <c r="B213" s="133"/>
      <c r="C213" s="148"/>
      <c r="D213" s="149"/>
      <c r="E213" s="150"/>
      <c r="F213" s="150"/>
      <c r="G213" s="167"/>
    </row>
    <row r="214" spans="1:7" x14ac:dyDescent="0.2">
      <c r="A214" s="146"/>
      <c r="B214" s="133"/>
      <c r="C214" s="148"/>
      <c r="D214" s="149"/>
      <c r="E214" s="150"/>
      <c r="F214" s="150"/>
      <c r="G214" s="167"/>
    </row>
    <row r="215" spans="1:7" x14ac:dyDescent="0.2">
      <c r="A215" s="146"/>
      <c r="B215" s="133"/>
      <c r="C215" s="148"/>
      <c r="D215" s="149"/>
      <c r="E215" s="150"/>
      <c r="F215" s="150"/>
      <c r="G215" s="167"/>
    </row>
    <row r="216" spans="1:7" x14ac:dyDescent="0.2">
      <c r="A216" s="146"/>
      <c r="B216" s="133"/>
      <c r="C216" s="148"/>
      <c r="D216" s="149"/>
      <c r="E216" s="150"/>
      <c r="F216" s="150"/>
      <c r="G216" s="167"/>
    </row>
    <row r="217" spans="1:7" x14ac:dyDescent="0.2">
      <c r="A217" s="146"/>
      <c r="B217" s="133"/>
      <c r="C217" s="148"/>
      <c r="D217" s="149"/>
      <c r="E217" s="150"/>
      <c r="F217" s="150"/>
      <c r="G217" s="167"/>
    </row>
    <row r="218" spans="1:7" x14ac:dyDescent="0.2">
      <c r="A218" s="146"/>
      <c r="B218" s="133"/>
      <c r="C218" s="148"/>
      <c r="D218" s="149"/>
      <c r="E218" s="150"/>
      <c r="F218" s="150"/>
      <c r="G218" s="167"/>
    </row>
    <row r="219" spans="1:7" x14ac:dyDescent="0.2">
      <c r="A219" s="146"/>
      <c r="B219" s="133"/>
      <c r="C219" s="148"/>
      <c r="D219" s="149"/>
      <c r="E219" s="150"/>
      <c r="F219" s="150"/>
      <c r="G219" s="167"/>
    </row>
    <row r="220" spans="1:7" x14ac:dyDescent="0.2">
      <c r="A220" s="146"/>
      <c r="B220" s="133"/>
      <c r="C220" s="148"/>
      <c r="D220" s="149"/>
      <c r="E220" s="150"/>
      <c r="F220" s="150"/>
      <c r="G220" s="167"/>
    </row>
    <row r="221" spans="1:7" x14ac:dyDescent="0.2">
      <c r="A221" s="146"/>
      <c r="B221" s="133"/>
      <c r="C221" s="148"/>
      <c r="D221" s="149"/>
      <c r="E221" s="150"/>
      <c r="F221" s="150"/>
      <c r="G221" s="167"/>
    </row>
    <row r="222" spans="1:7" x14ac:dyDescent="0.2">
      <c r="A222" s="146"/>
      <c r="B222" s="133"/>
      <c r="C222" s="148"/>
      <c r="D222" s="149"/>
      <c r="E222" s="150"/>
      <c r="F222" s="150"/>
      <c r="G222" s="167"/>
    </row>
    <row r="223" spans="1:7" x14ac:dyDescent="0.2">
      <c r="A223" s="146"/>
      <c r="B223" s="133"/>
      <c r="C223" s="148"/>
      <c r="D223" s="149"/>
      <c r="E223" s="150"/>
      <c r="F223" s="150"/>
      <c r="G223" s="167"/>
    </row>
    <row r="224" spans="1:7" x14ac:dyDescent="0.2">
      <c r="A224" s="146"/>
      <c r="B224" s="133"/>
      <c r="C224" s="148"/>
      <c r="D224" s="149"/>
      <c r="E224" s="150"/>
      <c r="F224" s="150"/>
      <c r="G224" s="167"/>
    </row>
    <row r="225" spans="1:7" x14ac:dyDescent="0.2">
      <c r="A225" s="146"/>
      <c r="B225" s="133"/>
      <c r="C225" s="148"/>
      <c r="D225" s="149"/>
      <c r="E225" s="150"/>
      <c r="F225" s="150"/>
      <c r="G225" s="167"/>
    </row>
    <row r="226" spans="1:7" x14ac:dyDescent="0.2">
      <c r="A226" s="146"/>
      <c r="B226" s="133"/>
      <c r="C226" s="148"/>
      <c r="D226" s="149"/>
      <c r="E226" s="150"/>
      <c r="F226" s="150"/>
      <c r="G226" s="167"/>
    </row>
    <row r="227" spans="1:7" x14ac:dyDescent="0.2">
      <c r="A227" s="146"/>
      <c r="B227" s="133"/>
      <c r="C227" s="148"/>
      <c r="D227" s="149"/>
      <c r="E227" s="150"/>
      <c r="F227" s="150"/>
      <c r="G227" s="167"/>
    </row>
    <row r="228" spans="1:7" x14ac:dyDescent="0.2">
      <c r="A228" s="146"/>
      <c r="B228" s="133"/>
      <c r="C228" s="148"/>
      <c r="D228" s="149"/>
      <c r="E228" s="150"/>
      <c r="F228" s="150"/>
      <c r="G228" s="167"/>
    </row>
    <row r="229" spans="1:7" x14ac:dyDescent="0.2">
      <c r="A229" s="146"/>
      <c r="B229" s="133"/>
      <c r="C229" s="148"/>
      <c r="D229" s="149"/>
      <c r="E229" s="150"/>
      <c r="F229" s="150"/>
      <c r="G229" s="167"/>
    </row>
    <row r="230" spans="1:7" x14ac:dyDescent="0.2">
      <c r="A230" s="146"/>
      <c r="B230" s="133"/>
      <c r="C230" s="148"/>
      <c r="D230" s="149"/>
      <c r="E230" s="150"/>
      <c r="F230" s="150"/>
      <c r="G230" s="167"/>
    </row>
    <row r="231" spans="1:7" x14ac:dyDescent="0.2">
      <c r="A231" s="146"/>
      <c r="B231" s="133"/>
      <c r="C231" s="148"/>
      <c r="D231" s="149"/>
      <c r="E231" s="150"/>
      <c r="F231" s="150"/>
      <c r="G231" s="167"/>
    </row>
    <row r="232" spans="1:7" x14ac:dyDescent="0.2">
      <c r="A232" s="146"/>
      <c r="B232" s="133"/>
      <c r="C232" s="148"/>
      <c r="D232" s="149"/>
      <c r="E232" s="150"/>
      <c r="F232" s="150"/>
      <c r="G232" s="167"/>
    </row>
    <row r="233" spans="1:7" x14ac:dyDescent="0.2">
      <c r="A233" s="146"/>
      <c r="B233" s="133"/>
      <c r="C233" s="148"/>
      <c r="D233" s="149"/>
      <c r="E233" s="150"/>
      <c r="F233" s="150"/>
      <c r="G233" s="167"/>
    </row>
    <row r="234" spans="1:7" x14ac:dyDescent="0.2">
      <c r="A234" s="146"/>
      <c r="B234" s="133"/>
      <c r="C234" s="148"/>
      <c r="D234" s="149"/>
      <c r="E234" s="150"/>
      <c r="F234" s="150"/>
      <c r="G234" s="167"/>
    </row>
    <row r="235" spans="1:7" x14ac:dyDescent="0.2">
      <c r="A235" s="146"/>
      <c r="B235" s="133"/>
      <c r="C235" s="148"/>
      <c r="D235" s="149"/>
      <c r="E235" s="150"/>
      <c r="F235" s="150"/>
      <c r="G235" s="167"/>
    </row>
    <row r="236" spans="1:7" x14ac:dyDescent="0.2">
      <c r="A236" s="146"/>
      <c r="B236" s="133"/>
      <c r="C236" s="148"/>
      <c r="D236" s="149"/>
      <c r="E236" s="150"/>
      <c r="F236" s="150"/>
      <c r="G236" s="167"/>
    </row>
    <row r="237" spans="1:7" x14ac:dyDescent="0.2">
      <c r="A237" s="146"/>
      <c r="B237" s="133"/>
      <c r="C237" s="148"/>
      <c r="D237" s="149"/>
      <c r="E237" s="150"/>
      <c r="F237" s="150"/>
      <c r="G237" s="167"/>
    </row>
    <row r="238" spans="1:7" x14ac:dyDescent="0.2">
      <c r="A238" s="146"/>
      <c r="B238" s="133"/>
      <c r="C238" s="148"/>
      <c r="D238" s="149"/>
      <c r="E238" s="150"/>
      <c r="F238" s="150"/>
      <c r="G238" s="167"/>
    </row>
    <row r="239" spans="1:7" x14ac:dyDescent="0.2">
      <c r="A239" s="146"/>
      <c r="B239" s="133"/>
      <c r="C239" s="148"/>
      <c r="D239" s="149"/>
      <c r="E239" s="150"/>
      <c r="F239" s="150"/>
      <c r="G239" s="167"/>
    </row>
    <row r="240" spans="1:7" x14ac:dyDescent="0.2">
      <c r="A240" s="146"/>
      <c r="B240" s="133"/>
      <c r="C240" s="148"/>
      <c r="D240" s="149"/>
      <c r="E240" s="150"/>
      <c r="F240" s="150"/>
      <c r="G240" s="167"/>
    </row>
    <row r="241" spans="1:7" x14ac:dyDescent="0.2">
      <c r="A241" s="146"/>
      <c r="B241" s="133"/>
      <c r="C241" s="148"/>
      <c r="D241" s="149"/>
      <c r="E241" s="150"/>
      <c r="F241" s="150"/>
      <c r="G241" s="167"/>
    </row>
    <row r="242" spans="1:7" x14ac:dyDescent="0.2">
      <c r="A242" s="146"/>
      <c r="B242" s="133"/>
      <c r="C242" s="148"/>
      <c r="D242" s="149"/>
      <c r="E242" s="150"/>
      <c r="F242" s="150"/>
      <c r="G242" s="167"/>
    </row>
    <row r="243" spans="1:7" x14ac:dyDescent="0.2">
      <c r="A243" s="146"/>
      <c r="B243" s="133"/>
      <c r="C243" s="148"/>
      <c r="D243" s="149"/>
      <c r="E243" s="150"/>
      <c r="F243" s="150"/>
      <c r="G243" s="167"/>
    </row>
    <row r="244" spans="1:7" x14ac:dyDescent="0.2">
      <c r="A244" s="146"/>
      <c r="B244" s="133"/>
      <c r="C244" s="148"/>
      <c r="D244" s="149"/>
      <c r="E244" s="150"/>
      <c r="F244" s="150"/>
      <c r="G244" s="167"/>
    </row>
    <row r="245" spans="1:7" x14ac:dyDescent="0.2">
      <c r="A245" s="146"/>
      <c r="B245" s="133"/>
      <c r="C245" s="148"/>
      <c r="D245" s="149"/>
      <c r="E245" s="150"/>
      <c r="F245" s="150"/>
      <c r="G245" s="167"/>
    </row>
    <row r="246" spans="1:7" x14ac:dyDescent="0.2">
      <c r="A246" s="146"/>
      <c r="B246" s="133"/>
      <c r="C246" s="148"/>
      <c r="D246" s="149"/>
      <c r="E246" s="150"/>
      <c r="F246" s="150"/>
      <c r="G246" s="167"/>
    </row>
    <row r="247" spans="1:7" x14ac:dyDescent="0.2">
      <c r="A247" s="146"/>
      <c r="B247" s="133"/>
      <c r="C247" s="148"/>
      <c r="D247" s="149"/>
      <c r="E247" s="150"/>
      <c r="F247" s="150"/>
      <c r="G247" s="167"/>
    </row>
    <row r="248" spans="1:7" x14ac:dyDescent="0.2">
      <c r="A248" s="146"/>
      <c r="B248" s="133"/>
      <c r="C248" s="148"/>
      <c r="D248" s="149"/>
      <c r="E248" s="150"/>
      <c r="F248" s="150"/>
      <c r="G248" s="167"/>
    </row>
    <row r="249" spans="1:7" x14ac:dyDescent="0.2">
      <c r="A249" s="146"/>
      <c r="B249" s="133"/>
      <c r="C249" s="148"/>
      <c r="D249" s="149"/>
      <c r="E249" s="150"/>
      <c r="F249" s="150"/>
      <c r="G249" s="167"/>
    </row>
    <row r="250" spans="1:7" x14ac:dyDescent="0.2">
      <c r="A250" s="146"/>
      <c r="B250" s="133"/>
      <c r="C250" s="148"/>
      <c r="D250" s="149"/>
      <c r="E250" s="150"/>
      <c r="F250" s="150"/>
      <c r="G250" s="167"/>
    </row>
    <row r="251" spans="1:7" x14ac:dyDescent="0.2">
      <c r="A251" s="146"/>
      <c r="B251" s="133"/>
      <c r="C251" s="148"/>
      <c r="D251" s="149"/>
      <c r="E251" s="150"/>
      <c r="F251" s="150"/>
      <c r="G251" s="167"/>
    </row>
    <row r="252" spans="1:7" x14ac:dyDescent="0.2">
      <c r="A252" s="146"/>
      <c r="B252" s="133"/>
      <c r="C252" s="148"/>
      <c r="D252" s="149"/>
      <c r="E252" s="150"/>
      <c r="F252" s="150"/>
      <c r="G252" s="167"/>
    </row>
    <row r="253" spans="1:7" x14ac:dyDescent="0.2">
      <c r="A253" s="146"/>
      <c r="B253" s="133"/>
      <c r="C253" s="148"/>
      <c r="D253" s="149"/>
      <c r="E253" s="150"/>
      <c r="F253" s="150"/>
      <c r="G253" s="167"/>
    </row>
    <row r="254" spans="1:7" x14ac:dyDescent="0.2">
      <c r="A254" s="146"/>
      <c r="B254" s="133"/>
      <c r="C254" s="148"/>
      <c r="D254" s="149"/>
      <c r="E254" s="150"/>
      <c r="F254" s="150"/>
      <c r="G254" s="167"/>
    </row>
    <row r="255" spans="1:7" x14ac:dyDescent="0.2">
      <c r="A255" s="146"/>
      <c r="B255" s="133"/>
      <c r="C255" s="148"/>
      <c r="D255" s="149"/>
      <c r="E255" s="150"/>
      <c r="F255" s="150"/>
      <c r="G255" s="167"/>
    </row>
    <row r="256" spans="1:7" x14ac:dyDescent="0.2">
      <c r="A256" s="146"/>
      <c r="B256" s="133"/>
      <c r="C256" s="148"/>
      <c r="D256" s="149"/>
      <c r="E256" s="150"/>
      <c r="F256" s="150"/>
      <c r="G256" s="167"/>
    </row>
    <row r="257" spans="1:7" x14ac:dyDescent="0.2">
      <c r="A257" s="146"/>
      <c r="B257" s="133"/>
      <c r="C257" s="148"/>
      <c r="D257" s="149"/>
      <c r="E257" s="150"/>
      <c r="F257" s="150"/>
      <c r="G257" s="167"/>
    </row>
    <row r="258" spans="1:7" x14ac:dyDescent="0.2">
      <c r="A258" s="146"/>
      <c r="B258" s="133"/>
      <c r="C258" s="148"/>
      <c r="D258" s="149"/>
      <c r="E258" s="150"/>
      <c r="F258" s="150"/>
      <c r="G258" s="167"/>
    </row>
    <row r="259" spans="1:7" x14ac:dyDescent="0.2">
      <c r="A259" s="146"/>
      <c r="B259" s="133"/>
      <c r="C259" s="148"/>
      <c r="D259" s="149"/>
      <c r="E259" s="150"/>
      <c r="F259" s="150"/>
      <c r="G259" s="167"/>
    </row>
    <row r="260" spans="1:7" x14ac:dyDescent="0.2">
      <c r="A260" s="146"/>
      <c r="B260" s="133"/>
      <c r="C260" s="148"/>
      <c r="D260" s="149"/>
      <c r="E260" s="150"/>
      <c r="F260" s="150"/>
      <c r="G260" s="167"/>
    </row>
    <row r="261" spans="1:7" x14ac:dyDescent="0.2">
      <c r="A261" s="146"/>
      <c r="B261" s="133"/>
      <c r="C261" s="148"/>
      <c r="D261" s="149"/>
      <c r="E261" s="150"/>
      <c r="F261" s="150"/>
      <c r="G261" s="167"/>
    </row>
    <row r="262" spans="1:7" x14ac:dyDescent="0.2">
      <c r="A262" s="146"/>
      <c r="B262" s="133"/>
      <c r="C262" s="148"/>
      <c r="D262" s="149"/>
      <c r="E262" s="150"/>
      <c r="F262" s="150"/>
      <c r="G262" s="167"/>
    </row>
    <row r="263" spans="1:7" x14ac:dyDescent="0.2">
      <c r="A263" s="146"/>
      <c r="B263" s="133"/>
      <c r="C263" s="148"/>
      <c r="D263" s="149"/>
      <c r="E263" s="150"/>
      <c r="F263" s="150"/>
      <c r="G263" s="167"/>
    </row>
    <row r="264" spans="1:7" x14ac:dyDescent="0.2">
      <c r="A264" s="146"/>
      <c r="B264" s="133"/>
      <c r="C264" s="148"/>
      <c r="D264" s="149"/>
      <c r="E264" s="150"/>
      <c r="F264" s="150"/>
      <c r="G264" s="167"/>
    </row>
    <row r="265" spans="1:7" x14ac:dyDescent="0.2">
      <c r="A265" s="146"/>
      <c r="B265" s="133"/>
      <c r="C265" s="148"/>
      <c r="D265" s="149"/>
      <c r="E265" s="150"/>
      <c r="F265" s="150"/>
      <c r="G265" s="167"/>
    </row>
    <row r="266" spans="1:7" x14ac:dyDescent="0.2">
      <c r="A266" s="146"/>
      <c r="B266" s="133"/>
      <c r="C266" s="148"/>
      <c r="D266" s="149"/>
      <c r="E266" s="150"/>
      <c r="F266" s="150"/>
      <c r="G266" s="167"/>
    </row>
    <row r="267" spans="1:7" x14ac:dyDescent="0.2">
      <c r="A267" s="146"/>
      <c r="B267" s="133"/>
      <c r="C267" s="148"/>
      <c r="D267" s="149"/>
      <c r="E267" s="150"/>
      <c r="F267" s="150"/>
      <c r="G267" s="167"/>
    </row>
    <row r="268" spans="1:7" x14ac:dyDescent="0.2">
      <c r="A268" s="146"/>
      <c r="B268" s="133"/>
      <c r="C268" s="148"/>
      <c r="D268" s="149"/>
      <c r="E268" s="150"/>
      <c r="F268" s="150"/>
      <c r="G268" s="167"/>
    </row>
    <row r="269" spans="1:7" x14ac:dyDescent="0.2">
      <c r="A269" s="146"/>
      <c r="B269" s="133"/>
      <c r="C269" s="148"/>
      <c r="D269" s="149"/>
      <c r="E269" s="150"/>
      <c r="F269" s="150"/>
      <c r="G269" s="167"/>
    </row>
    <row r="270" spans="1:7" x14ac:dyDescent="0.2">
      <c r="A270" s="146"/>
      <c r="B270" s="133"/>
      <c r="C270" s="148"/>
      <c r="D270" s="149"/>
      <c r="E270" s="150"/>
      <c r="F270" s="150"/>
      <c r="G270" s="167"/>
    </row>
    <row r="271" spans="1:7" x14ac:dyDescent="0.2">
      <c r="A271" s="146"/>
      <c r="B271" s="133"/>
      <c r="C271" s="148"/>
      <c r="D271" s="149"/>
      <c r="E271" s="150"/>
      <c r="F271" s="150"/>
      <c r="G271" s="167"/>
    </row>
    <row r="272" spans="1:7" x14ac:dyDescent="0.2">
      <c r="A272" s="146"/>
      <c r="B272" s="133"/>
      <c r="C272" s="148"/>
      <c r="D272" s="149"/>
      <c r="E272" s="150"/>
      <c r="F272" s="150"/>
      <c r="G272" s="167"/>
    </row>
    <row r="273" spans="1:7" x14ac:dyDescent="0.2">
      <c r="A273" s="146"/>
      <c r="B273" s="133"/>
      <c r="C273" s="148"/>
      <c r="D273" s="149"/>
      <c r="E273" s="150"/>
      <c r="F273" s="150"/>
      <c r="G273" s="167"/>
    </row>
    <row r="274" spans="1:7" x14ac:dyDescent="0.2">
      <c r="A274" s="146"/>
      <c r="B274" s="133"/>
      <c r="C274" s="148"/>
      <c r="D274" s="149"/>
      <c r="E274" s="150"/>
      <c r="F274" s="150"/>
      <c r="G274" s="167"/>
    </row>
    <row r="275" spans="1:7" x14ac:dyDescent="0.2">
      <c r="A275" s="146"/>
      <c r="B275" s="133"/>
      <c r="C275" s="148"/>
      <c r="D275" s="149"/>
      <c r="E275" s="150"/>
      <c r="F275" s="150"/>
      <c r="G275" s="167"/>
    </row>
    <row r="276" spans="1:7" x14ac:dyDescent="0.2">
      <c r="A276" s="146"/>
      <c r="B276" s="133"/>
      <c r="C276" s="148"/>
      <c r="D276" s="149"/>
      <c r="E276" s="150"/>
      <c r="F276" s="150"/>
      <c r="G276" s="167"/>
    </row>
    <row r="277" spans="1:7" x14ac:dyDescent="0.2">
      <c r="A277" s="146"/>
      <c r="B277" s="133"/>
      <c r="C277" s="148"/>
      <c r="D277" s="149"/>
      <c r="E277" s="150"/>
      <c r="F277" s="150"/>
      <c r="G277" s="167"/>
    </row>
    <row r="278" spans="1:7" x14ac:dyDescent="0.2">
      <c r="A278" s="146"/>
      <c r="B278" s="133"/>
      <c r="C278" s="148"/>
      <c r="D278" s="149"/>
      <c r="E278" s="150"/>
      <c r="F278" s="150"/>
      <c r="G278" s="167"/>
    </row>
    <row r="279" spans="1:7" x14ac:dyDescent="0.2">
      <c r="A279" s="146"/>
      <c r="B279" s="133"/>
      <c r="C279" s="148"/>
      <c r="D279" s="149"/>
      <c r="E279" s="150"/>
      <c r="F279" s="150"/>
      <c r="G279" s="167"/>
    </row>
    <row r="280" spans="1:7" x14ac:dyDescent="0.2">
      <c r="A280" s="146"/>
      <c r="B280" s="133"/>
      <c r="C280" s="148"/>
      <c r="D280" s="149"/>
      <c r="E280" s="150"/>
      <c r="F280" s="150"/>
      <c r="G280" s="167"/>
    </row>
    <row r="281" spans="1:7" x14ac:dyDescent="0.2">
      <c r="A281" s="146"/>
      <c r="B281" s="133"/>
      <c r="C281" s="148"/>
      <c r="D281" s="149"/>
      <c r="E281" s="150"/>
      <c r="F281" s="150"/>
      <c r="G281" s="167"/>
    </row>
    <row r="282" spans="1:7" x14ac:dyDescent="0.2">
      <c r="A282" s="146"/>
      <c r="B282" s="133"/>
      <c r="C282" s="148"/>
      <c r="D282" s="149"/>
      <c r="E282" s="150"/>
      <c r="F282" s="150"/>
      <c r="G282" s="167"/>
    </row>
    <row r="283" spans="1:7" x14ac:dyDescent="0.2">
      <c r="A283" s="146"/>
      <c r="B283" s="133"/>
      <c r="C283" s="148"/>
      <c r="D283" s="149"/>
      <c r="E283" s="150"/>
      <c r="F283" s="150"/>
      <c r="G283" s="167"/>
    </row>
    <row r="284" spans="1:7" x14ac:dyDescent="0.2">
      <c r="A284" s="146"/>
      <c r="B284" s="133"/>
      <c r="C284" s="148"/>
      <c r="D284" s="149"/>
      <c r="E284" s="150"/>
      <c r="F284" s="150"/>
      <c r="G284" s="167"/>
    </row>
    <row r="285" spans="1:7" x14ac:dyDescent="0.2">
      <c r="A285" s="146"/>
      <c r="B285" s="133"/>
      <c r="C285" s="148"/>
      <c r="D285" s="149"/>
      <c r="E285" s="150"/>
      <c r="F285" s="150"/>
      <c r="G285" s="167"/>
    </row>
    <row r="286" spans="1:7" x14ac:dyDescent="0.2">
      <c r="A286" s="146"/>
      <c r="B286" s="133"/>
      <c r="C286" s="148"/>
      <c r="D286" s="149"/>
      <c r="E286" s="150"/>
      <c r="F286" s="150"/>
      <c r="G286" s="167"/>
    </row>
    <row r="287" spans="1:7" x14ac:dyDescent="0.2">
      <c r="A287" s="146"/>
      <c r="B287" s="133"/>
      <c r="C287" s="148"/>
      <c r="D287" s="149"/>
      <c r="E287" s="150"/>
      <c r="F287" s="150"/>
      <c r="G287" s="167"/>
    </row>
    <row r="288" spans="1:7" x14ac:dyDescent="0.2">
      <c r="A288" s="146"/>
      <c r="B288" s="133"/>
      <c r="C288" s="148"/>
      <c r="D288" s="149"/>
      <c r="E288" s="150"/>
      <c r="F288" s="150"/>
      <c r="G288" s="167"/>
    </row>
    <row r="289" spans="1:7" x14ac:dyDescent="0.2">
      <c r="A289" s="146"/>
      <c r="B289" s="133"/>
      <c r="C289" s="148"/>
      <c r="D289" s="149"/>
      <c r="E289" s="150"/>
      <c r="F289" s="150"/>
      <c r="G289" s="167"/>
    </row>
    <row r="290" spans="1:7" x14ac:dyDescent="0.2">
      <c r="A290" s="146"/>
      <c r="B290" s="133"/>
      <c r="C290" s="148"/>
      <c r="D290" s="149"/>
      <c r="E290" s="150"/>
      <c r="F290" s="150"/>
      <c r="G290" s="167"/>
    </row>
    <row r="291" spans="1:7" x14ac:dyDescent="0.2">
      <c r="A291" s="146"/>
      <c r="B291" s="133"/>
      <c r="C291" s="148"/>
      <c r="D291" s="149"/>
      <c r="E291" s="150"/>
      <c r="F291" s="150"/>
      <c r="G291" s="167"/>
    </row>
    <row r="292" spans="1:7" x14ac:dyDescent="0.2">
      <c r="A292" s="146"/>
      <c r="B292" s="133"/>
      <c r="C292" s="148"/>
      <c r="D292" s="149"/>
      <c r="E292" s="150"/>
      <c r="F292" s="150"/>
      <c r="G292" s="167"/>
    </row>
    <row r="293" spans="1:7" x14ac:dyDescent="0.2">
      <c r="A293" s="146"/>
      <c r="B293" s="133"/>
      <c r="C293" s="148"/>
      <c r="D293" s="149"/>
      <c r="E293" s="150"/>
      <c r="F293" s="150"/>
      <c r="G293" s="167"/>
    </row>
    <row r="294" spans="1:7" x14ac:dyDescent="0.2">
      <c r="A294" s="146"/>
      <c r="B294" s="133"/>
      <c r="C294" s="148"/>
      <c r="D294" s="149"/>
      <c r="E294" s="150"/>
      <c r="F294" s="150"/>
      <c r="G294" s="167"/>
    </row>
    <row r="295" spans="1:7" x14ac:dyDescent="0.2">
      <c r="A295" s="146"/>
      <c r="B295" s="133"/>
      <c r="C295" s="148"/>
      <c r="D295" s="149"/>
      <c r="E295" s="150"/>
      <c r="F295" s="150"/>
      <c r="G295" s="167"/>
    </row>
    <row r="296" spans="1:7" x14ac:dyDescent="0.2">
      <c r="A296" s="146"/>
      <c r="B296" s="133"/>
      <c r="C296" s="148"/>
      <c r="D296" s="149"/>
      <c r="E296" s="150"/>
      <c r="F296" s="150"/>
      <c r="G296" s="167"/>
    </row>
    <row r="297" spans="1:7" x14ac:dyDescent="0.2">
      <c r="A297" s="146"/>
      <c r="B297" s="133"/>
      <c r="C297" s="148"/>
      <c r="D297" s="149"/>
      <c r="E297" s="150"/>
      <c r="F297" s="150"/>
      <c r="G297" s="167"/>
    </row>
    <row r="298" spans="1:7" x14ac:dyDescent="0.2">
      <c r="A298" s="146"/>
      <c r="B298" s="133"/>
      <c r="C298" s="148"/>
      <c r="D298" s="149"/>
      <c r="E298" s="150"/>
      <c r="F298" s="150"/>
      <c r="G298" s="167"/>
    </row>
    <row r="299" spans="1:7" x14ac:dyDescent="0.2">
      <c r="A299" s="146"/>
      <c r="B299" s="133"/>
      <c r="C299" s="148"/>
      <c r="D299" s="149"/>
      <c r="E299" s="150"/>
      <c r="F299" s="150"/>
      <c r="G299" s="167"/>
    </row>
    <row r="300" spans="1:7" x14ac:dyDescent="0.2">
      <c r="A300" s="146"/>
      <c r="B300" s="133"/>
      <c r="C300" s="148"/>
      <c r="D300" s="149"/>
      <c r="E300" s="150"/>
      <c r="F300" s="150"/>
      <c r="G300" s="167"/>
    </row>
    <row r="301" spans="1:7" x14ac:dyDescent="0.2">
      <c r="A301" s="146"/>
      <c r="B301" s="133"/>
      <c r="C301" s="148"/>
      <c r="D301" s="149"/>
      <c r="E301" s="150"/>
      <c r="F301" s="150"/>
      <c r="G301" s="167"/>
    </row>
    <row r="302" spans="1:7" x14ac:dyDescent="0.2">
      <c r="A302" s="146"/>
      <c r="B302" s="133"/>
      <c r="C302" s="148"/>
      <c r="D302" s="149"/>
      <c r="E302" s="150"/>
      <c r="F302" s="150"/>
      <c r="G302" s="167"/>
    </row>
    <row r="303" spans="1:7" x14ac:dyDescent="0.2">
      <c r="A303" s="146"/>
      <c r="B303" s="133"/>
      <c r="C303" s="148"/>
      <c r="D303" s="149"/>
      <c r="E303" s="150"/>
      <c r="F303" s="150"/>
      <c r="G303" s="167"/>
    </row>
    <row r="304" spans="1:7" x14ac:dyDescent="0.2">
      <c r="A304" s="146"/>
      <c r="B304" s="133"/>
      <c r="C304" s="148"/>
      <c r="D304" s="149"/>
      <c r="E304" s="150"/>
      <c r="F304" s="150"/>
      <c r="G304" s="167"/>
    </row>
    <row r="305" spans="1:7" x14ac:dyDescent="0.2">
      <c r="A305" s="146"/>
      <c r="B305" s="133"/>
      <c r="C305" s="148"/>
      <c r="D305" s="149"/>
      <c r="E305" s="150"/>
      <c r="F305" s="150"/>
      <c r="G305" s="167"/>
    </row>
    <row r="306" spans="1:7" x14ac:dyDescent="0.2">
      <c r="A306" s="146"/>
      <c r="B306" s="133"/>
      <c r="C306" s="148"/>
      <c r="D306" s="149"/>
      <c r="E306" s="150"/>
      <c r="F306" s="150"/>
      <c r="G306" s="167"/>
    </row>
    <row r="307" spans="1:7" x14ac:dyDescent="0.2">
      <c r="A307" s="146"/>
      <c r="B307" s="133"/>
      <c r="C307" s="148"/>
      <c r="D307" s="149"/>
      <c r="E307" s="150"/>
      <c r="F307" s="150"/>
      <c r="G307" s="167"/>
    </row>
    <row r="308" spans="1:7" x14ac:dyDescent="0.2">
      <c r="A308" s="146"/>
      <c r="B308" s="133"/>
      <c r="C308" s="148"/>
      <c r="D308" s="149"/>
      <c r="E308" s="150"/>
      <c r="F308" s="150"/>
      <c r="G308" s="167"/>
    </row>
    <row r="309" spans="1:7" x14ac:dyDescent="0.2">
      <c r="A309" s="146"/>
      <c r="B309" s="133"/>
      <c r="C309" s="148"/>
      <c r="D309" s="149"/>
      <c r="E309" s="150"/>
      <c r="F309" s="150"/>
      <c r="G309" s="167"/>
    </row>
    <row r="310" spans="1:7" x14ac:dyDescent="0.2">
      <c r="A310" s="146"/>
      <c r="B310" s="133"/>
      <c r="C310" s="148"/>
      <c r="D310" s="149"/>
      <c r="E310" s="150"/>
      <c r="F310" s="150"/>
      <c r="G310" s="167"/>
    </row>
    <row r="311" spans="1:7" x14ac:dyDescent="0.2">
      <c r="A311" s="146"/>
      <c r="B311" s="133"/>
      <c r="C311" s="148"/>
      <c r="D311" s="149"/>
      <c r="E311" s="150"/>
      <c r="F311" s="150"/>
      <c r="G311" s="167"/>
    </row>
    <row r="312" spans="1:7" x14ac:dyDescent="0.2">
      <c r="A312" s="146"/>
      <c r="B312" s="133"/>
      <c r="C312" s="148"/>
      <c r="D312" s="149"/>
      <c r="E312" s="150"/>
      <c r="F312" s="150"/>
      <c r="G312" s="167"/>
    </row>
    <row r="313" spans="1:7" x14ac:dyDescent="0.2">
      <c r="A313" s="146"/>
      <c r="B313" s="133"/>
      <c r="C313" s="148"/>
      <c r="D313" s="149"/>
      <c r="E313" s="150"/>
      <c r="F313" s="150"/>
      <c r="G313" s="167"/>
    </row>
    <row r="314" spans="1:7" x14ac:dyDescent="0.2">
      <c r="A314" s="146"/>
      <c r="B314" s="133"/>
      <c r="C314" s="148"/>
      <c r="D314" s="149"/>
      <c r="E314" s="150"/>
      <c r="F314" s="150"/>
      <c r="G314" s="167"/>
    </row>
    <row r="315" spans="1:7" x14ac:dyDescent="0.2">
      <c r="A315" s="146"/>
      <c r="B315" s="133"/>
      <c r="C315" s="148"/>
      <c r="D315" s="149"/>
      <c r="E315" s="150"/>
      <c r="F315" s="150"/>
      <c r="G315" s="167"/>
    </row>
    <row r="316" spans="1:7" x14ac:dyDescent="0.2">
      <c r="A316" s="146"/>
      <c r="B316" s="133"/>
      <c r="C316" s="148"/>
      <c r="D316" s="149"/>
      <c r="E316" s="150"/>
      <c r="F316" s="150"/>
      <c r="G316" s="167"/>
    </row>
    <row r="317" spans="1:7" x14ac:dyDescent="0.2">
      <c r="A317" s="146"/>
      <c r="B317" s="133"/>
      <c r="C317" s="148"/>
      <c r="D317" s="149"/>
      <c r="E317" s="150"/>
      <c r="F317" s="150"/>
      <c r="G317" s="167"/>
    </row>
    <row r="318" spans="1:7" x14ac:dyDescent="0.2">
      <c r="A318" s="146"/>
      <c r="B318" s="133"/>
      <c r="C318" s="148"/>
      <c r="D318" s="149"/>
      <c r="E318" s="150"/>
      <c r="F318" s="150"/>
      <c r="G318" s="167"/>
    </row>
    <row r="319" spans="1:7" x14ac:dyDescent="0.2">
      <c r="A319" s="146"/>
      <c r="B319" s="133"/>
      <c r="C319" s="148"/>
      <c r="D319" s="149"/>
      <c r="E319" s="150"/>
      <c r="F319" s="150"/>
      <c r="G319" s="167"/>
    </row>
    <row r="320" spans="1:7" x14ac:dyDescent="0.2">
      <c r="A320" s="146"/>
      <c r="B320" s="133"/>
      <c r="C320" s="148"/>
      <c r="D320" s="149"/>
      <c r="E320" s="150"/>
      <c r="F320" s="150"/>
      <c r="G320" s="167"/>
    </row>
    <row r="321" spans="1:7" x14ac:dyDescent="0.2">
      <c r="A321" s="146"/>
      <c r="B321" s="133"/>
      <c r="C321" s="148"/>
      <c r="D321" s="149"/>
      <c r="E321" s="150"/>
      <c r="F321" s="150"/>
      <c r="G321" s="167"/>
    </row>
    <row r="322" spans="1:7" x14ac:dyDescent="0.2">
      <c r="A322" s="146"/>
      <c r="B322" s="133"/>
      <c r="C322" s="148"/>
      <c r="D322" s="149"/>
      <c r="E322" s="150"/>
      <c r="F322" s="150"/>
      <c r="G322" s="167"/>
    </row>
    <row r="323" spans="1:7" x14ac:dyDescent="0.2">
      <c r="A323" s="146"/>
      <c r="B323" s="133"/>
      <c r="C323" s="148"/>
      <c r="D323" s="149"/>
      <c r="E323" s="150"/>
      <c r="F323" s="150"/>
      <c r="G323" s="167"/>
    </row>
    <row r="324" spans="1:7" x14ac:dyDescent="0.2">
      <c r="A324" s="146"/>
      <c r="B324" s="133"/>
      <c r="C324" s="148"/>
      <c r="D324" s="149"/>
      <c r="E324" s="150"/>
      <c r="F324" s="150"/>
      <c r="G324" s="167"/>
    </row>
    <row r="325" spans="1:7" x14ac:dyDescent="0.2">
      <c r="A325" s="146"/>
      <c r="B325" s="133"/>
      <c r="C325" s="148"/>
      <c r="D325" s="149"/>
      <c r="E325" s="150"/>
      <c r="F325" s="150"/>
      <c r="G325" s="167"/>
    </row>
    <row r="326" spans="1:7" x14ac:dyDescent="0.2">
      <c r="A326" s="146"/>
      <c r="B326" s="133"/>
      <c r="C326" s="148"/>
      <c r="D326" s="149"/>
      <c r="E326" s="150"/>
      <c r="F326" s="150"/>
      <c r="G326" s="167"/>
    </row>
    <row r="327" spans="1:7" x14ac:dyDescent="0.2">
      <c r="A327" s="146"/>
      <c r="B327" s="133"/>
      <c r="C327" s="148"/>
      <c r="D327" s="149"/>
      <c r="E327" s="150"/>
      <c r="F327" s="150"/>
      <c r="G327" s="167"/>
    </row>
    <row r="328" spans="1:7" x14ac:dyDescent="0.2">
      <c r="A328" s="146"/>
      <c r="B328" s="133"/>
      <c r="C328" s="148"/>
      <c r="D328" s="149"/>
      <c r="E328" s="150"/>
      <c r="F328" s="150"/>
      <c r="G328" s="167"/>
    </row>
    <row r="329" spans="1:7" x14ac:dyDescent="0.2">
      <c r="A329" s="146"/>
      <c r="B329" s="133"/>
      <c r="C329" s="148"/>
      <c r="D329" s="149"/>
      <c r="E329" s="150"/>
      <c r="F329" s="150"/>
      <c r="G329" s="167"/>
    </row>
    <row r="330" spans="1:7" x14ac:dyDescent="0.2">
      <c r="A330" s="146"/>
      <c r="B330" s="133"/>
      <c r="C330" s="148"/>
      <c r="D330" s="149"/>
      <c r="E330" s="150"/>
      <c r="F330" s="150"/>
      <c r="G330" s="167"/>
    </row>
    <row r="331" spans="1:7" x14ac:dyDescent="0.2">
      <c r="A331" s="146"/>
      <c r="B331" s="133"/>
      <c r="C331" s="148"/>
      <c r="D331" s="149"/>
      <c r="E331" s="150"/>
      <c r="F331" s="150"/>
      <c r="G331" s="167"/>
    </row>
    <row r="332" spans="1:7" x14ac:dyDescent="0.2">
      <c r="A332" s="146"/>
      <c r="B332" s="133"/>
      <c r="C332" s="148"/>
      <c r="D332" s="149"/>
      <c r="E332" s="150"/>
      <c r="F332" s="150"/>
      <c r="G332" s="167"/>
    </row>
    <row r="333" spans="1:7" x14ac:dyDescent="0.2">
      <c r="A333" s="146"/>
      <c r="B333" s="133"/>
      <c r="C333" s="148"/>
      <c r="D333" s="149"/>
      <c r="E333" s="150"/>
      <c r="F333" s="150"/>
      <c r="G333" s="167"/>
    </row>
    <row r="334" spans="1:7" x14ac:dyDescent="0.2">
      <c r="A334" s="146"/>
      <c r="B334" s="133"/>
      <c r="C334" s="148"/>
      <c r="D334" s="149"/>
      <c r="E334" s="150"/>
      <c r="F334" s="150"/>
      <c r="G334" s="167"/>
    </row>
    <row r="335" spans="1:7" x14ac:dyDescent="0.2">
      <c r="A335" s="146"/>
      <c r="B335" s="133"/>
      <c r="C335" s="148"/>
      <c r="D335" s="149"/>
      <c r="E335" s="150"/>
      <c r="F335" s="150"/>
      <c r="G335" s="167"/>
    </row>
    <row r="336" spans="1:7" x14ac:dyDescent="0.2">
      <c r="A336" s="146"/>
      <c r="B336" s="133"/>
      <c r="C336" s="148"/>
      <c r="D336" s="149"/>
      <c r="E336" s="150"/>
      <c r="F336" s="150"/>
      <c r="G336" s="167"/>
    </row>
    <row r="337" spans="1:7" x14ac:dyDescent="0.2">
      <c r="A337" s="146"/>
      <c r="B337" s="133"/>
      <c r="C337" s="148"/>
      <c r="D337" s="149"/>
      <c r="E337" s="150"/>
      <c r="F337" s="150"/>
      <c r="G337" s="167"/>
    </row>
    <row r="338" spans="1:7" x14ac:dyDescent="0.2">
      <c r="A338" s="146"/>
      <c r="B338" s="133"/>
      <c r="C338" s="148"/>
      <c r="D338" s="149"/>
      <c r="E338" s="150"/>
      <c r="F338" s="150"/>
      <c r="G338" s="167"/>
    </row>
    <row r="339" spans="1:7" x14ac:dyDescent="0.2">
      <c r="A339" s="146"/>
      <c r="B339" s="133"/>
      <c r="C339" s="148"/>
      <c r="D339" s="149"/>
      <c r="E339" s="150"/>
      <c r="F339" s="150"/>
      <c r="G339" s="167"/>
    </row>
    <row r="340" spans="1:7" x14ac:dyDescent="0.2">
      <c r="A340" s="146"/>
      <c r="B340" s="133"/>
      <c r="C340" s="148"/>
      <c r="D340" s="149"/>
      <c r="E340" s="150"/>
      <c r="F340" s="150"/>
      <c r="G340" s="167"/>
    </row>
    <row r="341" spans="1:7" x14ac:dyDescent="0.2">
      <c r="A341" s="146"/>
      <c r="B341" s="133"/>
      <c r="C341" s="148"/>
      <c r="D341" s="149"/>
      <c r="E341" s="150"/>
      <c r="F341" s="150"/>
      <c r="G341" s="167"/>
    </row>
    <row r="342" spans="1:7" x14ac:dyDescent="0.2">
      <c r="A342" s="146"/>
      <c r="B342" s="133"/>
      <c r="C342" s="148"/>
      <c r="D342" s="149"/>
      <c r="E342" s="150"/>
      <c r="F342" s="150"/>
      <c r="G342" s="167"/>
    </row>
    <row r="343" spans="1:7" x14ac:dyDescent="0.2">
      <c r="A343" s="146"/>
      <c r="B343" s="133"/>
      <c r="C343" s="148"/>
      <c r="D343" s="149"/>
      <c r="E343" s="150"/>
      <c r="F343" s="150"/>
      <c r="G343" s="167"/>
    </row>
    <row r="344" spans="1:7" x14ac:dyDescent="0.2">
      <c r="A344" s="146"/>
      <c r="B344" s="133"/>
      <c r="C344" s="148"/>
      <c r="D344" s="149"/>
      <c r="E344" s="150"/>
      <c r="F344" s="150"/>
      <c r="G344" s="167"/>
    </row>
    <row r="345" spans="1:7" x14ac:dyDescent="0.2">
      <c r="A345" s="146"/>
      <c r="B345" s="133"/>
      <c r="C345" s="148"/>
      <c r="D345" s="149"/>
      <c r="E345" s="150"/>
      <c r="F345" s="150"/>
      <c r="G345" s="167"/>
    </row>
    <row r="346" spans="1:7" x14ac:dyDescent="0.2">
      <c r="A346" s="146"/>
      <c r="B346" s="133"/>
      <c r="C346" s="148"/>
      <c r="D346" s="149"/>
      <c r="E346" s="150"/>
      <c r="F346" s="150"/>
      <c r="G346" s="167"/>
    </row>
    <row r="347" spans="1:7" x14ac:dyDescent="0.2">
      <c r="A347" s="146"/>
      <c r="B347" s="133"/>
      <c r="C347" s="148"/>
      <c r="D347" s="149"/>
      <c r="E347" s="150"/>
      <c r="F347" s="150"/>
      <c r="G347" s="167"/>
    </row>
    <row r="348" spans="1:7" x14ac:dyDescent="0.2">
      <c r="A348" s="146"/>
      <c r="B348" s="133"/>
      <c r="C348" s="148"/>
      <c r="D348" s="149"/>
      <c r="E348" s="150"/>
      <c r="F348" s="150"/>
      <c r="G348" s="167"/>
    </row>
    <row r="349" spans="1:7" x14ac:dyDescent="0.2">
      <c r="A349" s="146"/>
      <c r="B349" s="133"/>
      <c r="C349" s="148"/>
      <c r="D349" s="149"/>
      <c r="E349" s="150"/>
      <c r="F349" s="150"/>
      <c r="G349" s="167"/>
    </row>
    <row r="350" spans="1:7" x14ac:dyDescent="0.2">
      <c r="A350" s="146"/>
      <c r="B350" s="133"/>
      <c r="C350" s="148"/>
      <c r="D350" s="149"/>
      <c r="E350" s="150"/>
      <c r="F350" s="150"/>
      <c r="G350" s="167"/>
    </row>
    <row r="351" spans="1:7" x14ac:dyDescent="0.2">
      <c r="A351" s="146"/>
      <c r="B351" s="133"/>
      <c r="C351" s="148"/>
      <c r="D351" s="149"/>
      <c r="E351" s="150"/>
      <c r="F351" s="150"/>
      <c r="G351" s="167"/>
    </row>
    <row r="352" spans="1:7" x14ac:dyDescent="0.2">
      <c r="A352" s="146"/>
      <c r="B352" s="133"/>
      <c r="C352" s="148"/>
      <c r="D352" s="149"/>
      <c r="E352" s="150"/>
      <c r="F352" s="150"/>
      <c r="G352" s="167"/>
    </row>
    <row r="353" spans="1:7" x14ac:dyDescent="0.2">
      <c r="A353" s="146"/>
      <c r="B353" s="133"/>
      <c r="C353" s="148"/>
      <c r="D353" s="149"/>
      <c r="E353" s="150"/>
      <c r="F353" s="150"/>
      <c r="G353" s="167"/>
    </row>
    <row r="354" spans="1:7" x14ac:dyDescent="0.2">
      <c r="A354" s="146"/>
      <c r="B354" s="133"/>
      <c r="C354" s="148"/>
      <c r="D354" s="149"/>
      <c r="E354" s="150"/>
      <c r="F354" s="150"/>
      <c r="G354" s="167"/>
    </row>
    <row r="355" spans="1:7" x14ac:dyDescent="0.2">
      <c r="A355" s="146"/>
      <c r="B355" s="133"/>
      <c r="C355" s="148"/>
      <c r="D355" s="149"/>
      <c r="E355" s="150"/>
      <c r="F355" s="150"/>
      <c r="G355" s="167"/>
    </row>
    <row r="356" spans="1:7" x14ac:dyDescent="0.2">
      <c r="A356" s="146"/>
      <c r="B356" s="133"/>
      <c r="C356" s="148"/>
      <c r="D356" s="149"/>
      <c r="E356" s="150"/>
      <c r="F356" s="150"/>
      <c r="G356" s="167"/>
    </row>
    <row r="357" spans="1:7" x14ac:dyDescent="0.2">
      <c r="A357" s="146"/>
      <c r="B357" s="133"/>
      <c r="C357" s="148"/>
      <c r="D357" s="149"/>
      <c r="E357" s="150"/>
      <c r="F357" s="150"/>
      <c r="G357" s="167"/>
    </row>
    <row r="358" spans="1:7" x14ac:dyDescent="0.2">
      <c r="A358" s="146"/>
      <c r="B358" s="133"/>
      <c r="C358" s="148"/>
      <c r="D358" s="149"/>
      <c r="E358" s="150"/>
      <c r="F358" s="150"/>
      <c r="G358" s="167"/>
    </row>
    <row r="359" spans="1:7" x14ac:dyDescent="0.2">
      <c r="A359" s="146"/>
      <c r="B359" s="133"/>
      <c r="C359" s="148"/>
      <c r="D359" s="149"/>
      <c r="E359" s="150"/>
      <c r="F359" s="150"/>
      <c r="G359" s="167"/>
    </row>
    <row r="360" spans="1:7" x14ac:dyDescent="0.2">
      <c r="A360" s="146"/>
      <c r="B360" s="133"/>
      <c r="C360" s="148"/>
      <c r="D360" s="149"/>
      <c r="E360" s="150"/>
      <c r="F360" s="150"/>
      <c r="G360" s="167"/>
    </row>
    <row r="361" spans="1:7" x14ac:dyDescent="0.2">
      <c r="A361" s="146"/>
      <c r="B361" s="133"/>
      <c r="C361" s="148"/>
      <c r="D361" s="149"/>
      <c r="E361" s="150"/>
      <c r="F361" s="150"/>
      <c r="G361" s="167"/>
    </row>
    <row r="362" spans="1:7" x14ac:dyDescent="0.2">
      <c r="A362" s="146"/>
      <c r="B362" s="133"/>
      <c r="C362" s="148"/>
      <c r="D362" s="149"/>
      <c r="E362" s="150"/>
      <c r="F362" s="150"/>
      <c r="G362" s="167"/>
    </row>
    <row r="363" spans="1:7" x14ac:dyDescent="0.2">
      <c r="A363" s="146"/>
      <c r="B363" s="133"/>
      <c r="C363" s="148"/>
      <c r="D363" s="149"/>
      <c r="E363" s="150"/>
      <c r="F363" s="150"/>
      <c r="G363" s="167"/>
    </row>
    <row r="364" spans="1:7" x14ac:dyDescent="0.2">
      <c r="A364" s="146"/>
      <c r="B364" s="133"/>
      <c r="C364" s="148"/>
      <c r="D364" s="149"/>
      <c r="E364" s="150"/>
      <c r="F364" s="150"/>
      <c r="G364" s="167"/>
    </row>
    <row r="365" spans="1:7" x14ac:dyDescent="0.2">
      <c r="A365" s="146"/>
      <c r="B365" s="133"/>
      <c r="C365" s="148"/>
      <c r="D365" s="149"/>
      <c r="E365" s="150"/>
      <c r="F365" s="150"/>
      <c r="G365" s="167"/>
    </row>
    <row r="366" spans="1:7" x14ac:dyDescent="0.2">
      <c r="A366" s="146"/>
      <c r="B366" s="133"/>
      <c r="C366" s="148"/>
      <c r="D366" s="149"/>
      <c r="E366" s="150"/>
      <c r="F366" s="150"/>
      <c r="G366" s="167"/>
    </row>
    <row r="367" spans="1:7" x14ac:dyDescent="0.2">
      <c r="A367" s="146"/>
      <c r="B367" s="133"/>
      <c r="C367" s="148"/>
      <c r="D367" s="149"/>
      <c r="E367" s="150"/>
      <c r="F367" s="150"/>
      <c r="G367" s="167"/>
    </row>
    <row r="368" spans="1:7" x14ac:dyDescent="0.2">
      <c r="A368" s="146"/>
      <c r="B368" s="133"/>
      <c r="C368" s="148"/>
      <c r="D368" s="149"/>
      <c r="E368" s="150"/>
      <c r="F368" s="150"/>
      <c r="G368" s="167"/>
    </row>
    <row r="369" spans="1:7" x14ac:dyDescent="0.2">
      <c r="A369" s="146"/>
      <c r="B369" s="133"/>
      <c r="C369" s="148"/>
      <c r="D369" s="149"/>
      <c r="E369" s="150"/>
      <c r="F369" s="150"/>
      <c r="G369" s="167"/>
    </row>
    <row r="370" spans="1:7" x14ac:dyDescent="0.2">
      <c r="A370" s="146"/>
      <c r="B370" s="133"/>
      <c r="C370" s="148"/>
      <c r="D370" s="149"/>
      <c r="E370" s="150"/>
      <c r="F370" s="150"/>
      <c r="G370" s="167"/>
    </row>
    <row r="371" spans="1:7" x14ac:dyDescent="0.2">
      <c r="A371" s="146"/>
      <c r="B371" s="133"/>
      <c r="C371" s="148"/>
      <c r="D371" s="149"/>
      <c r="E371" s="150"/>
      <c r="F371" s="150"/>
      <c r="G371" s="167"/>
    </row>
    <row r="372" spans="1:7" x14ac:dyDescent="0.2">
      <c r="A372" s="146"/>
      <c r="B372" s="133"/>
      <c r="C372" s="148"/>
      <c r="D372" s="149"/>
      <c r="E372" s="150"/>
      <c r="F372" s="150"/>
      <c r="G372" s="167"/>
    </row>
    <row r="373" spans="1:7" x14ac:dyDescent="0.2">
      <c r="A373" s="146"/>
      <c r="B373" s="133"/>
      <c r="C373" s="148"/>
      <c r="D373" s="149"/>
      <c r="E373" s="150"/>
      <c r="F373" s="150"/>
      <c r="G373" s="167"/>
    </row>
    <row r="374" spans="1:7" x14ac:dyDescent="0.2">
      <c r="A374" s="146"/>
      <c r="B374" s="133"/>
      <c r="C374" s="148"/>
      <c r="D374" s="149"/>
      <c r="E374" s="150"/>
      <c r="F374" s="150"/>
      <c r="G374" s="167"/>
    </row>
    <row r="375" spans="1:7" x14ac:dyDescent="0.2">
      <c r="A375" s="146"/>
      <c r="B375" s="133"/>
      <c r="C375" s="148"/>
      <c r="D375" s="149"/>
      <c r="E375" s="150"/>
      <c r="F375" s="150"/>
      <c r="G375" s="167"/>
    </row>
    <row r="376" spans="1:7" x14ac:dyDescent="0.2">
      <c r="A376" s="146"/>
      <c r="B376" s="133"/>
      <c r="C376" s="148"/>
      <c r="D376" s="149"/>
      <c r="E376" s="150"/>
      <c r="F376" s="150"/>
      <c r="G376" s="167"/>
    </row>
    <row r="377" spans="1:7" x14ac:dyDescent="0.2">
      <c r="A377" s="146"/>
      <c r="B377" s="133"/>
      <c r="C377" s="148"/>
      <c r="D377" s="149"/>
      <c r="E377" s="150"/>
      <c r="F377" s="150"/>
      <c r="G377" s="167"/>
    </row>
    <row r="378" spans="1:7" x14ac:dyDescent="0.2">
      <c r="A378" s="146"/>
      <c r="B378" s="133"/>
      <c r="C378" s="148"/>
      <c r="D378" s="149"/>
      <c r="E378" s="150"/>
      <c r="F378" s="150"/>
      <c r="G378" s="167"/>
    </row>
    <row r="379" spans="1:7" x14ac:dyDescent="0.2">
      <c r="A379" s="146"/>
      <c r="B379" s="133"/>
      <c r="C379" s="148"/>
      <c r="D379" s="149"/>
      <c r="E379" s="150"/>
      <c r="F379" s="150"/>
      <c r="G379" s="167"/>
    </row>
    <row r="380" spans="1:7" x14ac:dyDescent="0.2">
      <c r="A380" s="146"/>
      <c r="B380" s="133"/>
      <c r="C380" s="148"/>
      <c r="D380" s="149"/>
      <c r="E380" s="150"/>
      <c r="F380" s="150"/>
      <c r="G380" s="167"/>
    </row>
    <row r="381" spans="1:7" x14ac:dyDescent="0.2">
      <c r="A381" s="146"/>
      <c r="B381" s="133"/>
      <c r="C381" s="148"/>
      <c r="D381" s="149"/>
      <c r="E381" s="150"/>
      <c r="F381" s="150"/>
      <c r="G381" s="167"/>
    </row>
    <row r="382" spans="1:7" x14ac:dyDescent="0.2">
      <c r="A382" s="146"/>
      <c r="B382" s="133"/>
      <c r="C382" s="148"/>
      <c r="D382" s="149"/>
      <c r="E382" s="150"/>
      <c r="F382" s="150"/>
      <c r="G382" s="167"/>
    </row>
    <row r="383" spans="1:7" x14ac:dyDescent="0.2">
      <c r="A383" s="146"/>
      <c r="B383" s="133"/>
      <c r="C383" s="148"/>
      <c r="D383" s="149"/>
      <c r="E383" s="150"/>
      <c r="F383" s="150"/>
      <c r="G383" s="167"/>
    </row>
    <row r="384" spans="1:7" x14ac:dyDescent="0.2">
      <c r="A384" s="146"/>
      <c r="B384" s="133"/>
      <c r="C384" s="148"/>
      <c r="D384" s="149"/>
      <c r="E384" s="150"/>
      <c r="F384" s="150"/>
      <c r="G384" s="167"/>
    </row>
    <row r="385" spans="1:7" x14ac:dyDescent="0.2">
      <c r="A385" s="146"/>
      <c r="B385" s="133"/>
      <c r="C385" s="148"/>
      <c r="D385" s="149"/>
      <c r="E385" s="150"/>
      <c r="F385" s="150"/>
      <c r="G385" s="167"/>
    </row>
    <row r="386" spans="1:7" x14ac:dyDescent="0.2">
      <c r="A386" s="146"/>
      <c r="B386" s="133"/>
      <c r="C386" s="148"/>
      <c r="D386" s="149"/>
      <c r="E386" s="150"/>
      <c r="F386" s="150"/>
      <c r="G386" s="167"/>
    </row>
    <row r="387" spans="1:7" x14ac:dyDescent="0.2">
      <c r="A387" s="146"/>
      <c r="B387" s="133"/>
      <c r="C387" s="148"/>
      <c r="D387" s="149"/>
      <c r="E387" s="150"/>
      <c r="F387" s="150"/>
      <c r="G387" s="167"/>
    </row>
    <row r="388" spans="1:7" x14ac:dyDescent="0.2">
      <c r="A388" s="146"/>
      <c r="B388" s="133"/>
      <c r="C388" s="148"/>
      <c r="D388" s="149"/>
      <c r="E388" s="150"/>
      <c r="F388" s="150"/>
      <c r="G388" s="167"/>
    </row>
    <row r="389" spans="1:7" x14ac:dyDescent="0.2">
      <c r="A389" s="146"/>
      <c r="B389" s="133"/>
      <c r="C389" s="148"/>
      <c r="D389" s="149"/>
      <c r="E389" s="150"/>
      <c r="F389" s="150"/>
      <c r="G389" s="167"/>
    </row>
    <row r="390" spans="1:7" x14ac:dyDescent="0.2">
      <c r="A390" s="146"/>
      <c r="B390" s="133"/>
      <c r="C390" s="148"/>
      <c r="D390" s="149"/>
      <c r="E390" s="150"/>
      <c r="F390" s="150"/>
      <c r="G390" s="167"/>
    </row>
    <row r="391" spans="1:7" x14ac:dyDescent="0.2">
      <c r="A391" s="146"/>
      <c r="B391" s="133"/>
      <c r="C391" s="148"/>
      <c r="D391" s="149"/>
      <c r="E391" s="150"/>
      <c r="F391" s="150"/>
      <c r="G391" s="167"/>
    </row>
    <row r="392" spans="1:7" x14ac:dyDescent="0.2">
      <c r="A392" s="146"/>
      <c r="B392" s="133"/>
      <c r="C392" s="148"/>
      <c r="D392" s="149"/>
      <c r="E392" s="150"/>
      <c r="F392" s="150"/>
      <c r="G392" s="167"/>
    </row>
    <row r="393" spans="1:7" x14ac:dyDescent="0.2">
      <c r="A393" s="146"/>
      <c r="B393" s="133"/>
      <c r="C393" s="148"/>
      <c r="D393" s="149"/>
      <c r="E393" s="150"/>
      <c r="F393" s="150"/>
      <c r="G393" s="167"/>
    </row>
    <row r="394" spans="1:7" x14ac:dyDescent="0.2">
      <c r="A394" s="146"/>
      <c r="B394" s="133"/>
      <c r="C394" s="148"/>
      <c r="D394" s="149"/>
      <c r="E394" s="150"/>
      <c r="F394" s="150"/>
      <c r="G394" s="167"/>
    </row>
    <row r="395" spans="1:7" x14ac:dyDescent="0.2">
      <c r="A395" s="146"/>
      <c r="B395" s="133"/>
      <c r="C395" s="148"/>
      <c r="D395" s="149"/>
      <c r="E395" s="150"/>
      <c r="F395" s="150"/>
      <c r="G395" s="167"/>
    </row>
    <row r="396" spans="1:7" x14ac:dyDescent="0.2">
      <c r="A396" s="146"/>
      <c r="B396" s="133"/>
      <c r="C396" s="148"/>
      <c r="D396" s="149"/>
      <c r="E396" s="150"/>
      <c r="F396" s="150"/>
      <c r="G396" s="167"/>
    </row>
    <row r="397" spans="1:7" x14ac:dyDescent="0.2">
      <c r="A397" s="146"/>
      <c r="B397" s="133"/>
      <c r="C397" s="148"/>
      <c r="D397" s="149"/>
      <c r="E397" s="150"/>
      <c r="F397" s="150"/>
      <c r="G397" s="167"/>
    </row>
    <row r="398" spans="1:7" x14ac:dyDescent="0.2">
      <c r="A398" s="146"/>
      <c r="B398" s="133"/>
      <c r="C398" s="148"/>
      <c r="D398" s="149"/>
      <c r="E398" s="150"/>
      <c r="F398" s="150"/>
      <c r="G398" s="167"/>
    </row>
    <row r="399" spans="1:7" x14ac:dyDescent="0.2">
      <c r="A399" s="146"/>
      <c r="B399" s="133"/>
      <c r="C399" s="148"/>
      <c r="D399" s="149"/>
      <c r="E399" s="150"/>
      <c r="F399" s="150"/>
      <c r="G399" s="167"/>
    </row>
    <row r="400" spans="1:7" x14ac:dyDescent="0.2">
      <c r="A400" s="146"/>
      <c r="B400" s="133"/>
      <c r="C400" s="148"/>
      <c r="D400" s="149"/>
      <c r="E400" s="150"/>
      <c r="F400" s="150"/>
      <c r="G400" s="167"/>
    </row>
    <row r="401" spans="1:7" x14ac:dyDescent="0.2">
      <c r="A401" s="146"/>
      <c r="B401" s="133"/>
      <c r="C401" s="148"/>
      <c r="D401" s="149"/>
      <c r="E401" s="150"/>
      <c r="F401" s="150"/>
      <c r="G401" s="167"/>
    </row>
    <row r="402" spans="1:7" x14ac:dyDescent="0.2">
      <c r="A402" s="146"/>
      <c r="B402" s="133"/>
      <c r="C402" s="148"/>
      <c r="D402" s="149"/>
      <c r="E402" s="150"/>
      <c r="F402" s="150"/>
      <c r="G402" s="167"/>
    </row>
    <row r="403" spans="1:7" x14ac:dyDescent="0.2">
      <c r="A403" s="146"/>
      <c r="B403" s="133"/>
      <c r="C403" s="148"/>
      <c r="D403" s="149"/>
      <c r="E403" s="150"/>
      <c r="F403" s="150"/>
      <c r="G403" s="167"/>
    </row>
    <row r="404" spans="1:7" x14ac:dyDescent="0.2">
      <c r="A404" s="146"/>
      <c r="B404" s="133"/>
      <c r="C404" s="148"/>
      <c r="D404" s="149"/>
      <c r="E404" s="150"/>
      <c r="F404" s="150"/>
      <c r="G404" s="167"/>
    </row>
    <row r="405" spans="1:7" x14ac:dyDescent="0.2">
      <c r="A405" s="146"/>
      <c r="B405" s="133"/>
      <c r="C405" s="148"/>
      <c r="D405" s="149"/>
      <c r="E405" s="150"/>
      <c r="F405" s="150"/>
      <c r="G405" s="167"/>
    </row>
    <row r="406" spans="1:7" x14ac:dyDescent="0.2">
      <c r="A406" s="146"/>
      <c r="B406" s="133"/>
      <c r="C406" s="148"/>
      <c r="D406" s="149"/>
      <c r="E406" s="150"/>
      <c r="F406" s="150"/>
      <c r="G406" s="167"/>
    </row>
    <row r="407" spans="1:7" x14ac:dyDescent="0.2">
      <c r="A407" s="146"/>
      <c r="B407" s="133"/>
      <c r="C407" s="148"/>
      <c r="D407" s="149"/>
      <c r="E407" s="150"/>
      <c r="F407" s="150"/>
      <c r="G407" s="167"/>
    </row>
    <row r="408" spans="1:7" x14ac:dyDescent="0.2">
      <c r="A408" s="146"/>
      <c r="B408" s="133"/>
      <c r="C408" s="148"/>
      <c r="D408" s="149"/>
      <c r="E408" s="150"/>
      <c r="F408" s="150"/>
      <c r="G408" s="167"/>
    </row>
    <row r="409" spans="1:7" x14ac:dyDescent="0.2">
      <c r="A409" s="146"/>
      <c r="B409" s="133"/>
      <c r="C409" s="148"/>
      <c r="D409" s="149"/>
      <c r="E409" s="150"/>
      <c r="F409" s="150"/>
      <c r="G409" s="167"/>
    </row>
    <row r="410" spans="1:7" x14ac:dyDescent="0.2">
      <c r="A410" s="146"/>
      <c r="B410" s="133"/>
      <c r="C410" s="148"/>
      <c r="D410" s="149"/>
      <c r="E410" s="150"/>
      <c r="F410" s="150"/>
      <c r="G410" s="167"/>
    </row>
    <row r="411" spans="1:7" x14ac:dyDescent="0.2">
      <c r="A411" s="146"/>
      <c r="B411" s="133"/>
      <c r="C411" s="148"/>
      <c r="D411" s="149"/>
      <c r="E411" s="150"/>
      <c r="F411" s="150"/>
      <c r="G411" s="167"/>
    </row>
    <row r="412" spans="1:7" x14ac:dyDescent="0.2">
      <c r="A412" s="146"/>
      <c r="B412" s="133"/>
      <c r="C412" s="148"/>
      <c r="D412" s="149"/>
      <c r="E412" s="150"/>
      <c r="F412" s="150"/>
      <c r="G412" s="167"/>
    </row>
    <row r="413" spans="1:7" x14ac:dyDescent="0.2">
      <c r="A413" s="146"/>
      <c r="B413" s="133"/>
      <c r="C413" s="148"/>
      <c r="D413" s="149"/>
      <c r="E413" s="150"/>
      <c r="F413" s="150"/>
      <c r="G413" s="167"/>
    </row>
    <row r="414" spans="1:7" x14ac:dyDescent="0.2">
      <c r="A414" s="146"/>
      <c r="B414" s="133"/>
      <c r="C414" s="148"/>
      <c r="D414" s="149"/>
      <c r="E414" s="150"/>
      <c r="F414" s="150"/>
      <c r="G414" s="167"/>
    </row>
    <row r="415" spans="1:7" x14ac:dyDescent="0.2">
      <c r="A415" s="146"/>
      <c r="B415" s="133"/>
      <c r="C415" s="148"/>
      <c r="D415" s="149"/>
      <c r="E415" s="150"/>
      <c r="F415" s="150"/>
      <c r="G415" s="167"/>
    </row>
    <row r="416" spans="1:7" x14ac:dyDescent="0.2">
      <c r="A416" s="146"/>
      <c r="B416" s="133"/>
      <c r="C416" s="148"/>
      <c r="D416" s="149"/>
      <c r="E416" s="150"/>
      <c r="F416" s="150"/>
      <c r="G416" s="167"/>
    </row>
    <row r="417" spans="1:7" x14ac:dyDescent="0.2">
      <c r="A417" s="146"/>
      <c r="B417" s="133"/>
      <c r="C417" s="148"/>
      <c r="D417" s="149"/>
      <c r="E417" s="150"/>
      <c r="F417" s="150"/>
      <c r="G417" s="167"/>
    </row>
    <row r="418" spans="1:7" x14ac:dyDescent="0.2">
      <c r="A418" s="146"/>
      <c r="B418" s="133"/>
      <c r="C418" s="148"/>
      <c r="D418" s="149"/>
      <c r="E418" s="150"/>
      <c r="F418" s="150"/>
      <c r="G418" s="167"/>
    </row>
    <row r="419" spans="1:7" x14ac:dyDescent="0.2">
      <c r="A419" s="146"/>
      <c r="B419" s="133"/>
      <c r="C419" s="148"/>
      <c r="D419" s="149"/>
      <c r="E419" s="150"/>
      <c r="F419" s="150"/>
      <c r="G419" s="167"/>
    </row>
    <row r="420" spans="1:7" x14ac:dyDescent="0.2">
      <c r="A420" s="146"/>
      <c r="B420" s="133"/>
      <c r="C420" s="148"/>
      <c r="D420" s="149"/>
      <c r="E420" s="150"/>
      <c r="F420" s="150"/>
      <c r="G420" s="167"/>
    </row>
    <row r="421" spans="1:7" x14ac:dyDescent="0.2">
      <c r="A421" s="146"/>
      <c r="B421" s="133"/>
      <c r="C421" s="148"/>
      <c r="D421" s="149"/>
      <c r="E421" s="150"/>
      <c r="F421" s="150"/>
      <c r="G421" s="167"/>
    </row>
    <row r="422" spans="1:7" x14ac:dyDescent="0.2">
      <c r="A422" s="146"/>
      <c r="B422" s="133"/>
      <c r="C422" s="148"/>
      <c r="D422" s="149"/>
      <c r="E422" s="150"/>
      <c r="F422" s="150"/>
      <c r="G422" s="167"/>
    </row>
    <row r="423" spans="1:7" x14ac:dyDescent="0.2">
      <c r="A423" s="146"/>
      <c r="B423" s="133"/>
      <c r="C423" s="148"/>
      <c r="D423" s="149"/>
      <c r="E423" s="150"/>
      <c r="F423" s="150"/>
      <c r="G423" s="167"/>
    </row>
    <row r="424" spans="1:7" x14ac:dyDescent="0.2">
      <c r="A424" s="146"/>
      <c r="B424" s="133"/>
      <c r="C424" s="148"/>
      <c r="D424" s="149"/>
      <c r="E424" s="150"/>
      <c r="F424" s="150"/>
      <c r="G424" s="167"/>
    </row>
    <row r="425" spans="1:7" x14ac:dyDescent="0.2">
      <c r="A425" s="146"/>
      <c r="B425" s="133"/>
      <c r="C425" s="148"/>
      <c r="D425" s="149"/>
      <c r="E425" s="150"/>
      <c r="F425" s="150"/>
      <c r="G425" s="167"/>
    </row>
    <row r="426" spans="1:7" x14ac:dyDescent="0.2">
      <c r="A426" s="146"/>
      <c r="B426" s="133"/>
      <c r="C426" s="148"/>
      <c r="D426" s="149"/>
      <c r="E426" s="150"/>
      <c r="F426" s="150"/>
      <c r="G426" s="167"/>
    </row>
    <row r="427" spans="1:7" x14ac:dyDescent="0.2">
      <c r="A427" s="146"/>
      <c r="B427" s="133"/>
      <c r="C427" s="148"/>
      <c r="D427" s="149"/>
      <c r="E427" s="150"/>
      <c r="F427" s="150"/>
      <c r="G427" s="167"/>
    </row>
    <row r="428" spans="1:7" x14ac:dyDescent="0.2">
      <c r="A428" s="146"/>
      <c r="B428" s="133"/>
      <c r="C428" s="148"/>
      <c r="D428" s="149"/>
      <c r="E428" s="150"/>
      <c r="F428" s="150"/>
      <c r="G428" s="167"/>
    </row>
    <row r="429" spans="1:7" x14ac:dyDescent="0.2">
      <c r="A429" s="146"/>
      <c r="B429" s="133"/>
      <c r="C429" s="148"/>
      <c r="D429" s="149"/>
      <c r="E429" s="150"/>
      <c r="F429" s="150"/>
      <c r="G429" s="167"/>
    </row>
    <row r="430" spans="1:7" x14ac:dyDescent="0.2">
      <c r="A430" s="146"/>
      <c r="B430" s="133"/>
      <c r="C430" s="148"/>
      <c r="D430" s="149"/>
      <c r="E430" s="150"/>
      <c r="F430" s="150"/>
      <c r="G430" s="167"/>
    </row>
    <row r="431" spans="1:7" x14ac:dyDescent="0.2">
      <c r="A431" s="146"/>
      <c r="B431" s="133"/>
      <c r="C431" s="148"/>
      <c r="D431" s="149"/>
      <c r="E431" s="150"/>
      <c r="F431" s="150"/>
      <c r="G431" s="167"/>
    </row>
    <row r="432" spans="1:7" x14ac:dyDescent="0.2">
      <c r="A432" s="146"/>
      <c r="B432" s="133"/>
      <c r="C432" s="148"/>
      <c r="D432" s="149"/>
      <c r="E432" s="150"/>
      <c r="F432" s="150"/>
      <c r="G432" s="167"/>
    </row>
    <row r="433" spans="1:7" x14ac:dyDescent="0.2">
      <c r="A433" s="146"/>
      <c r="B433" s="133"/>
      <c r="C433" s="148"/>
      <c r="D433" s="149"/>
      <c r="E433" s="150"/>
      <c r="F433" s="150"/>
      <c r="G433" s="167"/>
    </row>
    <row r="434" spans="1:7" x14ac:dyDescent="0.2">
      <c r="A434" s="146"/>
      <c r="B434" s="133"/>
      <c r="C434" s="148"/>
      <c r="D434" s="149"/>
      <c r="E434" s="150"/>
      <c r="F434" s="150"/>
      <c r="G434" s="167"/>
    </row>
    <row r="435" spans="1:7" x14ac:dyDescent="0.2">
      <c r="A435" s="146"/>
      <c r="B435" s="133"/>
      <c r="C435" s="148"/>
      <c r="D435" s="149"/>
      <c r="E435" s="150"/>
      <c r="F435" s="150"/>
      <c r="G435" s="167"/>
    </row>
    <row r="436" spans="1:7" x14ac:dyDescent="0.2">
      <c r="A436" s="146"/>
      <c r="B436" s="133"/>
      <c r="C436" s="148"/>
      <c r="D436" s="149"/>
      <c r="E436" s="150"/>
      <c r="F436" s="150"/>
      <c r="G436" s="167"/>
    </row>
    <row r="437" spans="1:7" x14ac:dyDescent="0.2">
      <c r="A437" s="146"/>
      <c r="B437" s="133"/>
      <c r="C437" s="148"/>
      <c r="D437" s="149"/>
      <c r="E437" s="150"/>
      <c r="F437" s="150"/>
      <c r="G437" s="167"/>
    </row>
    <row r="438" spans="1:7" x14ac:dyDescent="0.2">
      <c r="A438" s="146"/>
      <c r="B438" s="133"/>
      <c r="C438" s="148"/>
      <c r="D438" s="149"/>
      <c r="E438" s="150"/>
      <c r="F438" s="150"/>
      <c r="G438" s="167"/>
    </row>
    <row r="439" spans="1:7" x14ac:dyDescent="0.2">
      <c r="A439" s="146"/>
      <c r="B439" s="133"/>
      <c r="C439" s="148"/>
      <c r="D439" s="149"/>
      <c r="E439" s="150"/>
      <c r="F439" s="150"/>
      <c r="G439" s="167"/>
    </row>
    <row r="440" spans="1:7" x14ac:dyDescent="0.2">
      <c r="A440" s="146"/>
      <c r="B440" s="133"/>
      <c r="C440" s="148"/>
      <c r="D440" s="149"/>
      <c r="E440" s="150"/>
      <c r="F440" s="150"/>
      <c r="G440" s="167"/>
    </row>
    <row r="441" spans="1:7" x14ac:dyDescent="0.2">
      <c r="A441" s="146"/>
      <c r="B441" s="133"/>
      <c r="C441" s="148"/>
      <c r="D441" s="149"/>
      <c r="E441" s="150"/>
      <c r="F441" s="150"/>
      <c r="G441" s="167"/>
    </row>
    <row r="442" spans="1:7" x14ac:dyDescent="0.2">
      <c r="A442" s="146"/>
      <c r="B442" s="133"/>
      <c r="C442" s="148"/>
      <c r="D442" s="149"/>
      <c r="E442" s="150"/>
      <c r="F442" s="150"/>
      <c r="G442" s="167"/>
    </row>
    <row r="443" spans="1:7" x14ac:dyDescent="0.2">
      <c r="A443" s="146"/>
      <c r="B443" s="133"/>
      <c r="C443" s="148"/>
      <c r="D443" s="149"/>
      <c r="E443" s="150"/>
      <c r="F443" s="150"/>
      <c r="G443" s="167"/>
    </row>
    <row r="444" spans="1:7" x14ac:dyDescent="0.2">
      <c r="A444" s="146"/>
      <c r="B444" s="133"/>
      <c r="C444" s="148"/>
      <c r="D444" s="149"/>
      <c r="E444" s="150"/>
      <c r="F444" s="150"/>
      <c r="G444" s="167"/>
    </row>
    <row r="445" spans="1:7" x14ac:dyDescent="0.2">
      <c r="A445" s="146"/>
      <c r="B445" s="133"/>
      <c r="C445" s="148"/>
      <c r="D445" s="149"/>
      <c r="E445" s="150"/>
      <c r="F445" s="150"/>
      <c r="G445" s="167"/>
    </row>
    <row r="446" spans="1:7" x14ac:dyDescent="0.2">
      <c r="A446" s="146"/>
      <c r="B446" s="133"/>
      <c r="C446" s="148"/>
      <c r="D446" s="149"/>
      <c r="E446" s="150"/>
      <c r="F446" s="150"/>
      <c r="G446" s="167"/>
    </row>
    <row r="447" spans="1:7" x14ac:dyDescent="0.2">
      <c r="A447" s="146"/>
      <c r="B447" s="133"/>
      <c r="C447" s="148"/>
      <c r="D447" s="149"/>
      <c r="E447" s="150"/>
      <c r="F447" s="150"/>
      <c r="G447" s="167"/>
    </row>
    <row r="448" spans="1:7" x14ac:dyDescent="0.2">
      <c r="A448" s="146"/>
      <c r="B448" s="133"/>
      <c r="C448" s="148"/>
      <c r="D448" s="149"/>
      <c r="E448" s="150"/>
      <c r="F448" s="150"/>
      <c r="G448" s="167"/>
    </row>
    <row r="449" spans="1:7" x14ac:dyDescent="0.2">
      <c r="A449" s="146"/>
      <c r="B449" s="133"/>
      <c r="C449" s="148"/>
      <c r="D449" s="149"/>
      <c r="E449" s="150"/>
      <c r="F449" s="150"/>
      <c r="G449" s="167"/>
    </row>
    <row r="450" spans="1:7" x14ac:dyDescent="0.2">
      <c r="A450" s="146"/>
      <c r="B450" s="133"/>
      <c r="C450" s="148"/>
      <c r="D450" s="149"/>
      <c r="E450" s="150"/>
      <c r="F450" s="150"/>
      <c r="G450" s="167"/>
    </row>
    <row r="451" spans="1:7" x14ac:dyDescent="0.2">
      <c r="A451" s="146"/>
      <c r="B451" s="133"/>
      <c r="C451" s="148"/>
      <c r="D451" s="149"/>
      <c r="E451" s="150"/>
      <c r="F451" s="150"/>
      <c r="G451" s="167"/>
    </row>
    <row r="452" spans="1:7" x14ac:dyDescent="0.2">
      <c r="A452" s="146"/>
      <c r="B452" s="133"/>
      <c r="C452" s="148"/>
      <c r="D452" s="149"/>
      <c r="E452" s="150"/>
      <c r="F452" s="150"/>
      <c r="G452" s="167"/>
    </row>
    <row r="453" spans="1:7" x14ac:dyDescent="0.2">
      <c r="A453" s="146"/>
      <c r="B453" s="133"/>
      <c r="C453" s="148"/>
      <c r="D453" s="149"/>
      <c r="E453" s="150"/>
      <c r="F453" s="150"/>
      <c r="G453" s="167"/>
    </row>
    <row r="454" spans="1:7" x14ac:dyDescent="0.2">
      <c r="A454" s="146"/>
      <c r="B454" s="133"/>
      <c r="C454" s="148"/>
      <c r="D454" s="149"/>
      <c r="E454" s="150"/>
      <c r="F454" s="150"/>
      <c r="G454" s="167"/>
    </row>
    <row r="455" spans="1:7" x14ac:dyDescent="0.2">
      <c r="A455" s="146"/>
      <c r="B455" s="133"/>
      <c r="C455" s="148"/>
      <c r="D455" s="149"/>
      <c r="E455" s="150"/>
      <c r="F455" s="150"/>
      <c r="G455" s="167"/>
    </row>
    <row r="456" spans="1:7" x14ac:dyDescent="0.2">
      <c r="A456" s="146"/>
      <c r="B456" s="133"/>
      <c r="C456" s="148"/>
      <c r="D456" s="149"/>
      <c r="E456" s="150"/>
      <c r="F456" s="150"/>
      <c r="G456" s="167"/>
    </row>
    <row r="457" spans="1:7" x14ac:dyDescent="0.2">
      <c r="A457" s="146"/>
      <c r="B457" s="133"/>
      <c r="C457" s="148"/>
      <c r="D457" s="149"/>
      <c r="E457" s="150"/>
      <c r="F457" s="150"/>
      <c r="G457" s="167"/>
    </row>
    <row r="458" spans="1:7" x14ac:dyDescent="0.2">
      <c r="A458" s="146"/>
      <c r="B458" s="133"/>
      <c r="C458" s="148"/>
      <c r="D458" s="149"/>
      <c r="E458" s="150"/>
      <c r="F458" s="150"/>
      <c r="G458" s="167"/>
    </row>
    <row r="459" spans="1:7" x14ac:dyDescent="0.2">
      <c r="A459" s="146"/>
      <c r="B459" s="133"/>
      <c r="C459" s="148"/>
      <c r="D459" s="149"/>
      <c r="E459" s="150"/>
      <c r="F459" s="150"/>
      <c r="G459" s="167"/>
    </row>
    <row r="460" spans="1:7" x14ac:dyDescent="0.2">
      <c r="A460" s="146"/>
      <c r="B460" s="133"/>
      <c r="C460" s="148"/>
      <c r="D460" s="149"/>
      <c r="E460" s="150"/>
      <c r="F460" s="150"/>
      <c r="G460" s="167"/>
    </row>
    <row r="461" spans="1:7" x14ac:dyDescent="0.2">
      <c r="A461" s="146"/>
      <c r="B461" s="133"/>
      <c r="C461" s="148"/>
      <c r="D461" s="149"/>
      <c r="E461" s="150"/>
      <c r="F461" s="150"/>
      <c r="G461" s="167"/>
    </row>
    <row r="462" spans="1:7" x14ac:dyDescent="0.2">
      <c r="A462" s="146"/>
      <c r="B462" s="133"/>
      <c r="C462" s="148"/>
      <c r="D462" s="149"/>
      <c r="E462" s="150"/>
      <c r="F462" s="150"/>
      <c r="G462" s="167"/>
    </row>
    <row r="463" spans="1:7" x14ac:dyDescent="0.2">
      <c r="A463" s="146"/>
      <c r="B463" s="133"/>
      <c r="C463" s="148"/>
      <c r="D463" s="149"/>
      <c r="E463" s="150"/>
      <c r="F463" s="150"/>
      <c r="G463" s="167"/>
    </row>
    <row r="464" spans="1:7" x14ac:dyDescent="0.2">
      <c r="A464" s="146"/>
      <c r="B464" s="133"/>
      <c r="C464" s="148"/>
      <c r="D464" s="149"/>
      <c r="E464" s="150"/>
      <c r="F464" s="150"/>
      <c r="G464" s="167"/>
    </row>
    <row r="465" spans="1:7" x14ac:dyDescent="0.2">
      <c r="A465" s="146"/>
      <c r="B465" s="133"/>
      <c r="C465" s="148"/>
      <c r="D465" s="149"/>
      <c r="E465" s="150"/>
      <c r="F465" s="150"/>
      <c r="G465" s="167"/>
    </row>
    <row r="466" spans="1:7" x14ac:dyDescent="0.2">
      <c r="A466" s="146"/>
      <c r="B466" s="133"/>
      <c r="C466" s="148"/>
      <c r="D466" s="149"/>
      <c r="E466" s="150"/>
      <c r="F466" s="150"/>
      <c r="G466" s="167"/>
    </row>
    <row r="467" spans="1:7" x14ac:dyDescent="0.2">
      <c r="A467" s="146"/>
      <c r="B467" s="133"/>
      <c r="C467" s="148"/>
      <c r="D467" s="149"/>
      <c r="E467" s="150"/>
      <c r="F467" s="150"/>
      <c r="G467" s="167"/>
    </row>
    <row r="468" spans="1:7" x14ac:dyDescent="0.2">
      <c r="A468" s="146"/>
      <c r="B468" s="133"/>
      <c r="C468" s="148"/>
      <c r="D468" s="149"/>
      <c r="E468" s="150"/>
      <c r="F468" s="150"/>
      <c r="G468" s="167"/>
    </row>
    <row r="469" spans="1:7" x14ac:dyDescent="0.2">
      <c r="A469" s="146"/>
      <c r="B469" s="133"/>
      <c r="C469" s="148"/>
      <c r="D469" s="149"/>
      <c r="E469" s="150"/>
      <c r="F469" s="150"/>
      <c r="G469" s="167"/>
    </row>
    <row r="470" spans="1:7" x14ac:dyDescent="0.2">
      <c r="A470" s="146"/>
      <c r="B470" s="133"/>
      <c r="C470" s="148"/>
      <c r="D470" s="149"/>
      <c r="E470" s="150"/>
      <c r="F470" s="150"/>
      <c r="G470" s="167"/>
    </row>
    <row r="471" spans="1:7" x14ac:dyDescent="0.2">
      <c r="A471" s="146"/>
      <c r="B471" s="133"/>
      <c r="C471" s="148"/>
      <c r="D471" s="149"/>
      <c r="E471" s="150"/>
      <c r="F471" s="150"/>
      <c r="G471" s="167"/>
    </row>
    <row r="472" spans="1:7" x14ac:dyDescent="0.2">
      <c r="A472" s="146"/>
      <c r="B472" s="133"/>
      <c r="C472" s="148"/>
      <c r="D472" s="149"/>
      <c r="E472" s="150"/>
      <c r="F472" s="150"/>
      <c r="G472" s="167"/>
    </row>
    <row r="473" spans="1:7" x14ac:dyDescent="0.2">
      <c r="A473" s="146"/>
      <c r="B473" s="133"/>
      <c r="C473" s="148"/>
      <c r="D473" s="149"/>
      <c r="E473" s="150"/>
      <c r="F473" s="150"/>
      <c r="G473" s="167"/>
    </row>
    <row r="474" spans="1:7" x14ac:dyDescent="0.2">
      <c r="A474" s="146"/>
      <c r="B474" s="133"/>
      <c r="C474" s="148"/>
      <c r="D474" s="149"/>
      <c r="E474" s="150"/>
      <c r="F474" s="150"/>
      <c r="G474" s="167"/>
    </row>
    <row r="475" spans="1:7" x14ac:dyDescent="0.2">
      <c r="A475" s="146"/>
      <c r="B475" s="133"/>
      <c r="C475" s="148"/>
      <c r="D475" s="149"/>
      <c r="E475" s="150"/>
      <c r="F475" s="150"/>
      <c r="G475" s="167"/>
    </row>
    <row r="476" spans="1:7" x14ac:dyDescent="0.2">
      <c r="A476" s="146"/>
      <c r="B476" s="133"/>
      <c r="C476" s="148"/>
      <c r="D476" s="149"/>
      <c r="E476" s="150"/>
      <c r="F476" s="150"/>
      <c r="G476" s="167"/>
    </row>
    <row r="477" spans="1:7" x14ac:dyDescent="0.2">
      <c r="A477" s="146"/>
      <c r="B477" s="133"/>
      <c r="C477" s="148"/>
      <c r="D477" s="149"/>
      <c r="E477" s="150"/>
      <c r="F477" s="150"/>
      <c r="G477" s="167"/>
    </row>
    <row r="478" spans="1:7" x14ac:dyDescent="0.2">
      <c r="A478" s="146"/>
      <c r="B478" s="133"/>
      <c r="C478" s="148"/>
      <c r="D478" s="149"/>
      <c r="E478" s="150"/>
      <c r="F478" s="150"/>
      <c r="G478" s="167"/>
    </row>
    <row r="479" spans="1:7" x14ac:dyDescent="0.2">
      <c r="A479" s="146"/>
      <c r="B479" s="133"/>
      <c r="C479" s="148"/>
      <c r="D479" s="149"/>
      <c r="E479" s="150"/>
      <c r="F479" s="150"/>
      <c r="G479" s="167"/>
    </row>
    <row r="480" spans="1:7" x14ac:dyDescent="0.2">
      <c r="A480" s="146"/>
      <c r="B480" s="133"/>
      <c r="C480" s="148"/>
      <c r="D480" s="149"/>
      <c r="E480" s="150"/>
      <c r="F480" s="150"/>
      <c r="G480" s="167"/>
    </row>
    <row r="481" spans="1:7" x14ac:dyDescent="0.2">
      <c r="A481" s="146"/>
      <c r="B481" s="133"/>
      <c r="C481" s="148"/>
      <c r="D481" s="149"/>
      <c r="E481" s="150"/>
      <c r="F481" s="150"/>
      <c r="G481" s="167"/>
    </row>
    <row r="482" spans="1:7" x14ac:dyDescent="0.2">
      <c r="A482" s="146"/>
      <c r="B482" s="133"/>
      <c r="C482" s="148"/>
      <c r="D482" s="149"/>
      <c r="E482" s="150"/>
      <c r="F482" s="150"/>
      <c r="G482" s="167"/>
    </row>
    <row r="483" spans="1:7" x14ac:dyDescent="0.2">
      <c r="A483" s="146"/>
      <c r="B483" s="133"/>
      <c r="C483" s="148"/>
      <c r="D483" s="149"/>
      <c r="E483" s="150"/>
      <c r="F483" s="150"/>
      <c r="G483" s="167"/>
    </row>
    <row r="484" spans="1:7" x14ac:dyDescent="0.2">
      <c r="A484" s="146"/>
      <c r="B484" s="133"/>
      <c r="C484" s="148"/>
      <c r="D484" s="149"/>
      <c r="E484" s="150"/>
      <c r="F484" s="150"/>
      <c r="G484" s="167"/>
    </row>
    <row r="485" spans="1:7" x14ac:dyDescent="0.2">
      <c r="A485" s="146"/>
      <c r="B485" s="133"/>
      <c r="C485" s="148"/>
      <c r="D485" s="149"/>
      <c r="E485" s="150"/>
      <c r="F485" s="150"/>
      <c r="G485" s="167"/>
    </row>
    <row r="486" spans="1:7" x14ac:dyDescent="0.2">
      <c r="A486" s="146"/>
      <c r="B486" s="133"/>
      <c r="C486" s="148"/>
      <c r="D486" s="149"/>
      <c r="E486" s="150"/>
      <c r="F486" s="150"/>
      <c r="G486" s="167"/>
    </row>
    <row r="487" spans="1:7" x14ac:dyDescent="0.2">
      <c r="A487" s="146"/>
      <c r="B487" s="133"/>
      <c r="C487" s="148"/>
      <c r="D487" s="149"/>
      <c r="E487" s="150"/>
      <c r="F487" s="150"/>
      <c r="G487" s="167"/>
    </row>
    <row r="488" spans="1:7" x14ac:dyDescent="0.2">
      <c r="A488" s="146"/>
      <c r="B488" s="133"/>
      <c r="C488" s="148"/>
      <c r="D488" s="149"/>
      <c r="E488" s="150"/>
      <c r="F488" s="150"/>
      <c r="G488" s="167"/>
    </row>
    <row r="489" spans="1:7" x14ac:dyDescent="0.2">
      <c r="A489" s="146"/>
      <c r="B489" s="133"/>
      <c r="C489" s="148"/>
      <c r="D489" s="149"/>
      <c r="E489" s="150"/>
      <c r="F489" s="150"/>
      <c r="G489" s="167"/>
    </row>
    <row r="490" spans="1:7" x14ac:dyDescent="0.2">
      <c r="A490" s="146"/>
      <c r="B490" s="133"/>
      <c r="C490" s="148"/>
      <c r="D490" s="149"/>
      <c r="E490" s="150"/>
      <c r="F490" s="150"/>
      <c r="G490" s="167"/>
    </row>
    <row r="491" spans="1:7" x14ac:dyDescent="0.2">
      <c r="A491" s="146"/>
      <c r="B491" s="133"/>
      <c r="C491" s="148"/>
      <c r="D491" s="149"/>
      <c r="E491" s="150"/>
      <c r="F491" s="150"/>
      <c r="G491" s="167"/>
    </row>
    <row r="492" spans="1:7" x14ac:dyDescent="0.2">
      <c r="A492" s="146"/>
      <c r="B492" s="133"/>
      <c r="C492" s="148"/>
      <c r="D492" s="149"/>
      <c r="E492" s="150"/>
      <c r="F492" s="150"/>
      <c r="G492" s="167"/>
    </row>
    <row r="493" spans="1:7" x14ac:dyDescent="0.2">
      <c r="A493" s="146"/>
      <c r="B493" s="133"/>
      <c r="C493" s="148"/>
      <c r="D493" s="149"/>
      <c r="E493" s="150"/>
      <c r="F493" s="150"/>
      <c r="G493" s="167"/>
    </row>
    <row r="494" spans="1:7" x14ac:dyDescent="0.2">
      <c r="A494" s="146"/>
      <c r="B494" s="133"/>
      <c r="C494" s="148"/>
      <c r="D494" s="149"/>
      <c r="E494" s="150"/>
      <c r="F494" s="150"/>
      <c r="G494" s="167"/>
    </row>
    <row r="495" spans="1:7" x14ac:dyDescent="0.2">
      <c r="A495" s="146"/>
      <c r="B495" s="133"/>
      <c r="C495" s="148"/>
      <c r="D495" s="149"/>
      <c r="E495" s="150"/>
      <c r="F495" s="150"/>
      <c r="G495" s="167"/>
    </row>
    <row r="496" spans="1:7" x14ac:dyDescent="0.2">
      <c r="A496" s="146"/>
      <c r="B496" s="133"/>
      <c r="C496" s="148"/>
      <c r="D496" s="149"/>
      <c r="E496" s="150"/>
      <c r="F496" s="150"/>
      <c r="G496" s="167"/>
    </row>
    <row r="497" spans="1:7" x14ac:dyDescent="0.2">
      <c r="A497" s="146"/>
      <c r="B497" s="133"/>
      <c r="C497" s="148"/>
      <c r="D497" s="149"/>
      <c r="E497" s="150"/>
      <c r="F497" s="150"/>
      <c r="G497" s="167"/>
    </row>
    <row r="498" spans="1:7" x14ac:dyDescent="0.2">
      <c r="A498" s="146"/>
      <c r="B498" s="133"/>
      <c r="C498" s="148"/>
      <c r="D498" s="149"/>
      <c r="E498" s="150"/>
      <c r="F498" s="150"/>
      <c r="G498" s="167"/>
    </row>
    <row r="499" spans="1:7" x14ac:dyDescent="0.2">
      <c r="A499" s="146"/>
      <c r="B499" s="133"/>
      <c r="C499" s="148"/>
      <c r="D499" s="149"/>
      <c r="E499" s="150"/>
      <c r="F499" s="150"/>
      <c r="G499" s="167"/>
    </row>
    <row r="500" spans="1:7" x14ac:dyDescent="0.2">
      <c r="A500" s="146"/>
      <c r="B500" s="133"/>
      <c r="C500" s="148"/>
      <c r="D500" s="149"/>
      <c r="E500" s="150"/>
      <c r="F500" s="150"/>
      <c r="G500" s="167"/>
    </row>
    <row r="501" spans="1:7" x14ac:dyDescent="0.2">
      <c r="A501" s="146"/>
      <c r="B501" s="133"/>
      <c r="C501" s="148"/>
      <c r="D501" s="149"/>
      <c r="E501" s="150"/>
      <c r="F501" s="150"/>
      <c r="G501" s="167"/>
    </row>
    <row r="502" spans="1:7" x14ac:dyDescent="0.2">
      <c r="A502" s="146"/>
      <c r="B502" s="133"/>
      <c r="C502" s="148"/>
      <c r="D502" s="149"/>
      <c r="E502" s="150"/>
      <c r="F502" s="150"/>
      <c r="G502" s="167"/>
    </row>
    <row r="503" spans="1:7" x14ac:dyDescent="0.2">
      <c r="A503" s="146"/>
      <c r="B503" s="133"/>
      <c r="C503" s="148"/>
      <c r="D503" s="149"/>
      <c r="E503" s="150"/>
      <c r="F503" s="150"/>
      <c r="G503" s="167"/>
    </row>
    <row r="504" spans="1:7" x14ac:dyDescent="0.2">
      <c r="A504" s="146"/>
      <c r="B504" s="133"/>
      <c r="C504" s="148"/>
      <c r="D504" s="149"/>
      <c r="E504" s="150"/>
      <c r="F504" s="150"/>
      <c r="G504" s="167"/>
    </row>
    <row r="505" spans="1:7" x14ac:dyDescent="0.2">
      <c r="A505" s="146"/>
      <c r="B505" s="133"/>
      <c r="C505" s="148"/>
      <c r="D505" s="149"/>
      <c r="E505" s="150"/>
      <c r="F505" s="150"/>
      <c r="G505" s="167"/>
    </row>
    <row r="506" spans="1:7" x14ac:dyDescent="0.2">
      <c r="A506" s="146"/>
      <c r="B506" s="133"/>
      <c r="C506" s="148"/>
      <c r="D506" s="149"/>
      <c r="E506" s="150"/>
      <c r="F506" s="150"/>
      <c r="G506" s="167"/>
    </row>
    <row r="507" spans="1:7" x14ac:dyDescent="0.2">
      <c r="A507" s="146"/>
      <c r="B507" s="133"/>
      <c r="C507" s="148"/>
      <c r="D507" s="149"/>
      <c r="E507" s="150"/>
      <c r="F507" s="150"/>
      <c r="G507" s="167"/>
    </row>
    <row r="508" spans="1:7" x14ac:dyDescent="0.2">
      <c r="A508" s="146"/>
      <c r="B508" s="133"/>
      <c r="C508" s="148"/>
      <c r="D508" s="149"/>
      <c r="E508" s="150"/>
      <c r="F508" s="150"/>
      <c r="G508" s="167"/>
    </row>
    <row r="509" spans="1:7" x14ac:dyDescent="0.2">
      <c r="A509" s="146"/>
      <c r="B509" s="133"/>
      <c r="C509" s="148"/>
      <c r="D509" s="149"/>
      <c r="E509" s="150"/>
      <c r="F509" s="150"/>
      <c r="G509" s="167"/>
    </row>
    <row r="510" spans="1:7" x14ac:dyDescent="0.2">
      <c r="A510" s="146"/>
      <c r="B510" s="133"/>
      <c r="C510" s="148"/>
      <c r="D510" s="149"/>
      <c r="E510" s="150"/>
      <c r="F510" s="150"/>
      <c r="G510" s="167"/>
    </row>
    <row r="511" spans="1:7" x14ac:dyDescent="0.2">
      <c r="A511" s="146"/>
      <c r="B511" s="133"/>
      <c r="C511" s="148"/>
      <c r="D511" s="149"/>
      <c r="E511" s="150"/>
      <c r="F511" s="150"/>
      <c r="G511" s="167"/>
    </row>
    <row r="512" spans="1:7" x14ac:dyDescent="0.2">
      <c r="A512" s="146"/>
      <c r="B512" s="133"/>
      <c r="C512" s="148"/>
      <c r="D512" s="149"/>
      <c r="E512" s="150"/>
      <c r="F512" s="150"/>
      <c r="G512" s="167"/>
    </row>
    <row r="513" spans="1:7" x14ac:dyDescent="0.2">
      <c r="A513" s="146"/>
      <c r="B513" s="133"/>
      <c r="C513" s="148"/>
      <c r="D513" s="149"/>
      <c r="E513" s="150"/>
      <c r="F513" s="150"/>
      <c r="G513" s="167"/>
    </row>
    <row r="514" spans="1:7" x14ac:dyDescent="0.2">
      <c r="A514" s="146"/>
      <c r="B514" s="133"/>
      <c r="C514" s="148"/>
      <c r="D514" s="149"/>
      <c r="E514" s="150"/>
      <c r="F514" s="150"/>
      <c r="G514" s="167"/>
    </row>
    <row r="515" spans="1:7" x14ac:dyDescent="0.2">
      <c r="A515" s="146"/>
      <c r="B515" s="133"/>
      <c r="C515" s="148"/>
      <c r="D515" s="149"/>
      <c r="E515" s="150"/>
      <c r="F515" s="150"/>
      <c r="G515" s="167"/>
    </row>
    <row r="516" spans="1:7" x14ac:dyDescent="0.2">
      <c r="A516" s="146"/>
      <c r="B516" s="133"/>
      <c r="C516" s="148"/>
      <c r="D516" s="149"/>
      <c r="E516" s="150"/>
      <c r="F516" s="150"/>
      <c r="G516" s="167"/>
    </row>
    <row r="517" spans="1:7" x14ac:dyDescent="0.2">
      <c r="A517" s="146"/>
      <c r="B517" s="133"/>
      <c r="C517" s="148"/>
      <c r="D517" s="149"/>
      <c r="E517" s="150"/>
      <c r="F517" s="150"/>
      <c r="G517" s="167"/>
    </row>
    <row r="518" spans="1:7" x14ac:dyDescent="0.2">
      <c r="A518" s="146"/>
      <c r="B518" s="133"/>
      <c r="C518" s="148"/>
      <c r="D518" s="149"/>
      <c r="E518" s="150"/>
      <c r="F518" s="150"/>
      <c r="G518" s="167"/>
    </row>
    <row r="519" spans="1:7" x14ac:dyDescent="0.2">
      <c r="A519" s="146"/>
      <c r="B519" s="133"/>
      <c r="C519" s="148"/>
      <c r="D519" s="149"/>
      <c r="E519" s="150"/>
      <c r="F519" s="150"/>
      <c r="G519" s="167"/>
    </row>
    <row r="520" spans="1:7" x14ac:dyDescent="0.2">
      <c r="A520" s="146"/>
      <c r="B520" s="133"/>
      <c r="C520" s="148"/>
      <c r="D520" s="149"/>
      <c r="E520" s="150"/>
      <c r="F520" s="150"/>
      <c r="G520" s="167"/>
    </row>
    <row r="521" spans="1:7" x14ac:dyDescent="0.2">
      <c r="A521" s="146"/>
      <c r="B521" s="133"/>
      <c r="C521" s="148"/>
      <c r="D521" s="149"/>
      <c r="E521" s="150"/>
      <c r="F521" s="150"/>
      <c r="G521" s="167"/>
    </row>
    <row r="522" spans="1:7" x14ac:dyDescent="0.2">
      <c r="A522" s="146"/>
      <c r="B522" s="133"/>
      <c r="C522" s="148"/>
      <c r="D522" s="149"/>
      <c r="E522" s="150"/>
      <c r="F522" s="150"/>
      <c r="G522" s="167"/>
    </row>
    <row r="523" spans="1:7" x14ac:dyDescent="0.2">
      <c r="A523" s="146"/>
      <c r="B523" s="133"/>
      <c r="C523" s="148"/>
      <c r="D523" s="149"/>
      <c r="E523" s="150"/>
      <c r="F523" s="150"/>
      <c r="G523" s="167"/>
    </row>
    <row r="524" spans="1:7" x14ac:dyDescent="0.2">
      <c r="A524" s="146"/>
      <c r="B524" s="133"/>
      <c r="C524" s="148"/>
      <c r="D524" s="149"/>
      <c r="E524" s="150"/>
      <c r="F524" s="150"/>
      <c r="G524" s="167"/>
    </row>
    <row r="525" spans="1:7" x14ac:dyDescent="0.2">
      <c r="A525" s="146"/>
      <c r="B525" s="133"/>
      <c r="C525" s="148"/>
      <c r="D525" s="149"/>
      <c r="E525" s="150"/>
      <c r="F525" s="150"/>
      <c r="G525" s="167"/>
    </row>
    <row r="526" spans="1:7" x14ac:dyDescent="0.2">
      <c r="A526" s="146"/>
      <c r="B526" s="133"/>
      <c r="C526" s="148"/>
      <c r="D526" s="149"/>
      <c r="E526" s="150"/>
      <c r="F526" s="150"/>
      <c r="G526" s="167"/>
    </row>
    <row r="527" spans="1:7" x14ac:dyDescent="0.2">
      <c r="A527" s="146"/>
      <c r="B527" s="133"/>
      <c r="C527" s="148"/>
      <c r="D527" s="149"/>
      <c r="E527" s="150"/>
      <c r="F527" s="150"/>
      <c r="G527" s="167"/>
    </row>
    <row r="528" spans="1:7" x14ac:dyDescent="0.2">
      <c r="A528" s="146"/>
      <c r="B528" s="133"/>
      <c r="C528" s="148"/>
      <c r="D528" s="149"/>
      <c r="E528" s="150"/>
      <c r="F528" s="150"/>
      <c r="G528" s="167"/>
    </row>
    <row r="529" spans="1:7" x14ac:dyDescent="0.2">
      <c r="A529" s="146"/>
      <c r="B529" s="133"/>
      <c r="C529" s="148"/>
      <c r="D529" s="149"/>
      <c r="E529" s="150"/>
      <c r="F529" s="150"/>
      <c r="G529" s="167"/>
    </row>
    <row r="530" spans="1:7" x14ac:dyDescent="0.2">
      <c r="A530" s="146"/>
      <c r="B530" s="133"/>
      <c r="C530" s="148"/>
      <c r="D530" s="149"/>
      <c r="E530" s="150"/>
      <c r="F530" s="150"/>
      <c r="G530" s="167"/>
    </row>
    <row r="531" spans="1:7" x14ac:dyDescent="0.2">
      <c r="A531" s="146"/>
      <c r="B531" s="133"/>
      <c r="C531" s="148"/>
      <c r="D531" s="149"/>
      <c r="E531" s="150"/>
      <c r="F531" s="150"/>
      <c r="G531" s="167"/>
    </row>
    <row r="532" spans="1:7" x14ac:dyDescent="0.2">
      <c r="A532" s="146"/>
      <c r="B532" s="133"/>
      <c r="C532" s="148"/>
      <c r="D532" s="149"/>
      <c r="E532" s="150"/>
      <c r="F532" s="150"/>
      <c r="G532" s="167"/>
    </row>
    <row r="533" spans="1:7" x14ac:dyDescent="0.2">
      <c r="A533" s="146"/>
      <c r="B533" s="133"/>
      <c r="C533" s="148"/>
      <c r="D533" s="149"/>
      <c r="E533" s="150"/>
      <c r="F533" s="150"/>
      <c r="G533" s="167"/>
    </row>
    <row r="534" spans="1:7" x14ac:dyDescent="0.2">
      <c r="A534" s="146"/>
      <c r="B534" s="133"/>
      <c r="C534" s="148"/>
      <c r="D534" s="149"/>
      <c r="E534" s="150"/>
      <c r="F534" s="150"/>
      <c r="G534" s="167"/>
    </row>
    <row r="535" spans="1:7" x14ac:dyDescent="0.2">
      <c r="A535" s="146"/>
      <c r="B535" s="133"/>
      <c r="C535" s="148"/>
      <c r="D535" s="149"/>
      <c r="E535" s="150"/>
      <c r="F535" s="150"/>
      <c r="G535" s="167"/>
    </row>
    <row r="536" spans="1:7" x14ac:dyDescent="0.2">
      <c r="A536" s="146"/>
      <c r="B536" s="133"/>
      <c r="C536" s="148"/>
      <c r="D536" s="149"/>
      <c r="E536" s="150"/>
      <c r="F536" s="150"/>
      <c r="G536" s="167"/>
    </row>
    <row r="537" spans="1:7" x14ac:dyDescent="0.2">
      <c r="A537" s="146"/>
      <c r="B537" s="133"/>
      <c r="C537" s="148"/>
      <c r="D537" s="149"/>
      <c r="E537" s="150"/>
      <c r="F537" s="150"/>
      <c r="G537" s="167"/>
    </row>
    <row r="538" spans="1:7" x14ac:dyDescent="0.2">
      <c r="A538" s="146"/>
      <c r="B538" s="133"/>
      <c r="C538" s="148"/>
      <c r="D538" s="149"/>
      <c r="E538" s="150"/>
      <c r="F538" s="150"/>
      <c r="G538" s="167"/>
    </row>
    <row r="539" spans="1:7" x14ac:dyDescent="0.2">
      <c r="A539" s="146"/>
      <c r="B539" s="133"/>
      <c r="C539" s="148"/>
      <c r="D539" s="149"/>
      <c r="E539" s="150"/>
      <c r="F539" s="150"/>
      <c r="G539" s="167"/>
    </row>
    <row r="540" spans="1:7" x14ac:dyDescent="0.2">
      <c r="A540" s="146"/>
      <c r="B540" s="133"/>
      <c r="C540" s="148"/>
      <c r="D540" s="149"/>
      <c r="E540" s="150"/>
      <c r="F540" s="150"/>
      <c r="G540" s="167"/>
    </row>
    <row r="541" spans="1:7" x14ac:dyDescent="0.2">
      <c r="A541" s="146"/>
      <c r="B541" s="133"/>
      <c r="C541" s="148"/>
      <c r="D541" s="149"/>
      <c r="E541" s="150"/>
      <c r="F541" s="150"/>
      <c r="G541" s="167"/>
    </row>
    <row r="542" spans="1:7" x14ac:dyDescent="0.2">
      <c r="A542" s="146"/>
      <c r="B542" s="133"/>
      <c r="C542" s="148"/>
      <c r="D542" s="149"/>
      <c r="E542" s="150"/>
      <c r="F542" s="150"/>
      <c r="G542" s="167"/>
    </row>
    <row r="543" spans="1:7" x14ac:dyDescent="0.2">
      <c r="A543" s="146"/>
      <c r="B543" s="133"/>
      <c r="C543" s="148"/>
      <c r="D543" s="149"/>
      <c r="E543" s="150"/>
      <c r="F543" s="150"/>
      <c r="G543" s="167"/>
    </row>
    <row r="544" spans="1:7" x14ac:dyDescent="0.2">
      <c r="A544" s="146"/>
      <c r="B544" s="133"/>
      <c r="C544" s="148"/>
      <c r="D544" s="149"/>
      <c r="E544" s="150"/>
      <c r="F544" s="150"/>
      <c r="G544" s="167"/>
    </row>
    <row r="545" spans="1:7" x14ac:dyDescent="0.2">
      <c r="A545" s="146"/>
      <c r="B545" s="133"/>
      <c r="C545" s="148"/>
      <c r="D545" s="149"/>
      <c r="E545" s="150"/>
      <c r="F545" s="150"/>
      <c r="G545" s="167"/>
    </row>
    <row r="546" spans="1:7" x14ac:dyDescent="0.2">
      <c r="A546" s="146"/>
      <c r="B546" s="133"/>
      <c r="C546" s="148"/>
      <c r="D546" s="149"/>
      <c r="E546" s="150"/>
      <c r="F546" s="150"/>
      <c r="G546" s="167"/>
    </row>
    <row r="547" spans="1:7" x14ac:dyDescent="0.2">
      <c r="A547" s="146"/>
      <c r="B547" s="133"/>
      <c r="C547" s="148"/>
      <c r="D547" s="149"/>
      <c r="E547" s="150"/>
      <c r="F547" s="150"/>
      <c r="G547" s="167"/>
    </row>
    <row r="548" spans="1:7" x14ac:dyDescent="0.2">
      <c r="A548" s="146"/>
      <c r="B548" s="133"/>
      <c r="C548" s="148"/>
      <c r="D548" s="149"/>
      <c r="E548" s="150"/>
      <c r="F548" s="150"/>
      <c r="G548" s="167"/>
    </row>
    <row r="549" spans="1:7" x14ac:dyDescent="0.2">
      <c r="A549" s="146"/>
      <c r="B549" s="133"/>
      <c r="C549" s="148"/>
      <c r="D549" s="149"/>
      <c r="E549" s="150"/>
      <c r="F549" s="150"/>
      <c r="G549" s="167"/>
    </row>
    <row r="550" spans="1:7" x14ac:dyDescent="0.2">
      <c r="A550" s="146"/>
      <c r="B550" s="133"/>
      <c r="C550" s="148"/>
      <c r="D550" s="149"/>
      <c r="E550" s="150"/>
      <c r="F550" s="150"/>
      <c r="G550" s="167"/>
    </row>
    <row r="551" spans="1:7" x14ac:dyDescent="0.2">
      <c r="A551" s="146"/>
      <c r="B551" s="133"/>
      <c r="C551" s="148"/>
      <c r="D551" s="149"/>
      <c r="E551" s="150"/>
      <c r="F551" s="150"/>
      <c r="G551" s="167"/>
    </row>
    <row r="552" spans="1:7" x14ac:dyDescent="0.2">
      <c r="A552" s="146"/>
      <c r="B552" s="133"/>
      <c r="C552" s="148"/>
      <c r="D552" s="149"/>
      <c r="E552" s="150"/>
      <c r="F552" s="150"/>
      <c r="G552" s="167"/>
    </row>
    <row r="553" spans="1:7" x14ac:dyDescent="0.2">
      <c r="A553" s="146"/>
      <c r="B553" s="133"/>
      <c r="C553" s="148"/>
      <c r="D553" s="149"/>
      <c r="E553" s="150"/>
      <c r="F553" s="150"/>
      <c r="G553" s="167"/>
    </row>
    <row r="554" spans="1:7" x14ac:dyDescent="0.2">
      <c r="A554" s="146"/>
      <c r="B554" s="133"/>
      <c r="C554" s="148"/>
      <c r="D554" s="149"/>
      <c r="E554" s="150"/>
      <c r="F554" s="150"/>
      <c r="G554" s="167"/>
    </row>
    <row r="555" spans="1:7" x14ac:dyDescent="0.2">
      <c r="A555" s="146"/>
      <c r="B555" s="133"/>
      <c r="C555" s="148"/>
      <c r="D555" s="149"/>
      <c r="E555" s="150"/>
      <c r="F555" s="150"/>
      <c r="G555" s="167"/>
    </row>
    <row r="556" spans="1:7" x14ac:dyDescent="0.2">
      <c r="A556" s="146"/>
      <c r="B556" s="133"/>
      <c r="C556" s="148"/>
      <c r="D556" s="149"/>
      <c r="E556" s="150"/>
      <c r="F556" s="150"/>
      <c r="G556" s="167"/>
    </row>
    <row r="557" spans="1:7" x14ac:dyDescent="0.2">
      <c r="A557" s="146"/>
      <c r="B557" s="133"/>
      <c r="C557" s="148"/>
      <c r="D557" s="149"/>
      <c r="E557" s="150"/>
      <c r="F557" s="150"/>
      <c r="G557" s="167"/>
    </row>
    <row r="558" spans="1:7" x14ac:dyDescent="0.2">
      <c r="A558" s="146"/>
      <c r="B558" s="133"/>
      <c r="C558" s="148"/>
      <c r="D558" s="149"/>
      <c r="E558" s="150"/>
      <c r="F558" s="150"/>
      <c r="G558" s="167"/>
    </row>
    <row r="559" spans="1:7" x14ac:dyDescent="0.2">
      <c r="A559" s="146"/>
      <c r="B559" s="133"/>
      <c r="C559" s="148"/>
      <c r="D559" s="149"/>
      <c r="E559" s="150"/>
      <c r="F559" s="150"/>
      <c r="G559" s="167"/>
    </row>
    <row r="560" spans="1:7" x14ac:dyDescent="0.2">
      <c r="A560" s="146"/>
      <c r="B560" s="133"/>
      <c r="C560" s="148"/>
      <c r="D560" s="149"/>
      <c r="E560" s="150"/>
      <c r="F560" s="150"/>
      <c r="G560" s="167"/>
    </row>
    <row r="561" spans="1:7" x14ac:dyDescent="0.2">
      <c r="A561" s="146"/>
      <c r="B561" s="133"/>
      <c r="C561" s="148"/>
      <c r="D561" s="149"/>
      <c r="E561" s="150"/>
      <c r="F561" s="150"/>
      <c r="G561" s="167"/>
    </row>
    <row r="562" spans="1:7" x14ac:dyDescent="0.2">
      <c r="A562" s="146"/>
      <c r="B562" s="133"/>
      <c r="C562" s="148"/>
      <c r="D562" s="149"/>
      <c r="E562" s="150"/>
      <c r="F562" s="150"/>
      <c r="G562" s="167"/>
    </row>
    <row r="563" spans="1:7" x14ac:dyDescent="0.2">
      <c r="A563" s="146"/>
      <c r="B563" s="133"/>
      <c r="C563" s="148"/>
      <c r="D563" s="149"/>
      <c r="E563" s="150"/>
      <c r="F563" s="150"/>
      <c r="G563" s="167"/>
    </row>
    <row r="564" spans="1:7" x14ac:dyDescent="0.2">
      <c r="A564" s="146"/>
      <c r="B564" s="133"/>
      <c r="C564" s="148"/>
      <c r="D564" s="149"/>
      <c r="E564" s="150"/>
      <c r="F564" s="150"/>
      <c r="G564" s="167"/>
    </row>
    <row r="565" spans="1:7" x14ac:dyDescent="0.2">
      <c r="A565" s="146"/>
      <c r="B565" s="133"/>
      <c r="C565" s="148"/>
      <c r="D565" s="149"/>
      <c r="E565" s="150"/>
      <c r="F565" s="150"/>
      <c r="G565" s="167"/>
    </row>
    <row r="566" spans="1:7" x14ac:dyDescent="0.2">
      <c r="A566" s="146"/>
      <c r="B566" s="133"/>
      <c r="C566" s="148"/>
      <c r="D566" s="149"/>
      <c r="E566" s="150"/>
      <c r="F566" s="150"/>
      <c r="G566" s="167"/>
    </row>
    <row r="567" spans="1:7" x14ac:dyDescent="0.2">
      <c r="A567" s="146"/>
      <c r="B567" s="133"/>
      <c r="C567" s="148"/>
      <c r="D567" s="149"/>
      <c r="E567" s="150"/>
      <c r="F567" s="150"/>
      <c r="G567" s="167"/>
    </row>
    <row r="568" spans="1:7" x14ac:dyDescent="0.2">
      <c r="A568" s="146"/>
      <c r="B568" s="133"/>
      <c r="C568" s="148"/>
      <c r="D568" s="149"/>
      <c r="E568" s="150"/>
      <c r="F568" s="150"/>
      <c r="G568" s="167"/>
    </row>
    <row r="569" spans="1:7" x14ac:dyDescent="0.2">
      <c r="A569" s="146"/>
      <c r="B569" s="133"/>
      <c r="C569" s="148"/>
      <c r="D569" s="149"/>
      <c r="E569" s="150"/>
      <c r="F569" s="150"/>
      <c r="G569" s="167"/>
    </row>
    <row r="570" spans="1:7" x14ac:dyDescent="0.2">
      <c r="A570" s="146"/>
      <c r="B570" s="133"/>
      <c r="C570" s="148"/>
      <c r="D570" s="149"/>
      <c r="E570" s="150"/>
      <c r="F570" s="150"/>
      <c r="G570" s="167"/>
    </row>
    <row r="571" spans="1:7" x14ac:dyDescent="0.2">
      <c r="A571" s="146"/>
      <c r="B571" s="133"/>
      <c r="C571" s="148"/>
      <c r="D571" s="149"/>
      <c r="E571" s="150"/>
      <c r="F571" s="150"/>
      <c r="G571" s="167"/>
    </row>
    <row r="572" spans="1:7" x14ac:dyDescent="0.2">
      <c r="A572" s="146"/>
      <c r="B572" s="133"/>
      <c r="C572" s="148"/>
      <c r="D572" s="149"/>
      <c r="E572" s="150"/>
      <c r="F572" s="150"/>
      <c r="G572" s="167"/>
    </row>
    <row r="573" spans="1:7" x14ac:dyDescent="0.2">
      <c r="A573" s="146"/>
      <c r="B573" s="133"/>
      <c r="C573" s="148"/>
      <c r="D573" s="149"/>
      <c r="E573" s="150"/>
      <c r="F573" s="150"/>
      <c r="G573" s="167"/>
    </row>
    <row r="574" spans="1:7" x14ac:dyDescent="0.2">
      <c r="A574" s="146"/>
      <c r="B574" s="133"/>
      <c r="C574" s="148"/>
      <c r="D574" s="149"/>
      <c r="E574" s="150"/>
      <c r="F574" s="150"/>
      <c r="G574" s="167"/>
    </row>
    <row r="575" spans="1:7" x14ac:dyDescent="0.2">
      <c r="A575" s="146"/>
      <c r="B575" s="133"/>
      <c r="C575" s="148"/>
      <c r="D575" s="149"/>
      <c r="E575" s="150"/>
      <c r="F575" s="150"/>
      <c r="G575" s="167"/>
    </row>
    <row r="576" spans="1:7" x14ac:dyDescent="0.2">
      <c r="A576" s="146"/>
      <c r="B576" s="133"/>
      <c r="C576" s="148"/>
      <c r="D576" s="149"/>
      <c r="E576" s="150"/>
      <c r="F576" s="150"/>
      <c r="G576" s="167"/>
    </row>
    <row r="577" spans="1:7" x14ac:dyDescent="0.2">
      <c r="A577" s="146"/>
      <c r="B577" s="133"/>
      <c r="C577" s="148"/>
      <c r="D577" s="149"/>
      <c r="E577" s="150"/>
      <c r="F577" s="150"/>
      <c r="G577" s="167"/>
    </row>
    <row r="578" spans="1:7" x14ac:dyDescent="0.2">
      <c r="A578" s="146"/>
      <c r="B578" s="133"/>
      <c r="C578" s="148"/>
      <c r="D578" s="149"/>
      <c r="E578" s="150"/>
      <c r="F578" s="150"/>
      <c r="G578" s="167"/>
    </row>
    <row r="579" spans="1:7" x14ac:dyDescent="0.2">
      <c r="A579" s="146"/>
      <c r="B579" s="133"/>
      <c r="C579" s="148"/>
      <c r="D579" s="149"/>
      <c r="E579" s="150"/>
      <c r="F579" s="150"/>
      <c r="G579" s="167"/>
    </row>
    <row r="580" spans="1:7" x14ac:dyDescent="0.2">
      <c r="A580" s="146"/>
      <c r="B580" s="133"/>
      <c r="C580" s="148"/>
      <c r="D580" s="149"/>
      <c r="E580" s="150"/>
      <c r="F580" s="150"/>
      <c r="G580" s="167"/>
    </row>
    <row r="581" spans="1:7" x14ac:dyDescent="0.2">
      <c r="A581" s="146"/>
      <c r="B581" s="133"/>
      <c r="C581" s="148"/>
      <c r="D581" s="149"/>
      <c r="E581" s="150"/>
      <c r="F581" s="150"/>
      <c r="G581" s="167"/>
    </row>
    <row r="582" spans="1:7" x14ac:dyDescent="0.2">
      <c r="A582" s="146"/>
      <c r="B582" s="133"/>
      <c r="C582" s="148"/>
      <c r="D582" s="149"/>
      <c r="E582" s="150"/>
      <c r="F582" s="150"/>
      <c r="G582" s="167"/>
    </row>
    <row r="583" spans="1:7" x14ac:dyDescent="0.2">
      <c r="A583" s="146"/>
      <c r="B583" s="133"/>
      <c r="C583" s="148"/>
      <c r="D583" s="149"/>
      <c r="E583" s="150"/>
      <c r="F583" s="150"/>
      <c r="G583" s="167"/>
    </row>
    <row r="584" spans="1:7" x14ac:dyDescent="0.2">
      <c r="A584" s="146"/>
      <c r="B584" s="133"/>
      <c r="C584" s="148"/>
      <c r="D584" s="149"/>
      <c r="E584" s="150"/>
      <c r="F584" s="150"/>
      <c r="G584" s="167"/>
    </row>
    <row r="585" spans="1:7" x14ac:dyDescent="0.2">
      <c r="A585" s="146"/>
      <c r="B585" s="133"/>
      <c r="C585" s="148"/>
      <c r="D585" s="149"/>
      <c r="E585" s="150"/>
      <c r="F585" s="150"/>
      <c r="G585" s="167"/>
    </row>
    <row r="586" spans="1:7" x14ac:dyDescent="0.2">
      <c r="A586" s="146"/>
      <c r="B586" s="133"/>
      <c r="C586" s="148"/>
      <c r="D586" s="149"/>
      <c r="E586" s="150"/>
      <c r="F586" s="150"/>
      <c r="G586" s="167"/>
    </row>
    <row r="587" spans="1:7" x14ac:dyDescent="0.2">
      <c r="A587" s="146"/>
      <c r="B587" s="133"/>
      <c r="C587" s="148"/>
      <c r="D587" s="149"/>
      <c r="E587" s="150"/>
      <c r="F587" s="150"/>
      <c r="G587" s="167"/>
    </row>
    <row r="588" spans="1:7" x14ac:dyDescent="0.2">
      <c r="A588" s="146"/>
      <c r="B588" s="133"/>
      <c r="C588" s="148"/>
      <c r="D588" s="149"/>
      <c r="E588" s="150"/>
      <c r="F588" s="150"/>
      <c r="G588" s="167"/>
    </row>
    <row r="589" spans="1:7" x14ac:dyDescent="0.2">
      <c r="A589" s="146"/>
      <c r="B589" s="133"/>
      <c r="C589" s="148"/>
      <c r="D589" s="149"/>
      <c r="E589" s="150"/>
      <c r="F589" s="150"/>
      <c r="G589" s="167"/>
    </row>
    <row r="590" spans="1:7" x14ac:dyDescent="0.2">
      <c r="A590" s="146"/>
      <c r="B590" s="133"/>
      <c r="C590" s="148"/>
      <c r="D590" s="149"/>
      <c r="E590" s="150"/>
      <c r="F590" s="150"/>
      <c r="G590" s="167"/>
    </row>
    <row r="591" spans="1:7" x14ac:dyDescent="0.2">
      <c r="A591" s="146"/>
      <c r="B591" s="133"/>
      <c r="C591" s="148"/>
      <c r="D591" s="149"/>
      <c r="E591" s="150"/>
      <c r="F591" s="150"/>
      <c r="G591" s="167"/>
    </row>
    <row r="592" spans="1:7" x14ac:dyDescent="0.2">
      <c r="A592" s="146"/>
      <c r="B592" s="133"/>
      <c r="C592" s="148"/>
      <c r="D592" s="149"/>
      <c r="E592" s="150"/>
      <c r="F592" s="150"/>
      <c r="G592" s="167"/>
    </row>
    <row r="593" spans="1:7" x14ac:dyDescent="0.2">
      <c r="A593" s="146"/>
      <c r="B593" s="133"/>
      <c r="C593" s="148"/>
      <c r="D593" s="149"/>
      <c r="E593" s="150"/>
      <c r="F593" s="150"/>
      <c r="G593" s="167"/>
    </row>
    <row r="594" spans="1:7" x14ac:dyDescent="0.2">
      <c r="A594" s="146"/>
      <c r="B594" s="133"/>
      <c r="C594" s="148"/>
      <c r="D594" s="149"/>
      <c r="E594" s="150"/>
      <c r="F594" s="150"/>
      <c r="G594" s="167"/>
    </row>
    <row r="595" spans="1:7" x14ac:dyDescent="0.2">
      <c r="A595" s="146"/>
      <c r="B595" s="133"/>
      <c r="C595" s="148"/>
      <c r="D595" s="149"/>
      <c r="E595" s="150"/>
      <c r="F595" s="150"/>
      <c r="G595" s="167"/>
    </row>
    <row r="596" spans="1:7" x14ac:dyDescent="0.2">
      <c r="A596" s="146"/>
      <c r="B596" s="133"/>
      <c r="C596" s="148"/>
      <c r="D596" s="149"/>
      <c r="E596" s="150"/>
      <c r="F596" s="150"/>
      <c r="G596" s="167"/>
    </row>
    <row r="597" spans="1:7" x14ac:dyDescent="0.2">
      <c r="A597" s="146"/>
      <c r="B597" s="133"/>
      <c r="C597" s="148"/>
      <c r="D597" s="149"/>
      <c r="E597" s="150"/>
      <c r="F597" s="150"/>
      <c r="G597" s="167"/>
    </row>
    <row r="598" spans="1:7" x14ac:dyDescent="0.2">
      <c r="A598" s="146"/>
      <c r="B598" s="133"/>
      <c r="C598" s="148"/>
      <c r="D598" s="149"/>
      <c r="E598" s="150"/>
      <c r="F598" s="150"/>
      <c r="G598" s="167"/>
    </row>
    <row r="599" spans="1:7" x14ac:dyDescent="0.2">
      <c r="A599" s="146"/>
      <c r="B599" s="133"/>
      <c r="C599" s="148"/>
      <c r="D599" s="149"/>
      <c r="E599" s="150"/>
      <c r="F599" s="150"/>
      <c r="G599" s="167"/>
    </row>
    <row r="600" spans="1:7" x14ac:dyDescent="0.2">
      <c r="A600" s="146"/>
      <c r="B600" s="133"/>
      <c r="C600" s="148"/>
      <c r="D600" s="149"/>
      <c r="E600" s="150"/>
      <c r="F600" s="150"/>
      <c r="G600" s="167"/>
    </row>
    <row r="601" spans="1:7" x14ac:dyDescent="0.2">
      <c r="A601" s="146"/>
      <c r="B601" s="133"/>
      <c r="C601" s="148"/>
      <c r="D601" s="149"/>
      <c r="E601" s="150"/>
      <c r="F601" s="150"/>
      <c r="G601" s="167"/>
    </row>
    <row r="602" spans="1:7" x14ac:dyDescent="0.2">
      <c r="A602" s="146"/>
      <c r="B602" s="133"/>
      <c r="C602" s="148"/>
      <c r="D602" s="149"/>
      <c r="E602" s="150"/>
      <c r="F602" s="150"/>
      <c r="G602" s="167"/>
    </row>
    <row r="603" spans="1:7" x14ac:dyDescent="0.2">
      <c r="A603" s="146"/>
      <c r="B603" s="133"/>
      <c r="C603" s="148"/>
      <c r="D603" s="149"/>
      <c r="E603" s="150"/>
      <c r="F603" s="150"/>
      <c r="G603" s="167"/>
    </row>
    <row r="604" spans="1:7" x14ac:dyDescent="0.2">
      <c r="A604" s="146"/>
      <c r="B604" s="133"/>
      <c r="C604" s="148"/>
      <c r="D604" s="149"/>
      <c r="E604" s="150"/>
      <c r="F604" s="150"/>
      <c r="G604" s="167"/>
    </row>
    <row r="605" spans="1:7" x14ac:dyDescent="0.2">
      <c r="A605" s="146"/>
      <c r="B605" s="133"/>
      <c r="C605" s="148"/>
      <c r="D605" s="149"/>
      <c r="E605" s="150"/>
      <c r="F605" s="150"/>
      <c r="G605" s="167"/>
    </row>
    <row r="606" spans="1:7" x14ac:dyDescent="0.2">
      <c r="A606" s="146"/>
      <c r="B606" s="133"/>
      <c r="C606" s="148"/>
      <c r="D606" s="149"/>
      <c r="E606" s="150"/>
      <c r="F606" s="150"/>
      <c r="G606" s="167"/>
    </row>
    <row r="607" spans="1:7" x14ac:dyDescent="0.2">
      <c r="A607" s="146"/>
      <c r="B607" s="133"/>
      <c r="C607" s="148"/>
      <c r="D607" s="149"/>
      <c r="E607" s="150"/>
      <c r="F607" s="150"/>
      <c r="G607" s="167"/>
    </row>
    <row r="608" spans="1:7" x14ac:dyDescent="0.2">
      <c r="A608" s="146"/>
      <c r="B608" s="133"/>
      <c r="C608" s="148"/>
      <c r="D608" s="149"/>
      <c r="E608" s="150"/>
      <c r="F608" s="150"/>
      <c r="G608" s="167"/>
    </row>
    <row r="609" spans="1:7" x14ac:dyDescent="0.2">
      <c r="A609" s="146"/>
      <c r="B609" s="133"/>
      <c r="C609" s="148"/>
      <c r="D609" s="149"/>
      <c r="E609" s="150"/>
      <c r="F609" s="150"/>
      <c r="G609" s="167"/>
    </row>
    <row r="610" spans="1:7" x14ac:dyDescent="0.2">
      <c r="A610" s="146"/>
      <c r="B610" s="133"/>
      <c r="C610" s="148"/>
      <c r="D610" s="149"/>
      <c r="E610" s="150"/>
      <c r="F610" s="150"/>
      <c r="G610" s="167"/>
    </row>
    <row r="611" spans="1:7" x14ac:dyDescent="0.2">
      <c r="A611" s="146"/>
      <c r="B611" s="133"/>
      <c r="C611" s="148"/>
      <c r="D611" s="149"/>
      <c r="E611" s="150"/>
      <c r="F611" s="150"/>
      <c r="G611" s="167"/>
    </row>
    <row r="612" spans="1:7" x14ac:dyDescent="0.2">
      <c r="A612" s="146"/>
      <c r="B612" s="133"/>
      <c r="C612" s="148"/>
      <c r="D612" s="149"/>
      <c r="E612" s="150"/>
      <c r="F612" s="150"/>
      <c r="G612" s="167"/>
    </row>
    <row r="613" spans="1:7" x14ac:dyDescent="0.2">
      <c r="A613" s="146"/>
      <c r="B613" s="133"/>
      <c r="C613" s="148"/>
      <c r="D613" s="149"/>
      <c r="E613" s="150"/>
      <c r="F613" s="150"/>
      <c r="G613" s="167"/>
    </row>
    <row r="614" spans="1:7" x14ac:dyDescent="0.2">
      <c r="A614" s="146"/>
      <c r="B614" s="133"/>
      <c r="C614" s="148"/>
      <c r="D614" s="149"/>
      <c r="E614" s="150"/>
      <c r="F614" s="150"/>
      <c r="G614" s="167"/>
    </row>
    <row r="615" spans="1:7" x14ac:dyDescent="0.2">
      <c r="A615" s="146"/>
      <c r="B615" s="133"/>
      <c r="C615" s="148"/>
      <c r="D615" s="149"/>
      <c r="E615" s="150"/>
      <c r="F615" s="150"/>
      <c r="G615" s="167"/>
    </row>
    <row r="616" spans="1:7" x14ac:dyDescent="0.2">
      <c r="A616" s="146"/>
      <c r="B616" s="133"/>
      <c r="C616" s="148"/>
      <c r="D616" s="149"/>
      <c r="E616" s="150"/>
      <c r="F616" s="150"/>
      <c r="G616" s="167"/>
    </row>
    <row r="617" spans="1:7" x14ac:dyDescent="0.2">
      <c r="A617" s="146"/>
      <c r="B617" s="133"/>
      <c r="C617" s="148"/>
      <c r="D617" s="149"/>
      <c r="E617" s="150"/>
      <c r="F617" s="150"/>
      <c r="G617" s="167"/>
    </row>
    <row r="618" spans="1:7" x14ac:dyDescent="0.2">
      <c r="A618" s="146"/>
      <c r="B618" s="133"/>
      <c r="C618" s="148"/>
      <c r="D618" s="149"/>
      <c r="E618" s="150"/>
      <c r="F618" s="150"/>
      <c r="G618" s="167"/>
    </row>
    <row r="619" spans="1:7" x14ac:dyDescent="0.2">
      <c r="A619" s="146"/>
      <c r="B619" s="133"/>
      <c r="C619" s="148"/>
      <c r="D619" s="149"/>
      <c r="E619" s="150"/>
      <c r="F619" s="150"/>
      <c r="G619" s="167"/>
    </row>
    <row r="620" spans="1:7" x14ac:dyDescent="0.2">
      <c r="A620" s="146"/>
      <c r="B620" s="133"/>
      <c r="C620" s="148"/>
      <c r="D620" s="149"/>
      <c r="E620" s="150"/>
      <c r="F620" s="150"/>
      <c r="G620" s="167"/>
    </row>
    <row r="621" spans="1:7" x14ac:dyDescent="0.2">
      <c r="A621" s="146"/>
      <c r="B621" s="133"/>
      <c r="C621" s="148"/>
      <c r="D621" s="149"/>
      <c r="E621" s="150"/>
      <c r="F621" s="150"/>
      <c r="G621" s="167"/>
    </row>
    <row r="622" spans="1:7" x14ac:dyDescent="0.2">
      <c r="A622" s="146"/>
      <c r="B622" s="133"/>
      <c r="C622" s="148"/>
      <c r="D622" s="149"/>
      <c r="E622" s="150"/>
      <c r="F622" s="150"/>
      <c r="G622" s="167"/>
    </row>
    <row r="623" spans="1:7" x14ac:dyDescent="0.2">
      <c r="A623" s="146"/>
      <c r="B623" s="133"/>
      <c r="C623" s="148"/>
      <c r="D623" s="149"/>
      <c r="E623" s="150"/>
      <c r="F623" s="150"/>
      <c r="G623" s="167"/>
    </row>
    <row r="624" spans="1:7" x14ac:dyDescent="0.2">
      <c r="A624" s="146"/>
      <c r="B624" s="133"/>
      <c r="C624" s="148"/>
      <c r="D624" s="149"/>
      <c r="E624" s="150"/>
      <c r="F624" s="150"/>
      <c r="G624" s="167"/>
    </row>
    <row r="625" spans="1:7" x14ac:dyDescent="0.2">
      <c r="A625" s="146"/>
      <c r="B625" s="133"/>
      <c r="C625" s="148"/>
      <c r="D625" s="149"/>
      <c r="E625" s="150"/>
      <c r="F625" s="150"/>
      <c r="G625" s="167"/>
    </row>
    <row r="626" spans="1:7" x14ac:dyDescent="0.2">
      <c r="A626" s="146"/>
      <c r="B626" s="133"/>
      <c r="C626" s="148"/>
      <c r="D626" s="149"/>
      <c r="E626" s="150"/>
      <c r="F626" s="150"/>
      <c r="G626" s="167"/>
    </row>
    <row r="627" spans="1:7" x14ac:dyDescent="0.2">
      <c r="A627" s="146"/>
      <c r="B627" s="133"/>
      <c r="C627" s="148"/>
      <c r="D627" s="149"/>
      <c r="E627" s="150"/>
      <c r="F627" s="150"/>
      <c r="G627" s="167"/>
    </row>
    <row r="628" spans="1:7" x14ac:dyDescent="0.2">
      <c r="A628" s="146"/>
      <c r="B628" s="133"/>
      <c r="C628" s="148"/>
      <c r="D628" s="149"/>
      <c r="E628" s="150"/>
      <c r="F628" s="150"/>
      <c r="G628" s="167"/>
    </row>
    <row r="629" spans="1:7" x14ac:dyDescent="0.2">
      <c r="A629" s="146"/>
      <c r="B629" s="133"/>
      <c r="C629" s="148"/>
      <c r="D629" s="149"/>
      <c r="E629" s="150"/>
      <c r="F629" s="150"/>
      <c r="G629" s="167"/>
    </row>
    <row r="630" spans="1:7" x14ac:dyDescent="0.2">
      <c r="A630" s="146"/>
      <c r="B630" s="133"/>
      <c r="C630" s="148"/>
      <c r="D630" s="149"/>
      <c r="E630" s="150"/>
      <c r="F630" s="150"/>
      <c r="G630" s="167"/>
    </row>
    <row r="631" spans="1:7" x14ac:dyDescent="0.2">
      <c r="A631" s="146"/>
      <c r="B631" s="133"/>
      <c r="C631" s="148"/>
      <c r="D631" s="149"/>
      <c r="E631" s="150"/>
      <c r="F631" s="150"/>
      <c r="G631" s="167"/>
    </row>
    <row r="632" spans="1:7" x14ac:dyDescent="0.2">
      <c r="A632" s="146"/>
      <c r="B632" s="133"/>
      <c r="C632" s="148"/>
      <c r="D632" s="149"/>
      <c r="E632" s="150"/>
      <c r="F632" s="150"/>
      <c r="G632" s="167"/>
    </row>
    <row r="633" spans="1:7" x14ac:dyDescent="0.2">
      <c r="A633" s="146"/>
      <c r="B633" s="133"/>
      <c r="C633" s="148"/>
      <c r="D633" s="149"/>
      <c r="E633" s="150"/>
      <c r="F633" s="150"/>
      <c r="G633" s="167"/>
    </row>
    <row r="634" spans="1:7" x14ac:dyDescent="0.2">
      <c r="A634" s="146"/>
      <c r="B634" s="133"/>
      <c r="C634" s="148"/>
      <c r="D634" s="149"/>
      <c r="E634" s="150"/>
      <c r="F634" s="150"/>
      <c r="G634" s="167"/>
    </row>
    <row r="635" spans="1:7" x14ac:dyDescent="0.2">
      <c r="A635" s="146"/>
      <c r="B635" s="133"/>
      <c r="C635" s="148"/>
      <c r="D635" s="149"/>
      <c r="E635" s="150"/>
      <c r="F635" s="150"/>
      <c r="G635" s="167"/>
    </row>
    <row r="636" spans="1:7" x14ac:dyDescent="0.2">
      <c r="A636" s="146"/>
      <c r="B636" s="133"/>
      <c r="C636" s="148"/>
      <c r="D636" s="149"/>
      <c r="E636" s="150"/>
      <c r="F636" s="150"/>
      <c r="G636" s="167"/>
    </row>
    <row r="637" spans="1:7" x14ac:dyDescent="0.2">
      <c r="A637" s="146"/>
      <c r="B637" s="133"/>
      <c r="C637" s="148"/>
      <c r="D637" s="149"/>
      <c r="E637" s="150"/>
      <c r="F637" s="150"/>
      <c r="G637" s="167"/>
    </row>
    <row r="638" spans="1:7" x14ac:dyDescent="0.2">
      <c r="A638" s="146"/>
      <c r="B638" s="133"/>
      <c r="C638" s="148"/>
      <c r="D638" s="149"/>
      <c r="E638" s="150"/>
      <c r="F638" s="150"/>
      <c r="G638" s="167"/>
    </row>
    <row r="639" spans="1:7" x14ac:dyDescent="0.2">
      <c r="A639" s="146"/>
      <c r="B639" s="133"/>
      <c r="C639" s="148"/>
      <c r="D639" s="149"/>
      <c r="E639" s="150"/>
      <c r="F639" s="150"/>
      <c r="G639" s="167"/>
    </row>
    <row r="640" spans="1:7" x14ac:dyDescent="0.2">
      <c r="A640" s="146"/>
      <c r="B640" s="133"/>
      <c r="C640" s="148"/>
      <c r="D640" s="149"/>
      <c r="E640" s="150"/>
      <c r="F640" s="150"/>
      <c r="G640" s="167"/>
    </row>
    <row r="641" spans="1:7" x14ac:dyDescent="0.2">
      <c r="A641" s="146"/>
      <c r="B641" s="133"/>
      <c r="C641" s="148"/>
      <c r="D641" s="149"/>
      <c r="E641" s="150"/>
      <c r="F641" s="150"/>
      <c r="G641" s="167"/>
    </row>
    <row r="642" spans="1:7" x14ac:dyDescent="0.2">
      <c r="A642" s="146"/>
      <c r="B642" s="133"/>
      <c r="C642" s="148"/>
      <c r="D642" s="149"/>
      <c r="E642" s="150"/>
      <c r="F642" s="150"/>
      <c r="G642" s="167"/>
    </row>
    <row r="643" spans="1:7" x14ac:dyDescent="0.2">
      <c r="A643" s="146"/>
      <c r="B643" s="133"/>
      <c r="C643" s="148"/>
      <c r="D643" s="149"/>
      <c r="E643" s="150"/>
      <c r="F643" s="150"/>
      <c r="G643" s="167"/>
    </row>
    <row r="644" spans="1:7" x14ac:dyDescent="0.2">
      <c r="A644" s="146"/>
      <c r="B644" s="133"/>
      <c r="C644" s="148"/>
      <c r="D644" s="149"/>
      <c r="E644" s="150"/>
      <c r="F644" s="150"/>
      <c r="G644" s="167"/>
    </row>
    <row r="645" spans="1:7" x14ac:dyDescent="0.2">
      <c r="A645" s="146"/>
      <c r="B645" s="133"/>
      <c r="C645" s="148"/>
      <c r="D645" s="149"/>
      <c r="E645" s="150"/>
      <c r="F645" s="150"/>
      <c r="G645" s="167"/>
    </row>
    <row r="646" spans="1:7" x14ac:dyDescent="0.2">
      <c r="A646" s="146"/>
      <c r="B646" s="133"/>
      <c r="C646" s="148"/>
      <c r="D646" s="149"/>
      <c r="E646" s="150"/>
      <c r="F646" s="150"/>
      <c r="G646" s="167"/>
    </row>
    <row r="647" spans="1:7" x14ac:dyDescent="0.2">
      <c r="A647" s="146"/>
      <c r="B647" s="133"/>
      <c r="C647" s="148"/>
      <c r="D647" s="149"/>
      <c r="E647" s="150"/>
      <c r="F647" s="150"/>
      <c r="G647" s="167"/>
    </row>
    <row r="648" spans="1:7" x14ac:dyDescent="0.2">
      <c r="A648" s="146"/>
      <c r="B648" s="133"/>
      <c r="C648" s="148"/>
      <c r="D648" s="149"/>
      <c r="E648" s="150"/>
      <c r="F648" s="150"/>
      <c r="G648" s="167"/>
    </row>
    <row r="649" spans="1:7" x14ac:dyDescent="0.2">
      <c r="A649" s="146"/>
      <c r="B649" s="133"/>
      <c r="C649" s="148"/>
      <c r="D649" s="149"/>
      <c r="E649" s="150"/>
      <c r="F649" s="150"/>
      <c r="G649" s="167"/>
    </row>
    <row r="650" spans="1:7" x14ac:dyDescent="0.2">
      <c r="A650" s="146"/>
      <c r="B650" s="133"/>
      <c r="C650" s="148"/>
      <c r="D650" s="149"/>
      <c r="E650" s="150"/>
      <c r="F650" s="150"/>
      <c r="G650" s="167"/>
    </row>
    <row r="651" spans="1:7" x14ac:dyDescent="0.2">
      <c r="A651" s="146"/>
      <c r="B651" s="133"/>
      <c r="C651" s="148"/>
      <c r="D651" s="149"/>
      <c r="E651" s="150"/>
      <c r="F651" s="150"/>
      <c r="G651" s="167"/>
    </row>
    <row r="652" spans="1:7" x14ac:dyDescent="0.2">
      <c r="A652" s="146"/>
      <c r="B652" s="133"/>
      <c r="C652" s="148"/>
      <c r="D652" s="149"/>
      <c r="E652" s="150"/>
      <c r="F652" s="150"/>
      <c r="G652" s="167"/>
    </row>
    <row r="653" spans="1:7" x14ac:dyDescent="0.2">
      <c r="A653" s="146"/>
      <c r="B653" s="133"/>
      <c r="C653" s="148"/>
      <c r="D653" s="149"/>
      <c r="E653" s="150"/>
      <c r="F653" s="150"/>
      <c r="G653" s="167"/>
    </row>
    <row r="654" spans="1:7" x14ac:dyDescent="0.2">
      <c r="A654" s="146"/>
      <c r="B654" s="133"/>
      <c r="C654" s="148"/>
      <c r="D654" s="149"/>
      <c r="E654" s="150"/>
      <c r="F654" s="150"/>
      <c r="G654" s="167"/>
    </row>
    <row r="655" spans="1:7" x14ac:dyDescent="0.2">
      <c r="A655" s="146"/>
      <c r="B655" s="133"/>
      <c r="C655" s="148"/>
      <c r="D655" s="149"/>
      <c r="E655" s="150"/>
      <c r="F655" s="150"/>
      <c r="G655" s="167"/>
    </row>
    <row r="656" spans="1:7" x14ac:dyDescent="0.2">
      <c r="A656" s="146"/>
      <c r="B656" s="133"/>
      <c r="C656" s="148"/>
      <c r="D656" s="149"/>
      <c r="E656" s="150"/>
      <c r="F656" s="150"/>
      <c r="G656" s="167"/>
    </row>
    <row r="657" spans="1:7" x14ac:dyDescent="0.2">
      <c r="A657" s="146"/>
      <c r="B657" s="133"/>
      <c r="C657" s="148"/>
      <c r="D657" s="149"/>
      <c r="E657" s="150"/>
      <c r="F657" s="150"/>
      <c r="G657" s="167"/>
    </row>
    <row r="658" spans="1:7" x14ac:dyDescent="0.2">
      <c r="A658" s="146"/>
      <c r="B658" s="133"/>
      <c r="C658" s="148"/>
      <c r="D658" s="149"/>
      <c r="E658" s="150"/>
      <c r="F658" s="150"/>
      <c r="G658" s="167"/>
    </row>
    <row r="659" spans="1:7" x14ac:dyDescent="0.2">
      <c r="A659" s="146"/>
      <c r="B659" s="133"/>
      <c r="C659" s="148"/>
      <c r="D659" s="149"/>
      <c r="E659" s="150"/>
      <c r="F659" s="150"/>
      <c r="G659" s="167"/>
    </row>
    <row r="660" spans="1:7" x14ac:dyDescent="0.2">
      <c r="A660" s="146"/>
      <c r="B660" s="133"/>
      <c r="C660" s="148"/>
      <c r="D660" s="149"/>
      <c r="E660" s="150"/>
      <c r="F660" s="150"/>
      <c r="G660" s="167"/>
    </row>
    <row r="661" spans="1:7" x14ac:dyDescent="0.2">
      <c r="A661" s="146"/>
      <c r="B661" s="133"/>
      <c r="C661" s="148"/>
      <c r="D661" s="149"/>
      <c r="E661" s="150"/>
      <c r="F661" s="150"/>
      <c r="G661" s="167"/>
    </row>
    <row r="662" spans="1:7" x14ac:dyDescent="0.2">
      <c r="A662" s="146"/>
      <c r="B662" s="133"/>
      <c r="C662" s="148"/>
      <c r="D662" s="149"/>
      <c r="E662" s="150"/>
      <c r="F662" s="150"/>
      <c r="G662" s="167"/>
    </row>
    <row r="663" spans="1:7" x14ac:dyDescent="0.2">
      <c r="A663" s="146"/>
      <c r="B663" s="133"/>
      <c r="C663" s="148"/>
      <c r="D663" s="149"/>
      <c r="E663" s="150"/>
      <c r="F663" s="150"/>
      <c r="G663" s="167"/>
    </row>
    <row r="664" spans="1:7" x14ac:dyDescent="0.2">
      <c r="A664" s="146"/>
      <c r="B664" s="133"/>
      <c r="C664" s="148"/>
      <c r="D664" s="149"/>
      <c r="E664" s="150"/>
      <c r="F664" s="150"/>
      <c r="G664" s="167"/>
    </row>
    <row r="665" spans="1:7" x14ac:dyDescent="0.2">
      <c r="A665" s="146"/>
      <c r="B665" s="133"/>
      <c r="C665" s="148"/>
      <c r="D665" s="149"/>
      <c r="E665" s="150"/>
      <c r="F665" s="150"/>
      <c r="G665" s="167"/>
    </row>
    <row r="666" spans="1:7" x14ac:dyDescent="0.2">
      <c r="A666" s="146"/>
      <c r="B666" s="133"/>
      <c r="C666" s="148"/>
      <c r="D666" s="149"/>
      <c r="E666" s="150"/>
      <c r="F666" s="150"/>
      <c r="G666" s="167"/>
    </row>
    <row r="667" spans="1:7" x14ac:dyDescent="0.2">
      <c r="A667" s="146"/>
      <c r="B667" s="133"/>
      <c r="C667" s="148"/>
      <c r="D667" s="149"/>
      <c r="E667" s="150"/>
      <c r="F667" s="150"/>
      <c r="G667" s="167"/>
    </row>
    <row r="668" spans="1:7" x14ac:dyDescent="0.2">
      <c r="A668" s="146"/>
      <c r="B668" s="133"/>
      <c r="C668" s="148"/>
      <c r="D668" s="149"/>
      <c r="E668" s="150"/>
      <c r="F668" s="150"/>
      <c r="G668" s="167"/>
    </row>
    <row r="669" spans="1:7" x14ac:dyDescent="0.2">
      <c r="A669" s="146"/>
      <c r="B669" s="133"/>
      <c r="C669" s="148"/>
      <c r="D669" s="149"/>
      <c r="E669" s="150"/>
      <c r="F669" s="150"/>
      <c r="G669" s="167"/>
    </row>
    <row r="670" spans="1:7" x14ac:dyDescent="0.2">
      <c r="A670" s="146"/>
      <c r="B670" s="133"/>
      <c r="C670" s="148"/>
      <c r="D670" s="149"/>
      <c r="E670" s="150"/>
      <c r="F670" s="150"/>
      <c r="G670" s="167"/>
    </row>
    <row r="671" spans="1:7" x14ac:dyDescent="0.2">
      <c r="A671" s="146"/>
      <c r="B671" s="133"/>
      <c r="C671" s="148"/>
      <c r="D671" s="149"/>
      <c r="E671" s="150"/>
      <c r="F671" s="150"/>
      <c r="G671" s="167"/>
    </row>
    <row r="672" spans="1:7" x14ac:dyDescent="0.2">
      <c r="A672" s="146"/>
      <c r="B672" s="133"/>
      <c r="C672" s="148"/>
      <c r="D672" s="149"/>
      <c r="E672" s="150"/>
      <c r="F672" s="150"/>
      <c r="G672" s="167"/>
    </row>
    <row r="673" spans="1:7" x14ac:dyDescent="0.2">
      <c r="A673" s="146"/>
      <c r="B673" s="133"/>
      <c r="C673" s="148"/>
      <c r="D673" s="149"/>
      <c r="E673" s="150"/>
      <c r="F673" s="150"/>
      <c r="G673" s="167"/>
    </row>
    <row r="674" spans="1:7" x14ac:dyDescent="0.2">
      <c r="A674" s="146"/>
      <c r="B674" s="133"/>
      <c r="C674" s="148"/>
      <c r="D674" s="149"/>
      <c r="E674" s="150"/>
      <c r="F674" s="150"/>
      <c r="G674" s="167"/>
    </row>
    <row r="675" spans="1:7" x14ac:dyDescent="0.2">
      <c r="A675" s="146"/>
      <c r="B675" s="133"/>
      <c r="C675" s="148"/>
      <c r="D675" s="149"/>
      <c r="E675" s="150"/>
      <c r="F675" s="150"/>
      <c r="G675" s="167"/>
    </row>
    <row r="676" spans="1:7" x14ac:dyDescent="0.2">
      <c r="A676" s="146"/>
      <c r="B676" s="133"/>
      <c r="C676" s="148"/>
      <c r="D676" s="149"/>
      <c r="E676" s="150"/>
      <c r="F676" s="150"/>
      <c r="G676" s="167"/>
    </row>
    <row r="677" spans="1:7" x14ac:dyDescent="0.2">
      <c r="A677" s="146"/>
      <c r="B677" s="133"/>
      <c r="C677" s="148"/>
      <c r="D677" s="149"/>
      <c r="E677" s="150"/>
      <c r="F677" s="150"/>
      <c r="G677" s="167"/>
    </row>
    <row r="678" spans="1:7" x14ac:dyDescent="0.2">
      <c r="A678" s="146"/>
      <c r="B678" s="133"/>
      <c r="C678" s="148"/>
      <c r="D678" s="149"/>
      <c r="E678" s="150"/>
      <c r="F678" s="150"/>
      <c r="G678" s="167"/>
    </row>
    <row r="679" spans="1:7" x14ac:dyDescent="0.2">
      <c r="A679" s="146"/>
      <c r="B679" s="133"/>
      <c r="C679" s="148"/>
      <c r="D679" s="149"/>
      <c r="E679" s="150"/>
      <c r="F679" s="150"/>
      <c r="G679" s="167"/>
    </row>
    <row r="680" spans="1:7" x14ac:dyDescent="0.2">
      <c r="A680" s="146"/>
      <c r="B680" s="133"/>
      <c r="C680" s="148"/>
      <c r="D680" s="149"/>
      <c r="E680" s="150"/>
      <c r="F680" s="150"/>
      <c r="G680" s="167"/>
    </row>
    <row r="681" spans="1:7" x14ac:dyDescent="0.2">
      <c r="A681" s="146"/>
      <c r="B681" s="133"/>
      <c r="C681" s="148"/>
      <c r="D681" s="149"/>
      <c r="E681" s="150"/>
      <c r="F681" s="150"/>
      <c r="G681" s="167"/>
    </row>
    <row r="682" spans="1:7" x14ac:dyDescent="0.2">
      <c r="A682" s="146"/>
      <c r="B682" s="133"/>
      <c r="C682" s="148"/>
      <c r="D682" s="149"/>
      <c r="E682" s="150"/>
      <c r="F682" s="150"/>
      <c r="G682" s="167"/>
    </row>
    <row r="683" spans="1:7" x14ac:dyDescent="0.2">
      <c r="A683" s="146"/>
      <c r="B683" s="133"/>
      <c r="C683" s="148"/>
      <c r="D683" s="149"/>
      <c r="E683" s="150"/>
      <c r="F683" s="150"/>
      <c r="G683" s="167"/>
    </row>
    <row r="684" spans="1:7" x14ac:dyDescent="0.2">
      <c r="A684" s="146"/>
      <c r="B684" s="133"/>
      <c r="C684" s="148"/>
      <c r="D684" s="149"/>
      <c r="E684" s="150"/>
      <c r="F684" s="150"/>
      <c r="G684" s="167"/>
    </row>
    <row r="685" spans="1:7" x14ac:dyDescent="0.2">
      <c r="A685" s="146"/>
      <c r="B685" s="133"/>
      <c r="C685" s="148"/>
      <c r="D685" s="149"/>
      <c r="E685" s="150"/>
      <c r="F685" s="150"/>
      <c r="G685" s="167"/>
    </row>
    <row r="686" spans="1:7" x14ac:dyDescent="0.2">
      <c r="A686" s="146"/>
      <c r="B686" s="133"/>
      <c r="C686" s="148"/>
      <c r="D686" s="149"/>
      <c r="E686" s="150"/>
      <c r="F686" s="150"/>
      <c r="G686" s="167"/>
    </row>
    <row r="687" spans="1:7" x14ac:dyDescent="0.2">
      <c r="A687" s="146"/>
      <c r="B687" s="133"/>
      <c r="C687" s="148"/>
      <c r="D687" s="149"/>
      <c r="E687" s="150"/>
      <c r="F687" s="150"/>
      <c r="G687" s="167"/>
    </row>
    <row r="688" spans="1:7" x14ac:dyDescent="0.2">
      <c r="A688" s="146"/>
      <c r="B688" s="133"/>
      <c r="C688" s="148"/>
      <c r="D688" s="149"/>
      <c r="E688" s="150"/>
      <c r="F688" s="150"/>
      <c r="G688" s="167"/>
    </row>
    <row r="689" spans="1:7" x14ac:dyDescent="0.2">
      <c r="A689" s="146"/>
      <c r="B689" s="133"/>
      <c r="C689" s="148"/>
      <c r="D689" s="149"/>
      <c r="E689" s="150"/>
      <c r="F689" s="150"/>
      <c r="G689" s="167"/>
    </row>
    <row r="690" spans="1:7" x14ac:dyDescent="0.2">
      <c r="A690" s="146"/>
      <c r="B690" s="133"/>
      <c r="C690" s="148"/>
      <c r="D690" s="149"/>
      <c r="E690" s="150"/>
      <c r="F690" s="150"/>
      <c r="G690" s="167"/>
    </row>
    <row r="691" spans="1:7" x14ac:dyDescent="0.2">
      <c r="A691" s="146"/>
      <c r="B691" s="133"/>
      <c r="C691" s="148"/>
      <c r="D691" s="149"/>
      <c r="E691" s="150"/>
      <c r="F691" s="150"/>
      <c r="G691" s="167"/>
    </row>
    <row r="692" spans="1:7" x14ac:dyDescent="0.2">
      <c r="A692" s="146"/>
      <c r="B692" s="133"/>
      <c r="C692" s="148"/>
      <c r="D692" s="149"/>
      <c r="E692" s="150"/>
      <c r="F692" s="150"/>
      <c r="G692" s="167"/>
    </row>
    <row r="693" spans="1:7" x14ac:dyDescent="0.2">
      <c r="A693" s="146"/>
      <c r="B693" s="133"/>
      <c r="C693" s="148"/>
      <c r="D693" s="149"/>
      <c r="E693" s="150"/>
      <c r="F693" s="150"/>
      <c r="G693" s="167"/>
    </row>
    <row r="694" spans="1:7" x14ac:dyDescent="0.2">
      <c r="A694" s="146"/>
      <c r="B694" s="133"/>
      <c r="C694" s="148"/>
      <c r="D694" s="149"/>
      <c r="E694" s="150"/>
      <c r="F694" s="150"/>
      <c r="G694" s="167"/>
    </row>
    <row r="695" spans="1:7" x14ac:dyDescent="0.2">
      <c r="A695" s="146"/>
      <c r="B695" s="133"/>
      <c r="C695" s="148"/>
      <c r="D695" s="149"/>
      <c r="E695" s="150"/>
      <c r="F695" s="150"/>
      <c r="G695" s="167"/>
    </row>
    <row r="696" spans="1:7" x14ac:dyDescent="0.2">
      <c r="A696" s="146"/>
      <c r="B696" s="133"/>
      <c r="C696" s="148"/>
      <c r="D696" s="149"/>
      <c r="E696" s="150"/>
      <c r="F696" s="150"/>
      <c r="G696" s="167"/>
    </row>
    <row r="697" spans="1:7" x14ac:dyDescent="0.2">
      <c r="A697" s="146"/>
      <c r="B697" s="133"/>
      <c r="C697" s="148"/>
      <c r="D697" s="149"/>
      <c r="E697" s="150"/>
      <c r="F697" s="150"/>
      <c r="G697" s="167"/>
    </row>
    <row r="698" spans="1:7" x14ac:dyDescent="0.2">
      <c r="A698" s="146"/>
      <c r="B698" s="133"/>
      <c r="C698" s="148"/>
      <c r="D698" s="149"/>
      <c r="E698" s="150"/>
      <c r="F698" s="150"/>
      <c r="G698" s="167"/>
    </row>
    <row r="699" spans="1:7" x14ac:dyDescent="0.2">
      <c r="A699" s="146"/>
      <c r="B699" s="133"/>
      <c r="C699" s="148"/>
      <c r="D699" s="149"/>
      <c r="E699" s="150"/>
      <c r="F699" s="150"/>
      <c r="G699" s="167"/>
    </row>
    <row r="700" spans="1:7" x14ac:dyDescent="0.2">
      <c r="A700" s="146"/>
      <c r="B700" s="133"/>
      <c r="C700" s="148"/>
      <c r="D700" s="149"/>
      <c r="E700" s="150"/>
      <c r="F700" s="150"/>
      <c r="G700" s="167"/>
    </row>
    <row r="701" spans="1:7" x14ac:dyDescent="0.2">
      <c r="A701" s="146"/>
      <c r="B701" s="133"/>
      <c r="C701" s="148"/>
      <c r="D701" s="149"/>
      <c r="E701" s="150"/>
      <c r="F701" s="150"/>
      <c r="G701" s="167"/>
    </row>
    <row r="702" spans="1:7" x14ac:dyDescent="0.2">
      <c r="A702" s="146"/>
      <c r="B702" s="133"/>
      <c r="C702" s="148"/>
      <c r="D702" s="149"/>
      <c r="E702" s="150"/>
      <c r="F702" s="150"/>
      <c r="G702" s="167"/>
    </row>
    <row r="703" spans="1:7" x14ac:dyDescent="0.2">
      <c r="A703" s="146"/>
      <c r="B703" s="133"/>
      <c r="C703" s="148"/>
      <c r="D703" s="149"/>
      <c r="E703" s="150"/>
      <c r="F703" s="150"/>
      <c r="G703" s="167"/>
    </row>
    <row r="704" spans="1:7" x14ac:dyDescent="0.2">
      <c r="A704" s="146"/>
      <c r="B704" s="133"/>
      <c r="C704" s="148"/>
      <c r="D704" s="149"/>
      <c r="E704" s="150"/>
      <c r="F704" s="150"/>
      <c r="G704" s="167"/>
    </row>
    <row r="705" spans="1:7" x14ac:dyDescent="0.2">
      <c r="A705" s="146"/>
      <c r="B705" s="133"/>
      <c r="C705" s="148"/>
      <c r="D705" s="149"/>
      <c r="E705" s="150"/>
      <c r="F705" s="150"/>
      <c r="G705" s="167"/>
    </row>
    <row r="706" spans="1:7" x14ac:dyDescent="0.2">
      <c r="A706" s="146"/>
      <c r="B706" s="133"/>
      <c r="C706" s="148"/>
      <c r="D706" s="149"/>
      <c r="E706" s="150"/>
      <c r="F706" s="150"/>
      <c r="G706" s="167"/>
    </row>
    <row r="707" spans="1:7" x14ac:dyDescent="0.2">
      <c r="A707" s="146"/>
      <c r="B707" s="133"/>
      <c r="C707" s="148"/>
      <c r="D707" s="149"/>
      <c r="E707" s="150"/>
      <c r="F707" s="150"/>
      <c r="G707" s="167"/>
    </row>
    <row r="708" spans="1:7" x14ac:dyDescent="0.2">
      <c r="A708" s="146"/>
      <c r="B708" s="133"/>
      <c r="C708" s="148"/>
      <c r="D708" s="149"/>
      <c r="E708" s="150"/>
      <c r="F708" s="150"/>
      <c r="G708" s="167"/>
    </row>
    <row r="709" spans="1:7" x14ac:dyDescent="0.2">
      <c r="A709" s="146"/>
      <c r="B709" s="133"/>
      <c r="C709" s="148"/>
      <c r="D709" s="149"/>
      <c r="E709" s="150"/>
      <c r="F709" s="150"/>
      <c r="G709" s="167"/>
    </row>
    <row r="710" spans="1:7" x14ac:dyDescent="0.2">
      <c r="A710" s="146"/>
      <c r="B710" s="133"/>
      <c r="C710" s="148"/>
      <c r="D710" s="149"/>
      <c r="E710" s="150"/>
      <c r="F710" s="150"/>
      <c r="G710" s="167"/>
    </row>
    <row r="711" spans="1:7" x14ac:dyDescent="0.2">
      <c r="A711" s="146"/>
      <c r="B711" s="133"/>
      <c r="C711" s="148"/>
      <c r="D711" s="149"/>
      <c r="E711" s="150"/>
      <c r="F711" s="150"/>
      <c r="G711" s="167"/>
    </row>
    <row r="712" spans="1:7" x14ac:dyDescent="0.2">
      <c r="A712" s="146"/>
      <c r="B712" s="133"/>
      <c r="C712" s="148"/>
      <c r="D712" s="149"/>
      <c r="E712" s="150"/>
      <c r="F712" s="150"/>
      <c r="G712" s="167"/>
    </row>
    <row r="713" spans="1:7" x14ac:dyDescent="0.2">
      <c r="A713" s="146"/>
      <c r="B713" s="133"/>
      <c r="C713" s="148"/>
      <c r="D713" s="149"/>
      <c r="E713" s="150"/>
      <c r="F713" s="150"/>
      <c r="G713" s="167"/>
    </row>
    <row r="714" spans="1:7" x14ac:dyDescent="0.2">
      <c r="A714" s="146"/>
      <c r="B714" s="133"/>
      <c r="C714" s="148"/>
      <c r="D714" s="149"/>
      <c r="E714" s="150"/>
      <c r="F714" s="150"/>
      <c r="G714" s="167"/>
    </row>
    <row r="715" spans="1:7" x14ac:dyDescent="0.2">
      <c r="A715" s="146"/>
      <c r="B715" s="133"/>
      <c r="C715" s="148"/>
      <c r="D715" s="149"/>
      <c r="E715" s="150"/>
      <c r="F715" s="150"/>
      <c r="G715" s="167"/>
    </row>
    <row r="716" spans="1:7" x14ac:dyDescent="0.2">
      <c r="A716" s="146"/>
      <c r="B716" s="133"/>
      <c r="C716" s="148"/>
      <c r="D716" s="149"/>
      <c r="E716" s="150"/>
      <c r="F716" s="150"/>
      <c r="G716" s="167"/>
    </row>
    <row r="717" spans="1:7" x14ac:dyDescent="0.2">
      <c r="A717" s="146"/>
      <c r="B717" s="133"/>
      <c r="C717" s="148"/>
      <c r="D717" s="149"/>
      <c r="E717" s="150"/>
      <c r="F717" s="150"/>
      <c r="G717" s="167"/>
    </row>
    <row r="718" spans="1:7" x14ac:dyDescent="0.2">
      <c r="A718" s="146"/>
      <c r="B718" s="133"/>
      <c r="C718" s="148"/>
      <c r="D718" s="149"/>
      <c r="E718" s="150"/>
      <c r="F718" s="150"/>
      <c r="G718" s="167"/>
    </row>
    <row r="719" spans="1:7" x14ac:dyDescent="0.2">
      <c r="A719" s="146"/>
      <c r="B719" s="133"/>
      <c r="C719" s="148"/>
      <c r="D719" s="149"/>
      <c r="E719" s="150"/>
      <c r="F719" s="150"/>
      <c r="G719" s="167"/>
    </row>
    <row r="720" spans="1:7" x14ac:dyDescent="0.2">
      <c r="A720" s="146"/>
      <c r="B720" s="133"/>
      <c r="C720" s="148"/>
      <c r="D720" s="149"/>
      <c r="E720" s="150"/>
      <c r="F720" s="150"/>
      <c r="G720" s="167"/>
    </row>
    <row r="721" spans="1:7" x14ac:dyDescent="0.2">
      <c r="A721" s="146"/>
      <c r="B721" s="133"/>
      <c r="C721" s="148"/>
      <c r="D721" s="149"/>
      <c r="E721" s="150"/>
      <c r="F721" s="150"/>
      <c r="G721" s="167"/>
    </row>
    <row r="722" spans="1:7" x14ac:dyDescent="0.2">
      <c r="A722" s="146"/>
      <c r="B722" s="133"/>
      <c r="C722" s="148"/>
      <c r="D722" s="149"/>
      <c r="E722" s="150"/>
      <c r="F722" s="150"/>
      <c r="G722" s="167"/>
    </row>
    <row r="723" spans="1:7" x14ac:dyDescent="0.2">
      <c r="A723" s="146"/>
      <c r="B723" s="133"/>
      <c r="C723" s="148"/>
      <c r="D723" s="149"/>
      <c r="E723" s="150"/>
      <c r="F723" s="150"/>
      <c r="G723" s="167"/>
    </row>
    <row r="724" spans="1:7" x14ac:dyDescent="0.2">
      <c r="A724" s="146"/>
      <c r="B724" s="133"/>
      <c r="C724" s="148"/>
      <c r="D724" s="149"/>
      <c r="E724" s="150"/>
      <c r="F724" s="150"/>
      <c r="G724" s="167"/>
    </row>
    <row r="725" spans="1:7" x14ac:dyDescent="0.2">
      <c r="A725" s="146"/>
      <c r="B725" s="133"/>
      <c r="C725" s="148"/>
      <c r="D725" s="149"/>
      <c r="E725" s="150"/>
      <c r="F725" s="150"/>
      <c r="G725" s="167"/>
    </row>
    <row r="726" spans="1:7" x14ac:dyDescent="0.2">
      <c r="A726" s="146"/>
      <c r="B726" s="133"/>
      <c r="C726" s="148"/>
      <c r="D726" s="149"/>
      <c r="E726" s="150"/>
      <c r="F726" s="150"/>
      <c r="G726" s="167"/>
    </row>
    <row r="727" spans="1:7" x14ac:dyDescent="0.2">
      <c r="A727" s="146"/>
      <c r="B727" s="133"/>
      <c r="C727" s="148"/>
      <c r="D727" s="149"/>
      <c r="E727" s="150"/>
      <c r="F727" s="150"/>
      <c r="G727" s="167"/>
    </row>
    <row r="728" spans="1:7" x14ac:dyDescent="0.2">
      <c r="A728" s="146"/>
      <c r="B728" s="133"/>
      <c r="C728" s="148"/>
      <c r="D728" s="149"/>
      <c r="E728" s="150"/>
      <c r="F728" s="150"/>
      <c r="G728" s="167"/>
    </row>
    <row r="729" spans="1:7" x14ac:dyDescent="0.2">
      <c r="A729" s="146"/>
      <c r="B729" s="133"/>
      <c r="C729" s="148"/>
      <c r="D729" s="149"/>
      <c r="E729" s="150"/>
      <c r="F729" s="150"/>
      <c r="G729" s="167"/>
    </row>
    <row r="730" spans="1:7" x14ac:dyDescent="0.2">
      <c r="A730" s="146"/>
      <c r="B730" s="133"/>
      <c r="C730" s="148"/>
      <c r="D730" s="149"/>
      <c r="E730" s="150"/>
      <c r="F730" s="150"/>
      <c r="G730" s="167"/>
    </row>
    <row r="731" spans="1:7" x14ac:dyDescent="0.2">
      <c r="A731" s="146"/>
      <c r="B731" s="133"/>
      <c r="C731" s="148"/>
      <c r="D731" s="149"/>
      <c r="E731" s="150"/>
      <c r="F731" s="150"/>
      <c r="G731" s="167"/>
    </row>
    <row r="732" spans="1:7" x14ac:dyDescent="0.2">
      <c r="A732" s="146"/>
      <c r="B732" s="133"/>
      <c r="C732" s="148"/>
      <c r="D732" s="149"/>
      <c r="E732" s="150"/>
      <c r="F732" s="150"/>
      <c r="G732" s="167"/>
    </row>
    <row r="733" spans="1:7" x14ac:dyDescent="0.2">
      <c r="A733" s="146"/>
      <c r="B733" s="133"/>
      <c r="C733" s="148"/>
      <c r="D733" s="149"/>
      <c r="E733" s="150"/>
      <c r="F733" s="150"/>
      <c r="G733" s="167"/>
    </row>
    <row r="734" spans="1:7" x14ac:dyDescent="0.2">
      <c r="A734" s="146"/>
      <c r="B734" s="133"/>
      <c r="C734" s="148"/>
      <c r="D734" s="149"/>
      <c r="E734" s="150"/>
      <c r="F734" s="150"/>
      <c r="G734" s="167"/>
    </row>
    <row r="735" spans="1:7" x14ac:dyDescent="0.2">
      <c r="A735" s="146"/>
      <c r="B735" s="133"/>
      <c r="C735" s="148"/>
      <c r="D735" s="149"/>
      <c r="E735" s="150"/>
      <c r="F735" s="150"/>
      <c r="G735" s="167"/>
    </row>
    <row r="736" spans="1:7" x14ac:dyDescent="0.2">
      <c r="A736" s="146"/>
      <c r="B736" s="133"/>
      <c r="C736" s="148"/>
      <c r="D736" s="149"/>
      <c r="E736" s="150"/>
      <c r="F736" s="150"/>
      <c r="G736" s="167"/>
    </row>
    <row r="737" spans="1:7" x14ac:dyDescent="0.2">
      <c r="A737" s="146"/>
      <c r="B737" s="133"/>
      <c r="C737" s="148"/>
      <c r="D737" s="149"/>
      <c r="E737" s="150"/>
      <c r="F737" s="150"/>
      <c r="G737" s="167"/>
    </row>
    <row r="738" spans="1:7" x14ac:dyDescent="0.2">
      <c r="A738" s="146"/>
      <c r="B738" s="133"/>
      <c r="C738" s="148"/>
      <c r="D738" s="149"/>
      <c r="E738" s="150"/>
      <c r="F738" s="150"/>
      <c r="G738" s="167"/>
    </row>
    <row r="739" spans="1:7" x14ac:dyDescent="0.2">
      <c r="A739" s="146"/>
      <c r="B739" s="133"/>
      <c r="C739" s="148"/>
      <c r="D739" s="149"/>
      <c r="E739" s="150"/>
      <c r="F739" s="150"/>
      <c r="G739" s="167"/>
    </row>
    <row r="740" spans="1:7" x14ac:dyDescent="0.2">
      <c r="A740" s="146"/>
      <c r="B740" s="133"/>
      <c r="C740" s="148"/>
      <c r="D740" s="149"/>
      <c r="E740" s="150"/>
      <c r="F740" s="150"/>
      <c r="G740" s="167"/>
    </row>
    <row r="741" spans="1:7" x14ac:dyDescent="0.2">
      <c r="A741" s="146"/>
      <c r="B741" s="133"/>
      <c r="C741" s="148"/>
      <c r="D741" s="149"/>
      <c r="E741" s="150"/>
      <c r="F741" s="150"/>
      <c r="G741" s="167"/>
    </row>
    <row r="742" spans="1:7" x14ac:dyDescent="0.2">
      <c r="A742" s="146"/>
      <c r="B742" s="133"/>
      <c r="C742" s="148"/>
      <c r="D742" s="149"/>
      <c r="E742" s="150"/>
      <c r="F742" s="150"/>
      <c r="G742" s="167"/>
    </row>
    <row r="743" spans="1:7" x14ac:dyDescent="0.2">
      <c r="A743" s="146"/>
      <c r="B743" s="133"/>
      <c r="C743" s="148"/>
      <c r="D743" s="149"/>
      <c r="E743" s="150"/>
      <c r="F743" s="150"/>
      <c r="G743" s="167"/>
    </row>
    <row r="744" spans="1:7" x14ac:dyDescent="0.2">
      <c r="A744" s="146"/>
      <c r="B744" s="133"/>
      <c r="C744" s="148"/>
      <c r="D744" s="149"/>
      <c r="E744" s="150"/>
      <c r="F744" s="150"/>
      <c r="G744" s="167"/>
    </row>
    <row r="745" spans="1:7" x14ac:dyDescent="0.2">
      <c r="A745" s="146"/>
      <c r="B745" s="133"/>
      <c r="C745" s="148"/>
      <c r="D745" s="149"/>
      <c r="E745" s="150"/>
      <c r="F745" s="150"/>
      <c r="G745" s="167"/>
    </row>
    <row r="746" spans="1:7" x14ac:dyDescent="0.2">
      <c r="A746" s="146"/>
      <c r="B746" s="133"/>
      <c r="C746" s="148"/>
      <c r="D746" s="149"/>
      <c r="E746" s="150"/>
      <c r="F746" s="150"/>
      <c r="G746" s="167"/>
    </row>
    <row r="747" spans="1:7" x14ac:dyDescent="0.2">
      <c r="A747" s="146"/>
      <c r="B747" s="133"/>
      <c r="C747" s="148"/>
      <c r="D747" s="149"/>
      <c r="E747" s="150"/>
      <c r="F747" s="150"/>
      <c r="G747" s="167"/>
    </row>
    <row r="748" spans="1:7" x14ac:dyDescent="0.2">
      <c r="A748" s="146"/>
      <c r="B748" s="133"/>
      <c r="C748" s="148"/>
      <c r="D748" s="149"/>
      <c r="E748" s="150"/>
      <c r="F748" s="150"/>
      <c r="G748" s="167"/>
    </row>
    <row r="749" spans="1:7" x14ac:dyDescent="0.2">
      <c r="A749" s="146"/>
      <c r="B749" s="133"/>
      <c r="C749" s="148"/>
      <c r="D749" s="149"/>
      <c r="E749" s="150"/>
      <c r="F749" s="150"/>
      <c r="G749" s="167"/>
    </row>
    <row r="750" spans="1:7" x14ac:dyDescent="0.2">
      <c r="A750" s="146"/>
      <c r="B750" s="133"/>
      <c r="C750" s="148"/>
      <c r="D750" s="149"/>
      <c r="E750" s="150"/>
      <c r="F750" s="150"/>
      <c r="G750" s="167"/>
    </row>
    <row r="751" spans="1:7" x14ac:dyDescent="0.2">
      <c r="A751" s="146"/>
      <c r="B751" s="133"/>
      <c r="C751" s="148"/>
      <c r="D751" s="149"/>
      <c r="E751" s="150"/>
      <c r="F751" s="150"/>
      <c r="G751" s="167"/>
    </row>
    <row r="752" spans="1:7" x14ac:dyDescent="0.2">
      <c r="A752" s="146"/>
      <c r="B752" s="133"/>
      <c r="C752" s="148"/>
      <c r="D752" s="149"/>
      <c r="E752" s="150"/>
      <c r="F752" s="150"/>
      <c r="G752" s="167"/>
    </row>
    <row r="753" spans="1:7" x14ac:dyDescent="0.2">
      <c r="A753" s="146"/>
      <c r="B753" s="133"/>
      <c r="C753" s="148"/>
      <c r="D753" s="149"/>
      <c r="E753" s="150"/>
      <c r="F753" s="150"/>
      <c r="G753" s="167"/>
    </row>
    <row r="754" spans="1:7" x14ac:dyDescent="0.2">
      <c r="A754" s="146"/>
      <c r="B754" s="133"/>
      <c r="C754" s="148"/>
      <c r="D754" s="149"/>
      <c r="E754" s="150"/>
      <c r="F754" s="150"/>
      <c r="G754" s="167"/>
    </row>
    <row r="755" spans="1:7" x14ac:dyDescent="0.2">
      <c r="A755" s="146"/>
      <c r="B755" s="133"/>
      <c r="C755" s="148"/>
      <c r="D755" s="149"/>
      <c r="E755" s="150"/>
      <c r="F755" s="150"/>
      <c r="G755" s="167"/>
    </row>
    <row r="756" spans="1:7" x14ac:dyDescent="0.2">
      <c r="A756" s="146"/>
      <c r="B756" s="133"/>
      <c r="C756" s="148"/>
      <c r="D756" s="149"/>
      <c r="E756" s="150"/>
      <c r="F756" s="150"/>
      <c r="G756" s="167"/>
    </row>
    <row r="757" spans="1:7" x14ac:dyDescent="0.2">
      <c r="A757" s="146"/>
      <c r="B757" s="133"/>
      <c r="C757" s="148"/>
      <c r="D757" s="149"/>
      <c r="E757" s="150"/>
      <c r="F757" s="150"/>
      <c r="G757" s="167"/>
    </row>
    <row r="758" spans="1:7" x14ac:dyDescent="0.2">
      <c r="A758" s="146"/>
      <c r="B758" s="133"/>
      <c r="C758" s="148"/>
      <c r="D758" s="149"/>
      <c r="E758" s="150"/>
      <c r="F758" s="150"/>
      <c r="G758" s="167"/>
    </row>
    <row r="759" spans="1:7" x14ac:dyDescent="0.2">
      <c r="A759" s="146"/>
      <c r="B759" s="133"/>
      <c r="C759" s="148"/>
      <c r="D759" s="149"/>
      <c r="E759" s="150"/>
      <c r="F759" s="150"/>
      <c r="G759" s="167"/>
    </row>
    <row r="760" spans="1:7" x14ac:dyDescent="0.2">
      <c r="A760" s="146"/>
      <c r="B760" s="133"/>
      <c r="C760" s="148"/>
      <c r="D760" s="149"/>
      <c r="E760" s="150"/>
      <c r="F760" s="150"/>
      <c r="G760" s="167"/>
    </row>
    <row r="761" spans="1:7" x14ac:dyDescent="0.2">
      <c r="A761" s="146"/>
      <c r="B761" s="133"/>
      <c r="C761" s="148"/>
      <c r="D761" s="149"/>
      <c r="E761" s="150"/>
      <c r="F761" s="150"/>
      <c r="G761" s="167"/>
    </row>
    <row r="762" spans="1:7" x14ac:dyDescent="0.2">
      <c r="A762" s="146"/>
      <c r="B762" s="133"/>
      <c r="C762" s="148"/>
      <c r="D762" s="149"/>
      <c r="E762" s="150"/>
      <c r="F762" s="150"/>
      <c r="G762" s="167"/>
    </row>
    <row r="763" spans="1:7" x14ac:dyDescent="0.2">
      <c r="A763" s="146"/>
      <c r="B763" s="133"/>
      <c r="C763" s="148"/>
      <c r="D763" s="149"/>
      <c r="E763" s="150"/>
      <c r="F763" s="150"/>
      <c r="G763" s="167"/>
    </row>
    <row r="764" spans="1:7" x14ac:dyDescent="0.2">
      <c r="A764" s="146"/>
      <c r="B764" s="133"/>
      <c r="C764" s="148"/>
      <c r="D764" s="149"/>
      <c r="E764" s="150"/>
      <c r="F764" s="150"/>
      <c r="G764" s="167"/>
    </row>
    <row r="765" spans="1:7" x14ac:dyDescent="0.2">
      <c r="A765" s="146"/>
      <c r="B765" s="133"/>
      <c r="C765" s="148"/>
      <c r="D765" s="149"/>
      <c r="E765" s="150"/>
      <c r="F765" s="150"/>
      <c r="G765" s="167"/>
    </row>
    <row r="766" spans="1:7" x14ac:dyDescent="0.2">
      <c r="A766" s="146"/>
      <c r="B766" s="133"/>
      <c r="C766" s="148"/>
      <c r="D766" s="149"/>
      <c r="E766" s="150"/>
      <c r="F766" s="150"/>
      <c r="G766" s="167"/>
    </row>
    <row r="767" spans="1:7" x14ac:dyDescent="0.2">
      <c r="A767" s="146"/>
      <c r="B767" s="133"/>
      <c r="C767" s="148"/>
      <c r="D767" s="149"/>
      <c r="E767" s="150"/>
      <c r="F767" s="150"/>
      <c r="G767" s="167"/>
    </row>
    <row r="768" spans="1:7" x14ac:dyDescent="0.2">
      <c r="A768" s="146"/>
      <c r="B768" s="133"/>
      <c r="C768" s="148"/>
      <c r="D768" s="149"/>
      <c r="E768" s="150"/>
      <c r="F768" s="150"/>
      <c r="G768" s="167"/>
    </row>
    <row r="769" spans="1:7" x14ac:dyDescent="0.2">
      <c r="A769" s="146"/>
      <c r="B769" s="133"/>
      <c r="C769" s="148"/>
      <c r="D769" s="149"/>
      <c r="E769" s="150"/>
      <c r="F769" s="150"/>
      <c r="G769" s="167"/>
    </row>
    <row r="770" spans="1:7" x14ac:dyDescent="0.2">
      <c r="A770" s="146"/>
      <c r="B770" s="133"/>
      <c r="C770" s="148"/>
      <c r="D770" s="149"/>
      <c r="E770" s="150"/>
      <c r="F770" s="150"/>
      <c r="G770" s="167"/>
    </row>
    <row r="771" spans="1:7" x14ac:dyDescent="0.2">
      <c r="A771" s="146"/>
      <c r="B771" s="133"/>
      <c r="C771" s="148"/>
      <c r="D771" s="149"/>
      <c r="E771" s="150"/>
      <c r="F771" s="150"/>
      <c r="G771" s="167"/>
    </row>
    <row r="772" spans="1:7" x14ac:dyDescent="0.2">
      <c r="A772" s="146"/>
      <c r="B772" s="133"/>
      <c r="C772" s="148"/>
      <c r="D772" s="149"/>
      <c r="E772" s="150"/>
      <c r="F772" s="150"/>
      <c r="G772" s="167"/>
    </row>
    <row r="773" spans="1:7" x14ac:dyDescent="0.2">
      <c r="A773" s="146"/>
      <c r="B773" s="133"/>
      <c r="C773" s="148"/>
      <c r="D773" s="149"/>
      <c r="E773" s="150"/>
      <c r="F773" s="150"/>
      <c r="G773" s="167"/>
    </row>
    <row r="774" spans="1:7" x14ac:dyDescent="0.2">
      <c r="A774" s="146"/>
      <c r="B774" s="133"/>
      <c r="C774" s="148"/>
      <c r="D774" s="149"/>
      <c r="E774" s="150"/>
      <c r="F774" s="150"/>
      <c r="G774" s="167"/>
    </row>
    <row r="775" spans="1:7" x14ac:dyDescent="0.2">
      <c r="A775" s="146"/>
      <c r="B775" s="133"/>
      <c r="C775" s="148"/>
      <c r="D775" s="149"/>
      <c r="E775" s="150"/>
      <c r="F775" s="150"/>
      <c r="G775" s="167"/>
    </row>
    <row r="776" spans="1:7" x14ac:dyDescent="0.2">
      <c r="A776" s="146"/>
      <c r="B776" s="133"/>
      <c r="C776" s="148"/>
      <c r="D776" s="149"/>
      <c r="E776" s="150"/>
      <c r="F776" s="150"/>
      <c r="G776" s="167"/>
    </row>
    <row r="777" spans="1:7" x14ac:dyDescent="0.2">
      <c r="A777" s="146"/>
      <c r="B777" s="133"/>
      <c r="C777" s="148"/>
      <c r="D777" s="149"/>
      <c r="E777" s="150"/>
      <c r="F777" s="150"/>
      <c r="G777" s="167"/>
    </row>
    <row r="778" spans="1:7" x14ac:dyDescent="0.2">
      <c r="A778" s="146"/>
      <c r="B778" s="133"/>
      <c r="C778" s="148"/>
      <c r="D778" s="149"/>
      <c r="E778" s="150"/>
      <c r="F778" s="150"/>
      <c r="G778" s="167"/>
    </row>
    <row r="779" spans="1:7" x14ac:dyDescent="0.2">
      <c r="A779" s="146"/>
      <c r="B779" s="133"/>
      <c r="C779" s="148"/>
      <c r="D779" s="149"/>
      <c r="E779" s="150"/>
      <c r="F779" s="150"/>
      <c r="G779" s="167"/>
    </row>
    <row r="780" spans="1:7" x14ac:dyDescent="0.2">
      <c r="A780" s="146"/>
      <c r="B780" s="133"/>
      <c r="C780" s="148"/>
      <c r="D780" s="149"/>
      <c r="E780" s="150"/>
      <c r="F780" s="150"/>
      <c r="G780" s="167"/>
    </row>
    <row r="781" spans="1:7" x14ac:dyDescent="0.2">
      <c r="A781" s="146"/>
      <c r="B781" s="133"/>
      <c r="C781" s="148"/>
      <c r="D781" s="149"/>
      <c r="E781" s="150"/>
      <c r="F781" s="150"/>
      <c r="G781" s="167"/>
    </row>
    <row r="782" spans="1:7" x14ac:dyDescent="0.2">
      <c r="A782" s="146"/>
      <c r="B782" s="133"/>
      <c r="C782" s="148"/>
      <c r="D782" s="149"/>
      <c r="E782" s="150"/>
      <c r="F782" s="150"/>
      <c r="G782" s="167"/>
    </row>
    <row r="783" spans="1:7" x14ac:dyDescent="0.2">
      <c r="A783" s="146"/>
      <c r="B783" s="133"/>
      <c r="C783" s="148"/>
      <c r="D783" s="149"/>
      <c r="E783" s="150"/>
      <c r="F783" s="150"/>
      <c r="G783" s="167"/>
    </row>
    <row r="784" spans="1:7" x14ac:dyDescent="0.2">
      <c r="A784" s="146"/>
      <c r="B784" s="133"/>
      <c r="C784" s="148"/>
      <c r="D784" s="149"/>
      <c r="E784" s="150"/>
      <c r="F784" s="150"/>
      <c r="G784" s="167"/>
    </row>
    <row r="785" spans="1:7" x14ac:dyDescent="0.2">
      <c r="A785" s="146"/>
      <c r="B785" s="133"/>
      <c r="C785" s="148"/>
      <c r="D785" s="149"/>
      <c r="E785" s="150"/>
      <c r="F785" s="150"/>
      <c r="G785" s="167"/>
    </row>
    <row r="786" spans="1:7" x14ac:dyDescent="0.2">
      <c r="A786" s="146"/>
      <c r="B786" s="133"/>
      <c r="C786" s="148"/>
      <c r="D786" s="149"/>
      <c r="E786" s="150"/>
      <c r="F786" s="150"/>
      <c r="G786" s="167"/>
    </row>
    <row r="787" spans="1:7" x14ac:dyDescent="0.2">
      <c r="A787" s="146"/>
      <c r="B787" s="133"/>
      <c r="C787" s="148"/>
      <c r="D787" s="149"/>
      <c r="E787" s="150"/>
      <c r="F787" s="150"/>
      <c r="G787" s="167"/>
    </row>
    <row r="788" spans="1:7" x14ac:dyDescent="0.2">
      <c r="A788" s="146"/>
      <c r="B788" s="133"/>
      <c r="C788" s="148"/>
      <c r="D788" s="149"/>
      <c r="E788" s="150"/>
      <c r="F788" s="150"/>
      <c r="G788" s="167"/>
    </row>
    <row r="789" spans="1:7" x14ac:dyDescent="0.2">
      <c r="A789" s="146"/>
      <c r="B789" s="133"/>
      <c r="C789" s="148"/>
      <c r="D789" s="149"/>
      <c r="E789" s="150"/>
      <c r="F789" s="150"/>
      <c r="G789" s="167"/>
    </row>
    <row r="790" spans="1:7" x14ac:dyDescent="0.2">
      <c r="A790" s="146"/>
      <c r="B790" s="133"/>
      <c r="C790" s="148"/>
      <c r="D790" s="149"/>
      <c r="E790" s="150"/>
      <c r="F790" s="150"/>
      <c r="G790" s="167"/>
    </row>
    <row r="791" spans="1:7" x14ac:dyDescent="0.2">
      <c r="A791" s="146"/>
      <c r="B791" s="133"/>
      <c r="C791" s="148"/>
      <c r="D791" s="149"/>
      <c r="E791" s="150"/>
      <c r="F791" s="150"/>
      <c r="G791" s="167"/>
    </row>
    <row r="792" spans="1:7" x14ac:dyDescent="0.2">
      <c r="A792" s="146"/>
      <c r="B792" s="133"/>
      <c r="C792" s="148"/>
      <c r="D792" s="149"/>
      <c r="E792" s="150"/>
      <c r="F792" s="150"/>
      <c r="G792" s="167"/>
    </row>
    <row r="793" spans="1:7" x14ac:dyDescent="0.2">
      <c r="A793" s="146"/>
      <c r="B793" s="133"/>
      <c r="C793" s="148"/>
      <c r="D793" s="149"/>
      <c r="E793" s="150"/>
      <c r="F793" s="150"/>
      <c r="G793" s="167"/>
    </row>
    <row r="794" spans="1:7" x14ac:dyDescent="0.2">
      <c r="A794" s="146"/>
      <c r="B794" s="133"/>
      <c r="C794" s="148"/>
      <c r="D794" s="149"/>
      <c r="E794" s="150"/>
      <c r="F794" s="150"/>
      <c r="G794" s="167"/>
    </row>
    <row r="795" spans="1:7" x14ac:dyDescent="0.2">
      <c r="A795" s="146"/>
      <c r="B795" s="133"/>
      <c r="C795" s="148"/>
      <c r="D795" s="149"/>
      <c r="E795" s="150"/>
      <c r="F795" s="150"/>
      <c r="G795" s="167"/>
    </row>
    <row r="796" spans="1:7" x14ac:dyDescent="0.2">
      <c r="A796" s="146"/>
      <c r="B796" s="133"/>
      <c r="C796" s="148"/>
      <c r="D796" s="149"/>
      <c r="E796" s="150"/>
      <c r="F796" s="150"/>
      <c r="G796" s="167"/>
    </row>
    <row r="797" spans="1:7" x14ac:dyDescent="0.2">
      <c r="A797" s="146"/>
      <c r="B797" s="133"/>
      <c r="C797" s="148"/>
      <c r="D797" s="149"/>
      <c r="E797" s="150"/>
      <c r="F797" s="150"/>
      <c r="G797" s="167"/>
    </row>
    <row r="798" spans="1:7" x14ac:dyDescent="0.2">
      <c r="A798" s="146"/>
      <c r="B798" s="133"/>
      <c r="C798" s="148"/>
      <c r="D798" s="149"/>
      <c r="E798" s="150"/>
      <c r="F798" s="150"/>
      <c r="G798" s="167"/>
    </row>
    <row r="799" spans="1:7" x14ac:dyDescent="0.2">
      <c r="A799" s="146"/>
      <c r="B799" s="133"/>
      <c r="C799" s="148"/>
      <c r="D799" s="149"/>
      <c r="E799" s="150"/>
      <c r="F799" s="150"/>
      <c r="G799" s="167"/>
    </row>
    <row r="800" spans="1:7" x14ac:dyDescent="0.2">
      <c r="A800" s="146"/>
      <c r="B800" s="133"/>
      <c r="C800" s="148"/>
      <c r="D800" s="149"/>
      <c r="E800" s="150"/>
      <c r="F800" s="150"/>
      <c r="G800" s="167"/>
    </row>
    <row r="801" spans="1:7" x14ac:dyDescent="0.2">
      <c r="A801" s="146"/>
      <c r="B801" s="133"/>
      <c r="C801" s="148"/>
      <c r="D801" s="149"/>
      <c r="E801" s="150"/>
      <c r="F801" s="150"/>
      <c r="G801" s="167"/>
    </row>
    <row r="802" spans="1:7" x14ac:dyDescent="0.2">
      <c r="A802" s="146"/>
      <c r="B802" s="133"/>
      <c r="C802" s="148"/>
      <c r="D802" s="149"/>
      <c r="E802" s="150"/>
      <c r="F802" s="150"/>
      <c r="G802" s="167"/>
    </row>
    <row r="803" spans="1:7" x14ac:dyDescent="0.2">
      <c r="A803" s="146"/>
      <c r="B803" s="133"/>
      <c r="C803" s="148"/>
      <c r="D803" s="149"/>
      <c r="E803" s="150"/>
      <c r="F803" s="150"/>
      <c r="G803" s="167"/>
    </row>
    <row r="804" spans="1:7" x14ac:dyDescent="0.2">
      <c r="A804" s="146"/>
      <c r="B804" s="133"/>
      <c r="C804" s="148"/>
      <c r="D804" s="149"/>
      <c r="E804" s="150"/>
      <c r="F804" s="150"/>
      <c r="G804" s="167"/>
    </row>
    <row r="805" spans="1:7" x14ac:dyDescent="0.2">
      <c r="A805" s="146"/>
      <c r="B805" s="133"/>
      <c r="C805" s="148"/>
      <c r="D805" s="149"/>
      <c r="E805" s="150"/>
      <c r="F805" s="150"/>
      <c r="G805" s="167"/>
    </row>
    <row r="806" spans="1:7" x14ac:dyDescent="0.2">
      <c r="A806" s="146"/>
      <c r="B806" s="133"/>
      <c r="C806" s="148"/>
      <c r="D806" s="149"/>
      <c r="E806" s="150"/>
      <c r="F806" s="150"/>
      <c r="G806" s="167"/>
    </row>
    <row r="807" spans="1:7" x14ac:dyDescent="0.2">
      <c r="A807" s="146"/>
      <c r="B807" s="133"/>
      <c r="C807" s="148"/>
      <c r="D807" s="149"/>
      <c r="E807" s="150"/>
      <c r="F807" s="150"/>
      <c r="G807" s="167"/>
    </row>
    <row r="808" spans="1:7" x14ac:dyDescent="0.2">
      <c r="A808" s="146"/>
      <c r="B808" s="133"/>
      <c r="C808" s="148"/>
      <c r="D808" s="149"/>
      <c r="E808" s="150"/>
      <c r="F808" s="150"/>
      <c r="G808" s="167"/>
    </row>
    <row r="809" spans="1:7" x14ac:dyDescent="0.2">
      <c r="A809" s="146"/>
      <c r="B809" s="133"/>
      <c r="C809" s="148"/>
      <c r="D809" s="149"/>
      <c r="E809" s="150"/>
      <c r="F809" s="150"/>
      <c r="G809" s="167"/>
    </row>
    <row r="810" spans="1:7" x14ac:dyDescent="0.2">
      <c r="A810" s="146"/>
      <c r="B810" s="133"/>
      <c r="C810" s="148"/>
      <c r="D810" s="149"/>
      <c r="E810" s="150"/>
      <c r="F810" s="150"/>
      <c r="G810" s="167"/>
    </row>
    <row r="811" spans="1:7" x14ac:dyDescent="0.2">
      <c r="A811" s="146"/>
      <c r="B811" s="133"/>
      <c r="C811" s="148"/>
      <c r="D811" s="149"/>
      <c r="E811" s="150"/>
      <c r="F811" s="150"/>
      <c r="G811" s="167"/>
    </row>
    <row r="812" spans="1:7" x14ac:dyDescent="0.2">
      <c r="A812" s="146"/>
      <c r="B812" s="133"/>
      <c r="C812" s="148"/>
      <c r="D812" s="149"/>
      <c r="E812" s="150"/>
      <c r="F812" s="150"/>
      <c r="G812" s="167"/>
    </row>
    <row r="813" spans="1:7" x14ac:dyDescent="0.2">
      <c r="A813" s="146"/>
      <c r="B813" s="133"/>
      <c r="C813" s="148"/>
      <c r="D813" s="149"/>
      <c r="E813" s="150"/>
      <c r="F813" s="150"/>
      <c r="G813" s="167"/>
    </row>
    <row r="814" spans="1:7" x14ac:dyDescent="0.2">
      <c r="A814" s="146"/>
      <c r="B814" s="133"/>
      <c r="C814" s="148"/>
      <c r="D814" s="149"/>
      <c r="E814" s="150"/>
      <c r="F814" s="150"/>
      <c r="G814" s="167"/>
    </row>
    <row r="815" spans="1:7" x14ac:dyDescent="0.2">
      <c r="A815" s="146"/>
      <c r="B815" s="133"/>
      <c r="C815" s="148"/>
      <c r="D815" s="149"/>
      <c r="E815" s="150"/>
      <c r="F815" s="150"/>
      <c r="G815" s="167"/>
    </row>
    <row r="816" spans="1:7" x14ac:dyDescent="0.2">
      <c r="A816" s="146"/>
      <c r="B816" s="133"/>
      <c r="C816" s="148"/>
      <c r="D816" s="149"/>
      <c r="E816" s="150"/>
      <c r="F816" s="150"/>
      <c r="G816" s="167"/>
    </row>
    <row r="817" spans="1:7" x14ac:dyDescent="0.2">
      <c r="A817" s="146"/>
      <c r="B817" s="133"/>
      <c r="C817" s="148"/>
      <c r="D817" s="149"/>
      <c r="E817" s="150"/>
      <c r="F817" s="150"/>
      <c r="G817" s="167"/>
    </row>
    <row r="818" spans="1:7" x14ac:dyDescent="0.2">
      <c r="A818" s="146"/>
      <c r="B818" s="133"/>
      <c r="C818" s="148"/>
      <c r="D818" s="149"/>
      <c r="E818" s="150"/>
      <c r="F818" s="150"/>
      <c r="G818" s="167"/>
    </row>
    <row r="819" spans="1:7" x14ac:dyDescent="0.2">
      <c r="A819" s="146"/>
      <c r="B819" s="133"/>
      <c r="C819" s="148"/>
      <c r="D819" s="149"/>
      <c r="E819" s="150"/>
      <c r="F819" s="150"/>
      <c r="G819" s="167"/>
    </row>
    <row r="820" spans="1:7" x14ac:dyDescent="0.2">
      <c r="A820" s="146"/>
      <c r="B820" s="133"/>
      <c r="C820" s="148"/>
      <c r="D820" s="149"/>
      <c r="E820" s="150"/>
      <c r="F820" s="150"/>
      <c r="G820" s="167"/>
    </row>
    <row r="821" spans="1:7" x14ac:dyDescent="0.2">
      <c r="A821" s="146"/>
      <c r="B821" s="133"/>
      <c r="C821" s="148"/>
      <c r="D821" s="149"/>
      <c r="E821" s="150"/>
      <c r="F821" s="150"/>
      <c r="G821" s="167"/>
    </row>
    <row r="822" spans="1:7" x14ac:dyDescent="0.2">
      <c r="A822" s="146"/>
      <c r="B822" s="133"/>
      <c r="C822" s="148"/>
      <c r="D822" s="149"/>
      <c r="E822" s="150"/>
      <c r="F822" s="150"/>
      <c r="G822" s="167"/>
    </row>
    <row r="823" spans="1:7" x14ac:dyDescent="0.2">
      <c r="A823" s="146"/>
      <c r="B823" s="133"/>
      <c r="C823" s="148"/>
      <c r="D823" s="149"/>
      <c r="E823" s="150"/>
      <c r="F823" s="150"/>
      <c r="G823" s="167"/>
    </row>
    <row r="824" spans="1:7" x14ac:dyDescent="0.2">
      <c r="A824" s="146"/>
      <c r="B824" s="133"/>
      <c r="C824" s="148"/>
      <c r="D824" s="149"/>
      <c r="E824" s="150"/>
      <c r="F824" s="150"/>
      <c r="G824" s="167"/>
    </row>
    <row r="825" spans="1:7" x14ac:dyDescent="0.2">
      <c r="A825" s="146"/>
      <c r="B825" s="133"/>
      <c r="C825" s="148"/>
      <c r="D825" s="149"/>
      <c r="E825" s="150"/>
      <c r="F825" s="150"/>
      <c r="G825" s="167"/>
    </row>
    <row r="826" spans="1:7" x14ac:dyDescent="0.2">
      <c r="A826" s="146"/>
      <c r="B826" s="133"/>
      <c r="C826" s="148"/>
      <c r="D826" s="149"/>
      <c r="E826" s="150"/>
      <c r="F826" s="150"/>
      <c r="G826" s="167"/>
    </row>
    <row r="827" spans="1:7" x14ac:dyDescent="0.2">
      <c r="A827" s="146"/>
      <c r="B827" s="133"/>
      <c r="C827" s="148"/>
      <c r="D827" s="149"/>
      <c r="E827" s="150"/>
      <c r="F827" s="150"/>
      <c r="G827" s="167"/>
    </row>
    <row r="828" spans="1:7" x14ac:dyDescent="0.2">
      <c r="A828" s="146"/>
      <c r="B828" s="133"/>
      <c r="C828" s="148"/>
      <c r="D828" s="149"/>
      <c r="E828" s="150"/>
      <c r="F828" s="150"/>
      <c r="G828" s="167"/>
    </row>
    <row r="829" spans="1:7" x14ac:dyDescent="0.2">
      <c r="A829" s="146"/>
      <c r="B829" s="133"/>
      <c r="C829" s="148"/>
      <c r="D829" s="149"/>
      <c r="E829" s="150"/>
      <c r="F829" s="150"/>
      <c r="G829" s="167"/>
    </row>
    <row r="830" spans="1:7" x14ac:dyDescent="0.2">
      <c r="A830" s="146"/>
      <c r="B830" s="133"/>
      <c r="C830" s="148"/>
      <c r="D830" s="149"/>
      <c r="E830" s="150"/>
      <c r="F830" s="150"/>
      <c r="G830" s="167"/>
    </row>
    <row r="831" spans="1:7" x14ac:dyDescent="0.2">
      <c r="A831" s="146"/>
      <c r="B831" s="133"/>
      <c r="C831" s="148"/>
      <c r="D831" s="149"/>
      <c r="E831" s="150"/>
      <c r="F831" s="150"/>
      <c r="G831" s="167"/>
    </row>
    <row r="832" spans="1:7" x14ac:dyDescent="0.2">
      <c r="A832" s="146"/>
      <c r="B832" s="133"/>
      <c r="C832" s="148"/>
      <c r="D832" s="149"/>
      <c r="E832" s="150"/>
      <c r="F832" s="150"/>
      <c r="G832" s="167"/>
    </row>
    <row r="833" spans="1:7" x14ac:dyDescent="0.2">
      <c r="A833" s="146"/>
      <c r="B833" s="133"/>
      <c r="C833" s="148"/>
      <c r="D833" s="149"/>
      <c r="E833" s="150"/>
      <c r="F833" s="150"/>
      <c r="G833" s="167"/>
    </row>
    <row r="834" spans="1:7" x14ac:dyDescent="0.2">
      <c r="A834" s="146"/>
      <c r="B834" s="133"/>
      <c r="C834" s="148"/>
      <c r="D834" s="149"/>
      <c r="E834" s="150"/>
      <c r="F834" s="150"/>
      <c r="G834" s="167"/>
    </row>
    <row r="835" spans="1:7" x14ac:dyDescent="0.2">
      <c r="A835" s="146"/>
      <c r="B835" s="133"/>
      <c r="C835" s="148"/>
      <c r="D835" s="149"/>
      <c r="E835" s="150"/>
      <c r="F835" s="150"/>
      <c r="G835" s="167"/>
    </row>
    <row r="836" spans="1:7" x14ac:dyDescent="0.2">
      <c r="A836" s="146"/>
      <c r="B836" s="133"/>
      <c r="C836" s="148"/>
      <c r="D836" s="149"/>
      <c r="E836" s="150"/>
      <c r="F836" s="150"/>
      <c r="G836" s="167"/>
    </row>
    <row r="837" spans="1:7" x14ac:dyDescent="0.2">
      <c r="A837" s="146"/>
      <c r="B837" s="133"/>
      <c r="C837" s="148"/>
      <c r="D837" s="149"/>
      <c r="E837" s="150"/>
      <c r="F837" s="150"/>
      <c r="G837" s="167"/>
    </row>
    <row r="838" spans="1:7" x14ac:dyDescent="0.2">
      <c r="A838" s="146"/>
      <c r="B838" s="133"/>
      <c r="C838" s="148"/>
      <c r="D838" s="149"/>
      <c r="E838" s="150"/>
      <c r="F838" s="150"/>
      <c r="G838" s="167"/>
    </row>
    <row r="839" spans="1:7" x14ac:dyDescent="0.2">
      <c r="A839" s="146"/>
      <c r="B839" s="133"/>
      <c r="C839" s="148"/>
      <c r="D839" s="149"/>
      <c r="E839" s="150"/>
      <c r="F839" s="150"/>
      <c r="G839" s="167"/>
    </row>
    <row r="840" spans="1:7" x14ac:dyDescent="0.2">
      <c r="A840" s="146"/>
      <c r="B840" s="133"/>
      <c r="C840" s="148"/>
      <c r="D840" s="149"/>
      <c r="E840" s="150"/>
      <c r="F840" s="150"/>
      <c r="G840" s="167"/>
    </row>
    <row r="841" spans="1:7" x14ac:dyDescent="0.2">
      <c r="A841" s="146"/>
      <c r="B841" s="133"/>
      <c r="C841" s="148"/>
      <c r="D841" s="149"/>
      <c r="E841" s="150"/>
      <c r="F841" s="150"/>
      <c r="G841" s="167"/>
    </row>
    <row r="842" spans="1:7" x14ac:dyDescent="0.2">
      <c r="A842" s="146"/>
      <c r="B842" s="133"/>
      <c r="C842" s="148"/>
      <c r="D842" s="149"/>
      <c r="E842" s="150"/>
      <c r="F842" s="150"/>
      <c r="G842" s="167"/>
    </row>
    <row r="843" spans="1:7" x14ac:dyDescent="0.2">
      <c r="A843" s="146"/>
      <c r="B843" s="133"/>
      <c r="C843" s="148"/>
      <c r="D843" s="149"/>
      <c r="E843" s="150"/>
      <c r="F843" s="150"/>
      <c r="G843" s="167"/>
    </row>
    <row r="844" spans="1:7" x14ac:dyDescent="0.2">
      <c r="A844" s="146"/>
      <c r="B844" s="133"/>
      <c r="C844" s="148"/>
      <c r="D844" s="149"/>
      <c r="E844" s="150"/>
      <c r="F844" s="150"/>
      <c r="G844" s="167"/>
    </row>
    <row r="845" spans="1:7" x14ac:dyDescent="0.2">
      <c r="A845" s="146"/>
      <c r="B845" s="133"/>
      <c r="C845" s="148"/>
      <c r="D845" s="149"/>
      <c r="E845" s="150"/>
      <c r="F845" s="150"/>
      <c r="G845" s="167"/>
    </row>
    <row r="846" spans="1:7" x14ac:dyDescent="0.2">
      <c r="A846" s="146"/>
      <c r="B846" s="133"/>
      <c r="C846" s="148"/>
      <c r="D846" s="149"/>
      <c r="E846" s="150"/>
      <c r="F846" s="150"/>
      <c r="G846" s="167"/>
    </row>
    <row r="847" spans="1:7" x14ac:dyDescent="0.2">
      <c r="A847" s="146"/>
      <c r="B847" s="133"/>
      <c r="C847" s="148"/>
      <c r="D847" s="149"/>
      <c r="E847" s="150"/>
      <c r="F847" s="150"/>
      <c r="G847" s="167"/>
    </row>
    <row r="848" spans="1:7" x14ac:dyDescent="0.2">
      <c r="A848" s="146"/>
      <c r="B848" s="133"/>
      <c r="C848" s="148"/>
      <c r="D848" s="149"/>
      <c r="E848" s="150"/>
      <c r="F848" s="150"/>
      <c r="G848" s="167"/>
    </row>
    <row r="849" spans="1:7" x14ac:dyDescent="0.2">
      <c r="A849" s="146"/>
      <c r="B849" s="133"/>
      <c r="C849" s="148"/>
      <c r="D849" s="149"/>
      <c r="E849" s="150"/>
      <c r="F849" s="150"/>
      <c r="G849" s="167"/>
    </row>
    <row r="850" spans="1:7" x14ac:dyDescent="0.2">
      <c r="A850" s="146"/>
      <c r="B850" s="133"/>
      <c r="C850" s="148"/>
      <c r="D850" s="149"/>
      <c r="E850" s="150"/>
      <c r="F850" s="150"/>
      <c r="G850" s="167"/>
    </row>
    <row r="851" spans="1:7" x14ac:dyDescent="0.2">
      <c r="A851" s="146"/>
      <c r="B851" s="133"/>
      <c r="C851" s="148"/>
      <c r="D851" s="149"/>
      <c r="E851" s="150"/>
      <c r="F851" s="150"/>
      <c r="G851" s="167"/>
    </row>
    <row r="852" spans="1:7" x14ac:dyDescent="0.2">
      <c r="A852" s="146"/>
      <c r="B852" s="133"/>
      <c r="C852" s="148"/>
      <c r="D852" s="149"/>
      <c r="E852" s="150"/>
      <c r="F852" s="150"/>
      <c r="G852" s="167"/>
    </row>
    <row r="853" spans="1:7" x14ac:dyDescent="0.2">
      <c r="A853" s="146"/>
      <c r="B853" s="133"/>
      <c r="C853" s="148"/>
      <c r="D853" s="149"/>
      <c r="E853" s="150"/>
      <c r="F853" s="150"/>
      <c r="G853" s="167"/>
    </row>
    <row r="854" spans="1:7" x14ac:dyDescent="0.2">
      <c r="A854" s="146"/>
      <c r="B854" s="133"/>
      <c r="C854" s="148"/>
      <c r="D854" s="149"/>
      <c r="E854" s="150"/>
      <c r="F854" s="150"/>
      <c r="G854" s="167"/>
    </row>
    <row r="855" spans="1:7" x14ac:dyDescent="0.2">
      <c r="A855" s="146"/>
      <c r="B855" s="133"/>
      <c r="C855" s="148"/>
      <c r="D855" s="149"/>
      <c r="E855" s="150"/>
      <c r="F855" s="150"/>
      <c r="G855" s="167"/>
    </row>
    <row r="856" spans="1:7" x14ac:dyDescent="0.2">
      <c r="A856" s="146"/>
      <c r="B856" s="133"/>
      <c r="C856" s="148"/>
      <c r="D856" s="149"/>
      <c r="E856" s="150"/>
      <c r="F856" s="150"/>
      <c r="G856" s="167"/>
    </row>
    <row r="857" spans="1:7" x14ac:dyDescent="0.2">
      <c r="A857" s="146"/>
      <c r="B857" s="133"/>
      <c r="C857" s="148"/>
      <c r="D857" s="149"/>
      <c r="E857" s="150"/>
      <c r="F857" s="150"/>
      <c r="G857" s="167"/>
    </row>
    <row r="858" spans="1:7" x14ac:dyDescent="0.2">
      <c r="A858" s="146"/>
      <c r="B858" s="133"/>
      <c r="C858" s="148"/>
      <c r="D858" s="149"/>
      <c r="E858" s="150"/>
      <c r="F858" s="150"/>
      <c r="G858" s="167"/>
    </row>
    <row r="859" spans="1:7" x14ac:dyDescent="0.2">
      <c r="A859" s="146"/>
      <c r="B859" s="133"/>
      <c r="C859" s="148"/>
      <c r="D859" s="149"/>
      <c r="E859" s="150"/>
      <c r="F859" s="150"/>
      <c r="G859" s="167"/>
    </row>
    <row r="860" spans="1:7" x14ac:dyDescent="0.2">
      <c r="A860" s="146"/>
      <c r="B860" s="133"/>
      <c r="C860" s="148"/>
      <c r="D860" s="149"/>
      <c r="E860" s="150"/>
      <c r="F860" s="150"/>
      <c r="G860" s="167"/>
    </row>
    <row r="861" spans="1:7" x14ac:dyDescent="0.2">
      <c r="A861" s="146"/>
      <c r="B861" s="133"/>
      <c r="C861" s="148"/>
      <c r="D861" s="149"/>
      <c r="E861" s="150"/>
      <c r="F861" s="150"/>
      <c r="G861" s="167"/>
    </row>
    <row r="862" spans="1:7" x14ac:dyDescent="0.2">
      <c r="A862" s="146"/>
      <c r="B862" s="133"/>
      <c r="C862" s="148"/>
      <c r="D862" s="149"/>
      <c r="E862" s="150"/>
      <c r="F862" s="150"/>
      <c r="G862" s="167"/>
    </row>
    <row r="863" spans="1:7" x14ac:dyDescent="0.2">
      <c r="A863" s="146"/>
      <c r="B863" s="133"/>
      <c r="C863" s="148"/>
      <c r="D863" s="149"/>
      <c r="E863" s="150"/>
      <c r="F863" s="150"/>
      <c r="G863" s="167"/>
    </row>
    <row r="864" spans="1:7" x14ac:dyDescent="0.2">
      <c r="A864" s="146"/>
      <c r="B864" s="133"/>
      <c r="C864" s="148"/>
      <c r="D864" s="149"/>
      <c r="E864" s="150"/>
      <c r="F864" s="150"/>
      <c r="G864" s="167"/>
    </row>
    <row r="865" spans="1:7" x14ac:dyDescent="0.2">
      <c r="A865" s="146"/>
      <c r="B865" s="133"/>
      <c r="C865" s="148"/>
      <c r="D865" s="149"/>
      <c r="E865" s="150"/>
      <c r="F865" s="150"/>
      <c r="G865" s="167"/>
    </row>
    <row r="866" spans="1:7" x14ac:dyDescent="0.2">
      <c r="A866" s="146"/>
      <c r="B866" s="133"/>
      <c r="C866" s="148"/>
      <c r="D866" s="149"/>
      <c r="E866" s="150"/>
      <c r="F866" s="150"/>
      <c r="G866" s="167"/>
    </row>
    <row r="867" spans="1:7" x14ac:dyDescent="0.2">
      <c r="A867" s="146"/>
      <c r="B867" s="133"/>
      <c r="C867" s="148"/>
      <c r="D867" s="149"/>
      <c r="E867" s="150"/>
      <c r="F867" s="150"/>
      <c r="G867" s="167"/>
    </row>
    <row r="868" spans="1:7" x14ac:dyDescent="0.2">
      <c r="A868" s="146"/>
      <c r="B868" s="133"/>
      <c r="C868" s="148"/>
      <c r="D868" s="149"/>
      <c r="E868" s="150"/>
      <c r="F868" s="150"/>
      <c r="G868" s="167"/>
    </row>
    <row r="869" spans="1:7" x14ac:dyDescent="0.2">
      <c r="A869" s="146"/>
      <c r="B869" s="133"/>
      <c r="C869" s="148"/>
      <c r="D869" s="149"/>
      <c r="E869" s="150"/>
      <c r="F869" s="150"/>
      <c r="G869" s="167"/>
    </row>
    <row r="870" spans="1:7" x14ac:dyDescent="0.2">
      <c r="A870" s="146"/>
      <c r="B870" s="133"/>
      <c r="C870" s="148"/>
      <c r="D870" s="149"/>
      <c r="E870" s="150"/>
      <c r="F870" s="150"/>
      <c r="G870" s="167"/>
    </row>
    <row r="871" spans="1:7" x14ac:dyDescent="0.2">
      <c r="A871" s="146"/>
      <c r="B871" s="133"/>
      <c r="C871" s="148"/>
      <c r="D871" s="149"/>
      <c r="E871" s="150"/>
      <c r="F871" s="150"/>
      <c r="G871" s="167"/>
    </row>
    <row r="872" spans="1:7" x14ac:dyDescent="0.2">
      <c r="A872" s="146"/>
      <c r="B872" s="133"/>
      <c r="C872" s="148"/>
      <c r="D872" s="149"/>
      <c r="E872" s="150"/>
      <c r="F872" s="150"/>
      <c r="G872" s="167"/>
    </row>
    <row r="873" spans="1:7" x14ac:dyDescent="0.2">
      <c r="A873" s="146"/>
      <c r="B873" s="133"/>
      <c r="C873" s="148"/>
      <c r="D873" s="149"/>
      <c r="E873" s="150"/>
      <c r="F873" s="150"/>
      <c r="G873" s="167"/>
    </row>
    <row r="874" spans="1:7" x14ac:dyDescent="0.2">
      <c r="A874" s="146"/>
      <c r="B874" s="133"/>
      <c r="C874" s="148"/>
      <c r="D874" s="149"/>
      <c r="E874" s="150"/>
      <c r="F874" s="150"/>
      <c r="G874" s="167"/>
    </row>
    <row r="875" spans="1:7" x14ac:dyDescent="0.2">
      <c r="A875" s="146"/>
      <c r="B875" s="133"/>
      <c r="C875" s="148"/>
      <c r="D875" s="149"/>
      <c r="E875" s="150"/>
      <c r="F875" s="150"/>
      <c r="G875" s="167"/>
    </row>
    <row r="876" spans="1:7" x14ac:dyDescent="0.2">
      <c r="A876" s="146"/>
      <c r="B876" s="133"/>
      <c r="C876" s="148"/>
      <c r="D876" s="149"/>
      <c r="E876" s="150"/>
      <c r="F876" s="150"/>
      <c r="G876" s="167"/>
    </row>
    <row r="877" spans="1:7" x14ac:dyDescent="0.2">
      <c r="A877" s="146"/>
      <c r="B877" s="133"/>
      <c r="C877" s="148"/>
      <c r="D877" s="149"/>
      <c r="E877" s="150"/>
      <c r="F877" s="150"/>
      <c r="G877" s="167"/>
    </row>
    <row r="878" spans="1:7" x14ac:dyDescent="0.2">
      <c r="A878" s="146"/>
      <c r="B878" s="133"/>
      <c r="C878" s="148"/>
      <c r="D878" s="149"/>
      <c r="E878" s="150"/>
      <c r="F878" s="150"/>
      <c r="G878" s="167"/>
    </row>
    <row r="879" spans="1:7" x14ac:dyDescent="0.2">
      <c r="A879" s="146"/>
      <c r="B879" s="133"/>
      <c r="C879" s="148"/>
      <c r="D879" s="149"/>
      <c r="E879" s="150"/>
      <c r="F879" s="150"/>
      <c r="G879" s="167"/>
    </row>
    <row r="880" spans="1:7" x14ac:dyDescent="0.2">
      <c r="A880" s="146"/>
      <c r="B880" s="133"/>
      <c r="C880" s="148"/>
      <c r="D880" s="149"/>
      <c r="E880" s="150"/>
      <c r="F880" s="150"/>
      <c r="G880" s="167"/>
    </row>
    <row r="881" spans="1:7" x14ac:dyDescent="0.2">
      <c r="A881" s="146"/>
      <c r="B881" s="133"/>
      <c r="C881" s="148"/>
      <c r="D881" s="149"/>
      <c r="E881" s="150"/>
      <c r="F881" s="150"/>
      <c r="G881" s="167"/>
    </row>
    <row r="882" spans="1:7" x14ac:dyDescent="0.2">
      <c r="A882" s="146"/>
      <c r="B882" s="133"/>
      <c r="C882" s="148"/>
      <c r="D882" s="149"/>
      <c r="E882" s="150"/>
      <c r="F882" s="150"/>
      <c r="G882" s="167"/>
    </row>
    <row r="883" spans="1:7" x14ac:dyDescent="0.2">
      <c r="A883" s="146"/>
      <c r="B883" s="133"/>
      <c r="C883" s="148"/>
      <c r="D883" s="149"/>
      <c r="E883" s="150"/>
      <c r="F883" s="150"/>
      <c r="G883" s="167"/>
    </row>
    <row r="884" spans="1:7" x14ac:dyDescent="0.2">
      <c r="A884" s="146"/>
      <c r="B884" s="133"/>
      <c r="C884" s="148"/>
      <c r="D884" s="149"/>
      <c r="E884" s="150"/>
      <c r="F884" s="150"/>
      <c r="G884" s="167"/>
    </row>
    <row r="885" spans="1:7" x14ac:dyDescent="0.2">
      <c r="A885" s="146"/>
      <c r="B885" s="133"/>
      <c r="C885" s="148"/>
      <c r="D885" s="149"/>
      <c r="E885" s="150"/>
      <c r="F885" s="150"/>
      <c r="G885" s="167"/>
    </row>
    <row r="886" spans="1:7" x14ac:dyDescent="0.2">
      <c r="A886" s="146"/>
      <c r="B886" s="133"/>
      <c r="C886" s="148"/>
      <c r="D886" s="149"/>
      <c r="E886" s="150"/>
      <c r="F886" s="150"/>
      <c r="G886" s="167"/>
    </row>
    <row r="887" spans="1:7" x14ac:dyDescent="0.2">
      <c r="A887" s="146"/>
      <c r="B887" s="133"/>
      <c r="C887" s="148"/>
      <c r="D887" s="149"/>
      <c r="E887" s="150"/>
      <c r="F887" s="150"/>
      <c r="G887" s="167"/>
    </row>
    <row r="888" spans="1:7" x14ac:dyDescent="0.2">
      <c r="A888" s="146"/>
      <c r="B888" s="133"/>
      <c r="C888" s="148"/>
      <c r="D888" s="149"/>
      <c r="E888" s="150"/>
      <c r="F888" s="150"/>
      <c r="G888" s="167"/>
    </row>
    <row r="889" spans="1:7" x14ac:dyDescent="0.2">
      <c r="A889" s="146"/>
      <c r="B889" s="133"/>
      <c r="C889" s="148"/>
      <c r="D889" s="149"/>
      <c r="E889" s="150"/>
      <c r="F889" s="150"/>
      <c r="G889" s="167"/>
    </row>
    <row r="890" spans="1:7" x14ac:dyDescent="0.2">
      <c r="A890" s="146"/>
      <c r="B890" s="133"/>
      <c r="C890" s="148"/>
      <c r="D890" s="149"/>
      <c r="E890" s="150"/>
      <c r="F890" s="150"/>
      <c r="G890" s="167"/>
    </row>
    <row r="891" spans="1:7" x14ac:dyDescent="0.2">
      <c r="A891" s="146"/>
      <c r="B891" s="133"/>
      <c r="C891" s="148"/>
      <c r="D891" s="149"/>
      <c r="E891" s="150"/>
      <c r="F891" s="150"/>
      <c r="G891" s="167"/>
    </row>
    <row r="892" spans="1:7" x14ac:dyDescent="0.2">
      <c r="A892" s="146"/>
      <c r="B892" s="133"/>
      <c r="C892" s="148"/>
      <c r="D892" s="149"/>
      <c r="E892" s="150"/>
      <c r="F892" s="150"/>
      <c r="G892" s="167"/>
    </row>
    <row r="893" spans="1:7" x14ac:dyDescent="0.2">
      <c r="A893" s="146"/>
      <c r="B893" s="133"/>
      <c r="C893" s="148"/>
      <c r="D893" s="149"/>
      <c r="E893" s="150"/>
      <c r="F893" s="150"/>
      <c r="G893" s="167"/>
    </row>
    <row r="894" spans="1:7" x14ac:dyDescent="0.2">
      <c r="A894" s="146"/>
      <c r="B894" s="133"/>
      <c r="C894" s="148"/>
      <c r="D894" s="149"/>
      <c r="E894" s="150"/>
      <c r="F894" s="150"/>
      <c r="G894" s="167"/>
    </row>
    <row r="895" spans="1:7" x14ac:dyDescent="0.2">
      <c r="A895" s="146"/>
      <c r="B895" s="133"/>
      <c r="C895" s="148"/>
      <c r="D895" s="149"/>
      <c r="E895" s="150"/>
      <c r="F895" s="150"/>
      <c r="G895" s="167"/>
    </row>
    <row r="896" spans="1:7" x14ac:dyDescent="0.2">
      <c r="A896" s="146"/>
      <c r="B896" s="133"/>
      <c r="C896" s="148"/>
      <c r="D896" s="149"/>
      <c r="E896" s="150"/>
      <c r="F896" s="150"/>
      <c r="G896" s="167"/>
    </row>
    <row r="897" spans="1:7" x14ac:dyDescent="0.2">
      <c r="A897" s="146"/>
      <c r="B897" s="133"/>
      <c r="C897" s="148"/>
      <c r="D897" s="149"/>
      <c r="E897" s="150"/>
      <c r="F897" s="150"/>
      <c r="G897" s="167"/>
    </row>
    <row r="898" spans="1:7" x14ac:dyDescent="0.2">
      <c r="A898" s="146"/>
      <c r="B898" s="133"/>
      <c r="C898" s="148"/>
      <c r="D898" s="149"/>
      <c r="E898" s="150"/>
      <c r="F898" s="150"/>
      <c r="G898" s="167"/>
    </row>
    <row r="899" spans="1:7" x14ac:dyDescent="0.2">
      <c r="A899" s="146"/>
      <c r="B899" s="133"/>
      <c r="C899" s="148"/>
      <c r="D899" s="149"/>
      <c r="E899" s="150"/>
      <c r="F899" s="150"/>
      <c r="G899" s="167"/>
    </row>
    <row r="900" spans="1:7" x14ac:dyDescent="0.2">
      <c r="A900" s="146"/>
      <c r="B900" s="133"/>
      <c r="C900" s="148"/>
      <c r="D900" s="149"/>
      <c r="E900" s="150"/>
      <c r="F900" s="150"/>
      <c r="G900" s="167"/>
    </row>
    <row r="901" spans="1:7" x14ac:dyDescent="0.2">
      <c r="A901" s="146"/>
      <c r="B901" s="133"/>
      <c r="C901" s="148"/>
      <c r="D901" s="149"/>
      <c r="E901" s="150"/>
      <c r="F901" s="150"/>
      <c r="G901" s="167"/>
    </row>
    <row r="902" spans="1:7" x14ac:dyDescent="0.2">
      <c r="A902" s="146"/>
      <c r="B902" s="133"/>
      <c r="C902" s="148"/>
      <c r="D902" s="149"/>
      <c r="E902" s="150"/>
      <c r="F902" s="150"/>
      <c r="G902" s="167"/>
    </row>
    <row r="903" spans="1:7" x14ac:dyDescent="0.2">
      <c r="A903" s="146"/>
      <c r="B903" s="133"/>
      <c r="C903" s="148"/>
      <c r="D903" s="149"/>
      <c r="E903" s="150"/>
      <c r="F903" s="150"/>
      <c r="G903" s="167"/>
    </row>
    <row r="904" spans="1:7" x14ac:dyDescent="0.2">
      <c r="A904" s="146"/>
      <c r="B904" s="133"/>
      <c r="C904" s="148"/>
      <c r="D904" s="149"/>
      <c r="E904" s="150"/>
      <c r="F904" s="150"/>
      <c r="G904" s="167"/>
    </row>
    <row r="905" spans="1:7" x14ac:dyDescent="0.2">
      <c r="A905" s="146"/>
      <c r="B905" s="133"/>
      <c r="C905" s="148"/>
      <c r="D905" s="149"/>
      <c r="E905" s="150"/>
      <c r="F905" s="150"/>
      <c r="G905" s="167"/>
    </row>
    <row r="906" spans="1:7" x14ac:dyDescent="0.2">
      <c r="A906" s="146"/>
      <c r="B906" s="133"/>
      <c r="C906" s="148"/>
      <c r="D906" s="149"/>
      <c r="E906" s="150"/>
      <c r="F906" s="150"/>
      <c r="G906" s="167"/>
    </row>
    <row r="907" spans="1:7" x14ac:dyDescent="0.2">
      <c r="A907" s="146"/>
      <c r="B907" s="133"/>
      <c r="C907" s="148"/>
      <c r="D907" s="149"/>
      <c r="E907" s="150"/>
      <c r="F907" s="150"/>
      <c r="G907" s="167"/>
    </row>
    <row r="908" spans="1:7" x14ac:dyDescent="0.2">
      <c r="A908" s="146"/>
      <c r="B908" s="133"/>
      <c r="C908" s="148"/>
      <c r="D908" s="149"/>
      <c r="E908" s="150"/>
      <c r="F908" s="150"/>
      <c r="G908" s="167"/>
    </row>
    <row r="909" spans="1:7" x14ac:dyDescent="0.2">
      <c r="A909" s="146"/>
      <c r="B909" s="133"/>
      <c r="C909" s="148"/>
      <c r="D909" s="149"/>
      <c r="E909" s="150"/>
      <c r="F909" s="150"/>
      <c r="G909" s="167"/>
    </row>
    <row r="910" spans="1:7" x14ac:dyDescent="0.2">
      <c r="A910" s="146"/>
      <c r="B910" s="133"/>
      <c r="C910" s="148"/>
      <c r="D910" s="149"/>
      <c r="E910" s="150"/>
      <c r="F910" s="150"/>
      <c r="G910" s="167"/>
    </row>
    <row r="911" spans="1:7" x14ac:dyDescent="0.2">
      <c r="A911" s="146"/>
      <c r="B911" s="133"/>
      <c r="C911" s="148"/>
      <c r="D911" s="149"/>
      <c r="E911" s="150"/>
      <c r="F911" s="150"/>
      <c r="G911" s="167"/>
    </row>
    <row r="912" spans="1:7" x14ac:dyDescent="0.2">
      <c r="A912" s="146"/>
      <c r="B912" s="133"/>
      <c r="C912" s="148"/>
      <c r="D912" s="149"/>
      <c r="E912" s="150"/>
      <c r="F912" s="150"/>
      <c r="G912" s="167"/>
    </row>
    <row r="913" spans="1:7" x14ac:dyDescent="0.2">
      <c r="A913" s="146"/>
      <c r="B913" s="133"/>
      <c r="C913" s="148"/>
      <c r="D913" s="149"/>
      <c r="E913" s="150"/>
      <c r="F913" s="150"/>
      <c r="G913" s="167"/>
    </row>
    <row r="914" spans="1:7" x14ac:dyDescent="0.2">
      <c r="A914" s="146"/>
      <c r="B914" s="133"/>
      <c r="C914" s="148"/>
      <c r="D914" s="149"/>
      <c r="E914" s="150"/>
      <c r="F914" s="150"/>
      <c r="G914" s="167"/>
    </row>
    <row r="915" spans="1:7" x14ac:dyDescent="0.2">
      <c r="A915" s="146"/>
      <c r="B915" s="133"/>
      <c r="C915" s="148"/>
      <c r="D915" s="149"/>
      <c r="E915" s="150"/>
      <c r="F915" s="150"/>
      <c r="G915" s="167"/>
    </row>
    <row r="916" spans="1:7" x14ac:dyDescent="0.2">
      <c r="A916" s="146"/>
      <c r="B916" s="133"/>
      <c r="C916" s="148"/>
      <c r="D916" s="149"/>
      <c r="E916" s="150"/>
      <c r="F916" s="150"/>
      <c r="G916" s="167"/>
    </row>
    <row r="917" spans="1:7" x14ac:dyDescent="0.2">
      <c r="A917" s="146"/>
      <c r="B917" s="133"/>
      <c r="C917" s="148"/>
      <c r="D917" s="149"/>
      <c r="E917" s="150"/>
      <c r="F917" s="150"/>
      <c r="G917" s="167"/>
    </row>
    <row r="918" spans="1:7" x14ac:dyDescent="0.2">
      <c r="A918" s="146"/>
      <c r="B918" s="133"/>
      <c r="C918" s="148"/>
      <c r="D918" s="149"/>
      <c r="E918" s="150"/>
      <c r="F918" s="150"/>
      <c r="G918" s="167"/>
    </row>
    <row r="919" spans="1:7" x14ac:dyDescent="0.2">
      <c r="A919" s="146"/>
      <c r="B919" s="133"/>
      <c r="C919" s="148"/>
      <c r="D919" s="149"/>
      <c r="E919" s="150"/>
      <c r="F919" s="150"/>
      <c r="G919" s="167"/>
    </row>
    <row r="920" spans="1:7" x14ac:dyDescent="0.2">
      <c r="A920" s="146"/>
      <c r="B920" s="133"/>
      <c r="C920" s="148"/>
      <c r="D920" s="149"/>
      <c r="E920" s="150"/>
      <c r="F920" s="150"/>
      <c r="G920" s="167"/>
    </row>
    <row r="921" spans="1:7" x14ac:dyDescent="0.2">
      <c r="A921" s="146"/>
      <c r="B921" s="133"/>
      <c r="C921" s="148"/>
      <c r="D921" s="149"/>
      <c r="E921" s="150"/>
      <c r="F921" s="150"/>
      <c r="G921" s="167"/>
    </row>
    <row r="922" spans="1:7" x14ac:dyDescent="0.2">
      <c r="A922" s="146"/>
      <c r="B922" s="133"/>
      <c r="C922" s="148"/>
      <c r="D922" s="149"/>
      <c r="E922" s="150"/>
      <c r="F922" s="150"/>
      <c r="G922" s="167"/>
    </row>
    <row r="923" spans="1:7" x14ac:dyDescent="0.2">
      <c r="A923" s="146"/>
      <c r="B923" s="133"/>
      <c r="C923" s="148"/>
      <c r="D923" s="149"/>
      <c r="E923" s="150"/>
      <c r="F923" s="150"/>
      <c r="G923" s="167"/>
    </row>
    <row r="924" spans="1:7" x14ac:dyDescent="0.2">
      <c r="A924" s="146"/>
      <c r="B924" s="133"/>
      <c r="C924" s="148"/>
      <c r="D924" s="149"/>
      <c r="E924" s="150"/>
      <c r="F924" s="150"/>
      <c r="G924" s="167"/>
    </row>
    <row r="925" spans="1:7" x14ac:dyDescent="0.2">
      <c r="A925" s="146"/>
      <c r="B925" s="133"/>
      <c r="C925" s="148"/>
      <c r="D925" s="149"/>
      <c r="E925" s="150"/>
      <c r="F925" s="150"/>
      <c r="G925" s="167"/>
    </row>
    <row r="926" spans="1:7" x14ac:dyDescent="0.2">
      <c r="A926" s="146"/>
      <c r="B926" s="133"/>
      <c r="C926" s="148"/>
      <c r="D926" s="149"/>
      <c r="E926" s="150"/>
      <c r="F926" s="150"/>
      <c r="G926" s="167"/>
    </row>
    <row r="927" spans="1:7" x14ac:dyDescent="0.2">
      <c r="A927" s="146"/>
      <c r="B927" s="133"/>
      <c r="C927" s="148"/>
      <c r="D927" s="149"/>
      <c r="E927" s="150"/>
      <c r="F927" s="150"/>
      <c r="G927" s="167"/>
    </row>
    <row r="928" spans="1:7" x14ac:dyDescent="0.2">
      <c r="A928" s="146"/>
      <c r="B928" s="133"/>
      <c r="C928" s="148"/>
      <c r="D928" s="149"/>
      <c r="E928" s="150"/>
      <c r="F928" s="150"/>
      <c r="G928" s="167"/>
    </row>
    <row r="929" spans="1:7" x14ac:dyDescent="0.2">
      <c r="A929" s="146"/>
      <c r="B929" s="133"/>
      <c r="C929" s="148"/>
      <c r="D929" s="149"/>
      <c r="E929" s="150"/>
      <c r="F929" s="150"/>
      <c r="G929" s="167"/>
    </row>
    <row r="930" spans="1:7" x14ac:dyDescent="0.2">
      <c r="A930" s="146"/>
      <c r="B930" s="133"/>
      <c r="C930" s="148"/>
      <c r="D930" s="149"/>
      <c r="E930" s="150"/>
      <c r="F930" s="150"/>
      <c r="G930" s="167"/>
    </row>
    <row r="931" spans="1:7" x14ac:dyDescent="0.2">
      <c r="A931" s="146"/>
      <c r="B931" s="133"/>
      <c r="C931" s="148"/>
      <c r="D931" s="149"/>
      <c r="E931" s="150"/>
      <c r="F931" s="150"/>
      <c r="G931" s="167"/>
    </row>
    <row r="932" spans="1:7" x14ac:dyDescent="0.2">
      <c r="A932" s="146"/>
      <c r="B932" s="133"/>
      <c r="C932" s="148"/>
      <c r="D932" s="149"/>
      <c r="E932" s="150"/>
      <c r="F932" s="150"/>
      <c r="G932" s="167"/>
    </row>
    <row r="933" spans="1:7" x14ac:dyDescent="0.2">
      <c r="A933" s="146"/>
      <c r="B933" s="133"/>
      <c r="C933" s="148"/>
      <c r="D933" s="149"/>
      <c r="E933" s="150"/>
      <c r="F933" s="150"/>
      <c r="G933" s="167"/>
    </row>
    <row r="934" spans="1:7" x14ac:dyDescent="0.2">
      <c r="A934" s="146"/>
      <c r="B934" s="133"/>
      <c r="C934" s="148"/>
      <c r="D934" s="149"/>
      <c r="E934" s="150"/>
      <c r="F934" s="150"/>
      <c r="G934" s="167"/>
    </row>
    <row r="935" spans="1:7" x14ac:dyDescent="0.2">
      <c r="A935" s="146"/>
      <c r="B935" s="133"/>
      <c r="C935" s="148"/>
      <c r="D935" s="149"/>
      <c r="E935" s="150"/>
      <c r="F935" s="150"/>
      <c r="G935" s="167"/>
    </row>
    <row r="936" spans="1:7" x14ac:dyDescent="0.2">
      <c r="A936" s="146"/>
      <c r="B936" s="133"/>
      <c r="C936" s="148"/>
      <c r="D936" s="149"/>
      <c r="E936" s="150"/>
      <c r="F936" s="150"/>
      <c r="G936" s="167"/>
    </row>
    <row r="937" spans="1:7" x14ac:dyDescent="0.2">
      <c r="A937" s="146"/>
      <c r="B937" s="133"/>
      <c r="C937" s="148"/>
      <c r="D937" s="149"/>
      <c r="E937" s="150"/>
      <c r="F937" s="150"/>
      <c r="G937" s="167"/>
    </row>
    <row r="938" spans="1:7" x14ac:dyDescent="0.2">
      <c r="A938" s="146"/>
      <c r="B938" s="133"/>
      <c r="C938" s="148"/>
      <c r="D938" s="149"/>
      <c r="E938" s="150"/>
      <c r="F938" s="150"/>
      <c r="G938" s="167"/>
    </row>
    <row r="939" spans="1:7" x14ac:dyDescent="0.2">
      <c r="A939" s="146"/>
      <c r="B939" s="133"/>
      <c r="C939" s="148"/>
      <c r="D939" s="149"/>
      <c r="E939" s="150"/>
      <c r="F939" s="150"/>
      <c r="G939" s="167"/>
    </row>
    <row r="940" spans="1:7" x14ac:dyDescent="0.2">
      <c r="A940" s="146"/>
      <c r="B940" s="133"/>
      <c r="C940" s="148"/>
      <c r="D940" s="149"/>
      <c r="E940" s="150"/>
      <c r="F940" s="150"/>
      <c r="G940" s="167"/>
    </row>
    <row r="941" spans="1:7" x14ac:dyDescent="0.2">
      <c r="A941" s="146"/>
      <c r="B941" s="133"/>
      <c r="C941" s="148"/>
      <c r="D941" s="149"/>
      <c r="E941" s="150"/>
      <c r="F941" s="150"/>
      <c r="G941" s="167"/>
    </row>
    <row r="942" spans="1:7" x14ac:dyDescent="0.2">
      <c r="A942" s="146"/>
      <c r="B942" s="133"/>
      <c r="C942" s="148"/>
      <c r="D942" s="149"/>
      <c r="E942" s="150"/>
      <c r="F942" s="150"/>
      <c r="G942" s="167"/>
    </row>
    <row r="943" spans="1:7" x14ac:dyDescent="0.2">
      <c r="A943" s="146"/>
      <c r="B943" s="133"/>
      <c r="C943" s="148"/>
      <c r="D943" s="149"/>
      <c r="E943" s="150"/>
      <c r="F943" s="150"/>
      <c r="G943" s="167"/>
    </row>
    <row r="944" spans="1:7" x14ac:dyDescent="0.2">
      <c r="A944" s="146"/>
      <c r="B944" s="133"/>
      <c r="C944" s="148"/>
      <c r="D944" s="149"/>
      <c r="E944" s="150"/>
      <c r="F944" s="150"/>
      <c r="G944" s="167"/>
    </row>
    <row r="945" spans="1:7" x14ac:dyDescent="0.2">
      <c r="A945" s="146"/>
      <c r="B945" s="133"/>
      <c r="C945" s="148"/>
      <c r="D945" s="149"/>
      <c r="E945" s="150"/>
      <c r="F945" s="150"/>
      <c r="G945" s="167"/>
    </row>
    <row r="946" spans="1:7" x14ac:dyDescent="0.2">
      <c r="A946" s="146"/>
      <c r="B946" s="133"/>
      <c r="C946" s="148"/>
      <c r="D946" s="149"/>
      <c r="E946" s="150"/>
      <c r="F946" s="150"/>
      <c r="G946" s="167"/>
    </row>
    <row r="947" spans="1:7" x14ac:dyDescent="0.2">
      <c r="A947" s="146"/>
      <c r="B947" s="133"/>
      <c r="C947" s="148"/>
      <c r="D947" s="149"/>
      <c r="E947" s="150"/>
      <c r="F947" s="150"/>
      <c r="G947" s="167"/>
    </row>
    <row r="948" spans="1:7" x14ac:dyDescent="0.2">
      <c r="A948" s="146"/>
      <c r="B948" s="133"/>
      <c r="C948" s="148"/>
      <c r="D948" s="149"/>
      <c r="E948" s="150"/>
      <c r="F948" s="150"/>
      <c r="G948" s="167"/>
    </row>
    <row r="949" spans="1:7" x14ac:dyDescent="0.2">
      <c r="A949" s="146"/>
      <c r="B949" s="133"/>
      <c r="C949" s="148"/>
      <c r="D949" s="149"/>
      <c r="E949" s="150"/>
      <c r="F949" s="150"/>
      <c r="G949" s="167"/>
    </row>
    <row r="950" spans="1:7" x14ac:dyDescent="0.2">
      <c r="A950" s="146"/>
      <c r="B950" s="133"/>
      <c r="C950" s="148"/>
      <c r="D950" s="149"/>
      <c r="E950" s="150"/>
      <c r="F950" s="150"/>
      <c r="G950" s="167"/>
    </row>
    <row r="951" spans="1:7" x14ac:dyDescent="0.2">
      <c r="A951" s="146"/>
      <c r="B951" s="133"/>
      <c r="C951" s="148"/>
      <c r="D951" s="149"/>
      <c r="E951" s="150"/>
      <c r="F951" s="150"/>
      <c r="G951" s="167"/>
    </row>
    <row r="952" spans="1:7" x14ac:dyDescent="0.2">
      <c r="A952" s="146"/>
      <c r="B952" s="133"/>
      <c r="C952" s="148"/>
      <c r="D952" s="149"/>
      <c r="E952" s="150"/>
      <c r="F952" s="150"/>
      <c r="G952" s="167"/>
    </row>
    <row r="953" spans="1:7" x14ac:dyDescent="0.2">
      <c r="A953" s="146"/>
      <c r="B953" s="133"/>
      <c r="C953" s="148"/>
      <c r="D953" s="149"/>
      <c r="E953" s="150"/>
      <c r="F953" s="150"/>
      <c r="G953" s="167"/>
    </row>
    <row r="954" spans="1:7" x14ac:dyDescent="0.2">
      <c r="A954" s="146"/>
      <c r="B954" s="133"/>
      <c r="C954" s="148"/>
      <c r="D954" s="149"/>
      <c r="E954" s="150"/>
      <c r="F954" s="150"/>
      <c r="G954" s="167"/>
    </row>
    <row r="955" spans="1:7" x14ac:dyDescent="0.2">
      <c r="A955" s="146"/>
      <c r="B955" s="133"/>
      <c r="C955" s="148"/>
      <c r="D955" s="149"/>
      <c r="E955" s="150"/>
      <c r="F955" s="150"/>
      <c r="G955" s="167"/>
    </row>
    <row r="956" spans="1:7" x14ac:dyDescent="0.2">
      <c r="A956" s="146"/>
      <c r="B956" s="133"/>
      <c r="C956" s="148"/>
      <c r="D956" s="149"/>
      <c r="E956" s="150"/>
      <c r="F956" s="150"/>
      <c r="G956" s="167"/>
    </row>
    <row r="957" spans="1:7" x14ac:dyDescent="0.2">
      <c r="A957" s="146"/>
      <c r="B957" s="133"/>
      <c r="C957" s="148"/>
      <c r="D957" s="149"/>
      <c r="E957" s="150"/>
      <c r="F957" s="150"/>
      <c r="G957" s="167"/>
    </row>
    <row r="958" spans="1:7" x14ac:dyDescent="0.2">
      <c r="A958" s="146"/>
      <c r="B958" s="133"/>
      <c r="C958" s="148"/>
      <c r="D958" s="149"/>
      <c r="E958" s="150"/>
      <c r="F958" s="150"/>
      <c r="G958" s="167"/>
    </row>
    <row r="959" spans="1:7" x14ac:dyDescent="0.2">
      <c r="A959" s="146"/>
      <c r="B959" s="133"/>
      <c r="C959" s="148"/>
      <c r="D959" s="149"/>
      <c r="E959" s="150"/>
      <c r="F959" s="150"/>
      <c r="G959" s="167"/>
    </row>
    <row r="960" spans="1:7" x14ac:dyDescent="0.2">
      <c r="A960" s="146"/>
      <c r="B960" s="133"/>
      <c r="C960" s="148"/>
      <c r="D960" s="149"/>
      <c r="E960" s="150"/>
      <c r="F960" s="150"/>
      <c r="G960" s="167"/>
    </row>
    <row r="961" spans="1:7" x14ac:dyDescent="0.2">
      <c r="A961" s="146"/>
      <c r="B961" s="133"/>
      <c r="C961" s="148"/>
      <c r="D961" s="149"/>
      <c r="E961" s="150"/>
      <c r="F961" s="150"/>
      <c r="G961" s="167"/>
    </row>
    <row r="962" spans="1:7" x14ac:dyDescent="0.2">
      <c r="A962" s="146"/>
      <c r="B962" s="133"/>
      <c r="C962" s="148"/>
      <c r="D962" s="149"/>
      <c r="E962" s="150"/>
      <c r="F962" s="150"/>
      <c r="G962" s="167"/>
    </row>
    <row r="963" spans="1:7" x14ac:dyDescent="0.2">
      <c r="A963" s="146"/>
      <c r="B963" s="133"/>
      <c r="C963" s="148"/>
      <c r="D963" s="149"/>
      <c r="E963" s="150"/>
      <c r="F963" s="150"/>
      <c r="G963" s="167"/>
    </row>
    <row r="964" spans="1:7" x14ac:dyDescent="0.2">
      <c r="A964" s="146"/>
      <c r="B964" s="133"/>
      <c r="C964" s="148"/>
      <c r="D964" s="149"/>
      <c r="E964" s="150"/>
      <c r="F964" s="150"/>
      <c r="G964" s="167"/>
    </row>
    <row r="965" spans="1:7" x14ac:dyDescent="0.2">
      <c r="A965" s="146"/>
      <c r="B965" s="133"/>
      <c r="C965" s="148"/>
      <c r="D965" s="149"/>
      <c r="E965" s="150"/>
      <c r="F965" s="150"/>
      <c r="G965" s="167"/>
    </row>
    <row r="966" spans="1:7" x14ac:dyDescent="0.2">
      <c r="A966" s="146"/>
      <c r="B966" s="133"/>
      <c r="C966" s="148"/>
      <c r="D966" s="149"/>
      <c r="E966" s="150"/>
      <c r="F966" s="150"/>
      <c r="G966" s="167"/>
    </row>
    <row r="967" spans="1:7" x14ac:dyDescent="0.2">
      <c r="A967" s="146"/>
      <c r="B967" s="133"/>
      <c r="C967" s="148"/>
      <c r="D967" s="149"/>
      <c r="E967" s="150"/>
      <c r="F967" s="150"/>
      <c r="G967" s="167"/>
    </row>
    <row r="968" spans="1:7" x14ac:dyDescent="0.2">
      <c r="A968" s="146"/>
      <c r="B968" s="133"/>
      <c r="C968" s="148"/>
      <c r="D968" s="149"/>
      <c r="E968" s="150"/>
      <c r="F968" s="150"/>
      <c r="G968" s="167"/>
    </row>
    <row r="969" spans="1:7" x14ac:dyDescent="0.2">
      <c r="A969" s="146"/>
      <c r="B969" s="133"/>
      <c r="C969" s="148"/>
      <c r="D969" s="149"/>
      <c r="E969" s="150"/>
      <c r="F969" s="150"/>
      <c r="G969" s="167"/>
    </row>
    <row r="970" spans="1:7" x14ac:dyDescent="0.2">
      <c r="A970" s="146"/>
      <c r="B970" s="133"/>
      <c r="C970" s="148"/>
      <c r="D970" s="149"/>
      <c r="E970" s="150"/>
      <c r="F970" s="150"/>
      <c r="G970" s="167"/>
    </row>
    <row r="971" spans="1:7" x14ac:dyDescent="0.2">
      <c r="A971" s="146"/>
      <c r="B971" s="133"/>
      <c r="C971" s="148"/>
      <c r="D971" s="149"/>
      <c r="E971" s="150"/>
      <c r="F971" s="150"/>
      <c r="G971" s="167"/>
    </row>
    <row r="972" spans="1:7" x14ac:dyDescent="0.2">
      <c r="A972" s="146"/>
      <c r="B972" s="133"/>
      <c r="C972" s="148"/>
      <c r="D972" s="149"/>
      <c r="E972" s="150"/>
      <c r="F972" s="150"/>
      <c r="G972" s="167"/>
    </row>
    <row r="973" spans="1:7" x14ac:dyDescent="0.2">
      <c r="A973" s="146"/>
      <c r="B973" s="133"/>
      <c r="C973" s="148"/>
      <c r="D973" s="149"/>
      <c r="E973" s="150"/>
      <c r="F973" s="150"/>
      <c r="G973" s="167"/>
    </row>
    <row r="974" spans="1:7" x14ac:dyDescent="0.2">
      <c r="A974" s="146"/>
      <c r="B974" s="133"/>
      <c r="C974" s="148"/>
      <c r="D974" s="149"/>
      <c r="E974" s="150"/>
      <c r="F974" s="150"/>
      <c r="G974" s="167"/>
    </row>
    <row r="975" spans="1:7" x14ac:dyDescent="0.2">
      <c r="A975" s="146"/>
      <c r="B975" s="133"/>
      <c r="C975" s="148"/>
      <c r="D975" s="149"/>
      <c r="E975" s="150"/>
      <c r="F975" s="150"/>
      <c r="G975" s="167"/>
    </row>
    <row r="976" spans="1:7" x14ac:dyDescent="0.2">
      <c r="A976" s="146"/>
      <c r="B976" s="133"/>
      <c r="C976" s="148"/>
      <c r="D976" s="149"/>
      <c r="E976" s="150"/>
      <c r="F976" s="150"/>
      <c r="G976" s="167"/>
    </row>
    <row r="977" spans="1:7" x14ac:dyDescent="0.2">
      <c r="A977" s="146"/>
      <c r="B977" s="133"/>
      <c r="C977" s="148"/>
      <c r="D977" s="149"/>
      <c r="E977" s="150"/>
      <c r="F977" s="150"/>
      <c r="G977" s="167"/>
    </row>
    <row r="978" spans="1:7" x14ac:dyDescent="0.2">
      <c r="A978" s="146"/>
      <c r="B978" s="133"/>
      <c r="C978" s="148"/>
      <c r="D978" s="149"/>
      <c r="E978" s="150"/>
      <c r="F978" s="150"/>
      <c r="G978" s="167"/>
    </row>
    <row r="979" spans="1:7" x14ac:dyDescent="0.2">
      <c r="A979" s="146"/>
      <c r="B979" s="133"/>
      <c r="C979" s="148"/>
      <c r="D979" s="149"/>
      <c r="E979" s="150"/>
      <c r="F979" s="150"/>
      <c r="G979" s="167"/>
    </row>
    <row r="980" spans="1:7" x14ac:dyDescent="0.2">
      <c r="A980" s="146"/>
      <c r="B980" s="133"/>
      <c r="C980" s="148"/>
      <c r="D980" s="149"/>
      <c r="E980" s="150"/>
      <c r="F980" s="150"/>
      <c r="G980" s="167"/>
    </row>
    <row r="981" spans="1:7" x14ac:dyDescent="0.2">
      <c r="A981" s="146"/>
      <c r="B981" s="133"/>
      <c r="C981" s="148"/>
      <c r="D981" s="149"/>
      <c r="E981" s="150"/>
      <c r="F981" s="150"/>
      <c r="G981" s="167"/>
    </row>
    <row r="982" spans="1:7" x14ac:dyDescent="0.2">
      <c r="A982" s="146"/>
      <c r="B982" s="133"/>
      <c r="C982" s="148"/>
      <c r="D982" s="149"/>
      <c r="E982" s="150"/>
      <c r="F982" s="150"/>
      <c r="G982" s="167"/>
    </row>
    <row r="983" spans="1:7" x14ac:dyDescent="0.2">
      <c r="A983" s="146"/>
      <c r="B983" s="133"/>
      <c r="C983" s="148"/>
      <c r="D983" s="149"/>
      <c r="E983" s="150"/>
      <c r="F983" s="150"/>
      <c r="G983" s="167"/>
    </row>
    <row r="984" spans="1:7" x14ac:dyDescent="0.2">
      <c r="A984" s="146"/>
      <c r="B984" s="133"/>
      <c r="C984" s="148"/>
      <c r="D984" s="149"/>
      <c r="E984" s="150"/>
      <c r="F984" s="150"/>
      <c r="G984" s="167"/>
    </row>
    <row r="985" spans="1:7" x14ac:dyDescent="0.2">
      <c r="A985" s="146"/>
      <c r="B985" s="133"/>
      <c r="C985" s="148"/>
      <c r="D985" s="149"/>
      <c r="E985" s="150"/>
      <c r="F985" s="150"/>
      <c r="G985" s="167"/>
    </row>
    <row r="986" spans="1:7" x14ac:dyDescent="0.2">
      <c r="A986" s="146"/>
      <c r="B986" s="133"/>
      <c r="C986" s="148"/>
      <c r="D986" s="149"/>
      <c r="E986" s="150"/>
      <c r="F986" s="150"/>
      <c r="G986" s="167"/>
    </row>
    <row r="987" spans="1:7" x14ac:dyDescent="0.2">
      <c r="A987" s="146"/>
      <c r="B987" s="133"/>
      <c r="C987" s="148"/>
      <c r="D987" s="149"/>
      <c r="E987" s="150"/>
      <c r="F987" s="150"/>
      <c r="G987" s="167"/>
    </row>
    <row r="988" spans="1:7" x14ac:dyDescent="0.2">
      <c r="A988" s="146"/>
      <c r="B988" s="133"/>
      <c r="C988" s="148"/>
      <c r="D988" s="149"/>
      <c r="E988" s="150"/>
      <c r="F988" s="150"/>
      <c r="G988" s="167"/>
    </row>
    <row r="989" spans="1:7" x14ac:dyDescent="0.2">
      <c r="A989" s="146"/>
      <c r="B989" s="133"/>
      <c r="C989" s="148"/>
      <c r="D989" s="149"/>
      <c r="E989" s="150"/>
      <c r="F989" s="150"/>
      <c r="G989" s="167"/>
    </row>
    <row r="990" spans="1:7" x14ac:dyDescent="0.2">
      <c r="A990" s="146"/>
      <c r="B990" s="133"/>
      <c r="C990" s="148"/>
      <c r="D990" s="149"/>
      <c r="E990" s="150"/>
      <c r="F990" s="150"/>
      <c r="G990" s="167"/>
    </row>
    <row r="991" spans="1:7" x14ac:dyDescent="0.2">
      <c r="A991" s="146"/>
      <c r="B991" s="133"/>
      <c r="C991" s="148"/>
      <c r="D991" s="149"/>
      <c r="E991" s="150"/>
      <c r="F991" s="150"/>
      <c r="G991" s="167"/>
    </row>
    <row r="992" spans="1:7" x14ac:dyDescent="0.2">
      <c r="A992" s="146"/>
      <c r="B992" s="133"/>
      <c r="C992" s="148"/>
      <c r="D992" s="149"/>
      <c r="E992" s="150"/>
      <c r="F992" s="150"/>
      <c r="G992" s="167"/>
    </row>
    <row r="993" spans="1:7" x14ac:dyDescent="0.2">
      <c r="A993" s="146"/>
      <c r="B993" s="133"/>
      <c r="C993" s="148"/>
      <c r="D993" s="149"/>
      <c r="E993" s="150"/>
      <c r="F993" s="150"/>
      <c r="G993" s="167"/>
    </row>
    <row r="994" spans="1:7" x14ac:dyDescent="0.2">
      <c r="A994" s="146"/>
      <c r="B994" s="133"/>
      <c r="C994" s="148"/>
      <c r="D994" s="149"/>
      <c r="E994" s="150"/>
      <c r="F994" s="150"/>
      <c r="G994" s="167"/>
    </row>
    <row r="995" spans="1:7" x14ac:dyDescent="0.2">
      <c r="A995" s="146"/>
      <c r="B995" s="133"/>
      <c r="C995" s="148"/>
      <c r="D995" s="149"/>
      <c r="E995" s="150"/>
      <c r="F995" s="150"/>
      <c r="G995" s="167"/>
    </row>
    <row r="996" spans="1:7" x14ac:dyDescent="0.2">
      <c r="A996" s="146"/>
      <c r="B996" s="133"/>
      <c r="C996" s="148"/>
      <c r="D996" s="149"/>
      <c r="E996" s="150"/>
      <c r="F996" s="150"/>
      <c r="G996" s="167"/>
    </row>
    <row r="997" spans="1:7" x14ac:dyDescent="0.2">
      <c r="A997" s="146"/>
      <c r="B997" s="133"/>
      <c r="C997" s="148"/>
      <c r="D997" s="149"/>
      <c r="E997" s="150"/>
      <c r="F997" s="150"/>
      <c r="G997" s="167"/>
    </row>
    <row r="998" spans="1:7" x14ac:dyDescent="0.2">
      <c r="A998" s="146"/>
      <c r="B998" s="133"/>
      <c r="C998" s="148"/>
      <c r="D998" s="149"/>
      <c r="E998" s="150"/>
      <c r="F998" s="150"/>
      <c r="G998" s="167"/>
    </row>
    <row r="999" spans="1:7" x14ac:dyDescent="0.2">
      <c r="A999" s="146"/>
      <c r="B999" s="133"/>
      <c r="C999" s="148"/>
      <c r="D999" s="149"/>
      <c r="E999" s="150"/>
      <c r="F999" s="150"/>
      <c r="G999" s="167"/>
    </row>
    <row r="1000" spans="1:7" x14ac:dyDescent="0.2">
      <c r="A1000" s="146"/>
      <c r="B1000" s="133"/>
      <c r="C1000" s="148"/>
      <c r="D1000" s="149"/>
      <c r="E1000" s="150"/>
      <c r="F1000" s="150"/>
      <c r="G1000" s="167"/>
    </row>
    <row r="1001" spans="1:7" x14ac:dyDescent="0.2">
      <c r="A1001" s="146"/>
      <c r="B1001" s="133"/>
      <c r="C1001" s="148"/>
      <c r="D1001" s="149"/>
      <c r="E1001" s="150"/>
      <c r="F1001" s="150"/>
      <c r="G1001" s="167"/>
    </row>
    <row r="1002" spans="1:7" x14ac:dyDescent="0.2">
      <c r="A1002" s="146"/>
      <c r="B1002" s="133"/>
      <c r="C1002" s="148"/>
      <c r="D1002" s="149"/>
      <c r="E1002" s="150"/>
      <c r="F1002" s="150"/>
      <c r="G1002" s="167"/>
    </row>
    <row r="1003" spans="1:7" x14ac:dyDescent="0.2">
      <c r="A1003" s="146"/>
      <c r="B1003" s="133"/>
      <c r="C1003" s="148"/>
      <c r="D1003" s="149"/>
      <c r="E1003" s="150"/>
      <c r="F1003" s="150"/>
      <c r="G1003" s="167"/>
    </row>
    <row r="1004" spans="1:7" x14ac:dyDescent="0.2">
      <c r="A1004" s="146"/>
      <c r="B1004" s="133"/>
      <c r="C1004" s="148"/>
      <c r="D1004" s="149"/>
      <c r="E1004" s="150"/>
      <c r="F1004" s="150"/>
      <c r="G1004" s="167"/>
    </row>
    <row r="1005" spans="1:7" x14ac:dyDescent="0.2">
      <c r="A1005" s="146"/>
      <c r="B1005" s="133"/>
      <c r="C1005" s="148"/>
      <c r="D1005" s="149"/>
      <c r="E1005" s="150"/>
      <c r="F1005" s="150"/>
      <c r="G1005" s="167"/>
    </row>
    <row r="1006" spans="1:7" x14ac:dyDescent="0.2">
      <c r="A1006" s="146"/>
      <c r="B1006" s="133"/>
      <c r="C1006" s="148"/>
      <c r="D1006" s="149"/>
      <c r="E1006" s="150"/>
      <c r="F1006" s="150"/>
      <c r="G1006" s="167"/>
    </row>
    <row r="1007" spans="1:7" x14ac:dyDescent="0.2">
      <c r="A1007" s="146"/>
      <c r="B1007" s="133"/>
      <c r="C1007" s="148"/>
      <c r="D1007" s="149"/>
      <c r="E1007" s="150"/>
      <c r="F1007" s="150"/>
      <c r="G1007" s="167"/>
    </row>
    <row r="1008" spans="1:7" x14ac:dyDescent="0.2">
      <c r="A1008" s="146"/>
      <c r="B1008" s="133"/>
      <c r="C1008" s="148"/>
      <c r="D1008" s="149"/>
      <c r="E1008" s="150"/>
      <c r="F1008" s="150"/>
      <c r="G1008" s="167"/>
    </row>
    <row r="1009" spans="1:7" x14ac:dyDescent="0.2">
      <c r="A1009" s="146"/>
      <c r="B1009" s="133"/>
      <c r="C1009" s="148"/>
      <c r="D1009" s="149"/>
      <c r="E1009" s="150"/>
      <c r="F1009" s="150"/>
      <c r="G1009" s="167"/>
    </row>
    <row r="1010" spans="1:7" x14ac:dyDescent="0.2">
      <c r="A1010" s="146"/>
      <c r="B1010" s="133"/>
      <c r="C1010" s="148"/>
      <c r="D1010" s="149"/>
      <c r="E1010" s="150"/>
      <c r="F1010" s="150"/>
      <c r="G1010" s="167"/>
    </row>
    <row r="1011" spans="1:7" x14ac:dyDescent="0.2">
      <c r="A1011" s="146"/>
      <c r="B1011" s="133"/>
      <c r="C1011" s="148"/>
      <c r="D1011" s="149"/>
      <c r="E1011" s="150"/>
      <c r="F1011" s="150"/>
      <c r="G1011" s="167"/>
    </row>
    <row r="1012" spans="1:7" x14ac:dyDescent="0.2">
      <c r="A1012" s="146"/>
      <c r="B1012" s="133"/>
      <c r="C1012" s="148"/>
      <c r="D1012" s="149"/>
      <c r="E1012" s="150"/>
      <c r="F1012" s="150"/>
      <c r="G1012" s="167"/>
    </row>
    <row r="1013" spans="1:7" x14ac:dyDescent="0.2">
      <c r="A1013" s="146"/>
      <c r="B1013" s="133"/>
      <c r="C1013" s="148"/>
      <c r="D1013" s="149"/>
      <c r="E1013" s="150"/>
      <c r="F1013" s="150"/>
      <c r="G1013" s="167"/>
    </row>
    <row r="1014" spans="1:7" x14ac:dyDescent="0.2">
      <c r="A1014" s="146"/>
      <c r="B1014" s="133"/>
      <c r="C1014" s="148"/>
      <c r="D1014" s="149"/>
      <c r="E1014" s="150"/>
      <c r="F1014" s="150"/>
      <c r="G1014" s="167"/>
    </row>
    <row r="1015" spans="1:7" x14ac:dyDescent="0.2">
      <c r="A1015" s="146"/>
      <c r="B1015" s="133"/>
      <c r="C1015" s="148"/>
      <c r="D1015" s="149"/>
      <c r="E1015" s="150"/>
      <c r="F1015" s="150"/>
      <c r="G1015" s="167"/>
    </row>
    <row r="1016" spans="1:7" x14ac:dyDescent="0.2">
      <c r="A1016" s="146"/>
      <c r="B1016" s="133"/>
      <c r="C1016" s="148"/>
      <c r="D1016" s="149"/>
      <c r="E1016" s="150"/>
      <c r="F1016" s="150"/>
      <c r="G1016" s="167"/>
    </row>
    <row r="1017" spans="1:7" x14ac:dyDescent="0.2">
      <c r="A1017" s="146"/>
      <c r="B1017" s="133"/>
      <c r="C1017" s="148"/>
      <c r="D1017" s="149"/>
      <c r="E1017" s="150"/>
      <c r="F1017" s="150"/>
      <c r="G1017" s="167"/>
    </row>
    <row r="1018" spans="1:7" x14ac:dyDescent="0.2">
      <c r="A1018" s="146"/>
      <c r="B1018" s="133"/>
      <c r="C1018" s="148"/>
      <c r="D1018" s="149"/>
      <c r="E1018" s="150"/>
      <c r="F1018" s="150"/>
      <c r="G1018" s="167"/>
    </row>
    <row r="1019" spans="1:7" x14ac:dyDescent="0.2">
      <c r="A1019" s="146"/>
      <c r="B1019" s="133"/>
      <c r="C1019" s="148"/>
      <c r="D1019" s="149"/>
      <c r="E1019" s="150"/>
      <c r="F1019" s="150"/>
      <c r="G1019" s="167"/>
    </row>
    <row r="1020" spans="1:7" x14ac:dyDescent="0.2">
      <c r="A1020" s="146"/>
      <c r="B1020" s="133"/>
      <c r="C1020" s="148"/>
      <c r="D1020" s="149"/>
      <c r="E1020" s="150"/>
      <c r="F1020" s="150"/>
      <c r="G1020" s="167"/>
    </row>
    <row r="1021" spans="1:7" x14ac:dyDescent="0.2">
      <c r="A1021" s="146"/>
      <c r="B1021" s="133"/>
      <c r="C1021" s="148"/>
      <c r="D1021" s="149"/>
      <c r="E1021" s="150"/>
      <c r="F1021" s="150"/>
      <c r="G1021" s="167"/>
    </row>
    <row r="1022" spans="1:7" x14ac:dyDescent="0.2">
      <c r="A1022" s="146"/>
      <c r="B1022" s="133"/>
      <c r="C1022" s="148"/>
      <c r="D1022" s="149"/>
      <c r="E1022" s="150"/>
      <c r="F1022" s="150"/>
      <c r="G1022" s="167"/>
    </row>
    <row r="1023" spans="1:7" x14ac:dyDescent="0.2">
      <c r="A1023" s="146"/>
      <c r="B1023" s="133"/>
      <c r="C1023" s="148"/>
      <c r="D1023" s="149"/>
      <c r="E1023" s="150"/>
      <c r="F1023" s="150"/>
      <c r="G1023" s="167"/>
    </row>
    <row r="1024" spans="1:7" x14ac:dyDescent="0.2">
      <c r="A1024" s="146"/>
      <c r="B1024" s="133"/>
      <c r="C1024" s="148"/>
      <c r="D1024" s="149"/>
      <c r="E1024" s="150"/>
      <c r="F1024" s="150"/>
      <c r="G1024" s="167"/>
    </row>
    <row r="1025" spans="1:7" x14ac:dyDescent="0.2">
      <c r="A1025" s="146"/>
      <c r="B1025" s="133"/>
      <c r="C1025" s="148"/>
      <c r="D1025" s="149"/>
      <c r="E1025" s="150"/>
      <c r="F1025" s="150"/>
      <c r="G1025" s="167"/>
    </row>
    <row r="1026" spans="1:7" x14ac:dyDescent="0.2">
      <c r="A1026" s="146"/>
      <c r="B1026" s="133"/>
      <c r="C1026" s="148"/>
      <c r="D1026" s="149"/>
      <c r="E1026" s="150"/>
      <c r="F1026" s="150"/>
      <c r="G1026" s="167"/>
    </row>
    <row r="1027" spans="1:7" x14ac:dyDescent="0.2">
      <c r="A1027" s="146"/>
      <c r="B1027" s="133"/>
      <c r="C1027" s="148"/>
      <c r="D1027" s="149"/>
      <c r="E1027" s="150"/>
      <c r="F1027" s="150"/>
      <c r="G1027" s="167"/>
    </row>
    <row r="1028" spans="1:7" x14ac:dyDescent="0.2">
      <c r="A1028" s="146"/>
      <c r="B1028" s="133"/>
      <c r="C1028" s="148"/>
      <c r="D1028" s="149"/>
      <c r="E1028" s="150"/>
      <c r="F1028" s="150"/>
      <c r="G1028" s="167"/>
    </row>
    <row r="1029" spans="1:7" x14ac:dyDescent="0.2">
      <c r="A1029" s="146"/>
      <c r="B1029" s="133"/>
      <c r="C1029" s="148"/>
      <c r="D1029" s="149"/>
      <c r="E1029" s="150"/>
      <c r="F1029" s="150"/>
      <c r="G1029" s="167"/>
    </row>
    <row r="1030" spans="1:7" x14ac:dyDescent="0.2">
      <c r="A1030" s="146"/>
      <c r="B1030" s="133"/>
      <c r="C1030" s="148"/>
      <c r="D1030" s="149"/>
      <c r="E1030" s="150"/>
      <c r="F1030" s="150"/>
      <c r="G1030" s="167"/>
    </row>
    <row r="1031" spans="1:7" x14ac:dyDescent="0.2">
      <c r="A1031" s="146"/>
      <c r="B1031" s="133"/>
      <c r="C1031" s="148"/>
      <c r="D1031" s="149"/>
      <c r="E1031" s="150"/>
      <c r="F1031" s="150"/>
      <c r="G1031" s="167"/>
    </row>
    <row r="1032" spans="1:7" x14ac:dyDescent="0.2">
      <c r="A1032" s="146"/>
      <c r="B1032" s="133"/>
      <c r="C1032" s="148"/>
      <c r="D1032" s="149"/>
      <c r="E1032" s="150"/>
      <c r="F1032" s="150"/>
      <c r="G1032" s="167"/>
    </row>
    <row r="1033" spans="1:7" x14ac:dyDescent="0.2">
      <c r="A1033" s="146"/>
      <c r="B1033" s="133"/>
      <c r="C1033" s="148"/>
      <c r="D1033" s="149"/>
      <c r="E1033" s="150"/>
      <c r="F1033" s="150"/>
      <c r="G1033" s="167"/>
    </row>
    <row r="1034" spans="1:7" x14ac:dyDescent="0.2">
      <c r="A1034" s="146"/>
      <c r="B1034" s="133"/>
      <c r="C1034" s="148"/>
      <c r="D1034" s="149"/>
      <c r="E1034" s="150"/>
      <c r="F1034" s="150"/>
      <c r="G1034" s="167"/>
    </row>
    <row r="1035" spans="1:7" x14ac:dyDescent="0.2">
      <c r="A1035" s="146"/>
      <c r="B1035" s="133"/>
      <c r="C1035" s="148"/>
      <c r="D1035" s="149"/>
      <c r="E1035" s="150"/>
      <c r="F1035" s="150"/>
      <c r="G1035" s="167"/>
    </row>
    <row r="1036" spans="1:7" x14ac:dyDescent="0.2">
      <c r="A1036" s="146"/>
      <c r="B1036" s="133"/>
      <c r="C1036" s="148"/>
      <c r="D1036" s="149"/>
      <c r="E1036" s="150"/>
      <c r="F1036" s="150"/>
      <c r="G1036" s="167"/>
    </row>
    <row r="1037" spans="1:7" x14ac:dyDescent="0.2">
      <c r="A1037" s="146"/>
      <c r="B1037" s="133"/>
      <c r="C1037" s="148"/>
      <c r="D1037" s="149"/>
      <c r="E1037" s="150"/>
      <c r="F1037" s="150"/>
      <c r="G1037" s="167"/>
    </row>
    <row r="1038" spans="1:7" x14ac:dyDescent="0.2">
      <c r="A1038" s="146"/>
      <c r="B1038" s="133"/>
      <c r="C1038" s="148"/>
      <c r="D1038" s="149"/>
      <c r="E1038" s="150"/>
      <c r="F1038" s="150"/>
      <c r="G1038" s="167"/>
    </row>
    <row r="1039" spans="1:7" x14ac:dyDescent="0.2">
      <c r="A1039" s="146"/>
      <c r="B1039" s="133"/>
      <c r="C1039" s="148"/>
      <c r="D1039" s="149"/>
      <c r="E1039" s="150"/>
      <c r="F1039" s="150"/>
      <c r="G1039" s="167"/>
    </row>
    <row r="1040" spans="1:7" x14ac:dyDescent="0.2">
      <c r="A1040" s="146"/>
      <c r="B1040" s="133"/>
      <c r="C1040" s="148"/>
      <c r="D1040" s="149"/>
      <c r="E1040" s="150"/>
      <c r="F1040" s="150"/>
      <c r="G1040" s="167"/>
    </row>
    <row r="1041" spans="1:7" x14ac:dyDescent="0.2">
      <c r="A1041" s="146"/>
      <c r="B1041" s="133"/>
      <c r="C1041" s="148"/>
      <c r="D1041" s="149"/>
      <c r="E1041" s="150"/>
      <c r="F1041" s="150"/>
      <c r="G1041" s="167"/>
    </row>
    <row r="1042" spans="1:7" x14ac:dyDescent="0.2">
      <c r="A1042" s="146"/>
      <c r="B1042" s="133"/>
      <c r="C1042" s="148"/>
      <c r="D1042" s="149"/>
      <c r="E1042" s="150"/>
      <c r="F1042" s="150"/>
      <c r="G1042" s="167"/>
    </row>
    <row r="1043" spans="1:7" x14ac:dyDescent="0.2">
      <c r="A1043" s="146"/>
      <c r="B1043" s="133"/>
      <c r="C1043" s="148"/>
      <c r="D1043" s="149"/>
      <c r="E1043" s="150"/>
      <c r="F1043" s="150"/>
      <c r="G1043" s="167"/>
    </row>
    <row r="1044" spans="1:7" x14ac:dyDescent="0.2">
      <c r="A1044" s="146"/>
      <c r="B1044" s="133"/>
      <c r="C1044" s="148"/>
      <c r="D1044" s="149"/>
      <c r="E1044" s="150"/>
      <c r="F1044" s="150"/>
      <c r="G1044" s="167"/>
    </row>
    <row r="1045" spans="1:7" x14ac:dyDescent="0.2">
      <c r="A1045" s="146"/>
      <c r="B1045" s="133"/>
      <c r="C1045" s="148"/>
      <c r="D1045" s="149"/>
      <c r="E1045" s="150"/>
      <c r="F1045" s="150"/>
      <c r="G1045" s="167"/>
    </row>
    <row r="1046" spans="1:7" x14ac:dyDescent="0.2">
      <c r="A1046" s="146"/>
      <c r="B1046" s="133"/>
      <c r="C1046" s="148"/>
      <c r="D1046" s="149"/>
      <c r="E1046" s="150"/>
      <c r="F1046" s="150"/>
      <c r="G1046" s="167"/>
    </row>
    <row r="1047" spans="1:7" x14ac:dyDescent="0.2">
      <c r="A1047" s="146"/>
      <c r="B1047" s="133"/>
      <c r="C1047" s="148"/>
      <c r="D1047" s="149"/>
      <c r="E1047" s="150"/>
      <c r="F1047" s="150"/>
      <c r="G1047" s="167"/>
    </row>
    <row r="1048" spans="1:7" x14ac:dyDescent="0.2">
      <c r="A1048" s="146"/>
      <c r="B1048" s="133"/>
      <c r="C1048" s="148"/>
      <c r="D1048" s="149"/>
      <c r="E1048" s="150"/>
      <c r="F1048" s="150"/>
      <c r="G1048" s="167"/>
    </row>
    <row r="1049" spans="1:7" x14ac:dyDescent="0.2">
      <c r="A1049" s="146"/>
      <c r="B1049" s="133"/>
      <c r="C1049" s="148"/>
      <c r="D1049" s="149"/>
      <c r="E1049" s="150"/>
      <c r="F1049" s="150"/>
      <c r="G1049" s="167"/>
    </row>
    <row r="1050" spans="1:7" x14ac:dyDescent="0.2">
      <c r="A1050" s="146"/>
      <c r="B1050" s="133"/>
      <c r="C1050" s="148"/>
      <c r="D1050" s="149"/>
      <c r="E1050" s="150"/>
      <c r="F1050" s="150"/>
      <c r="G1050" s="167"/>
    </row>
    <row r="1051" spans="1:7" x14ac:dyDescent="0.2">
      <c r="A1051" s="146"/>
      <c r="B1051" s="133"/>
      <c r="C1051" s="148"/>
      <c r="D1051" s="149"/>
      <c r="E1051" s="150"/>
      <c r="F1051" s="150"/>
      <c r="G1051" s="167"/>
    </row>
    <row r="1052" spans="1:7" x14ac:dyDescent="0.2">
      <c r="A1052" s="146"/>
      <c r="B1052" s="133"/>
      <c r="C1052" s="148"/>
      <c r="D1052" s="149"/>
      <c r="E1052" s="150"/>
      <c r="F1052" s="150"/>
      <c r="G1052" s="167"/>
    </row>
    <row r="1053" spans="1:7" x14ac:dyDescent="0.2">
      <c r="A1053" s="146"/>
      <c r="B1053" s="133"/>
      <c r="C1053" s="148"/>
      <c r="D1053" s="149"/>
      <c r="E1053" s="150"/>
      <c r="F1053" s="150"/>
      <c r="G1053" s="167"/>
    </row>
    <row r="1054" spans="1:7" x14ac:dyDescent="0.2">
      <c r="A1054" s="146"/>
      <c r="B1054" s="133"/>
      <c r="C1054" s="148"/>
      <c r="D1054" s="149"/>
      <c r="E1054" s="150"/>
      <c r="F1054" s="150"/>
      <c r="G1054" s="167"/>
    </row>
    <row r="1055" spans="1:7" x14ac:dyDescent="0.2">
      <c r="A1055" s="146"/>
      <c r="B1055" s="133"/>
      <c r="C1055" s="148"/>
      <c r="D1055" s="149"/>
      <c r="E1055" s="150"/>
      <c r="F1055" s="150"/>
      <c r="G1055" s="167"/>
    </row>
    <row r="1056" spans="1:7" x14ac:dyDescent="0.2">
      <c r="A1056" s="146"/>
      <c r="B1056" s="133"/>
      <c r="C1056" s="148"/>
      <c r="D1056" s="149"/>
      <c r="E1056" s="150"/>
      <c r="F1056" s="150"/>
      <c r="G1056" s="167"/>
    </row>
    <row r="1057" spans="1:7" x14ac:dyDescent="0.2">
      <c r="A1057" s="146"/>
      <c r="B1057" s="133"/>
      <c r="C1057" s="148"/>
      <c r="D1057" s="149"/>
      <c r="E1057" s="150"/>
      <c r="F1057" s="150"/>
      <c r="G1057" s="167"/>
    </row>
    <row r="1058" spans="1:7" x14ac:dyDescent="0.2">
      <c r="A1058" s="146"/>
      <c r="B1058" s="133"/>
      <c r="C1058" s="148"/>
      <c r="D1058" s="149"/>
      <c r="E1058" s="150"/>
      <c r="F1058" s="150"/>
      <c r="G1058" s="167"/>
    </row>
    <row r="1059" spans="1:7" x14ac:dyDescent="0.2">
      <c r="A1059" s="146"/>
      <c r="B1059" s="133"/>
      <c r="C1059" s="148"/>
      <c r="D1059" s="149"/>
      <c r="E1059" s="150"/>
      <c r="F1059" s="150"/>
      <c r="G1059" s="167"/>
    </row>
    <row r="1060" spans="1:7" x14ac:dyDescent="0.2">
      <c r="A1060" s="146"/>
      <c r="B1060" s="133"/>
      <c r="C1060" s="148"/>
      <c r="D1060" s="149"/>
      <c r="E1060" s="150"/>
      <c r="F1060" s="150"/>
      <c r="G1060" s="167"/>
    </row>
    <row r="1061" spans="1:7" x14ac:dyDescent="0.2">
      <c r="A1061" s="146"/>
      <c r="B1061" s="133"/>
      <c r="C1061" s="148"/>
      <c r="D1061" s="149"/>
      <c r="E1061" s="150"/>
      <c r="F1061" s="150"/>
      <c r="G1061" s="167"/>
    </row>
    <row r="1062" spans="1:7" x14ac:dyDescent="0.2">
      <c r="A1062" s="146"/>
      <c r="B1062" s="133"/>
      <c r="C1062" s="148"/>
      <c r="D1062" s="149"/>
      <c r="E1062" s="150"/>
      <c r="F1062" s="150"/>
      <c r="G1062" s="167"/>
    </row>
    <row r="1063" spans="1:7" x14ac:dyDescent="0.2">
      <c r="A1063" s="146"/>
      <c r="B1063" s="133"/>
      <c r="C1063" s="148"/>
      <c r="D1063" s="149"/>
      <c r="E1063" s="150"/>
      <c r="F1063" s="150"/>
      <c r="G1063" s="167"/>
    </row>
    <row r="1064" spans="1:7" x14ac:dyDescent="0.2">
      <c r="A1064" s="146"/>
      <c r="B1064" s="133"/>
      <c r="C1064" s="148"/>
      <c r="D1064" s="149"/>
      <c r="E1064" s="150"/>
      <c r="F1064" s="150"/>
      <c r="G1064" s="167"/>
    </row>
    <row r="1065" spans="1:7" x14ac:dyDescent="0.2">
      <c r="A1065" s="146"/>
      <c r="B1065" s="133"/>
      <c r="C1065" s="148"/>
      <c r="D1065" s="149"/>
      <c r="E1065" s="150"/>
      <c r="F1065" s="150"/>
      <c r="G1065" s="167"/>
    </row>
    <row r="1066" spans="1:7" x14ac:dyDescent="0.2">
      <c r="A1066" s="146"/>
      <c r="B1066" s="133"/>
      <c r="C1066" s="148"/>
      <c r="D1066" s="149"/>
      <c r="E1066" s="150"/>
      <c r="F1066" s="150"/>
      <c r="G1066" s="167"/>
    </row>
    <row r="1067" spans="1:7" x14ac:dyDescent="0.2">
      <c r="A1067" s="146"/>
      <c r="B1067" s="133"/>
      <c r="C1067" s="148"/>
      <c r="D1067" s="149"/>
      <c r="E1067" s="150"/>
      <c r="F1067" s="150"/>
      <c r="G1067" s="167"/>
    </row>
    <row r="1068" spans="1:7" x14ac:dyDescent="0.2">
      <c r="A1068" s="146"/>
      <c r="B1068" s="133"/>
      <c r="C1068" s="148"/>
      <c r="D1068" s="149"/>
      <c r="E1068" s="150"/>
      <c r="F1068" s="150"/>
      <c r="G1068" s="167"/>
    </row>
    <row r="1069" spans="1:7" x14ac:dyDescent="0.2">
      <c r="A1069" s="146"/>
      <c r="B1069" s="133"/>
      <c r="C1069" s="148"/>
      <c r="D1069" s="149"/>
      <c r="E1069" s="150"/>
      <c r="F1069" s="150"/>
      <c r="G1069" s="167"/>
    </row>
    <row r="1070" spans="1:7" x14ac:dyDescent="0.2">
      <c r="A1070" s="146"/>
      <c r="B1070" s="133"/>
      <c r="C1070" s="148"/>
      <c r="D1070" s="149"/>
      <c r="E1070" s="150"/>
      <c r="F1070" s="150"/>
      <c r="G1070" s="167"/>
    </row>
    <row r="1071" spans="1:7" x14ac:dyDescent="0.2">
      <c r="A1071" s="146"/>
      <c r="B1071" s="133"/>
      <c r="C1071" s="148"/>
      <c r="D1071" s="149"/>
      <c r="E1071" s="150"/>
      <c r="F1071" s="150"/>
      <c r="G1071" s="167"/>
    </row>
    <row r="1072" spans="1:7" x14ac:dyDescent="0.2">
      <c r="A1072" s="146"/>
      <c r="B1072" s="133"/>
      <c r="C1072" s="148"/>
      <c r="D1072" s="149"/>
      <c r="E1072" s="150"/>
      <c r="F1072" s="150"/>
      <c r="G1072" s="167"/>
    </row>
    <row r="1073" spans="1:7" x14ac:dyDescent="0.2">
      <c r="A1073" s="146"/>
      <c r="B1073" s="133"/>
      <c r="C1073" s="148"/>
      <c r="D1073" s="149"/>
      <c r="E1073" s="150"/>
      <c r="F1073" s="150"/>
      <c r="G1073" s="167"/>
    </row>
    <row r="1074" spans="1:7" x14ac:dyDescent="0.2">
      <c r="A1074" s="146"/>
      <c r="B1074" s="133"/>
      <c r="C1074" s="148"/>
      <c r="D1074" s="149"/>
      <c r="E1074" s="150"/>
      <c r="F1074" s="150"/>
      <c r="G1074" s="167"/>
    </row>
    <row r="1075" spans="1:7" x14ac:dyDescent="0.2">
      <c r="A1075" s="146"/>
      <c r="B1075" s="133"/>
      <c r="C1075" s="148"/>
      <c r="D1075" s="149"/>
      <c r="E1075" s="150"/>
      <c r="F1075" s="150"/>
      <c r="G1075" s="167"/>
    </row>
    <row r="1076" spans="1:7" x14ac:dyDescent="0.2">
      <c r="A1076" s="146"/>
      <c r="B1076" s="133"/>
      <c r="C1076" s="148"/>
      <c r="D1076" s="149"/>
      <c r="E1076" s="150"/>
      <c r="F1076" s="150"/>
      <c r="G1076" s="167"/>
    </row>
    <row r="1077" spans="1:7" x14ac:dyDescent="0.2">
      <c r="A1077" s="146"/>
      <c r="B1077" s="133"/>
      <c r="C1077" s="148"/>
      <c r="D1077" s="149"/>
      <c r="E1077" s="150"/>
      <c r="F1077" s="150"/>
      <c r="G1077" s="167"/>
    </row>
    <row r="1078" spans="1:7" x14ac:dyDescent="0.2">
      <c r="A1078" s="146"/>
      <c r="B1078" s="133"/>
      <c r="C1078" s="148"/>
      <c r="D1078" s="149"/>
      <c r="E1078" s="150"/>
      <c r="F1078" s="150"/>
      <c r="G1078" s="167"/>
    </row>
    <row r="1079" spans="1:7" x14ac:dyDescent="0.2">
      <c r="A1079" s="146"/>
      <c r="B1079" s="133"/>
      <c r="C1079" s="148"/>
      <c r="D1079" s="149"/>
      <c r="E1079" s="150"/>
      <c r="F1079" s="150"/>
      <c r="G1079" s="167"/>
    </row>
    <row r="1080" spans="1:7" x14ac:dyDescent="0.2">
      <c r="A1080" s="146"/>
      <c r="B1080" s="133"/>
      <c r="C1080" s="148"/>
      <c r="D1080" s="149"/>
      <c r="E1080" s="150"/>
      <c r="F1080" s="150"/>
      <c r="G1080" s="167"/>
    </row>
    <row r="1081" spans="1:7" x14ac:dyDescent="0.2">
      <c r="A1081" s="146"/>
      <c r="B1081" s="133"/>
      <c r="C1081" s="148"/>
      <c r="D1081" s="149"/>
      <c r="E1081" s="150"/>
      <c r="F1081" s="150"/>
      <c r="G1081" s="167"/>
    </row>
    <row r="1082" spans="1:7" x14ac:dyDescent="0.2">
      <c r="A1082" s="146"/>
      <c r="B1082" s="133"/>
      <c r="C1082" s="148"/>
      <c r="D1082" s="149"/>
      <c r="E1082" s="150"/>
      <c r="F1082" s="150"/>
      <c r="G1082" s="167"/>
    </row>
    <row r="1083" spans="1:7" x14ac:dyDescent="0.2">
      <c r="A1083" s="146"/>
      <c r="B1083" s="133"/>
      <c r="C1083" s="148"/>
      <c r="D1083" s="149"/>
      <c r="E1083" s="150"/>
      <c r="F1083" s="150"/>
      <c r="G1083" s="167"/>
    </row>
    <row r="1084" spans="1:7" x14ac:dyDescent="0.2">
      <c r="A1084" s="146"/>
      <c r="B1084" s="133"/>
      <c r="C1084" s="148"/>
      <c r="D1084" s="149"/>
      <c r="E1084" s="150"/>
      <c r="F1084" s="150"/>
      <c r="G1084" s="167"/>
    </row>
    <row r="1085" spans="1:7" x14ac:dyDescent="0.2">
      <c r="A1085" s="146"/>
      <c r="B1085" s="133"/>
      <c r="C1085" s="148"/>
      <c r="D1085" s="149"/>
      <c r="E1085" s="150"/>
      <c r="F1085" s="150"/>
      <c r="G1085" s="167"/>
    </row>
    <row r="1086" spans="1:7" x14ac:dyDescent="0.2">
      <c r="A1086" s="146"/>
      <c r="B1086" s="133"/>
      <c r="C1086" s="148"/>
      <c r="D1086" s="149"/>
      <c r="E1086" s="150"/>
      <c r="F1086" s="150"/>
      <c r="G1086" s="167"/>
    </row>
    <row r="1087" spans="1:7" x14ac:dyDescent="0.2">
      <c r="A1087" s="146"/>
      <c r="B1087" s="133"/>
      <c r="C1087" s="148"/>
      <c r="D1087" s="149"/>
      <c r="E1087" s="150"/>
      <c r="F1087" s="150"/>
      <c r="G1087" s="167"/>
    </row>
    <row r="1088" spans="1:7" x14ac:dyDescent="0.2">
      <c r="A1088" s="146"/>
      <c r="B1088" s="133"/>
      <c r="C1088" s="148"/>
      <c r="D1088" s="149"/>
      <c r="E1088" s="150"/>
      <c r="F1088" s="150"/>
      <c r="G1088" s="167"/>
    </row>
    <row r="1089" spans="1:7" x14ac:dyDescent="0.2">
      <c r="A1089" s="146"/>
      <c r="B1089" s="133"/>
      <c r="C1089" s="148"/>
      <c r="D1089" s="149"/>
      <c r="E1089" s="150"/>
      <c r="F1089" s="150"/>
      <c r="G1089" s="167"/>
    </row>
    <row r="1090" spans="1:7" x14ac:dyDescent="0.2">
      <c r="A1090" s="146"/>
      <c r="B1090" s="133"/>
      <c r="C1090" s="148"/>
      <c r="D1090" s="149"/>
      <c r="E1090" s="150"/>
      <c r="F1090" s="150"/>
      <c r="G1090" s="167"/>
    </row>
    <row r="1091" spans="1:7" x14ac:dyDescent="0.2">
      <c r="A1091" s="146"/>
      <c r="B1091" s="133"/>
      <c r="C1091" s="148"/>
      <c r="D1091" s="149"/>
      <c r="E1091" s="150"/>
      <c r="F1091" s="150"/>
      <c r="G1091" s="167"/>
    </row>
    <row r="1092" spans="1:7" x14ac:dyDescent="0.2">
      <c r="A1092" s="146"/>
      <c r="B1092" s="133"/>
      <c r="C1092" s="148"/>
      <c r="D1092" s="149"/>
      <c r="E1092" s="150"/>
      <c r="F1092" s="150"/>
      <c r="G1092" s="167"/>
    </row>
    <row r="1093" spans="1:7" x14ac:dyDescent="0.2">
      <c r="A1093" s="146"/>
      <c r="B1093" s="133"/>
      <c r="C1093" s="148"/>
      <c r="D1093" s="149"/>
      <c r="E1093" s="150"/>
      <c r="F1093" s="150"/>
      <c r="G1093" s="167"/>
    </row>
    <row r="1094" spans="1:7" x14ac:dyDescent="0.2">
      <c r="A1094" s="146"/>
      <c r="B1094" s="133"/>
      <c r="C1094" s="148"/>
      <c r="D1094" s="149"/>
      <c r="E1094" s="150"/>
      <c r="F1094" s="150"/>
      <c r="G1094" s="167"/>
    </row>
    <row r="1095" spans="1:7" x14ac:dyDescent="0.2">
      <c r="A1095" s="146"/>
      <c r="B1095" s="133"/>
      <c r="C1095" s="148"/>
      <c r="D1095" s="149"/>
      <c r="E1095" s="150"/>
      <c r="F1095" s="150"/>
      <c r="G1095" s="167"/>
    </row>
    <row r="1096" spans="1:7" x14ac:dyDescent="0.2">
      <c r="A1096" s="146"/>
      <c r="B1096" s="133"/>
      <c r="C1096" s="148"/>
      <c r="D1096" s="149"/>
      <c r="E1096" s="150"/>
      <c r="F1096" s="150"/>
      <c r="G1096" s="167"/>
    </row>
    <row r="1097" spans="1:7" x14ac:dyDescent="0.2">
      <c r="A1097" s="146"/>
      <c r="B1097" s="133"/>
      <c r="C1097" s="148"/>
      <c r="D1097" s="149"/>
      <c r="E1097" s="150"/>
      <c r="F1097" s="150"/>
      <c r="G1097" s="167"/>
    </row>
    <row r="1098" spans="1:7" x14ac:dyDescent="0.2">
      <c r="A1098" s="146"/>
      <c r="B1098" s="133"/>
      <c r="C1098" s="148"/>
      <c r="D1098" s="149"/>
      <c r="E1098" s="150"/>
      <c r="F1098" s="150"/>
      <c r="G1098" s="167"/>
    </row>
    <row r="1099" spans="1:7" x14ac:dyDescent="0.2">
      <c r="A1099" s="146"/>
      <c r="B1099" s="133"/>
      <c r="C1099" s="148"/>
      <c r="D1099" s="149"/>
      <c r="E1099" s="150"/>
      <c r="F1099" s="150"/>
      <c r="G1099" s="167"/>
    </row>
    <row r="1100" spans="1:7" x14ac:dyDescent="0.2">
      <c r="A1100" s="146"/>
      <c r="B1100" s="133"/>
      <c r="C1100" s="148"/>
      <c r="D1100" s="149"/>
      <c r="E1100" s="150"/>
      <c r="F1100" s="150"/>
      <c r="G1100" s="167"/>
    </row>
    <row r="1101" spans="1:7" x14ac:dyDescent="0.2">
      <c r="A1101" s="146"/>
      <c r="B1101" s="133"/>
      <c r="C1101" s="148"/>
      <c r="D1101" s="149"/>
      <c r="E1101" s="150"/>
      <c r="F1101" s="150"/>
      <c r="G1101" s="167"/>
    </row>
    <row r="1102" spans="1:7" x14ac:dyDescent="0.2">
      <c r="A1102" s="146"/>
      <c r="B1102" s="133"/>
      <c r="C1102" s="148"/>
      <c r="D1102" s="149"/>
      <c r="E1102" s="150"/>
      <c r="F1102" s="150"/>
      <c r="G1102" s="167"/>
    </row>
    <row r="1103" spans="1:7" x14ac:dyDescent="0.2">
      <c r="A1103" s="146"/>
      <c r="B1103" s="133"/>
      <c r="C1103" s="148"/>
      <c r="D1103" s="149"/>
      <c r="E1103" s="150"/>
      <c r="F1103" s="150"/>
      <c r="G1103" s="167"/>
    </row>
    <row r="1104" spans="1:7" x14ac:dyDescent="0.2">
      <c r="A1104" s="146"/>
      <c r="B1104" s="133"/>
      <c r="C1104" s="148"/>
      <c r="D1104" s="149"/>
      <c r="E1104" s="150"/>
      <c r="F1104" s="150"/>
      <c r="G1104" s="167"/>
    </row>
    <row r="1105" spans="1:7" x14ac:dyDescent="0.2">
      <c r="A1105" s="146"/>
      <c r="B1105" s="133"/>
      <c r="C1105" s="148"/>
      <c r="D1105" s="149"/>
      <c r="E1105" s="150"/>
      <c r="F1105" s="150"/>
      <c r="G1105" s="167"/>
    </row>
    <row r="1106" spans="1:7" x14ac:dyDescent="0.2">
      <c r="A1106" s="146"/>
      <c r="B1106" s="133"/>
      <c r="C1106" s="148"/>
      <c r="D1106" s="149"/>
      <c r="E1106" s="150"/>
      <c r="F1106" s="150"/>
      <c r="G1106" s="167"/>
    </row>
    <row r="1107" spans="1:7" x14ac:dyDescent="0.2">
      <c r="A1107" s="146"/>
      <c r="B1107" s="133"/>
      <c r="C1107" s="148"/>
      <c r="D1107" s="149"/>
      <c r="E1107" s="150"/>
      <c r="F1107" s="150"/>
      <c r="G1107" s="167"/>
    </row>
    <row r="1108" spans="1:7" x14ac:dyDescent="0.2">
      <c r="A1108" s="146"/>
      <c r="B1108" s="133"/>
      <c r="C1108" s="148"/>
      <c r="D1108" s="149"/>
      <c r="E1108" s="150"/>
      <c r="F1108" s="150"/>
      <c r="G1108" s="167"/>
    </row>
    <row r="1109" spans="1:7" x14ac:dyDescent="0.2">
      <c r="A1109" s="146"/>
      <c r="B1109" s="133"/>
      <c r="C1109" s="148"/>
      <c r="D1109" s="149"/>
      <c r="E1109" s="150"/>
      <c r="F1109" s="150"/>
      <c r="G1109" s="167"/>
    </row>
    <row r="1110" spans="1:7" x14ac:dyDescent="0.2">
      <c r="A1110" s="146"/>
      <c r="B1110" s="133"/>
      <c r="C1110" s="148"/>
      <c r="D1110" s="149"/>
      <c r="E1110" s="150"/>
      <c r="F1110" s="150"/>
      <c r="G1110" s="167"/>
    </row>
    <row r="1111" spans="1:7" x14ac:dyDescent="0.2">
      <c r="A1111" s="146"/>
      <c r="B1111" s="133"/>
      <c r="C1111" s="148"/>
      <c r="D1111" s="149"/>
      <c r="E1111" s="150"/>
      <c r="F1111" s="150"/>
      <c r="G1111" s="167"/>
    </row>
    <row r="1112" spans="1:7" x14ac:dyDescent="0.2">
      <c r="A1112" s="146"/>
      <c r="B1112" s="133"/>
      <c r="C1112" s="148"/>
      <c r="D1112" s="149"/>
      <c r="E1112" s="150"/>
      <c r="F1112" s="150"/>
      <c r="G1112" s="167"/>
    </row>
    <row r="1113" spans="1:7" x14ac:dyDescent="0.2">
      <c r="A1113" s="146"/>
      <c r="B1113" s="133"/>
      <c r="C1113" s="148"/>
      <c r="D1113" s="149"/>
      <c r="E1113" s="150"/>
      <c r="F1113" s="150"/>
      <c r="G1113" s="167"/>
    </row>
    <row r="1114" spans="1:7" x14ac:dyDescent="0.2">
      <c r="A1114" s="146"/>
      <c r="B1114" s="133"/>
      <c r="C1114" s="148"/>
      <c r="D1114" s="149"/>
      <c r="E1114" s="150"/>
      <c r="F1114" s="150"/>
      <c r="G1114" s="167"/>
    </row>
    <row r="1115" spans="1:7" x14ac:dyDescent="0.2">
      <c r="A1115" s="146"/>
      <c r="B1115" s="133"/>
      <c r="C1115" s="148"/>
      <c r="D1115" s="149"/>
      <c r="E1115" s="150"/>
      <c r="F1115" s="150"/>
      <c r="G1115" s="167"/>
    </row>
    <row r="1116" spans="1:7" x14ac:dyDescent="0.2">
      <c r="A1116" s="146"/>
      <c r="B1116" s="133"/>
      <c r="C1116" s="148"/>
      <c r="D1116" s="149"/>
      <c r="E1116" s="150"/>
      <c r="F1116" s="150"/>
      <c r="G1116" s="167"/>
    </row>
    <row r="1117" spans="1:7" x14ac:dyDescent="0.2">
      <c r="A1117" s="146"/>
      <c r="B1117" s="133"/>
      <c r="C1117" s="148"/>
      <c r="D1117" s="149"/>
      <c r="E1117" s="150"/>
      <c r="F1117" s="150"/>
      <c r="G1117" s="167"/>
    </row>
    <row r="1118" spans="1:7" x14ac:dyDescent="0.2">
      <c r="A1118" s="146"/>
      <c r="B1118" s="133"/>
      <c r="C1118" s="148"/>
      <c r="D1118" s="149"/>
      <c r="E1118" s="150"/>
      <c r="F1118" s="150"/>
      <c r="G1118" s="167"/>
    </row>
    <row r="1119" spans="1:7" x14ac:dyDescent="0.2">
      <c r="A1119" s="146"/>
      <c r="B1119" s="133"/>
      <c r="C1119" s="148"/>
      <c r="D1119" s="149"/>
      <c r="E1119" s="150"/>
      <c r="F1119" s="150"/>
      <c r="G1119" s="167"/>
    </row>
    <row r="1120" spans="1:7" x14ac:dyDescent="0.2">
      <c r="A1120" s="146"/>
      <c r="B1120" s="133"/>
      <c r="C1120" s="148"/>
      <c r="D1120" s="149"/>
      <c r="E1120" s="150"/>
      <c r="F1120" s="150"/>
      <c r="G1120" s="167"/>
    </row>
    <row r="1121" spans="1:7" x14ac:dyDescent="0.2">
      <c r="A1121" s="146"/>
      <c r="B1121" s="133"/>
      <c r="C1121" s="148"/>
      <c r="D1121" s="149"/>
      <c r="E1121" s="150"/>
      <c r="F1121" s="150"/>
      <c r="G1121" s="167"/>
    </row>
    <row r="1122" spans="1:7" x14ac:dyDescent="0.2">
      <c r="A1122" s="146"/>
      <c r="B1122" s="133"/>
      <c r="C1122" s="148"/>
      <c r="D1122" s="149"/>
      <c r="E1122" s="150"/>
      <c r="F1122" s="150"/>
      <c r="G1122" s="167"/>
    </row>
    <row r="1123" spans="1:7" x14ac:dyDescent="0.2">
      <c r="A1123" s="146"/>
      <c r="B1123" s="133"/>
      <c r="C1123" s="148"/>
      <c r="D1123" s="149"/>
      <c r="E1123" s="150"/>
      <c r="F1123" s="150"/>
      <c r="G1123" s="167"/>
    </row>
    <row r="1124" spans="1:7" x14ac:dyDescent="0.2">
      <c r="A1124" s="146"/>
      <c r="B1124" s="133"/>
      <c r="C1124" s="148"/>
      <c r="D1124" s="149"/>
      <c r="E1124" s="150"/>
      <c r="F1124" s="150"/>
      <c r="G1124" s="167"/>
    </row>
    <row r="1125" spans="1:7" x14ac:dyDescent="0.2">
      <c r="A1125" s="146"/>
      <c r="B1125" s="133"/>
      <c r="C1125" s="148"/>
      <c r="D1125" s="149"/>
      <c r="E1125" s="150"/>
      <c r="F1125" s="150"/>
      <c r="G1125" s="167"/>
    </row>
    <row r="1126" spans="1:7" x14ac:dyDescent="0.2">
      <c r="A1126" s="146"/>
      <c r="B1126" s="133"/>
      <c r="C1126" s="148"/>
      <c r="D1126" s="149"/>
      <c r="E1126" s="150"/>
      <c r="F1126" s="150"/>
      <c r="G1126" s="167"/>
    </row>
    <row r="1127" spans="1:7" x14ac:dyDescent="0.2">
      <c r="A1127" s="146"/>
      <c r="B1127" s="133"/>
      <c r="C1127" s="148"/>
      <c r="D1127" s="149"/>
      <c r="E1127" s="150"/>
      <c r="F1127" s="150"/>
      <c r="G1127" s="167"/>
    </row>
    <row r="1128" spans="1:7" x14ac:dyDescent="0.2">
      <c r="A1128" s="146"/>
      <c r="B1128" s="133"/>
      <c r="C1128" s="148"/>
      <c r="D1128" s="149"/>
      <c r="E1128" s="150"/>
      <c r="F1128" s="150"/>
      <c r="G1128" s="167"/>
    </row>
    <row r="1129" spans="1:7" x14ac:dyDescent="0.2">
      <c r="A1129" s="146"/>
      <c r="B1129" s="133"/>
      <c r="C1129" s="148"/>
      <c r="D1129" s="149"/>
      <c r="E1129" s="150"/>
      <c r="F1129" s="150"/>
      <c r="G1129" s="167"/>
    </row>
    <row r="1130" spans="1:7" x14ac:dyDescent="0.2">
      <c r="A1130" s="146"/>
      <c r="B1130" s="133"/>
      <c r="C1130" s="148"/>
      <c r="D1130" s="149"/>
      <c r="E1130" s="150"/>
      <c r="F1130" s="150"/>
      <c r="G1130" s="167"/>
    </row>
    <row r="1131" spans="1:7" x14ac:dyDescent="0.2">
      <c r="A1131" s="146"/>
      <c r="B1131" s="133"/>
      <c r="C1131" s="148"/>
      <c r="D1131" s="149"/>
      <c r="E1131" s="150"/>
      <c r="F1131" s="150"/>
      <c r="G1131" s="167"/>
    </row>
    <row r="1132" spans="1:7" x14ac:dyDescent="0.2">
      <c r="A1132" s="146"/>
      <c r="B1132" s="133"/>
      <c r="C1132" s="148"/>
      <c r="D1132" s="149"/>
      <c r="E1132" s="150"/>
      <c r="F1132" s="150"/>
      <c r="G1132" s="167"/>
    </row>
    <row r="1133" spans="1:7" x14ac:dyDescent="0.2">
      <c r="A1133" s="146"/>
      <c r="B1133" s="133"/>
      <c r="C1133" s="148"/>
      <c r="D1133" s="149"/>
      <c r="E1133" s="150"/>
      <c r="F1133" s="150"/>
      <c r="G1133" s="167"/>
    </row>
    <row r="1134" spans="1:7" x14ac:dyDescent="0.2">
      <c r="A1134" s="146"/>
      <c r="B1134" s="133"/>
      <c r="C1134" s="148"/>
      <c r="D1134" s="149"/>
      <c r="E1134" s="150"/>
      <c r="F1134" s="150"/>
      <c r="G1134" s="167"/>
    </row>
    <row r="1135" spans="1:7" x14ac:dyDescent="0.2">
      <c r="A1135" s="146"/>
      <c r="B1135" s="133"/>
      <c r="C1135" s="148"/>
      <c r="D1135" s="149"/>
      <c r="E1135" s="150"/>
      <c r="F1135" s="150"/>
      <c r="G1135" s="167"/>
    </row>
    <row r="1136" spans="1:7" x14ac:dyDescent="0.2">
      <c r="A1136" s="146"/>
      <c r="B1136" s="133"/>
      <c r="C1136" s="148"/>
      <c r="D1136" s="149"/>
      <c r="E1136" s="150"/>
      <c r="F1136" s="150"/>
      <c r="G1136" s="167"/>
    </row>
    <row r="1137" spans="1:7" x14ac:dyDescent="0.2">
      <c r="A1137" s="146"/>
      <c r="B1137" s="133"/>
      <c r="C1137" s="148"/>
      <c r="D1137" s="149"/>
      <c r="E1137" s="150"/>
      <c r="F1137" s="150"/>
      <c r="G1137" s="167"/>
    </row>
    <row r="1138" spans="1:7" x14ac:dyDescent="0.2">
      <c r="A1138" s="146"/>
      <c r="B1138" s="133"/>
      <c r="C1138" s="148"/>
      <c r="D1138" s="149"/>
      <c r="E1138" s="150"/>
      <c r="F1138" s="150"/>
      <c r="G1138" s="167"/>
    </row>
    <row r="1139" spans="1:7" x14ac:dyDescent="0.2">
      <c r="A1139" s="146"/>
      <c r="B1139" s="133"/>
      <c r="C1139" s="148"/>
      <c r="D1139" s="149"/>
      <c r="E1139" s="150"/>
      <c r="F1139" s="150"/>
      <c r="G1139" s="167"/>
    </row>
    <row r="1140" spans="1:7" x14ac:dyDescent="0.2">
      <c r="A1140" s="146"/>
      <c r="B1140" s="133"/>
      <c r="C1140" s="148"/>
      <c r="D1140" s="149"/>
      <c r="E1140" s="150"/>
      <c r="F1140" s="150"/>
      <c r="G1140" s="167"/>
    </row>
    <row r="1141" spans="1:7" x14ac:dyDescent="0.2">
      <c r="A1141" s="146"/>
      <c r="B1141" s="133"/>
      <c r="C1141" s="148"/>
      <c r="D1141" s="149"/>
      <c r="E1141" s="150"/>
      <c r="F1141" s="150"/>
      <c r="G1141" s="167"/>
    </row>
    <row r="1142" spans="1:7" x14ac:dyDescent="0.2">
      <c r="A1142" s="146"/>
      <c r="B1142" s="133"/>
      <c r="C1142" s="148"/>
      <c r="D1142" s="149"/>
      <c r="E1142" s="150"/>
      <c r="F1142" s="150"/>
      <c r="G1142" s="167"/>
    </row>
    <row r="1143" spans="1:7" x14ac:dyDescent="0.2">
      <c r="A1143" s="146"/>
      <c r="B1143" s="133"/>
      <c r="C1143" s="148"/>
      <c r="D1143" s="149"/>
      <c r="E1143" s="150"/>
      <c r="F1143" s="150"/>
      <c r="G1143" s="167"/>
    </row>
    <row r="1144" spans="1:7" x14ac:dyDescent="0.2">
      <c r="A1144" s="146"/>
      <c r="B1144" s="133"/>
      <c r="C1144" s="148"/>
      <c r="D1144" s="149"/>
      <c r="E1144" s="150"/>
      <c r="F1144" s="150"/>
      <c r="G1144" s="167"/>
    </row>
    <row r="1145" spans="1:7" x14ac:dyDescent="0.2">
      <c r="A1145" s="146"/>
      <c r="B1145" s="133"/>
      <c r="C1145" s="148"/>
      <c r="D1145" s="149"/>
      <c r="E1145" s="150"/>
      <c r="F1145" s="150"/>
      <c r="G1145" s="167"/>
    </row>
    <row r="1146" spans="1:7" x14ac:dyDescent="0.2">
      <c r="A1146" s="146"/>
      <c r="B1146" s="133"/>
      <c r="C1146" s="148"/>
      <c r="D1146" s="149"/>
      <c r="E1146" s="150"/>
      <c r="F1146" s="150"/>
      <c r="G1146" s="167"/>
    </row>
    <row r="1147" spans="1:7" x14ac:dyDescent="0.2">
      <c r="A1147" s="146"/>
      <c r="B1147" s="133"/>
      <c r="C1147" s="148"/>
      <c r="D1147" s="149"/>
      <c r="E1147" s="150"/>
      <c r="F1147" s="150"/>
      <c r="G1147" s="167"/>
    </row>
    <row r="1148" spans="1:7" x14ac:dyDescent="0.2">
      <c r="A1148" s="146"/>
      <c r="B1148" s="133"/>
      <c r="C1148" s="148"/>
      <c r="D1148" s="149"/>
      <c r="E1148" s="150"/>
      <c r="F1148" s="150"/>
      <c r="G1148" s="167"/>
    </row>
    <row r="1149" spans="1:7" x14ac:dyDescent="0.2">
      <c r="A1149" s="146"/>
      <c r="B1149" s="133"/>
      <c r="C1149" s="148"/>
      <c r="D1149" s="149"/>
      <c r="E1149" s="150"/>
      <c r="F1149" s="150"/>
      <c r="G1149" s="167"/>
    </row>
    <row r="1150" spans="1:7" x14ac:dyDescent="0.2">
      <c r="A1150" s="146"/>
      <c r="B1150" s="133"/>
      <c r="C1150" s="148"/>
      <c r="D1150" s="149"/>
      <c r="E1150" s="150"/>
      <c r="F1150" s="150"/>
      <c r="G1150" s="167"/>
    </row>
    <row r="1151" spans="1:7" x14ac:dyDescent="0.2">
      <c r="A1151" s="146"/>
      <c r="B1151" s="133"/>
      <c r="C1151" s="148"/>
      <c r="D1151" s="149"/>
      <c r="E1151" s="150"/>
      <c r="F1151" s="150"/>
      <c r="G1151" s="167"/>
    </row>
    <row r="1152" spans="1:7" x14ac:dyDescent="0.2">
      <c r="A1152" s="146"/>
      <c r="B1152" s="133"/>
      <c r="C1152" s="148"/>
      <c r="D1152" s="149"/>
      <c r="E1152" s="150"/>
      <c r="F1152" s="150"/>
      <c r="G1152" s="167"/>
    </row>
    <row r="1153" spans="1:7" x14ac:dyDescent="0.2">
      <c r="A1153" s="146"/>
      <c r="B1153" s="133"/>
      <c r="C1153" s="148"/>
      <c r="D1153" s="149"/>
      <c r="E1153" s="150"/>
      <c r="F1153" s="150"/>
      <c r="G1153" s="167"/>
    </row>
    <row r="1154" spans="1:7" x14ac:dyDescent="0.2">
      <c r="A1154" s="146"/>
      <c r="B1154" s="133"/>
      <c r="C1154" s="148"/>
      <c r="D1154" s="149"/>
      <c r="E1154" s="150"/>
      <c r="F1154" s="150"/>
      <c r="G1154" s="167"/>
    </row>
    <row r="1155" spans="1:7" x14ac:dyDescent="0.2">
      <c r="A1155" s="146"/>
      <c r="B1155" s="133"/>
      <c r="C1155" s="148"/>
      <c r="D1155" s="149"/>
      <c r="E1155" s="150"/>
      <c r="F1155" s="150"/>
      <c r="G1155" s="167"/>
    </row>
    <row r="1156" spans="1:7" x14ac:dyDescent="0.2">
      <c r="A1156" s="146"/>
      <c r="B1156" s="133"/>
      <c r="C1156" s="148"/>
      <c r="D1156" s="149"/>
      <c r="E1156" s="150"/>
      <c r="F1156" s="150"/>
      <c r="G1156" s="167"/>
    </row>
    <row r="1157" spans="1:7" x14ac:dyDescent="0.2">
      <c r="A1157" s="146"/>
      <c r="B1157" s="133"/>
      <c r="C1157" s="148"/>
      <c r="D1157" s="149"/>
      <c r="E1157" s="150"/>
      <c r="F1157" s="150"/>
      <c r="G1157" s="167"/>
    </row>
    <row r="1158" spans="1:7" x14ac:dyDescent="0.2">
      <c r="A1158" s="146"/>
      <c r="B1158" s="133"/>
      <c r="C1158" s="148"/>
      <c r="D1158" s="149"/>
      <c r="E1158" s="150"/>
      <c r="F1158" s="150"/>
      <c r="G1158" s="167"/>
    </row>
    <row r="1159" spans="1:7" x14ac:dyDescent="0.2">
      <c r="A1159" s="146"/>
      <c r="B1159" s="133"/>
      <c r="C1159" s="148"/>
      <c r="D1159" s="149"/>
      <c r="E1159" s="150"/>
      <c r="F1159" s="150"/>
      <c r="G1159" s="167"/>
    </row>
    <row r="1160" spans="1:7" x14ac:dyDescent="0.2">
      <c r="A1160" s="146"/>
      <c r="B1160" s="133"/>
      <c r="C1160" s="148"/>
      <c r="D1160" s="149"/>
      <c r="E1160" s="150"/>
      <c r="F1160" s="150"/>
      <c r="G1160" s="167"/>
    </row>
    <row r="1161" spans="1:7" x14ac:dyDescent="0.2">
      <c r="A1161" s="146"/>
      <c r="B1161" s="133"/>
      <c r="C1161" s="148"/>
      <c r="D1161" s="149"/>
      <c r="E1161" s="150"/>
      <c r="F1161" s="150"/>
      <c r="G1161" s="167"/>
    </row>
    <row r="1162" spans="1:7" x14ac:dyDescent="0.2">
      <c r="A1162" s="146"/>
      <c r="B1162" s="133"/>
      <c r="C1162" s="148"/>
      <c r="D1162" s="149"/>
      <c r="E1162" s="150"/>
      <c r="F1162" s="150"/>
      <c r="G1162" s="167"/>
    </row>
    <row r="1163" spans="1:7" x14ac:dyDescent="0.2">
      <c r="A1163" s="146"/>
      <c r="B1163" s="133"/>
      <c r="C1163" s="148"/>
      <c r="D1163" s="149"/>
      <c r="E1163" s="150"/>
      <c r="F1163" s="150"/>
      <c r="G1163" s="167"/>
    </row>
    <row r="1164" spans="1:7" x14ac:dyDescent="0.2">
      <c r="A1164" s="146"/>
      <c r="B1164" s="133"/>
      <c r="C1164" s="148"/>
      <c r="D1164" s="149"/>
      <c r="E1164" s="150"/>
      <c r="F1164" s="150"/>
      <c r="G1164" s="167"/>
    </row>
    <row r="1165" spans="1:7" x14ac:dyDescent="0.2">
      <c r="A1165" s="146"/>
      <c r="B1165" s="133"/>
      <c r="C1165" s="148"/>
      <c r="D1165" s="149"/>
      <c r="E1165" s="150"/>
      <c r="F1165" s="150"/>
      <c r="G1165" s="167"/>
    </row>
    <row r="1166" spans="1:7" x14ac:dyDescent="0.2">
      <c r="A1166" s="146"/>
      <c r="B1166" s="133"/>
      <c r="C1166" s="148"/>
      <c r="D1166" s="149"/>
      <c r="E1166" s="150"/>
      <c r="F1166" s="150"/>
      <c r="G1166" s="167"/>
    </row>
    <row r="1167" spans="1:7" x14ac:dyDescent="0.2">
      <c r="A1167" s="146"/>
      <c r="B1167" s="133"/>
      <c r="C1167" s="148"/>
      <c r="D1167" s="149"/>
      <c r="E1167" s="150"/>
      <c r="F1167" s="150"/>
      <c r="G1167" s="167"/>
    </row>
    <row r="1168" spans="1:7" x14ac:dyDescent="0.2">
      <c r="A1168" s="146"/>
      <c r="B1168" s="133"/>
      <c r="C1168" s="148"/>
      <c r="D1168" s="149"/>
      <c r="E1168" s="150"/>
      <c r="F1168" s="150"/>
      <c r="G1168" s="167"/>
    </row>
    <row r="1169" spans="1:7" x14ac:dyDescent="0.2">
      <c r="A1169" s="146"/>
      <c r="B1169" s="133"/>
      <c r="C1169" s="148"/>
      <c r="D1169" s="149"/>
      <c r="E1169" s="150"/>
      <c r="F1169" s="150"/>
      <c r="G1169" s="167"/>
    </row>
    <row r="1170" spans="1:7" x14ac:dyDescent="0.2">
      <c r="A1170" s="146"/>
      <c r="B1170" s="133"/>
      <c r="C1170" s="148"/>
      <c r="D1170" s="149"/>
      <c r="E1170" s="150"/>
      <c r="F1170" s="150"/>
      <c r="G1170" s="167"/>
    </row>
    <row r="1171" spans="1:7" x14ac:dyDescent="0.2">
      <c r="A1171" s="146"/>
      <c r="B1171" s="133"/>
      <c r="C1171" s="148"/>
      <c r="D1171" s="149"/>
      <c r="E1171" s="150"/>
      <c r="F1171" s="150"/>
      <c r="G1171" s="167"/>
    </row>
    <row r="1172" spans="1:7" x14ac:dyDescent="0.2">
      <c r="A1172" s="146"/>
      <c r="B1172" s="133"/>
      <c r="C1172" s="148"/>
      <c r="D1172" s="149"/>
      <c r="E1172" s="150"/>
      <c r="F1172" s="150"/>
      <c r="G1172" s="167"/>
    </row>
    <row r="1173" spans="1:7" x14ac:dyDescent="0.2">
      <c r="A1173" s="146"/>
      <c r="B1173" s="133"/>
      <c r="C1173" s="148"/>
      <c r="D1173" s="149"/>
      <c r="E1173" s="150"/>
      <c r="F1173" s="150"/>
      <c r="G1173" s="167"/>
    </row>
    <row r="1174" spans="1:7" x14ac:dyDescent="0.2">
      <c r="A1174" s="146"/>
      <c r="B1174" s="133"/>
      <c r="C1174" s="148"/>
      <c r="D1174" s="149"/>
      <c r="E1174" s="150"/>
      <c r="F1174" s="150"/>
      <c r="G1174" s="167"/>
    </row>
    <row r="1175" spans="1:7" x14ac:dyDescent="0.2">
      <c r="A1175" s="146"/>
      <c r="B1175" s="133"/>
      <c r="C1175" s="148"/>
      <c r="D1175" s="149"/>
      <c r="E1175" s="150"/>
      <c r="F1175" s="150"/>
      <c r="G1175" s="167"/>
    </row>
    <row r="1176" spans="1:7" x14ac:dyDescent="0.2">
      <c r="A1176" s="146"/>
      <c r="B1176" s="133"/>
      <c r="C1176" s="148"/>
      <c r="D1176" s="149"/>
      <c r="E1176" s="150"/>
      <c r="F1176" s="150"/>
      <c r="G1176" s="167"/>
    </row>
    <row r="1177" spans="1:7" x14ac:dyDescent="0.2">
      <c r="A1177" s="146"/>
      <c r="B1177" s="133"/>
      <c r="C1177" s="148"/>
      <c r="D1177" s="149"/>
      <c r="E1177" s="150"/>
      <c r="F1177" s="150"/>
      <c r="G1177" s="167"/>
    </row>
    <row r="1178" spans="1:7" x14ac:dyDescent="0.2">
      <c r="A1178" s="146"/>
      <c r="B1178" s="133"/>
      <c r="C1178" s="148"/>
      <c r="D1178" s="149"/>
      <c r="E1178" s="150"/>
      <c r="F1178" s="150"/>
      <c r="G1178" s="167"/>
    </row>
    <row r="1179" spans="1:7" x14ac:dyDescent="0.2">
      <c r="A1179" s="146"/>
      <c r="B1179" s="133"/>
      <c r="C1179" s="148"/>
      <c r="D1179" s="149"/>
      <c r="E1179" s="150"/>
      <c r="F1179" s="150"/>
      <c r="G1179" s="167"/>
    </row>
    <row r="1180" spans="1:7" x14ac:dyDescent="0.2">
      <c r="A1180" s="146"/>
      <c r="B1180" s="133"/>
      <c r="C1180" s="148"/>
      <c r="D1180" s="149"/>
      <c r="E1180" s="150"/>
      <c r="F1180" s="150"/>
      <c r="G1180" s="167"/>
    </row>
    <row r="1181" spans="1:7" x14ac:dyDescent="0.2">
      <c r="A1181" s="146"/>
      <c r="B1181" s="133"/>
      <c r="C1181" s="148"/>
      <c r="D1181" s="149"/>
      <c r="E1181" s="150"/>
      <c r="F1181" s="150"/>
      <c r="G1181" s="167"/>
    </row>
    <row r="1182" spans="1:7" x14ac:dyDescent="0.2">
      <c r="A1182" s="146"/>
      <c r="B1182" s="133"/>
      <c r="C1182" s="148"/>
      <c r="D1182" s="149"/>
      <c r="E1182" s="150"/>
      <c r="F1182" s="150"/>
      <c r="G1182" s="167"/>
    </row>
    <row r="1183" spans="1:7" x14ac:dyDescent="0.2">
      <c r="A1183" s="146"/>
      <c r="B1183" s="133"/>
      <c r="C1183" s="148"/>
      <c r="D1183" s="149"/>
      <c r="E1183" s="150"/>
      <c r="F1183" s="150"/>
      <c r="G1183" s="167"/>
    </row>
    <row r="1184" spans="1:7" x14ac:dyDescent="0.2">
      <c r="A1184" s="146"/>
      <c r="B1184" s="133"/>
      <c r="C1184" s="148"/>
      <c r="D1184" s="149"/>
      <c r="E1184" s="150"/>
      <c r="F1184" s="150"/>
      <c r="G1184" s="167"/>
    </row>
    <row r="1185" spans="1:7" x14ac:dyDescent="0.2">
      <c r="A1185" s="146"/>
      <c r="B1185" s="133"/>
      <c r="C1185" s="148"/>
      <c r="D1185" s="149"/>
      <c r="E1185" s="150"/>
      <c r="F1185" s="150"/>
      <c r="G1185" s="167"/>
    </row>
    <row r="1186" spans="1:7" x14ac:dyDescent="0.2">
      <c r="A1186" s="146"/>
      <c r="B1186" s="133"/>
      <c r="C1186" s="148"/>
      <c r="D1186" s="149"/>
      <c r="E1186" s="150"/>
      <c r="F1186" s="150"/>
      <c r="G1186" s="167"/>
    </row>
    <row r="1187" spans="1:7" x14ac:dyDescent="0.2">
      <c r="A1187" s="146"/>
      <c r="B1187" s="133"/>
      <c r="C1187" s="148"/>
      <c r="D1187" s="149"/>
      <c r="E1187" s="150"/>
      <c r="F1187" s="150"/>
      <c r="G1187" s="167"/>
    </row>
    <row r="1188" spans="1:7" x14ac:dyDescent="0.2">
      <c r="A1188" s="146"/>
      <c r="B1188" s="133"/>
      <c r="C1188" s="148"/>
      <c r="D1188" s="149"/>
      <c r="E1188" s="150"/>
      <c r="F1188" s="150"/>
      <c r="G1188" s="167"/>
    </row>
    <row r="1189" spans="1:7" x14ac:dyDescent="0.2">
      <c r="A1189" s="146"/>
      <c r="B1189" s="133"/>
      <c r="C1189" s="148"/>
      <c r="D1189" s="149"/>
      <c r="E1189" s="150"/>
      <c r="F1189" s="150"/>
      <c r="G1189" s="167"/>
    </row>
    <row r="1190" spans="1:7" x14ac:dyDescent="0.2">
      <c r="A1190" s="146"/>
      <c r="B1190" s="133"/>
      <c r="C1190" s="148"/>
      <c r="D1190" s="149"/>
      <c r="E1190" s="150"/>
      <c r="F1190" s="150"/>
      <c r="G1190" s="167"/>
    </row>
    <row r="1191" spans="1:7" x14ac:dyDescent="0.2">
      <c r="A1191" s="146"/>
      <c r="B1191" s="133"/>
      <c r="C1191" s="148"/>
      <c r="D1191" s="149"/>
      <c r="E1191" s="150"/>
      <c r="F1191" s="150"/>
      <c r="G1191" s="167"/>
    </row>
    <row r="1192" spans="1:7" x14ac:dyDescent="0.2">
      <c r="A1192" s="146"/>
      <c r="B1192" s="133"/>
      <c r="C1192" s="148"/>
      <c r="D1192" s="149"/>
      <c r="E1192" s="150"/>
      <c r="F1192" s="150"/>
      <c r="G1192" s="167"/>
    </row>
    <row r="1193" spans="1:7" x14ac:dyDescent="0.2">
      <c r="A1193" s="146"/>
      <c r="B1193" s="133"/>
      <c r="C1193" s="148"/>
      <c r="D1193" s="149"/>
      <c r="E1193" s="150"/>
      <c r="F1193" s="150"/>
      <c r="G1193" s="167"/>
    </row>
    <row r="1194" spans="1:7" x14ac:dyDescent="0.2">
      <c r="A1194" s="146"/>
      <c r="B1194" s="133"/>
      <c r="C1194" s="148"/>
      <c r="D1194" s="149"/>
      <c r="E1194" s="150"/>
      <c r="F1194" s="150"/>
      <c r="G1194" s="167"/>
    </row>
    <row r="1195" spans="1:7" x14ac:dyDescent="0.2">
      <c r="A1195" s="146"/>
      <c r="B1195" s="133"/>
      <c r="C1195" s="148"/>
      <c r="D1195" s="149"/>
      <c r="E1195" s="150"/>
      <c r="F1195" s="150"/>
      <c r="G1195" s="167"/>
    </row>
    <row r="1196" spans="1:7" x14ac:dyDescent="0.2">
      <c r="A1196" s="146"/>
      <c r="B1196" s="133"/>
      <c r="C1196" s="148"/>
      <c r="D1196" s="149"/>
      <c r="E1196" s="150"/>
      <c r="F1196" s="150"/>
      <c r="G1196" s="167"/>
    </row>
    <row r="1197" spans="1:7" x14ac:dyDescent="0.2">
      <c r="A1197" s="146"/>
      <c r="B1197" s="133"/>
      <c r="C1197" s="148"/>
      <c r="D1197" s="149"/>
      <c r="E1197" s="150"/>
      <c r="F1197" s="150"/>
      <c r="G1197" s="167"/>
    </row>
    <row r="1198" spans="1:7" x14ac:dyDescent="0.2">
      <c r="A1198" s="146"/>
      <c r="B1198" s="133"/>
      <c r="C1198" s="148"/>
      <c r="D1198" s="149"/>
      <c r="E1198" s="150"/>
      <c r="F1198" s="150"/>
      <c r="G1198" s="167"/>
    </row>
    <row r="1199" spans="1:7" x14ac:dyDescent="0.2">
      <c r="A1199" s="146"/>
      <c r="B1199" s="133"/>
      <c r="C1199" s="148"/>
      <c r="D1199" s="149"/>
      <c r="E1199" s="150"/>
      <c r="F1199" s="150"/>
      <c r="G1199" s="167"/>
    </row>
    <row r="1200" spans="1:7" x14ac:dyDescent="0.2">
      <c r="A1200" s="146"/>
      <c r="B1200" s="133"/>
      <c r="C1200" s="148"/>
      <c r="D1200" s="149"/>
      <c r="E1200" s="150"/>
      <c r="F1200" s="150"/>
      <c r="G1200" s="167"/>
    </row>
    <row r="1201" spans="1:7" x14ac:dyDescent="0.2">
      <c r="A1201" s="146"/>
      <c r="B1201" s="133"/>
      <c r="C1201" s="148"/>
      <c r="D1201" s="149"/>
      <c r="E1201" s="150"/>
      <c r="F1201" s="150"/>
      <c r="G1201" s="167"/>
    </row>
    <row r="1202" spans="1:7" x14ac:dyDescent="0.2">
      <c r="A1202" s="146"/>
      <c r="B1202" s="133"/>
      <c r="C1202" s="148"/>
      <c r="D1202" s="149"/>
      <c r="E1202" s="150"/>
      <c r="F1202" s="150"/>
      <c r="G1202" s="167"/>
    </row>
    <row r="1203" spans="1:7" x14ac:dyDescent="0.2">
      <c r="A1203" s="146"/>
      <c r="B1203" s="133"/>
      <c r="C1203" s="148"/>
      <c r="D1203" s="149"/>
      <c r="E1203" s="150"/>
      <c r="F1203" s="150"/>
      <c r="G1203" s="167"/>
    </row>
    <row r="1204" spans="1:7" x14ac:dyDescent="0.2">
      <c r="A1204" s="146"/>
      <c r="B1204" s="133"/>
      <c r="C1204" s="148"/>
      <c r="D1204" s="149"/>
      <c r="E1204" s="150"/>
      <c r="F1204" s="150"/>
      <c r="G1204" s="167"/>
    </row>
    <row r="1205" spans="1:7" x14ac:dyDescent="0.2">
      <c r="A1205" s="146"/>
      <c r="B1205" s="133"/>
      <c r="C1205" s="148"/>
      <c r="D1205" s="149"/>
      <c r="E1205" s="150"/>
      <c r="F1205" s="150"/>
      <c r="G1205" s="167"/>
    </row>
    <row r="1206" spans="1:7" x14ac:dyDescent="0.2">
      <c r="A1206" s="146"/>
      <c r="B1206" s="133"/>
      <c r="C1206" s="148"/>
      <c r="D1206" s="149"/>
      <c r="E1206" s="150"/>
      <c r="F1206" s="150"/>
      <c r="G1206" s="167"/>
    </row>
    <row r="1207" spans="1:7" x14ac:dyDescent="0.2">
      <c r="A1207" s="146"/>
      <c r="B1207" s="133"/>
      <c r="C1207" s="148"/>
      <c r="D1207" s="149"/>
      <c r="E1207" s="150"/>
      <c r="F1207" s="150"/>
      <c r="G1207" s="167"/>
    </row>
    <row r="1208" spans="1:7" x14ac:dyDescent="0.2">
      <c r="A1208" s="146"/>
      <c r="B1208" s="133"/>
      <c r="C1208" s="148"/>
      <c r="D1208" s="149"/>
      <c r="E1208" s="150"/>
      <c r="F1208" s="150"/>
      <c r="G1208" s="167"/>
    </row>
    <row r="1209" spans="1:7" x14ac:dyDescent="0.2">
      <c r="A1209" s="146"/>
      <c r="B1209" s="133"/>
      <c r="C1209" s="148"/>
      <c r="D1209" s="149"/>
      <c r="E1209" s="150"/>
      <c r="F1209" s="150"/>
      <c r="G1209" s="167"/>
    </row>
    <row r="1210" spans="1:7" x14ac:dyDescent="0.2">
      <c r="A1210" s="146"/>
      <c r="B1210" s="133"/>
      <c r="C1210" s="148"/>
      <c r="D1210" s="149"/>
      <c r="E1210" s="150"/>
      <c r="F1210" s="150"/>
      <c r="G1210" s="167"/>
    </row>
    <row r="1211" spans="1:7" x14ac:dyDescent="0.2">
      <c r="A1211" s="146"/>
      <c r="B1211" s="133"/>
      <c r="C1211" s="148"/>
      <c r="D1211" s="149"/>
      <c r="E1211" s="150"/>
      <c r="F1211" s="150"/>
      <c r="G1211" s="167"/>
    </row>
    <row r="1212" spans="1:7" x14ac:dyDescent="0.2">
      <c r="A1212" s="146"/>
      <c r="B1212" s="133"/>
      <c r="C1212" s="148"/>
      <c r="D1212" s="149"/>
      <c r="E1212" s="150"/>
      <c r="F1212" s="150"/>
      <c r="G1212" s="167"/>
    </row>
    <row r="1213" spans="1:7" x14ac:dyDescent="0.2">
      <c r="A1213" s="146"/>
      <c r="B1213" s="133"/>
      <c r="C1213" s="148"/>
      <c r="D1213" s="149"/>
      <c r="E1213" s="150"/>
      <c r="F1213" s="150"/>
      <c r="G1213" s="167"/>
    </row>
    <row r="1214" spans="1:7" x14ac:dyDescent="0.2">
      <c r="A1214" s="146"/>
      <c r="B1214" s="133"/>
      <c r="C1214" s="148"/>
      <c r="D1214" s="149"/>
      <c r="E1214" s="150"/>
      <c r="F1214" s="150"/>
      <c r="G1214" s="167"/>
    </row>
    <row r="1215" spans="1:7" x14ac:dyDescent="0.2">
      <c r="A1215" s="146"/>
      <c r="B1215" s="133"/>
      <c r="C1215" s="148"/>
      <c r="D1215" s="149"/>
      <c r="E1215" s="150"/>
      <c r="F1215" s="150"/>
      <c r="G1215" s="167"/>
    </row>
    <row r="1216" spans="1:7" x14ac:dyDescent="0.2">
      <c r="A1216" s="146"/>
      <c r="B1216" s="133"/>
      <c r="C1216" s="148"/>
      <c r="D1216" s="149"/>
      <c r="E1216" s="150"/>
      <c r="F1216" s="150"/>
      <c r="G1216" s="167"/>
    </row>
    <row r="1217" spans="1:7" x14ac:dyDescent="0.2">
      <c r="A1217" s="146"/>
      <c r="B1217" s="133"/>
      <c r="C1217" s="148"/>
      <c r="D1217" s="149"/>
      <c r="E1217" s="150"/>
      <c r="F1217" s="150"/>
      <c r="G1217" s="167"/>
    </row>
    <row r="1218" spans="1:7" x14ac:dyDescent="0.2">
      <c r="A1218" s="146"/>
      <c r="B1218" s="133"/>
      <c r="C1218" s="148"/>
      <c r="D1218" s="149"/>
      <c r="E1218" s="150"/>
      <c r="F1218" s="150"/>
      <c r="G1218" s="167"/>
    </row>
    <row r="1219" spans="1:7" x14ac:dyDescent="0.2">
      <c r="A1219" s="146"/>
      <c r="B1219" s="133"/>
      <c r="C1219" s="148"/>
      <c r="D1219" s="149"/>
      <c r="E1219" s="150"/>
      <c r="F1219" s="150"/>
      <c r="G1219" s="167"/>
    </row>
    <row r="1220" spans="1:7" x14ac:dyDescent="0.2">
      <c r="A1220" s="146"/>
      <c r="B1220" s="133"/>
      <c r="C1220" s="148"/>
      <c r="D1220" s="149"/>
      <c r="E1220" s="150"/>
      <c r="F1220" s="150"/>
      <c r="G1220" s="167"/>
    </row>
    <row r="1221" spans="1:7" x14ac:dyDescent="0.2">
      <c r="A1221" s="146"/>
      <c r="B1221" s="133"/>
      <c r="C1221" s="148"/>
      <c r="D1221" s="149"/>
      <c r="E1221" s="150"/>
      <c r="F1221" s="150"/>
      <c r="G1221" s="167"/>
    </row>
    <row r="1222" spans="1:7" x14ac:dyDescent="0.2">
      <c r="A1222" s="146"/>
      <c r="B1222" s="133"/>
      <c r="C1222" s="148"/>
      <c r="D1222" s="149"/>
      <c r="E1222" s="150"/>
      <c r="F1222" s="150"/>
      <c r="G1222" s="167"/>
    </row>
    <row r="1223" spans="1:7" x14ac:dyDescent="0.2">
      <c r="A1223" s="146"/>
      <c r="B1223" s="133"/>
      <c r="C1223" s="148"/>
      <c r="D1223" s="149"/>
      <c r="E1223" s="150"/>
      <c r="F1223" s="150"/>
      <c r="G1223" s="167"/>
    </row>
    <row r="1224" spans="1:7" x14ac:dyDescent="0.2">
      <c r="A1224" s="146"/>
      <c r="B1224" s="133"/>
      <c r="C1224" s="148"/>
      <c r="D1224" s="149"/>
      <c r="E1224" s="150"/>
      <c r="F1224" s="150"/>
      <c r="G1224" s="167"/>
    </row>
    <row r="1225" spans="1:7" x14ac:dyDescent="0.2">
      <c r="A1225" s="146"/>
      <c r="B1225" s="133"/>
      <c r="C1225" s="148"/>
      <c r="D1225" s="149"/>
      <c r="E1225" s="150"/>
      <c r="F1225" s="150"/>
      <c r="G1225" s="167"/>
    </row>
    <row r="1226" spans="1:7" x14ac:dyDescent="0.2">
      <c r="A1226" s="146"/>
      <c r="B1226" s="133"/>
      <c r="C1226" s="148"/>
      <c r="D1226" s="149"/>
      <c r="E1226" s="150"/>
      <c r="F1226" s="150"/>
      <c r="G1226" s="167"/>
    </row>
    <row r="1227" spans="1:7" x14ac:dyDescent="0.2">
      <c r="A1227" s="146"/>
      <c r="B1227" s="133"/>
      <c r="C1227" s="148"/>
      <c r="D1227" s="149"/>
      <c r="E1227" s="150"/>
      <c r="F1227" s="150"/>
      <c r="G1227" s="167"/>
    </row>
    <row r="1228" spans="1:7" x14ac:dyDescent="0.2">
      <c r="A1228" s="146"/>
      <c r="B1228" s="133"/>
      <c r="C1228" s="148"/>
      <c r="D1228" s="149"/>
      <c r="E1228" s="150"/>
      <c r="F1228" s="150"/>
      <c r="G1228" s="167"/>
    </row>
    <row r="1229" spans="1:7" x14ac:dyDescent="0.2">
      <c r="A1229" s="146"/>
      <c r="B1229" s="133"/>
      <c r="C1229" s="148"/>
      <c r="D1229" s="149"/>
      <c r="E1229" s="150"/>
      <c r="F1229" s="150"/>
      <c r="G1229" s="167"/>
    </row>
    <row r="1230" spans="1:7" x14ac:dyDescent="0.2">
      <c r="A1230" s="146"/>
      <c r="B1230" s="133"/>
      <c r="C1230" s="148"/>
      <c r="D1230" s="149"/>
      <c r="E1230" s="150"/>
      <c r="F1230" s="150"/>
      <c r="G1230" s="167"/>
    </row>
    <row r="1231" spans="1:7" x14ac:dyDescent="0.2">
      <c r="A1231" s="146"/>
      <c r="B1231" s="133"/>
      <c r="C1231" s="148"/>
      <c r="D1231" s="149"/>
      <c r="E1231" s="150"/>
      <c r="F1231" s="150"/>
      <c r="G1231" s="167"/>
    </row>
    <row r="1232" spans="1:7" x14ac:dyDescent="0.2">
      <c r="A1232" s="146"/>
      <c r="B1232" s="133"/>
      <c r="C1232" s="148"/>
      <c r="D1232" s="149"/>
      <c r="E1232" s="150"/>
      <c r="F1232" s="150"/>
      <c r="G1232" s="167"/>
    </row>
    <row r="1233" spans="1:7" x14ac:dyDescent="0.2">
      <c r="A1233" s="146"/>
      <c r="B1233" s="133"/>
      <c r="C1233" s="148"/>
      <c r="D1233" s="149"/>
      <c r="E1233" s="150"/>
      <c r="F1233" s="150"/>
      <c r="G1233" s="167"/>
    </row>
    <row r="1234" spans="1:7" x14ac:dyDescent="0.2">
      <c r="A1234" s="146"/>
      <c r="B1234" s="133"/>
      <c r="C1234" s="148"/>
      <c r="D1234" s="149"/>
      <c r="E1234" s="150"/>
      <c r="F1234" s="150"/>
      <c r="G1234" s="167"/>
    </row>
    <row r="1235" spans="1:7" x14ac:dyDescent="0.2">
      <c r="A1235" s="146"/>
      <c r="B1235" s="133"/>
      <c r="C1235" s="148"/>
      <c r="D1235" s="149"/>
      <c r="E1235" s="150"/>
      <c r="F1235" s="150"/>
      <c r="G1235" s="167"/>
    </row>
    <row r="1236" spans="1:7" x14ac:dyDescent="0.2">
      <c r="A1236" s="146"/>
      <c r="B1236" s="133"/>
      <c r="C1236" s="148"/>
      <c r="D1236" s="149"/>
      <c r="E1236" s="150"/>
      <c r="F1236" s="150"/>
      <c r="G1236" s="167"/>
    </row>
    <row r="1237" spans="1:7" x14ac:dyDescent="0.2">
      <c r="A1237" s="146"/>
      <c r="B1237" s="133"/>
      <c r="C1237" s="148"/>
      <c r="D1237" s="149"/>
      <c r="E1237" s="150"/>
      <c r="F1237" s="150"/>
      <c r="G1237" s="167"/>
    </row>
    <row r="1238" spans="1:7" x14ac:dyDescent="0.2">
      <c r="A1238" s="146"/>
      <c r="B1238" s="133"/>
      <c r="C1238" s="148"/>
      <c r="D1238" s="149"/>
      <c r="E1238" s="150"/>
      <c r="F1238" s="150"/>
      <c r="G1238" s="167"/>
    </row>
    <row r="1239" spans="1:7" x14ac:dyDescent="0.2">
      <c r="A1239" s="146"/>
      <c r="B1239" s="133"/>
      <c r="C1239" s="148"/>
      <c r="D1239" s="149"/>
      <c r="E1239" s="150"/>
      <c r="F1239" s="150"/>
      <c r="G1239" s="167"/>
    </row>
    <row r="1240" spans="1:7" x14ac:dyDescent="0.2">
      <c r="A1240" s="146"/>
      <c r="B1240" s="133"/>
      <c r="C1240" s="148"/>
      <c r="D1240" s="149"/>
      <c r="E1240" s="150"/>
      <c r="F1240" s="150"/>
      <c r="G1240" s="167"/>
    </row>
    <row r="1241" spans="1:7" x14ac:dyDescent="0.2">
      <c r="A1241" s="146"/>
      <c r="B1241" s="133"/>
      <c r="C1241" s="148"/>
      <c r="D1241" s="149"/>
      <c r="E1241" s="150"/>
      <c r="F1241" s="150"/>
      <c r="G1241" s="167"/>
    </row>
    <row r="1242" spans="1:7" x14ac:dyDescent="0.2">
      <c r="A1242" s="146"/>
      <c r="B1242" s="133"/>
      <c r="C1242" s="148"/>
      <c r="D1242" s="149"/>
      <c r="E1242" s="150"/>
      <c r="F1242" s="150"/>
      <c r="G1242" s="167"/>
    </row>
    <row r="1243" spans="1:7" x14ac:dyDescent="0.2">
      <c r="A1243" s="146"/>
      <c r="B1243" s="133"/>
      <c r="C1243" s="148"/>
      <c r="D1243" s="149"/>
      <c r="E1243" s="150"/>
      <c r="F1243" s="150"/>
      <c r="G1243" s="167"/>
    </row>
    <row r="1244" spans="1:7" x14ac:dyDescent="0.2">
      <c r="A1244" s="146"/>
      <c r="B1244" s="133"/>
      <c r="C1244" s="148"/>
      <c r="D1244" s="149"/>
      <c r="E1244" s="150"/>
      <c r="F1244" s="150"/>
      <c r="G1244" s="167"/>
    </row>
    <row r="1245" spans="1:7" x14ac:dyDescent="0.2">
      <c r="A1245" s="146"/>
      <c r="B1245" s="133"/>
      <c r="C1245" s="148"/>
      <c r="D1245" s="149"/>
      <c r="E1245" s="150"/>
      <c r="F1245" s="150"/>
      <c r="G1245" s="167"/>
    </row>
    <row r="1246" spans="1:7" x14ac:dyDescent="0.2">
      <c r="A1246" s="146"/>
      <c r="B1246" s="133"/>
      <c r="C1246" s="148"/>
      <c r="D1246" s="149"/>
      <c r="E1246" s="150"/>
      <c r="F1246" s="150"/>
      <c r="G1246" s="167"/>
    </row>
    <row r="1247" spans="1:7" x14ac:dyDescent="0.2">
      <c r="A1247" s="146"/>
      <c r="B1247" s="133"/>
      <c r="C1247" s="148"/>
      <c r="D1247" s="149"/>
      <c r="E1247" s="150"/>
      <c r="F1247" s="150"/>
      <c r="G1247" s="167"/>
    </row>
    <row r="1248" spans="1:7" x14ac:dyDescent="0.2">
      <c r="A1248" s="146"/>
      <c r="B1248" s="133"/>
      <c r="C1248" s="148"/>
      <c r="D1248" s="149"/>
      <c r="E1248" s="150"/>
      <c r="F1248" s="150"/>
      <c r="G1248" s="167"/>
    </row>
    <row r="1249" spans="1:7" x14ac:dyDescent="0.2">
      <c r="A1249" s="146"/>
      <c r="B1249" s="133"/>
      <c r="C1249" s="148"/>
      <c r="D1249" s="149"/>
      <c r="E1249" s="150"/>
      <c r="F1249" s="150"/>
      <c r="G1249" s="167"/>
    </row>
    <row r="1250" spans="1:7" x14ac:dyDescent="0.2">
      <c r="A1250" s="146"/>
      <c r="B1250" s="133"/>
      <c r="C1250" s="148"/>
      <c r="D1250" s="149"/>
      <c r="E1250" s="150"/>
      <c r="F1250" s="150"/>
      <c r="G1250" s="167"/>
    </row>
    <row r="1251" spans="1:7" x14ac:dyDescent="0.2">
      <c r="A1251" s="146"/>
      <c r="B1251" s="133"/>
      <c r="C1251" s="148"/>
      <c r="D1251" s="149"/>
      <c r="E1251" s="150"/>
      <c r="F1251" s="150"/>
      <c r="G1251" s="167"/>
    </row>
    <row r="1252" spans="1:7" x14ac:dyDescent="0.2">
      <c r="A1252" s="146"/>
      <c r="B1252" s="133"/>
      <c r="C1252" s="148"/>
      <c r="D1252" s="149"/>
      <c r="E1252" s="150"/>
      <c r="F1252" s="150"/>
      <c r="G1252" s="167"/>
    </row>
    <row r="1253" spans="1:7" x14ac:dyDescent="0.2">
      <c r="A1253" s="146"/>
      <c r="B1253" s="133"/>
      <c r="C1253" s="148"/>
      <c r="D1253" s="149"/>
      <c r="E1253" s="150"/>
      <c r="F1253" s="150"/>
      <c r="G1253" s="167"/>
    </row>
    <row r="1254" spans="1:7" x14ac:dyDescent="0.2">
      <c r="A1254" s="146"/>
      <c r="B1254" s="133"/>
      <c r="C1254" s="148"/>
      <c r="D1254" s="149"/>
      <c r="E1254" s="150"/>
      <c r="F1254" s="150"/>
      <c r="G1254" s="167"/>
    </row>
    <row r="1255" spans="1:7" x14ac:dyDescent="0.2">
      <c r="A1255" s="146"/>
      <c r="B1255" s="133"/>
      <c r="C1255" s="148"/>
      <c r="D1255" s="149"/>
      <c r="E1255" s="150"/>
      <c r="F1255" s="150"/>
      <c r="G1255" s="167"/>
    </row>
    <row r="1256" spans="1:7" x14ac:dyDescent="0.2">
      <c r="A1256" s="146"/>
      <c r="B1256" s="133"/>
      <c r="C1256" s="148"/>
      <c r="D1256" s="149"/>
      <c r="E1256" s="150"/>
      <c r="F1256" s="150"/>
      <c r="G1256" s="167"/>
    </row>
    <row r="1257" spans="1:7" x14ac:dyDescent="0.2">
      <c r="A1257" s="146"/>
      <c r="B1257" s="133"/>
      <c r="C1257" s="148"/>
      <c r="D1257" s="149"/>
      <c r="E1257" s="150"/>
      <c r="F1257" s="150"/>
      <c r="G1257" s="167"/>
    </row>
    <row r="1258" spans="1:7" x14ac:dyDescent="0.2">
      <c r="A1258" s="146"/>
      <c r="B1258" s="133"/>
      <c r="C1258" s="148"/>
      <c r="D1258" s="149"/>
      <c r="E1258" s="150"/>
      <c r="F1258" s="150"/>
      <c r="G1258" s="167"/>
    </row>
    <row r="1259" spans="1:7" x14ac:dyDescent="0.2">
      <c r="A1259" s="146"/>
      <c r="B1259" s="133"/>
      <c r="C1259" s="148"/>
      <c r="D1259" s="149"/>
      <c r="E1259" s="150"/>
      <c r="F1259" s="150"/>
      <c r="G1259" s="167"/>
    </row>
    <row r="1260" spans="1:7" x14ac:dyDescent="0.2">
      <c r="A1260" s="146"/>
      <c r="B1260" s="133"/>
      <c r="C1260" s="148"/>
      <c r="D1260" s="149"/>
      <c r="E1260" s="150"/>
      <c r="F1260" s="150"/>
      <c r="G1260" s="167"/>
    </row>
    <row r="1261" spans="1:7" x14ac:dyDescent="0.2">
      <c r="A1261" s="146"/>
      <c r="B1261" s="133"/>
      <c r="C1261" s="148"/>
      <c r="D1261" s="149"/>
      <c r="E1261" s="150"/>
      <c r="F1261" s="150"/>
      <c r="G1261" s="167"/>
    </row>
    <row r="1262" spans="1:7" x14ac:dyDescent="0.2">
      <c r="A1262" s="146"/>
      <c r="B1262" s="133"/>
      <c r="C1262" s="148"/>
      <c r="D1262" s="149"/>
      <c r="E1262" s="150"/>
      <c r="F1262" s="150"/>
      <c r="G1262" s="167"/>
    </row>
    <row r="1263" spans="1:7" x14ac:dyDescent="0.2">
      <c r="A1263" s="146"/>
      <c r="B1263" s="133"/>
      <c r="C1263" s="148"/>
      <c r="D1263" s="149"/>
      <c r="E1263" s="150"/>
      <c r="F1263" s="150"/>
      <c r="G1263" s="167"/>
    </row>
    <row r="1264" spans="1:7" x14ac:dyDescent="0.2">
      <c r="A1264" s="146"/>
      <c r="B1264" s="133"/>
      <c r="C1264" s="148"/>
      <c r="D1264" s="149"/>
      <c r="E1264" s="150"/>
      <c r="F1264" s="150"/>
      <c r="G1264" s="167"/>
    </row>
    <row r="1265" spans="1:7" x14ac:dyDescent="0.2">
      <c r="A1265" s="146"/>
      <c r="B1265" s="133"/>
      <c r="C1265" s="148"/>
      <c r="D1265" s="149"/>
      <c r="E1265" s="150"/>
      <c r="F1265" s="150"/>
      <c r="G1265" s="167"/>
    </row>
    <row r="1266" spans="1:7" x14ac:dyDescent="0.2">
      <c r="A1266" s="146"/>
      <c r="B1266" s="133"/>
      <c r="C1266" s="148"/>
      <c r="D1266" s="149"/>
      <c r="E1266" s="150"/>
      <c r="F1266" s="150"/>
      <c r="G1266" s="167"/>
    </row>
    <row r="1267" spans="1:7" x14ac:dyDescent="0.2">
      <c r="A1267" s="146"/>
      <c r="B1267" s="133"/>
      <c r="C1267" s="148"/>
      <c r="D1267" s="149"/>
      <c r="E1267" s="150"/>
      <c r="F1267" s="150"/>
      <c r="G1267" s="167"/>
    </row>
    <row r="1268" spans="1:7" x14ac:dyDescent="0.2">
      <c r="A1268" s="146"/>
      <c r="B1268" s="133"/>
      <c r="C1268" s="148"/>
      <c r="D1268" s="149"/>
      <c r="E1268" s="150"/>
      <c r="F1268" s="150"/>
      <c r="G1268" s="167"/>
    </row>
    <row r="1269" spans="1:7" x14ac:dyDescent="0.2">
      <c r="A1269" s="146"/>
      <c r="B1269" s="133"/>
      <c r="C1269" s="148"/>
      <c r="D1269" s="149"/>
      <c r="E1269" s="150"/>
      <c r="F1269" s="150"/>
      <c r="G1269" s="167"/>
    </row>
    <row r="1270" spans="1:7" x14ac:dyDescent="0.2">
      <c r="A1270" s="146"/>
      <c r="B1270" s="133"/>
      <c r="C1270" s="148"/>
      <c r="D1270" s="149"/>
      <c r="E1270" s="150"/>
      <c r="F1270" s="150"/>
      <c r="G1270" s="167"/>
    </row>
    <row r="1271" spans="1:7" x14ac:dyDescent="0.2">
      <c r="A1271" s="146"/>
      <c r="B1271" s="133"/>
      <c r="C1271" s="148"/>
      <c r="D1271" s="149"/>
      <c r="E1271" s="150"/>
      <c r="F1271" s="150"/>
      <c r="G1271" s="167"/>
    </row>
    <row r="1272" spans="1:7" x14ac:dyDescent="0.2">
      <c r="A1272" s="146"/>
      <c r="B1272" s="133"/>
      <c r="C1272" s="148"/>
      <c r="D1272" s="149"/>
      <c r="E1272" s="150"/>
      <c r="F1272" s="150"/>
      <c r="G1272" s="167"/>
    </row>
    <row r="1273" spans="1:7" x14ac:dyDescent="0.2">
      <c r="A1273" s="146"/>
      <c r="B1273" s="133"/>
      <c r="C1273" s="148"/>
      <c r="D1273" s="149"/>
      <c r="E1273" s="150"/>
      <c r="F1273" s="150"/>
      <c r="G1273" s="167"/>
    </row>
    <row r="1274" spans="1:7" x14ac:dyDescent="0.2">
      <c r="A1274" s="146"/>
      <c r="B1274" s="133"/>
      <c r="C1274" s="148"/>
      <c r="D1274" s="149"/>
      <c r="E1274" s="150"/>
      <c r="F1274" s="150"/>
      <c r="G1274" s="167"/>
    </row>
    <row r="1275" spans="1:7" x14ac:dyDescent="0.2">
      <c r="A1275" s="146"/>
      <c r="B1275" s="133"/>
      <c r="C1275" s="148"/>
      <c r="D1275" s="149"/>
      <c r="E1275" s="150"/>
      <c r="F1275" s="150"/>
      <c r="G1275" s="167"/>
    </row>
    <row r="1276" spans="1:7" x14ac:dyDescent="0.2">
      <c r="A1276" s="146"/>
      <c r="B1276" s="133"/>
      <c r="C1276" s="148"/>
      <c r="D1276" s="149"/>
      <c r="E1276" s="150"/>
      <c r="F1276" s="150"/>
      <c r="G1276" s="167"/>
    </row>
    <row r="1277" spans="1:7" x14ac:dyDescent="0.2">
      <c r="A1277" s="146"/>
      <c r="B1277" s="133"/>
      <c r="C1277" s="148"/>
      <c r="D1277" s="149"/>
      <c r="E1277" s="150"/>
      <c r="F1277" s="150"/>
      <c r="G1277" s="167"/>
    </row>
    <row r="1278" spans="1:7" x14ac:dyDescent="0.2">
      <c r="A1278" s="146"/>
      <c r="B1278" s="133"/>
      <c r="C1278" s="148"/>
      <c r="D1278" s="149"/>
      <c r="E1278" s="150"/>
      <c r="F1278" s="150"/>
      <c r="G1278" s="167"/>
    </row>
    <row r="1279" spans="1:7" x14ac:dyDescent="0.2">
      <c r="A1279" s="146"/>
      <c r="B1279" s="133"/>
      <c r="C1279" s="148"/>
      <c r="D1279" s="149"/>
      <c r="E1279" s="150"/>
      <c r="F1279" s="150"/>
      <c r="G1279" s="167"/>
    </row>
    <row r="1280" spans="1:7" x14ac:dyDescent="0.2">
      <c r="A1280" s="146"/>
      <c r="B1280" s="133"/>
      <c r="C1280" s="148"/>
      <c r="D1280" s="149"/>
      <c r="E1280" s="150"/>
      <c r="F1280" s="150"/>
      <c r="G1280" s="167"/>
    </row>
    <row r="1281" spans="1:7" x14ac:dyDescent="0.2">
      <c r="A1281" s="146"/>
      <c r="B1281" s="133"/>
      <c r="C1281" s="148"/>
      <c r="D1281" s="149"/>
      <c r="E1281" s="150"/>
      <c r="F1281" s="150"/>
      <c r="G1281" s="167"/>
    </row>
    <row r="1282" spans="1:7" x14ac:dyDescent="0.2">
      <c r="A1282" s="146"/>
      <c r="B1282" s="133"/>
      <c r="C1282" s="148"/>
      <c r="D1282" s="149"/>
      <c r="E1282" s="150"/>
      <c r="F1282" s="150"/>
      <c r="G1282" s="167"/>
    </row>
    <row r="1283" spans="1:7" x14ac:dyDescent="0.2">
      <c r="A1283" s="146"/>
      <c r="B1283" s="133"/>
      <c r="C1283" s="148"/>
      <c r="D1283" s="149"/>
      <c r="E1283" s="150"/>
      <c r="F1283" s="150"/>
      <c r="G1283" s="167"/>
    </row>
    <row r="1284" spans="1:7" x14ac:dyDescent="0.2">
      <c r="A1284" s="146"/>
      <c r="B1284" s="133"/>
      <c r="C1284" s="148"/>
      <c r="D1284" s="149"/>
      <c r="E1284" s="150"/>
      <c r="F1284" s="150"/>
      <c r="G1284" s="167"/>
    </row>
    <row r="1285" spans="1:7" x14ac:dyDescent="0.2">
      <c r="A1285" s="146"/>
      <c r="B1285" s="133"/>
      <c r="C1285" s="148"/>
      <c r="D1285" s="149"/>
      <c r="E1285" s="150"/>
      <c r="F1285" s="150"/>
      <c r="G1285" s="167"/>
    </row>
    <row r="1286" spans="1:7" x14ac:dyDescent="0.2">
      <c r="A1286" s="146"/>
      <c r="B1286" s="133"/>
      <c r="C1286" s="148"/>
      <c r="D1286" s="149"/>
      <c r="E1286" s="150"/>
      <c r="F1286" s="150"/>
      <c r="G1286" s="167"/>
    </row>
    <row r="1287" spans="1:7" x14ac:dyDescent="0.2">
      <c r="A1287" s="146"/>
      <c r="B1287" s="133"/>
      <c r="C1287" s="148"/>
      <c r="D1287" s="149"/>
      <c r="E1287" s="150"/>
      <c r="F1287" s="150"/>
      <c r="G1287" s="167"/>
    </row>
    <row r="1288" spans="1:7" x14ac:dyDescent="0.2">
      <c r="A1288" s="146"/>
      <c r="B1288" s="133"/>
      <c r="C1288" s="148"/>
      <c r="D1288" s="149"/>
      <c r="E1288" s="150"/>
      <c r="F1288" s="150"/>
      <c r="G1288" s="167"/>
    </row>
    <row r="1289" spans="1:7" x14ac:dyDescent="0.2">
      <c r="A1289" s="146"/>
      <c r="B1289" s="133"/>
      <c r="C1289" s="148"/>
      <c r="D1289" s="149"/>
      <c r="E1289" s="150"/>
      <c r="F1289" s="150"/>
      <c r="G1289" s="167"/>
    </row>
    <row r="1290" spans="1:7" x14ac:dyDescent="0.2">
      <c r="A1290" s="146"/>
      <c r="B1290" s="133"/>
      <c r="C1290" s="148"/>
      <c r="D1290" s="149"/>
      <c r="E1290" s="150"/>
      <c r="F1290" s="150"/>
      <c r="G1290" s="167"/>
    </row>
    <row r="1291" spans="1:7" x14ac:dyDescent="0.2">
      <c r="A1291" s="146"/>
      <c r="B1291" s="133"/>
      <c r="C1291" s="148"/>
      <c r="D1291" s="149"/>
      <c r="E1291" s="150"/>
      <c r="F1291" s="150"/>
      <c r="G1291" s="167"/>
    </row>
    <row r="1292" spans="1:7" x14ac:dyDescent="0.2">
      <c r="A1292" s="146"/>
      <c r="B1292" s="133"/>
      <c r="C1292" s="148"/>
      <c r="D1292" s="149"/>
      <c r="E1292" s="150"/>
      <c r="F1292" s="150"/>
      <c r="G1292" s="167"/>
    </row>
    <row r="1293" spans="1:7" x14ac:dyDescent="0.2">
      <c r="A1293" s="146"/>
      <c r="B1293" s="133"/>
      <c r="C1293" s="148"/>
      <c r="D1293" s="149"/>
      <c r="E1293" s="150"/>
      <c r="F1293" s="150"/>
      <c r="G1293" s="167"/>
    </row>
    <row r="1294" spans="1:7" x14ac:dyDescent="0.2">
      <c r="A1294" s="146"/>
      <c r="B1294" s="133"/>
      <c r="C1294" s="148"/>
      <c r="D1294" s="149"/>
      <c r="E1294" s="150"/>
      <c r="F1294" s="150"/>
      <c r="G1294" s="167"/>
    </row>
    <row r="1295" spans="1:7" x14ac:dyDescent="0.2">
      <c r="A1295" s="146"/>
      <c r="B1295" s="133"/>
      <c r="C1295" s="148"/>
      <c r="D1295" s="149"/>
      <c r="E1295" s="150"/>
      <c r="F1295" s="150"/>
      <c r="G1295" s="167"/>
    </row>
    <row r="1296" spans="1:7" x14ac:dyDescent="0.2">
      <c r="A1296" s="146"/>
      <c r="B1296" s="133"/>
      <c r="C1296" s="148"/>
      <c r="D1296" s="149"/>
      <c r="E1296" s="150"/>
      <c r="F1296" s="150"/>
      <c r="G1296" s="167"/>
    </row>
    <row r="1297" spans="1:7" x14ac:dyDescent="0.2">
      <c r="A1297" s="146"/>
      <c r="B1297" s="133"/>
      <c r="C1297" s="148"/>
      <c r="D1297" s="149"/>
      <c r="E1297" s="150"/>
      <c r="F1297" s="150"/>
      <c r="G1297" s="167"/>
    </row>
    <row r="1298" spans="1:7" x14ac:dyDescent="0.2">
      <c r="A1298" s="146"/>
      <c r="B1298" s="133"/>
      <c r="C1298" s="148"/>
      <c r="D1298" s="149"/>
      <c r="E1298" s="150"/>
      <c r="F1298" s="150"/>
      <c r="G1298" s="167"/>
    </row>
    <row r="1299" spans="1:7" x14ac:dyDescent="0.2">
      <c r="A1299" s="146"/>
      <c r="B1299" s="133"/>
      <c r="C1299" s="148"/>
      <c r="D1299" s="149"/>
      <c r="E1299" s="150"/>
      <c r="F1299" s="150"/>
      <c r="G1299" s="167"/>
    </row>
    <row r="1300" spans="1:7" x14ac:dyDescent="0.2">
      <c r="A1300" s="146"/>
      <c r="B1300" s="133"/>
      <c r="C1300" s="148"/>
      <c r="D1300" s="149"/>
      <c r="E1300" s="150"/>
      <c r="F1300" s="150"/>
      <c r="G1300" s="167"/>
    </row>
    <row r="1301" spans="1:7" x14ac:dyDescent="0.2">
      <c r="A1301" s="146"/>
      <c r="B1301" s="133"/>
      <c r="C1301" s="148"/>
      <c r="D1301" s="149"/>
      <c r="E1301" s="150"/>
      <c r="F1301" s="150"/>
      <c r="G1301" s="167"/>
    </row>
    <row r="1302" spans="1:7" x14ac:dyDescent="0.2">
      <c r="A1302" s="146"/>
      <c r="B1302" s="133"/>
      <c r="C1302" s="148"/>
      <c r="D1302" s="149"/>
      <c r="E1302" s="150"/>
      <c r="F1302" s="150"/>
      <c r="G1302" s="167"/>
    </row>
    <row r="1303" spans="1:7" x14ac:dyDescent="0.2">
      <c r="A1303" s="146"/>
      <c r="B1303" s="133"/>
      <c r="C1303" s="148"/>
      <c r="D1303" s="149"/>
      <c r="E1303" s="150"/>
      <c r="F1303" s="150"/>
      <c r="G1303" s="167"/>
    </row>
    <row r="1304" spans="1:7" x14ac:dyDescent="0.2">
      <c r="A1304" s="146"/>
      <c r="B1304" s="133"/>
      <c r="C1304" s="148"/>
      <c r="D1304" s="149"/>
      <c r="E1304" s="150"/>
      <c r="F1304" s="150"/>
      <c r="G1304" s="167"/>
    </row>
    <row r="1305" spans="1:7" x14ac:dyDescent="0.2">
      <c r="A1305" s="146"/>
      <c r="B1305" s="133"/>
      <c r="C1305" s="148"/>
      <c r="D1305" s="149"/>
      <c r="E1305" s="150"/>
      <c r="F1305" s="150"/>
      <c r="G1305" s="167"/>
    </row>
    <row r="1306" spans="1:7" x14ac:dyDescent="0.2">
      <c r="A1306" s="146"/>
      <c r="B1306" s="133"/>
      <c r="C1306" s="148"/>
      <c r="D1306" s="149"/>
      <c r="E1306" s="150"/>
      <c r="F1306" s="150"/>
      <c r="G1306" s="167"/>
    </row>
    <row r="1307" spans="1:7" x14ac:dyDescent="0.2">
      <c r="A1307" s="146"/>
      <c r="B1307" s="133"/>
      <c r="C1307" s="148"/>
      <c r="D1307" s="149"/>
      <c r="E1307" s="150"/>
      <c r="F1307" s="150"/>
      <c r="G1307" s="167"/>
    </row>
    <row r="1308" spans="1:7" x14ac:dyDescent="0.2">
      <c r="A1308" s="146"/>
      <c r="B1308" s="133"/>
      <c r="C1308" s="148"/>
      <c r="D1308" s="149"/>
      <c r="E1308" s="150"/>
      <c r="F1308" s="150"/>
      <c r="G1308" s="167"/>
    </row>
    <row r="1309" spans="1:7" x14ac:dyDescent="0.2">
      <c r="A1309" s="146"/>
      <c r="B1309" s="133"/>
      <c r="C1309" s="148"/>
      <c r="D1309" s="149"/>
      <c r="E1309" s="150"/>
      <c r="F1309" s="150"/>
      <c r="G1309" s="167"/>
    </row>
    <row r="1310" spans="1:7" x14ac:dyDescent="0.2">
      <c r="A1310" s="146"/>
      <c r="B1310" s="133"/>
      <c r="C1310" s="148"/>
      <c r="D1310" s="149"/>
      <c r="E1310" s="150"/>
      <c r="F1310" s="150"/>
      <c r="G1310" s="167"/>
    </row>
    <row r="1311" spans="1:7" x14ac:dyDescent="0.2">
      <c r="A1311" s="146"/>
      <c r="B1311" s="133"/>
      <c r="C1311" s="148"/>
      <c r="D1311" s="149"/>
      <c r="E1311" s="150"/>
      <c r="F1311" s="150"/>
      <c r="G1311" s="167"/>
    </row>
    <row r="1312" spans="1:7" x14ac:dyDescent="0.2">
      <c r="A1312" s="146"/>
      <c r="B1312" s="133"/>
      <c r="C1312" s="148"/>
      <c r="D1312" s="149"/>
      <c r="E1312" s="150"/>
      <c r="F1312" s="150"/>
      <c r="G1312" s="167"/>
    </row>
    <row r="1313" spans="1:7" x14ac:dyDescent="0.2">
      <c r="A1313" s="146"/>
      <c r="B1313" s="133"/>
      <c r="C1313" s="148"/>
      <c r="D1313" s="149"/>
      <c r="E1313" s="150"/>
      <c r="F1313" s="150"/>
      <c r="G1313" s="167"/>
    </row>
    <row r="1314" spans="1:7" x14ac:dyDescent="0.2">
      <c r="A1314" s="146"/>
      <c r="B1314" s="133"/>
      <c r="C1314" s="148"/>
      <c r="D1314" s="149"/>
      <c r="E1314" s="150"/>
      <c r="F1314" s="150"/>
      <c r="G1314" s="167"/>
    </row>
    <row r="1315" spans="1:7" x14ac:dyDescent="0.2">
      <c r="A1315" s="146"/>
      <c r="B1315" s="133"/>
      <c r="C1315" s="148"/>
      <c r="D1315" s="149"/>
      <c r="E1315" s="150"/>
      <c r="F1315" s="150"/>
      <c r="G1315" s="167"/>
    </row>
    <row r="1316" spans="1:7" x14ac:dyDescent="0.2">
      <c r="A1316" s="146"/>
      <c r="B1316" s="133"/>
      <c r="C1316" s="148"/>
      <c r="D1316" s="149"/>
      <c r="E1316" s="150"/>
      <c r="F1316" s="150"/>
      <c r="G1316" s="167"/>
    </row>
    <row r="1317" spans="1:7" x14ac:dyDescent="0.2">
      <c r="A1317" s="146"/>
      <c r="B1317" s="133"/>
      <c r="C1317" s="148"/>
      <c r="D1317" s="149"/>
      <c r="E1317" s="150"/>
      <c r="F1317" s="150"/>
      <c r="G1317" s="167"/>
    </row>
    <row r="1318" spans="1:7" x14ac:dyDescent="0.2">
      <c r="A1318" s="146"/>
      <c r="B1318" s="133"/>
      <c r="C1318" s="148"/>
      <c r="D1318" s="149"/>
      <c r="E1318" s="150"/>
      <c r="F1318" s="150"/>
      <c r="G1318" s="167"/>
    </row>
    <row r="1319" spans="1:7" x14ac:dyDescent="0.2">
      <c r="A1319" s="146"/>
      <c r="B1319" s="133"/>
      <c r="C1319" s="148"/>
      <c r="D1319" s="149"/>
      <c r="E1319" s="150"/>
      <c r="F1319" s="150"/>
      <c r="G1319" s="167"/>
    </row>
    <row r="1320" spans="1:7" x14ac:dyDescent="0.2">
      <c r="A1320" s="146"/>
      <c r="B1320" s="133"/>
      <c r="C1320" s="148"/>
      <c r="D1320" s="149"/>
      <c r="E1320" s="150"/>
      <c r="F1320" s="150"/>
      <c r="G1320" s="167"/>
    </row>
    <row r="1321" spans="1:7" x14ac:dyDescent="0.2">
      <c r="A1321" s="146"/>
      <c r="B1321" s="133"/>
      <c r="C1321" s="148"/>
      <c r="D1321" s="149"/>
      <c r="E1321" s="150"/>
      <c r="F1321" s="150"/>
      <c r="G1321" s="167"/>
    </row>
    <row r="1322" spans="1:7" x14ac:dyDescent="0.2">
      <c r="A1322" s="146"/>
      <c r="B1322" s="133"/>
      <c r="C1322" s="148"/>
      <c r="D1322" s="149"/>
      <c r="E1322" s="150"/>
      <c r="F1322" s="150"/>
      <c r="G1322" s="167"/>
    </row>
    <row r="1323" spans="1:7" x14ac:dyDescent="0.2">
      <c r="A1323" s="146"/>
      <c r="B1323" s="133"/>
      <c r="C1323" s="148"/>
      <c r="D1323" s="149"/>
      <c r="E1323" s="150"/>
      <c r="F1323" s="150"/>
      <c r="G1323" s="167"/>
    </row>
    <row r="1324" spans="1:7" x14ac:dyDescent="0.2">
      <c r="A1324" s="146"/>
      <c r="B1324" s="133"/>
      <c r="C1324" s="148"/>
      <c r="D1324" s="149"/>
      <c r="E1324" s="150"/>
      <c r="F1324" s="150"/>
      <c r="G1324" s="167"/>
    </row>
    <row r="1325" spans="1:7" x14ac:dyDescent="0.2">
      <c r="A1325" s="146"/>
      <c r="B1325" s="133"/>
      <c r="C1325" s="148"/>
      <c r="D1325" s="149"/>
      <c r="E1325" s="150"/>
      <c r="F1325" s="150"/>
      <c r="G1325" s="167"/>
    </row>
    <row r="1326" spans="1:7" x14ac:dyDescent="0.2">
      <c r="A1326" s="146"/>
      <c r="B1326" s="133"/>
      <c r="C1326" s="148"/>
      <c r="D1326" s="149"/>
      <c r="E1326" s="150"/>
      <c r="F1326" s="150"/>
      <c r="G1326" s="167"/>
    </row>
    <row r="1327" spans="1:7" x14ac:dyDescent="0.2">
      <c r="A1327" s="146"/>
      <c r="B1327" s="133"/>
      <c r="C1327" s="148"/>
      <c r="D1327" s="149"/>
      <c r="E1327" s="150"/>
      <c r="F1327" s="150"/>
      <c r="G1327" s="167"/>
    </row>
    <row r="1328" spans="1:7" x14ac:dyDescent="0.2">
      <c r="A1328" s="146"/>
      <c r="B1328" s="133"/>
      <c r="C1328" s="148"/>
      <c r="D1328" s="149"/>
      <c r="E1328" s="150"/>
      <c r="F1328" s="150"/>
      <c r="G1328" s="167"/>
    </row>
    <row r="1329" spans="1:7" x14ac:dyDescent="0.2">
      <c r="A1329" s="146"/>
      <c r="B1329" s="133"/>
      <c r="C1329" s="148"/>
      <c r="D1329" s="149"/>
      <c r="E1329" s="150"/>
      <c r="F1329" s="150"/>
      <c r="G1329" s="167"/>
    </row>
    <row r="1330" spans="1:7" x14ac:dyDescent="0.2">
      <c r="A1330" s="146"/>
      <c r="B1330" s="133"/>
      <c r="C1330" s="148"/>
      <c r="D1330" s="149"/>
      <c r="E1330" s="150"/>
      <c r="F1330" s="150"/>
      <c r="G1330" s="167"/>
    </row>
    <row r="1331" spans="1:7" x14ac:dyDescent="0.2">
      <c r="A1331" s="146"/>
      <c r="B1331" s="133"/>
      <c r="C1331" s="148"/>
      <c r="D1331" s="149"/>
      <c r="E1331" s="150"/>
      <c r="F1331" s="150"/>
      <c r="G1331" s="167"/>
    </row>
    <row r="1332" spans="1:7" x14ac:dyDescent="0.2">
      <c r="A1332" s="146"/>
      <c r="B1332" s="133"/>
      <c r="C1332" s="148"/>
      <c r="D1332" s="149"/>
      <c r="E1332" s="150"/>
      <c r="F1332" s="150"/>
      <c r="G1332" s="167"/>
    </row>
    <row r="1333" spans="1:7" x14ac:dyDescent="0.2">
      <c r="A1333" s="146"/>
      <c r="B1333" s="133"/>
      <c r="C1333" s="148"/>
      <c r="D1333" s="149"/>
      <c r="E1333" s="150"/>
      <c r="F1333" s="150"/>
      <c r="G1333" s="167"/>
    </row>
    <row r="1334" spans="1:7" x14ac:dyDescent="0.2">
      <c r="A1334" s="146"/>
      <c r="B1334" s="133"/>
      <c r="C1334" s="148"/>
      <c r="D1334" s="149"/>
      <c r="E1334" s="150"/>
      <c r="F1334" s="150"/>
      <c r="G1334" s="167"/>
    </row>
    <row r="1335" spans="1:7" x14ac:dyDescent="0.2">
      <c r="A1335" s="146"/>
      <c r="B1335" s="133"/>
      <c r="C1335" s="148"/>
      <c r="D1335" s="149"/>
      <c r="E1335" s="150"/>
      <c r="F1335" s="150"/>
      <c r="G1335" s="167"/>
    </row>
    <row r="1336" spans="1:7" x14ac:dyDescent="0.2">
      <c r="A1336" s="146"/>
      <c r="B1336" s="133"/>
      <c r="C1336" s="148"/>
      <c r="D1336" s="149"/>
      <c r="E1336" s="150"/>
      <c r="F1336" s="150"/>
      <c r="G1336" s="167"/>
    </row>
    <row r="1337" spans="1:7" x14ac:dyDescent="0.2">
      <c r="A1337" s="146"/>
      <c r="B1337" s="133"/>
      <c r="C1337" s="148"/>
      <c r="D1337" s="149"/>
      <c r="E1337" s="150"/>
      <c r="F1337" s="150"/>
      <c r="G1337" s="167"/>
    </row>
    <row r="1338" spans="1:7" x14ac:dyDescent="0.2">
      <c r="A1338" s="146"/>
      <c r="B1338" s="133"/>
      <c r="C1338" s="148"/>
      <c r="D1338" s="149"/>
      <c r="E1338" s="150"/>
      <c r="F1338" s="150"/>
      <c r="G1338" s="167"/>
    </row>
    <row r="1339" spans="1:7" x14ac:dyDescent="0.2">
      <c r="A1339" s="146"/>
      <c r="B1339" s="133"/>
      <c r="C1339" s="148"/>
      <c r="D1339" s="149"/>
      <c r="E1339" s="150"/>
      <c r="F1339" s="150"/>
      <c r="G1339" s="167"/>
    </row>
    <row r="1340" spans="1:7" x14ac:dyDescent="0.2">
      <c r="A1340" s="146"/>
      <c r="B1340" s="133"/>
      <c r="C1340" s="148"/>
      <c r="D1340" s="149"/>
      <c r="E1340" s="150"/>
      <c r="F1340" s="150"/>
      <c r="G1340" s="167"/>
    </row>
    <row r="1341" spans="1:7" x14ac:dyDescent="0.2">
      <c r="A1341" s="146"/>
      <c r="B1341" s="133"/>
      <c r="C1341" s="148"/>
      <c r="D1341" s="149"/>
      <c r="E1341" s="150"/>
      <c r="F1341" s="150"/>
      <c r="G1341" s="167"/>
    </row>
    <row r="1342" spans="1:7" x14ac:dyDescent="0.2">
      <c r="A1342" s="146"/>
      <c r="B1342" s="133"/>
      <c r="C1342" s="148"/>
      <c r="D1342" s="149"/>
      <c r="E1342" s="150"/>
      <c r="F1342" s="150"/>
      <c r="G1342" s="167"/>
    </row>
    <row r="1343" spans="1:7" x14ac:dyDescent="0.2">
      <c r="A1343" s="146"/>
      <c r="B1343" s="133"/>
      <c r="C1343" s="148"/>
      <c r="D1343" s="149"/>
      <c r="E1343" s="150"/>
      <c r="F1343" s="150"/>
      <c r="G1343" s="167"/>
    </row>
    <row r="1344" spans="1:7" x14ac:dyDescent="0.2">
      <c r="A1344" s="146"/>
      <c r="B1344" s="133"/>
      <c r="C1344" s="148"/>
      <c r="D1344" s="149"/>
      <c r="E1344" s="150"/>
      <c r="F1344" s="150"/>
      <c r="G1344" s="167"/>
    </row>
    <row r="1345" spans="1:7" x14ac:dyDescent="0.2">
      <c r="A1345" s="146"/>
      <c r="B1345" s="133"/>
      <c r="C1345" s="148"/>
      <c r="D1345" s="149"/>
      <c r="E1345" s="150"/>
      <c r="F1345" s="150"/>
      <c r="G1345" s="167"/>
    </row>
    <row r="1346" spans="1:7" x14ac:dyDescent="0.2">
      <c r="A1346" s="146"/>
      <c r="B1346" s="133"/>
      <c r="C1346" s="148"/>
      <c r="D1346" s="149"/>
      <c r="E1346" s="150"/>
      <c r="F1346" s="150"/>
      <c r="G1346" s="167"/>
    </row>
    <row r="1347" spans="1:7" x14ac:dyDescent="0.2">
      <c r="A1347" s="146"/>
      <c r="B1347" s="133"/>
      <c r="C1347" s="148"/>
      <c r="D1347" s="149"/>
      <c r="E1347" s="150"/>
      <c r="F1347" s="150"/>
      <c r="G1347" s="167"/>
    </row>
    <row r="1348" spans="1:7" x14ac:dyDescent="0.2">
      <c r="A1348" s="146"/>
      <c r="B1348" s="133"/>
      <c r="C1348" s="148"/>
      <c r="D1348" s="149"/>
      <c r="E1348" s="150"/>
      <c r="F1348" s="150"/>
      <c r="G1348" s="167"/>
    </row>
    <row r="1349" spans="1:7" x14ac:dyDescent="0.2">
      <c r="A1349" s="146"/>
      <c r="B1349" s="133"/>
      <c r="C1349" s="148"/>
      <c r="D1349" s="149"/>
      <c r="E1349" s="150"/>
      <c r="F1349" s="150"/>
      <c r="G1349" s="167"/>
    </row>
    <row r="1350" spans="1:7" x14ac:dyDescent="0.2">
      <c r="A1350" s="146"/>
      <c r="B1350" s="133"/>
      <c r="C1350" s="148"/>
      <c r="D1350" s="149"/>
      <c r="E1350" s="150"/>
      <c r="F1350" s="150"/>
      <c r="G1350" s="167"/>
    </row>
    <row r="1351" spans="1:7" x14ac:dyDescent="0.2">
      <c r="A1351" s="146"/>
      <c r="B1351" s="133"/>
      <c r="C1351" s="148"/>
      <c r="D1351" s="149"/>
      <c r="E1351" s="150"/>
      <c r="F1351" s="150"/>
      <c r="G1351" s="167"/>
    </row>
    <row r="1352" spans="1:7" x14ac:dyDescent="0.2">
      <c r="A1352" s="146"/>
      <c r="B1352" s="133"/>
      <c r="C1352" s="148"/>
      <c r="D1352" s="149"/>
      <c r="E1352" s="150"/>
      <c r="F1352" s="150"/>
      <c r="G1352" s="167"/>
    </row>
    <row r="1353" spans="1:7" x14ac:dyDescent="0.2">
      <c r="A1353" s="146"/>
      <c r="B1353" s="133"/>
      <c r="C1353" s="148"/>
      <c r="D1353" s="149"/>
      <c r="E1353" s="150"/>
      <c r="F1353" s="150"/>
      <c r="G1353" s="167"/>
    </row>
    <row r="1354" spans="1:7" x14ac:dyDescent="0.2">
      <c r="A1354" s="146"/>
      <c r="B1354" s="133"/>
      <c r="C1354" s="148"/>
      <c r="D1354" s="149"/>
      <c r="E1354" s="150"/>
      <c r="F1354" s="150"/>
      <c r="G1354" s="167"/>
    </row>
    <row r="1355" spans="1:7" x14ac:dyDescent="0.2">
      <c r="A1355" s="146"/>
      <c r="B1355" s="133"/>
      <c r="C1355" s="148"/>
      <c r="D1355" s="149"/>
      <c r="E1355" s="150"/>
      <c r="F1355" s="150"/>
      <c r="G1355" s="167"/>
    </row>
    <row r="1356" spans="1:7" x14ac:dyDescent="0.2">
      <c r="A1356" s="146"/>
      <c r="B1356" s="133"/>
      <c r="C1356" s="148"/>
      <c r="D1356" s="149"/>
      <c r="E1356" s="150"/>
      <c r="F1356" s="150"/>
      <c r="G1356" s="167"/>
    </row>
    <row r="1357" spans="1:7" x14ac:dyDescent="0.2">
      <c r="A1357" s="146"/>
      <c r="B1357" s="133"/>
      <c r="C1357" s="148"/>
      <c r="D1357" s="149"/>
      <c r="E1357" s="150"/>
      <c r="F1357" s="150"/>
      <c r="G1357" s="167"/>
    </row>
    <row r="1358" spans="1:7" x14ac:dyDescent="0.2">
      <c r="A1358" s="146"/>
      <c r="B1358" s="133"/>
      <c r="C1358" s="148"/>
      <c r="D1358" s="149"/>
      <c r="E1358" s="150"/>
      <c r="F1358" s="150"/>
      <c r="G1358" s="167"/>
    </row>
    <row r="1359" spans="1:7" x14ac:dyDescent="0.2">
      <c r="A1359" s="146"/>
      <c r="B1359" s="133"/>
      <c r="C1359" s="148"/>
      <c r="D1359" s="149"/>
      <c r="E1359" s="150"/>
      <c r="F1359" s="150"/>
      <c r="G1359" s="167"/>
    </row>
    <row r="1360" spans="1:7" x14ac:dyDescent="0.2">
      <c r="A1360" s="146"/>
      <c r="B1360" s="133"/>
      <c r="C1360" s="148"/>
      <c r="D1360" s="149"/>
      <c r="E1360" s="150"/>
      <c r="F1360" s="150"/>
      <c r="G1360" s="167"/>
    </row>
    <row r="1361" spans="1:7" x14ac:dyDescent="0.2">
      <c r="A1361" s="146"/>
      <c r="B1361" s="133"/>
      <c r="C1361" s="148"/>
      <c r="D1361" s="149"/>
      <c r="E1361" s="150"/>
      <c r="F1361" s="150"/>
      <c r="G1361" s="167"/>
    </row>
    <row r="1362" spans="1:7" x14ac:dyDescent="0.2">
      <c r="A1362" s="146"/>
      <c r="B1362" s="133"/>
      <c r="C1362" s="148"/>
      <c r="D1362" s="149"/>
      <c r="E1362" s="150"/>
      <c r="F1362" s="150"/>
      <c r="G1362" s="167"/>
    </row>
    <row r="1363" spans="1:7" x14ac:dyDescent="0.2">
      <c r="A1363" s="146"/>
      <c r="B1363" s="133"/>
      <c r="C1363" s="148"/>
      <c r="D1363" s="149"/>
      <c r="E1363" s="150"/>
      <c r="F1363" s="150"/>
      <c r="G1363" s="167"/>
    </row>
    <row r="1364" spans="1:7" x14ac:dyDescent="0.2">
      <c r="A1364" s="146"/>
      <c r="B1364" s="133"/>
      <c r="C1364" s="148"/>
      <c r="D1364" s="149"/>
      <c r="E1364" s="150"/>
      <c r="F1364" s="150"/>
      <c r="G1364" s="167"/>
    </row>
    <row r="1365" spans="1:7" x14ac:dyDescent="0.2">
      <c r="A1365" s="146"/>
      <c r="B1365" s="133"/>
      <c r="C1365" s="148"/>
      <c r="D1365" s="149"/>
      <c r="E1365" s="150"/>
      <c r="F1365" s="150"/>
      <c r="G1365" s="167"/>
    </row>
    <row r="1366" spans="1:7" x14ac:dyDescent="0.2">
      <c r="A1366" s="146"/>
      <c r="B1366" s="133"/>
      <c r="C1366" s="148"/>
      <c r="D1366" s="149"/>
      <c r="E1366" s="150"/>
      <c r="F1366" s="150"/>
      <c r="G1366" s="167"/>
    </row>
    <row r="1367" spans="1:7" x14ac:dyDescent="0.2">
      <c r="A1367" s="146"/>
      <c r="B1367" s="133"/>
      <c r="C1367" s="148"/>
      <c r="D1367" s="149"/>
      <c r="E1367" s="150"/>
      <c r="F1367" s="150"/>
      <c r="G1367" s="167"/>
    </row>
    <row r="1368" spans="1:7" x14ac:dyDescent="0.2">
      <c r="A1368" s="146"/>
      <c r="B1368" s="133"/>
      <c r="C1368" s="148"/>
      <c r="D1368" s="149"/>
      <c r="E1368" s="150"/>
      <c r="F1368" s="150"/>
      <c r="G1368" s="167"/>
    </row>
    <row r="1369" spans="1:7" x14ac:dyDescent="0.2">
      <c r="A1369" s="146"/>
      <c r="B1369" s="133"/>
      <c r="C1369" s="148"/>
      <c r="D1369" s="149"/>
      <c r="E1369" s="150"/>
      <c r="F1369" s="150"/>
      <c r="G1369" s="167"/>
    </row>
    <row r="1370" spans="1:7" x14ac:dyDescent="0.2">
      <c r="A1370" s="146"/>
      <c r="B1370" s="133"/>
      <c r="C1370" s="148"/>
      <c r="D1370" s="149"/>
      <c r="E1370" s="150"/>
      <c r="F1370" s="150"/>
      <c r="G1370" s="167"/>
    </row>
    <row r="1371" spans="1:7" x14ac:dyDescent="0.2">
      <c r="A1371" s="146"/>
      <c r="B1371" s="133"/>
      <c r="C1371" s="148"/>
      <c r="D1371" s="149"/>
      <c r="E1371" s="150"/>
      <c r="F1371" s="150"/>
      <c r="G1371" s="167"/>
    </row>
    <row r="1372" spans="1:7" x14ac:dyDescent="0.2">
      <c r="A1372" s="146"/>
      <c r="B1372" s="133"/>
      <c r="C1372" s="148"/>
      <c r="D1372" s="149"/>
      <c r="E1372" s="150"/>
      <c r="F1372" s="150"/>
      <c r="G1372" s="167"/>
    </row>
    <row r="1373" spans="1:7" x14ac:dyDescent="0.2">
      <c r="A1373" s="146"/>
      <c r="B1373" s="133"/>
      <c r="C1373" s="148"/>
      <c r="D1373" s="149"/>
      <c r="E1373" s="150"/>
      <c r="F1373" s="150"/>
      <c r="G1373" s="167"/>
    </row>
    <row r="1374" spans="1:7" x14ac:dyDescent="0.2">
      <c r="A1374" s="146"/>
      <c r="B1374" s="133"/>
      <c r="C1374" s="148"/>
      <c r="D1374" s="149"/>
      <c r="E1374" s="150"/>
      <c r="F1374" s="150"/>
      <c r="G1374" s="167"/>
    </row>
    <row r="1375" spans="1:7" x14ac:dyDescent="0.2">
      <c r="A1375" s="146"/>
      <c r="B1375" s="133"/>
      <c r="C1375" s="148"/>
      <c r="D1375" s="149"/>
      <c r="E1375" s="150"/>
      <c r="F1375" s="150"/>
      <c r="G1375" s="167"/>
    </row>
    <row r="1376" spans="1:7" x14ac:dyDescent="0.2">
      <c r="A1376" s="146"/>
      <c r="B1376" s="133"/>
      <c r="C1376" s="148"/>
      <c r="D1376" s="149"/>
      <c r="E1376" s="150"/>
      <c r="F1376" s="150"/>
      <c r="G1376" s="167"/>
    </row>
    <row r="1377" spans="1:7" x14ac:dyDescent="0.2">
      <c r="A1377" s="146"/>
      <c r="B1377" s="133"/>
      <c r="C1377" s="148"/>
      <c r="D1377" s="149"/>
      <c r="E1377" s="150"/>
      <c r="F1377" s="150"/>
      <c r="G1377" s="167"/>
    </row>
    <row r="1378" spans="1:7" x14ac:dyDescent="0.2">
      <c r="A1378" s="146"/>
      <c r="B1378" s="133"/>
      <c r="C1378" s="148"/>
      <c r="D1378" s="149"/>
      <c r="E1378" s="150"/>
      <c r="F1378" s="150"/>
      <c r="G1378" s="167"/>
    </row>
    <row r="1379" spans="1:7" x14ac:dyDescent="0.2">
      <c r="A1379" s="146"/>
      <c r="B1379" s="133"/>
      <c r="C1379" s="148"/>
      <c r="D1379" s="149"/>
      <c r="E1379" s="150"/>
      <c r="F1379" s="150"/>
      <c r="G1379" s="167"/>
    </row>
    <row r="1380" spans="1:7" x14ac:dyDescent="0.2">
      <c r="A1380" s="146"/>
      <c r="B1380" s="133"/>
      <c r="C1380" s="148"/>
      <c r="D1380" s="149"/>
      <c r="E1380" s="150"/>
      <c r="F1380" s="150"/>
      <c r="G1380" s="167"/>
    </row>
    <row r="1381" spans="1:7" x14ac:dyDescent="0.2">
      <c r="A1381" s="146"/>
      <c r="B1381" s="133"/>
      <c r="C1381" s="148"/>
      <c r="D1381" s="149"/>
      <c r="E1381" s="150"/>
      <c r="F1381" s="150"/>
      <c r="G1381" s="167"/>
    </row>
    <row r="1382" spans="1:7" x14ac:dyDescent="0.2">
      <c r="A1382" s="146"/>
      <c r="B1382" s="133"/>
      <c r="C1382" s="148"/>
      <c r="D1382" s="149"/>
      <c r="E1382" s="150"/>
      <c r="F1382" s="150"/>
      <c r="G1382" s="167"/>
    </row>
    <row r="1383" spans="1:7" x14ac:dyDescent="0.2">
      <c r="A1383" s="146"/>
      <c r="B1383" s="133"/>
      <c r="C1383" s="148"/>
      <c r="D1383" s="149"/>
      <c r="E1383" s="150"/>
      <c r="F1383" s="150"/>
      <c r="G1383" s="167"/>
    </row>
    <row r="1384" spans="1:7" x14ac:dyDescent="0.2">
      <c r="A1384" s="146"/>
      <c r="B1384" s="133"/>
      <c r="C1384" s="148"/>
      <c r="D1384" s="149"/>
      <c r="E1384" s="150"/>
      <c r="F1384" s="150"/>
      <c r="G1384" s="167"/>
    </row>
    <row r="1385" spans="1:7" x14ac:dyDescent="0.2">
      <c r="A1385" s="146"/>
      <c r="B1385" s="133"/>
      <c r="C1385" s="148"/>
      <c r="D1385" s="149"/>
      <c r="E1385" s="150"/>
      <c r="F1385" s="150"/>
      <c r="G1385" s="167"/>
    </row>
    <row r="1386" spans="1:7" x14ac:dyDescent="0.2">
      <c r="A1386" s="146"/>
      <c r="B1386" s="133"/>
      <c r="C1386" s="148"/>
      <c r="D1386" s="149"/>
      <c r="E1386" s="150"/>
      <c r="F1386" s="150"/>
      <c r="G1386" s="167"/>
    </row>
    <row r="1387" spans="1:7" x14ac:dyDescent="0.2">
      <c r="A1387" s="146"/>
      <c r="B1387" s="133"/>
      <c r="C1387" s="148"/>
      <c r="D1387" s="149"/>
      <c r="E1387" s="150"/>
      <c r="F1387" s="150"/>
      <c r="G1387" s="167"/>
    </row>
    <row r="1388" spans="1:7" x14ac:dyDescent="0.2">
      <c r="A1388" s="146"/>
      <c r="B1388" s="133"/>
      <c r="C1388" s="148"/>
      <c r="D1388" s="149"/>
      <c r="E1388" s="150"/>
      <c r="F1388" s="150"/>
      <c r="G1388" s="167"/>
    </row>
    <row r="1389" spans="1:7" x14ac:dyDescent="0.2">
      <c r="A1389" s="146"/>
      <c r="B1389" s="133"/>
      <c r="C1389" s="148"/>
      <c r="D1389" s="149"/>
      <c r="E1389" s="150"/>
      <c r="F1389" s="150"/>
      <c r="G1389" s="167"/>
    </row>
    <row r="1390" spans="1:7" x14ac:dyDescent="0.2">
      <c r="A1390" s="146"/>
      <c r="B1390" s="133"/>
      <c r="C1390" s="148"/>
      <c r="D1390" s="149"/>
      <c r="E1390" s="150"/>
      <c r="F1390" s="150"/>
      <c r="G1390" s="167"/>
    </row>
    <row r="1391" spans="1:7" x14ac:dyDescent="0.2">
      <c r="A1391" s="146"/>
      <c r="B1391" s="133"/>
      <c r="C1391" s="148"/>
      <c r="D1391" s="149"/>
      <c r="E1391" s="150"/>
      <c r="F1391" s="150"/>
      <c r="G1391" s="167"/>
    </row>
    <row r="1392" spans="1:7" x14ac:dyDescent="0.2">
      <c r="A1392" s="146"/>
      <c r="B1392" s="133"/>
      <c r="C1392" s="148"/>
      <c r="D1392" s="149"/>
      <c r="E1392" s="150"/>
      <c r="F1392" s="150"/>
      <c r="G1392" s="167"/>
    </row>
    <row r="1393" spans="1:7" x14ac:dyDescent="0.2">
      <c r="A1393" s="146"/>
      <c r="B1393" s="133"/>
      <c r="C1393" s="148"/>
      <c r="D1393" s="149"/>
      <c r="E1393" s="150"/>
      <c r="F1393" s="150"/>
      <c r="G1393" s="167"/>
    </row>
    <row r="1394" spans="1:7" x14ac:dyDescent="0.2">
      <c r="A1394" s="146"/>
      <c r="B1394" s="133"/>
      <c r="C1394" s="148"/>
      <c r="D1394" s="149"/>
      <c r="E1394" s="150"/>
      <c r="F1394" s="150"/>
      <c r="G1394" s="167"/>
    </row>
    <row r="1395" spans="1:7" x14ac:dyDescent="0.2">
      <c r="A1395" s="146"/>
      <c r="B1395" s="133"/>
      <c r="C1395" s="148"/>
      <c r="D1395" s="149"/>
      <c r="E1395" s="150"/>
      <c r="F1395" s="150"/>
      <c r="G1395" s="167"/>
    </row>
    <row r="1396" spans="1:7" x14ac:dyDescent="0.2">
      <c r="A1396" s="146"/>
      <c r="B1396" s="133"/>
      <c r="C1396" s="148"/>
      <c r="D1396" s="149"/>
      <c r="E1396" s="150"/>
      <c r="F1396" s="150"/>
      <c r="G1396" s="167"/>
    </row>
    <row r="1397" spans="1:7" x14ac:dyDescent="0.2">
      <c r="A1397" s="146"/>
      <c r="B1397" s="133"/>
      <c r="C1397" s="148"/>
      <c r="D1397" s="149"/>
      <c r="E1397" s="150"/>
      <c r="F1397" s="150"/>
      <c r="G1397" s="167"/>
    </row>
    <row r="1398" spans="1:7" x14ac:dyDescent="0.2">
      <c r="A1398" s="146"/>
      <c r="B1398" s="133"/>
      <c r="C1398" s="148"/>
      <c r="D1398" s="149"/>
      <c r="E1398" s="150"/>
      <c r="F1398" s="150"/>
      <c r="G1398" s="167"/>
    </row>
    <row r="1399" spans="1:7" x14ac:dyDescent="0.2">
      <c r="A1399" s="146"/>
      <c r="B1399" s="133"/>
      <c r="C1399" s="148"/>
      <c r="D1399" s="149"/>
      <c r="E1399" s="150"/>
      <c r="F1399" s="150"/>
      <c r="G1399" s="167"/>
    </row>
    <row r="1400" spans="1:7" x14ac:dyDescent="0.2">
      <c r="A1400" s="146"/>
      <c r="B1400" s="133"/>
      <c r="C1400" s="148"/>
      <c r="D1400" s="149"/>
      <c r="E1400" s="150"/>
      <c r="F1400" s="150"/>
      <c r="G1400" s="167"/>
    </row>
    <row r="1401" spans="1:7" x14ac:dyDescent="0.2">
      <c r="A1401" s="146"/>
      <c r="B1401" s="133"/>
      <c r="C1401" s="148"/>
      <c r="D1401" s="149"/>
      <c r="E1401" s="150"/>
      <c r="F1401" s="150"/>
      <c r="G1401" s="167"/>
    </row>
    <row r="1402" spans="1:7" x14ac:dyDescent="0.2">
      <c r="A1402" s="146"/>
      <c r="B1402" s="133"/>
      <c r="C1402" s="148"/>
      <c r="D1402" s="149"/>
      <c r="E1402" s="150"/>
      <c r="F1402" s="150"/>
      <c r="G1402" s="167"/>
    </row>
    <row r="1403" spans="1:7" x14ac:dyDescent="0.2">
      <c r="A1403" s="146"/>
      <c r="B1403" s="133"/>
      <c r="C1403" s="148"/>
      <c r="D1403" s="149"/>
      <c r="E1403" s="150"/>
      <c r="F1403" s="150"/>
      <c r="G1403" s="167"/>
    </row>
    <row r="1404" spans="1:7" x14ac:dyDescent="0.2">
      <c r="A1404" s="146"/>
      <c r="B1404" s="133"/>
      <c r="C1404" s="148"/>
      <c r="D1404" s="149"/>
      <c r="E1404" s="150"/>
      <c r="F1404" s="150"/>
      <c r="G1404" s="167"/>
    </row>
    <row r="1405" spans="1:7" x14ac:dyDescent="0.2">
      <c r="A1405" s="146"/>
      <c r="B1405" s="133"/>
      <c r="C1405" s="148"/>
      <c r="D1405" s="149"/>
      <c r="E1405" s="150"/>
      <c r="F1405" s="150"/>
      <c r="G1405" s="167"/>
    </row>
    <row r="1406" spans="1:7" x14ac:dyDescent="0.2">
      <c r="A1406" s="146"/>
      <c r="B1406" s="133"/>
      <c r="C1406" s="148"/>
      <c r="D1406" s="149"/>
      <c r="E1406" s="150"/>
      <c r="F1406" s="150"/>
      <c r="G1406" s="167"/>
    </row>
    <row r="1407" spans="1:7" x14ac:dyDescent="0.2">
      <c r="A1407" s="146"/>
      <c r="B1407" s="133"/>
      <c r="C1407" s="148"/>
      <c r="D1407" s="149"/>
      <c r="E1407" s="150"/>
      <c r="F1407" s="150"/>
      <c r="G1407" s="167"/>
    </row>
    <row r="1408" spans="1:7" x14ac:dyDescent="0.2">
      <c r="A1408" s="146"/>
      <c r="B1408" s="133"/>
      <c r="C1408" s="148"/>
      <c r="D1408" s="149"/>
      <c r="E1408" s="150"/>
      <c r="F1408" s="150"/>
      <c r="G1408" s="167"/>
    </row>
    <row r="1409" spans="1:7" x14ac:dyDescent="0.2">
      <c r="A1409" s="146"/>
      <c r="B1409" s="133"/>
      <c r="C1409" s="148"/>
      <c r="D1409" s="149"/>
      <c r="E1409" s="150"/>
      <c r="F1409" s="150"/>
      <c r="G1409" s="167"/>
    </row>
    <row r="1410" spans="1:7" x14ac:dyDescent="0.2">
      <c r="A1410" s="146"/>
      <c r="B1410" s="133"/>
      <c r="C1410" s="148"/>
      <c r="D1410" s="149"/>
      <c r="E1410" s="150"/>
      <c r="F1410" s="150"/>
      <c r="G1410" s="167"/>
    </row>
    <row r="1411" spans="1:7" x14ac:dyDescent="0.2">
      <c r="A1411" s="146"/>
      <c r="B1411" s="133"/>
      <c r="C1411" s="148"/>
      <c r="D1411" s="149"/>
      <c r="E1411" s="150"/>
      <c r="F1411" s="150"/>
      <c r="G1411" s="167"/>
    </row>
    <row r="1412" spans="1:7" x14ac:dyDescent="0.2">
      <c r="A1412" s="146"/>
      <c r="B1412" s="133"/>
      <c r="C1412" s="148"/>
      <c r="D1412" s="149"/>
      <c r="E1412" s="150"/>
      <c r="F1412" s="150"/>
      <c r="G1412" s="167"/>
    </row>
    <row r="1413" spans="1:7" x14ac:dyDescent="0.2">
      <c r="A1413" s="146"/>
      <c r="B1413" s="133"/>
      <c r="C1413" s="148"/>
      <c r="D1413" s="149"/>
      <c r="E1413" s="150"/>
      <c r="F1413" s="150"/>
      <c r="G1413" s="167"/>
    </row>
    <row r="1414" spans="1:7" x14ac:dyDescent="0.2">
      <c r="A1414" s="146"/>
      <c r="B1414" s="133"/>
      <c r="C1414" s="148"/>
      <c r="D1414" s="149"/>
      <c r="E1414" s="150"/>
      <c r="F1414" s="150"/>
      <c r="G1414" s="167"/>
    </row>
    <row r="1415" spans="1:7" x14ac:dyDescent="0.2">
      <c r="A1415" s="146"/>
      <c r="B1415" s="133"/>
      <c r="C1415" s="148"/>
      <c r="D1415" s="149"/>
      <c r="E1415" s="150"/>
      <c r="F1415" s="150"/>
      <c r="G1415" s="167"/>
    </row>
    <row r="1416" spans="1:7" x14ac:dyDescent="0.2">
      <c r="A1416" s="146"/>
      <c r="B1416" s="133"/>
      <c r="C1416" s="148"/>
      <c r="D1416" s="149"/>
      <c r="E1416" s="150"/>
      <c r="F1416" s="150"/>
      <c r="G1416" s="167"/>
    </row>
    <row r="1417" spans="1:7" x14ac:dyDescent="0.2">
      <c r="A1417" s="146"/>
      <c r="B1417" s="133"/>
      <c r="C1417" s="148"/>
      <c r="D1417" s="149"/>
      <c r="E1417" s="150"/>
      <c r="F1417" s="150"/>
      <c r="G1417" s="167"/>
    </row>
    <row r="1418" spans="1:7" x14ac:dyDescent="0.2">
      <c r="A1418" s="146"/>
      <c r="B1418" s="133"/>
      <c r="C1418" s="148"/>
      <c r="D1418" s="149"/>
      <c r="E1418" s="150"/>
      <c r="F1418" s="150"/>
      <c r="G1418" s="167"/>
    </row>
    <row r="1419" spans="1:7" x14ac:dyDescent="0.2">
      <c r="A1419" s="146"/>
      <c r="B1419" s="133"/>
      <c r="C1419" s="148"/>
      <c r="D1419" s="149"/>
      <c r="E1419" s="150"/>
      <c r="F1419" s="150"/>
      <c r="G1419" s="167"/>
    </row>
    <row r="1420" spans="1:7" x14ac:dyDescent="0.2">
      <c r="A1420" s="146"/>
      <c r="B1420" s="133"/>
      <c r="C1420" s="148"/>
      <c r="D1420" s="149"/>
      <c r="E1420" s="150"/>
      <c r="F1420" s="150"/>
      <c r="G1420" s="167"/>
    </row>
    <row r="1421" spans="1:7" x14ac:dyDescent="0.2">
      <c r="A1421" s="146"/>
      <c r="B1421" s="133"/>
      <c r="C1421" s="148"/>
      <c r="D1421" s="149"/>
      <c r="E1421" s="150"/>
      <c r="F1421" s="150"/>
      <c r="G1421" s="167"/>
    </row>
    <row r="1422" spans="1:7" x14ac:dyDescent="0.2">
      <c r="A1422" s="146"/>
      <c r="B1422" s="133"/>
      <c r="C1422" s="148"/>
      <c r="D1422" s="149"/>
      <c r="E1422" s="150"/>
      <c r="F1422" s="150"/>
      <c r="G1422" s="167"/>
    </row>
    <row r="1423" spans="1:7" x14ac:dyDescent="0.2">
      <c r="A1423" s="146"/>
      <c r="B1423" s="133"/>
      <c r="C1423" s="148"/>
      <c r="D1423" s="149"/>
      <c r="E1423" s="150"/>
      <c r="F1423" s="150"/>
      <c r="G1423" s="167"/>
    </row>
    <row r="1424" spans="1:7" x14ac:dyDescent="0.2">
      <c r="A1424" s="146"/>
      <c r="B1424" s="133"/>
      <c r="C1424" s="148"/>
      <c r="D1424" s="149"/>
      <c r="E1424" s="150"/>
      <c r="F1424" s="150"/>
      <c r="G1424" s="167"/>
    </row>
    <row r="1425" spans="1:7" x14ac:dyDescent="0.2">
      <c r="A1425" s="146"/>
      <c r="B1425" s="133"/>
      <c r="C1425" s="148"/>
      <c r="D1425" s="149"/>
      <c r="E1425" s="150"/>
      <c r="F1425" s="150"/>
      <c r="G1425" s="167"/>
    </row>
    <row r="1426" spans="1:7" x14ac:dyDescent="0.2">
      <c r="A1426" s="146"/>
      <c r="B1426" s="133"/>
      <c r="C1426" s="148"/>
      <c r="D1426" s="149"/>
      <c r="E1426" s="150"/>
      <c r="F1426" s="150"/>
      <c r="G1426" s="167"/>
    </row>
    <row r="1427" spans="1:7" x14ac:dyDescent="0.2">
      <c r="A1427" s="146"/>
      <c r="B1427" s="133"/>
      <c r="C1427" s="148"/>
      <c r="D1427" s="149"/>
      <c r="E1427" s="150"/>
      <c r="F1427" s="150"/>
      <c r="G1427" s="167"/>
    </row>
    <row r="1428" spans="1:7" x14ac:dyDescent="0.2">
      <c r="A1428" s="146"/>
      <c r="B1428" s="133"/>
      <c r="C1428" s="148"/>
      <c r="D1428" s="149"/>
      <c r="E1428" s="150"/>
      <c r="F1428" s="150"/>
      <c r="G1428" s="167"/>
    </row>
    <row r="1429" spans="1:7" x14ac:dyDescent="0.2">
      <c r="A1429" s="146"/>
      <c r="B1429" s="133"/>
      <c r="C1429" s="148"/>
      <c r="D1429" s="149"/>
      <c r="E1429" s="150"/>
      <c r="F1429" s="150"/>
      <c r="G1429" s="167"/>
    </row>
    <row r="1430" spans="1:7" x14ac:dyDescent="0.2">
      <c r="A1430" s="146"/>
      <c r="B1430" s="133"/>
      <c r="C1430" s="148"/>
      <c r="D1430" s="149"/>
      <c r="E1430" s="150"/>
      <c r="F1430" s="150"/>
      <c r="G1430" s="167"/>
    </row>
    <row r="1431" spans="1:7" x14ac:dyDescent="0.2">
      <c r="A1431" s="146"/>
      <c r="B1431" s="133"/>
      <c r="C1431" s="148"/>
      <c r="D1431" s="149"/>
      <c r="E1431" s="150"/>
      <c r="F1431" s="150"/>
      <c r="G1431" s="167"/>
    </row>
    <row r="1432" spans="1:7" x14ac:dyDescent="0.2">
      <c r="A1432" s="146"/>
      <c r="B1432" s="133"/>
      <c r="C1432" s="148"/>
      <c r="D1432" s="149"/>
      <c r="E1432" s="150"/>
      <c r="F1432" s="150"/>
      <c r="G1432" s="167"/>
    </row>
    <row r="1433" spans="1:7" x14ac:dyDescent="0.2">
      <c r="A1433" s="146"/>
      <c r="B1433" s="133"/>
      <c r="C1433" s="148"/>
      <c r="D1433" s="149"/>
      <c r="E1433" s="150"/>
      <c r="F1433" s="150"/>
      <c r="G1433" s="167"/>
    </row>
    <row r="1434" spans="1:7" x14ac:dyDescent="0.2">
      <c r="A1434" s="146"/>
      <c r="B1434" s="133"/>
      <c r="C1434" s="148"/>
      <c r="D1434" s="149"/>
      <c r="E1434" s="150"/>
      <c r="F1434" s="150"/>
      <c r="G1434" s="167"/>
    </row>
    <row r="1435" spans="1:7" x14ac:dyDescent="0.2">
      <c r="A1435" s="146"/>
      <c r="B1435" s="133"/>
      <c r="C1435" s="148"/>
      <c r="D1435" s="149"/>
      <c r="E1435" s="150"/>
      <c r="F1435" s="150"/>
      <c r="G1435" s="167"/>
    </row>
    <row r="1436" spans="1:7" x14ac:dyDescent="0.2">
      <c r="A1436" s="146"/>
      <c r="B1436" s="133"/>
      <c r="C1436" s="148"/>
      <c r="D1436" s="149"/>
      <c r="E1436" s="150"/>
      <c r="F1436" s="150"/>
      <c r="G1436" s="167"/>
    </row>
    <row r="1437" spans="1:7" x14ac:dyDescent="0.2">
      <c r="A1437" s="146"/>
      <c r="B1437" s="133"/>
      <c r="C1437" s="148"/>
      <c r="D1437" s="149"/>
      <c r="E1437" s="150"/>
      <c r="F1437" s="150"/>
      <c r="G1437" s="167"/>
    </row>
    <row r="1438" spans="1:7" x14ac:dyDescent="0.2">
      <c r="A1438" s="146"/>
      <c r="B1438" s="133"/>
      <c r="C1438" s="148"/>
      <c r="D1438" s="149"/>
      <c r="E1438" s="150"/>
      <c r="F1438" s="150"/>
      <c r="G1438" s="167"/>
    </row>
    <row r="1439" spans="1:7" x14ac:dyDescent="0.2">
      <c r="A1439" s="146"/>
      <c r="B1439" s="133"/>
      <c r="C1439" s="148"/>
      <c r="D1439" s="149"/>
      <c r="E1439" s="150"/>
      <c r="F1439" s="150"/>
      <c r="G1439" s="167"/>
    </row>
    <row r="1440" spans="1:7" x14ac:dyDescent="0.2">
      <c r="A1440" s="146"/>
      <c r="B1440" s="133"/>
      <c r="C1440" s="148"/>
      <c r="D1440" s="149"/>
      <c r="E1440" s="150"/>
      <c r="F1440" s="150"/>
      <c r="G1440" s="167"/>
    </row>
    <row r="1441" spans="1:7" x14ac:dyDescent="0.2">
      <c r="A1441" s="146"/>
      <c r="B1441" s="133"/>
      <c r="C1441" s="148"/>
      <c r="D1441" s="149"/>
      <c r="E1441" s="150"/>
      <c r="F1441" s="150"/>
      <c r="G1441" s="167"/>
    </row>
    <row r="1442" spans="1:7" x14ac:dyDescent="0.2">
      <c r="A1442" s="146"/>
      <c r="B1442" s="133"/>
      <c r="C1442" s="148"/>
      <c r="D1442" s="149"/>
      <c r="E1442" s="150"/>
      <c r="F1442" s="150"/>
      <c r="G1442" s="167"/>
    </row>
    <row r="1443" spans="1:7" x14ac:dyDescent="0.2">
      <c r="A1443" s="146"/>
      <c r="B1443" s="133"/>
      <c r="C1443" s="148"/>
      <c r="D1443" s="149"/>
      <c r="E1443" s="150"/>
      <c r="F1443" s="150"/>
      <c r="G1443" s="167"/>
    </row>
    <row r="1444" spans="1:7" x14ac:dyDescent="0.2">
      <c r="A1444" s="146"/>
      <c r="B1444" s="133"/>
      <c r="C1444" s="148"/>
      <c r="D1444" s="149"/>
      <c r="E1444" s="150"/>
      <c r="F1444" s="150"/>
      <c r="G1444" s="167"/>
    </row>
    <row r="1445" spans="1:7" x14ac:dyDescent="0.2">
      <c r="A1445" s="146"/>
      <c r="B1445" s="133"/>
      <c r="C1445" s="148"/>
      <c r="D1445" s="149"/>
      <c r="E1445" s="150"/>
      <c r="F1445" s="150"/>
      <c r="G1445" s="167"/>
    </row>
    <row r="1446" spans="1:7" x14ac:dyDescent="0.2">
      <c r="A1446" s="146"/>
      <c r="B1446" s="133"/>
      <c r="C1446" s="148"/>
      <c r="D1446" s="149"/>
      <c r="E1446" s="150"/>
      <c r="F1446" s="150"/>
      <c r="G1446" s="167"/>
    </row>
    <row r="1447" spans="1:7" x14ac:dyDescent="0.2">
      <c r="A1447" s="146"/>
      <c r="B1447" s="133"/>
      <c r="C1447" s="148"/>
      <c r="D1447" s="149"/>
      <c r="E1447" s="150"/>
      <c r="F1447" s="150"/>
      <c r="G1447" s="167"/>
    </row>
    <row r="1448" spans="1:7" x14ac:dyDescent="0.2">
      <c r="A1448" s="146"/>
      <c r="B1448" s="133"/>
      <c r="C1448" s="148"/>
      <c r="D1448" s="149"/>
      <c r="E1448" s="150"/>
      <c r="F1448" s="150"/>
      <c r="G1448" s="167"/>
    </row>
    <row r="1449" spans="1:7" x14ac:dyDescent="0.2">
      <c r="A1449" s="146"/>
      <c r="B1449" s="133"/>
      <c r="C1449" s="148"/>
      <c r="D1449" s="149"/>
      <c r="E1449" s="150"/>
      <c r="F1449" s="150"/>
      <c r="G1449" s="167"/>
    </row>
    <row r="1450" spans="1:7" x14ac:dyDescent="0.2">
      <c r="A1450" s="146"/>
      <c r="B1450" s="133"/>
      <c r="C1450" s="148"/>
      <c r="D1450" s="149"/>
      <c r="E1450" s="150"/>
      <c r="F1450" s="150"/>
      <c r="G1450" s="167"/>
    </row>
    <row r="1451" spans="1:7" x14ac:dyDescent="0.2">
      <c r="A1451" s="146"/>
      <c r="B1451" s="133"/>
      <c r="C1451" s="148"/>
      <c r="D1451" s="149"/>
      <c r="E1451" s="150"/>
      <c r="F1451" s="150"/>
      <c r="G1451" s="167"/>
    </row>
    <row r="1452" spans="1:7" x14ac:dyDescent="0.2">
      <c r="A1452" s="146"/>
      <c r="B1452" s="133"/>
      <c r="C1452" s="148"/>
      <c r="D1452" s="149"/>
      <c r="E1452" s="150"/>
      <c r="F1452" s="150"/>
      <c r="G1452" s="167"/>
    </row>
    <row r="1453" spans="1:7" x14ac:dyDescent="0.2">
      <c r="A1453" s="146"/>
      <c r="B1453" s="133"/>
      <c r="C1453" s="148"/>
      <c r="D1453" s="149"/>
      <c r="E1453" s="150"/>
      <c r="F1453" s="150"/>
      <c r="G1453" s="167"/>
    </row>
    <row r="1454" spans="1:7" x14ac:dyDescent="0.2">
      <c r="A1454" s="146"/>
      <c r="B1454" s="133"/>
      <c r="C1454" s="148"/>
      <c r="D1454" s="149"/>
      <c r="E1454" s="150"/>
      <c r="F1454" s="150"/>
      <c r="G1454" s="167"/>
    </row>
    <row r="1455" spans="1:7" x14ac:dyDescent="0.2">
      <c r="A1455" s="146"/>
      <c r="B1455" s="133"/>
      <c r="C1455" s="148"/>
      <c r="D1455" s="149"/>
      <c r="E1455" s="150"/>
      <c r="F1455" s="150"/>
      <c r="G1455" s="167"/>
    </row>
    <row r="1456" spans="1:7" x14ac:dyDescent="0.2">
      <c r="A1456" s="146"/>
      <c r="B1456" s="133"/>
      <c r="C1456" s="148"/>
      <c r="D1456" s="149"/>
      <c r="E1456" s="150"/>
      <c r="F1456" s="150"/>
      <c r="G1456" s="167"/>
    </row>
    <row r="1457" spans="1:7" x14ac:dyDescent="0.2">
      <c r="A1457" s="146"/>
      <c r="B1457" s="133"/>
      <c r="C1457" s="148"/>
      <c r="D1457" s="149"/>
      <c r="E1457" s="150"/>
      <c r="F1457" s="150"/>
      <c r="G1457" s="167"/>
    </row>
    <row r="1458" spans="1:7" x14ac:dyDescent="0.2">
      <c r="A1458" s="146"/>
      <c r="B1458" s="133"/>
      <c r="C1458" s="148"/>
      <c r="D1458" s="149"/>
      <c r="E1458" s="150"/>
      <c r="F1458" s="150"/>
      <c r="G1458" s="167"/>
    </row>
    <row r="1459" spans="1:7" x14ac:dyDescent="0.2">
      <c r="A1459" s="146"/>
      <c r="B1459" s="133"/>
      <c r="C1459" s="148"/>
      <c r="D1459" s="149"/>
      <c r="E1459" s="150"/>
      <c r="F1459" s="150"/>
      <c r="G1459" s="167"/>
    </row>
    <row r="1460" spans="1:7" x14ac:dyDescent="0.2">
      <c r="A1460" s="146"/>
      <c r="B1460" s="133"/>
      <c r="C1460" s="148"/>
      <c r="D1460" s="149"/>
      <c r="E1460" s="150"/>
      <c r="F1460" s="150"/>
      <c r="G1460" s="167"/>
    </row>
    <row r="1461" spans="1:7" x14ac:dyDescent="0.2">
      <c r="A1461" s="146"/>
      <c r="B1461" s="133"/>
      <c r="C1461" s="148"/>
      <c r="D1461" s="149"/>
      <c r="E1461" s="150"/>
      <c r="F1461" s="150"/>
      <c r="G1461" s="167"/>
    </row>
    <row r="1462" spans="1:7" x14ac:dyDescent="0.2">
      <c r="A1462" s="146"/>
      <c r="B1462" s="133"/>
      <c r="C1462" s="148"/>
      <c r="D1462" s="149"/>
      <c r="E1462" s="150"/>
      <c r="F1462" s="150"/>
      <c r="G1462" s="167"/>
    </row>
    <row r="1463" spans="1:7" x14ac:dyDescent="0.2">
      <c r="A1463" s="146"/>
      <c r="B1463" s="133"/>
      <c r="C1463" s="148"/>
      <c r="D1463" s="149"/>
      <c r="E1463" s="150"/>
      <c r="F1463" s="150"/>
      <c r="G1463" s="167"/>
    </row>
    <row r="1464" spans="1:7" x14ac:dyDescent="0.2">
      <c r="A1464" s="146"/>
      <c r="B1464" s="133"/>
      <c r="C1464" s="148"/>
      <c r="D1464" s="149"/>
      <c r="E1464" s="150"/>
      <c r="F1464" s="150"/>
      <c r="G1464" s="167"/>
    </row>
    <row r="1465" spans="1:7" x14ac:dyDescent="0.2">
      <c r="A1465" s="146"/>
      <c r="B1465" s="133"/>
      <c r="C1465" s="148"/>
      <c r="D1465" s="149"/>
      <c r="E1465" s="150"/>
      <c r="F1465" s="150"/>
      <c r="G1465" s="167"/>
    </row>
    <row r="1466" spans="1:7" x14ac:dyDescent="0.2">
      <c r="A1466" s="146"/>
      <c r="B1466" s="133"/>
      <c r="C1466" s="148"/>
      <c r="D1466" s="149"/>
      <c r="E1466" s="150"/>
      <c r="F1466" s="150"/>
      <c r="G1466" s="167"/>
    </row>
    <row r="1467" spans="1:7" x14ac:dyDescent="0.2">
      <c r="A1467" s="146"/>
      <c r="B1467" s="133"/>
      <c r="C1467" s="148"/>
      <c r="D1467" s="149"/>
      <c r="E1467" s="150"/>
      <c r="F1467" s="150"/>
      <c r="G1467" s="167"/>
    </row>
    <row r="1468" spans="1:7" x14ac:dyDescent="0.2">
      <c r="A1468" s="146"/>
      <c r="B1468" s="133"/>
      <c r="C1468" s="148"/>
      <c r="D1468" s="149"/>
      <c r="E1468" s="150"/>
      <c r="F1468" s="150"/>
      <c r="G1468" s="167"/>
    </row>
    <row r="1469" spans="1:7" x14ac:dyDescent="0.2">
      <c r="A1469" s="146"/>
      <c r="B1469" s="133"/>
      <c r="C1469" s="148"/>
      <c r="D1469" s="149"/>
      <c r="E1469" s="150"/>
      <c r="F1469" s="150"/>
      <c r="G1469" s="167"/>
    </row>
    <row r="1470" spans="1:7" x14ac:dyDescent="0.2">
      <c r="A1470" s="146"/>
      <c r="B1470" s="133"/>
      <c r="C1470" s="148"/>
      <c r="D1470" s="149"/>
      <c r="E1470" s="150"/>
      <c r="F1470" s="150"/>
      <c r="G1470" s="167"/>
    </row>
    <row r="1471" spans="1:7" x14ac:dyDescent="0.2">
      <c r="A1471" s="146"/>
      <c r="B1471" s="133"/>
      <c r="C1471" s="148"/>
      <c r="D1471" s="149"/>
      <c r="E1471" s="150"/>
      <c r="F1471" s="150"/>
      <c r="G1471" s="167"/>
    </row>
    <row r="1472" spans="1:7" x14ac:dyDescent="0.2">
      <c r="A1472" s="146"/>
      <c r="B1472" s="133"/>
      <c r="C1472" s="148"/>
      <c r="D1472" s="149"/>
      <c r="E1472" s="150"/>
      <c r="F1472" s="150"/>
      <c r="G1472" s="167"/>
    </row>
    <row r="1473" spans="1:7" x14ac:dyDescent="0.2">
      <c r="A1473" s="146"/>
      <c r="B1473" s="133"/>
      <c r="C1473" s="148"/>
      <c r="D1473" s="149"/>
      <c r="E1473" s="150"/>
      <c r="F1473" s="150"/>
      <c r="G1473" s="167"/>
    </row>
    <row r="1474" spans="1:7" x14ac:dyDescent="0.2">
      <c r="A1474" s="146"/>
      <c r="B1474" s="133"/>
      <c r="C1474" s="148"/>
      <c r="D1474" s="149"/>
      <c r="E1474" s="150"/>
      <c r="F1474" s="150"/>
      <c r="G1474" s="167"/>
    </row>
    <row r="1475" spans="1:7" x14ac:dyDescent="0.2">
      <c r="A1475" s="146"/>
      <c r="B1475" s="133"/>
      <c r="C1475" s="148"/>
      <c r="D1475" s="149"/>
      <c r="E1475" s="150"/>
      <c r="F1475" s="150"/>
      <c r="G1475" s="167"/>
    </row>
    <row r="1476" spans="1:7" x14ac:dyDescent="0.2">
      <c r="A1476" s="146"/>
      <c r="B1476" s="133"/>
      <c r="C1476" s="148"/>
      <c r="D1476" s="149"/>
      <c r="E1476" s="150"/>
      <c r="F1476" s="150"/>
      <c r="G1476" s="167"/>
    </row>
    <row r="1477" spans="1:7" x14ac:dyDescent="0.2">
      <c r="A1477" s="146"/>
      <c r="B1477" s="133"/>
      <c r="C1477" s="148"/>
      <c r="D1477" s="149"/>
      <c r="E1477" s="150"/>
      <c r="F1477" s="150"/>
      <c r="G1477" s="167"/>
    </row>
    <row r="1478" spans="1:7" x14ac:dyDescent="0.2">
      <c r="A1478" s="146"/>
      <c r="B1478" s="133"/>
      <c r="C1478" s="148"/>
      <c r="D1478" s="149"/>
      <c r="E1478" s="150"/>
      <c r="F1478" s="150"/>
      <c r="G1478" s="167"/>
    </row>
    <row r="1479" spans="1:7" x14ac:dyDescent="0.2">
      <c r="A1479" s="146"/>
      <c r="B1479" s="133"/>
      <c r="C1479" s="148"/>
      <c r="D1479" s="149"/>
      <c r="E1479" s="150"/>
      <c r="F1479" s="150"/>
      <c r="G1479" s="167"/>
    </row>
    <row r="1480" spans="1:7" x14ac:dyDescent="0.2">
      <c r="A1480" s="146"/>
      <c r="B1480" s="133"/>
      <c r="C1480" s="148"/>
      <c r="D1480" s="149"/>
      <c r="E1480" s="150"/>
      <c r="F1480" s="150"/>
      <c r="G1480" s="167"/>
    </row>
    <row r="1481" spans="1:7" x14ac:dyDescent="0.2">
      <c r="A1481" s="146"/>
      <c r="B1481" s="133"/>
      <c r="C1481" s="148"/>
      <c r="D1481" s="149"/>
      <c r="E1481" s="150"/>
      <c r="F1481" s="150"/>
      <c r="G1481" s="167"/>
    </row>
    <row r="1482" spans="1:7" x14ac:dyDescent="0.2">
      <c r="A1482" s="146"/>
      <c r="B1482" s="133"/>
      <c r="C1482" s="148"/>
      <c r="D1482" s="149"/>
      <c r="E1482" s="150"/>
      <c r="F1482" s="150"/>
      <c r="G1482" s="167"/>
    </row>
    <row r="1483" spans="1:7" x14ac:dyDescent="0.2">
      <c r="A1483" s="146"/>
      <c r="B1483" s="133"/>
      <c r="C1483" s="148"/>
      <c r="D1483" s="149"/>
      <c r="E1483" s="150"/>
      <c r="F1483" s="150"/>
      <c r="G1483" s="167"/>
    </row>
    <row r="1484" spans="1:7" x14ac:dyDescent="0.2">
      <c r="A1484" s="146"/>
      <c r="B1484" s="133"/>
      <c r="C1484" s="148"/>
      <c r="D1484" s="149"/>
      <c r="E1484" s="150"/>
      <c r="F1484" s="150"/>
      <c r="G1484" s="167"/>
    </row>
    <row r="1485" spans="1:7" x14ac:dyDescent="0.2">
      <c r="A1485" s="146"/>
      <c r="B1485" s="133"/>
      <c r="C1485" s="148"/>
      <c r="D1485" s="149"/>
      <c r="E1485" s="150"/>
      <c r="F1485" s="150"/>
      <c r="G1485" s="167"/>
    </row>
    <row r="1486" spans="1:7" x14ac:dyDescent="0.2">
      <c r="A1486" s="146"/>
      <c r="B1486" s="133"/>
      <c r="C1486" s="148"/>
      <c r="D1486" s="149"/>
      <c r="E1486" s="150"/>
      <c r="F1486" s="150"/>
      <c r="G1486" s="167"/>
    </row>
    <row r="1487" spans="1:7" x14ac:dyDescent="0.2">
      <c r="A1487" s="146"/>
      <c r="B1487" s="133"/>
      <c r="C1487" s="148"/>
      <c r="D1487" s="149"/>
      <c r="E1487" s="150"/>
      <c r="F1487" s="150"/>
      <c r="G1487" s="167"/>
    </row>
    <row r="1488" spans="1:7" x14ac:dyDescent="0.2">
      <c r="A1488" s="146"/>
      <c r="B1488" s="133"/>
      <c r="C1488" s="148"/>
      <c r="D1488" s="149"/>
      <c r="E1488" s="150"/>
      <c r="F1488" s="150"/>
      <c r="G1488" s="167"/>
    </row>
    <row r="1489" spans="1:7" x14ac:dyDescent="0.2">
      <c r="A1489" s="146"/>
      <c r="B1489" s="133"/>
      <c r="C1489" s="148"/>
      <c r="D1489" s="149"/>
      <c r="E1489" s="150"/>
      <c r="F1489" s="150"/>
      <c r="G1489" s="167"/>
    </row>
    <row r="1490" spans="1:7" x14ac:dyDescent="0.2">
      <c r="A1490" s="146"/>
      <c r="B1490" s="133"/>
      <c r="C1490" s="148"/>
      <c r="D1490" s="149"/>
      <c r="E1490" s="150"/>
      <c r="F1490" s="150"/>
      <c r="G1490" s="167"/>
    </row>
    <row r="1491" spans="1:7" x14ac:dyDescent="0.2">
      <c r="A1491" s="146"/>
      <c r="B1491" s="133"/>
      <c r="C1491" s="148"/>
      <c r="D1491" s="149"/>
      <c r="E1491" s="150"/>
      <c r="F1491" s="150"/>
      <c r="G1491" s="167"/>
    </row>
    <row r="1492" spans="1:7" x14ac:dyDescent="0.2">
      <c r="A1492" s="146"/>
      <c r="B1492" s="133"/>
      <c r="C1492" s="148"/>
      <c r="D1492" s="149"/>
      <c r="E1492" s="150"/>
      <c r="F1492" s="150"/>
      <c r="G1492" s="167"/>
    </row>
    <row r="1493" spans="1:7" x14ac:dyDescent="0.2">
      <c r="A1493" s="146"/>
      <c r="B1493" s="133"/>
      <c r="C1493" s="148"/>
      <c r="D1493" s="149"/>
      <c r="E1493" s="150"/>
      <c r="F1493" s="150"/>
      <c r="G1493" s="167"/>
    </row>
    <row r="1494" spans="1:7" x14ac:dyDescent="0.2">
      <c r="A1494" s="146"/>
      <c r="B1494" s="133"/>
      <c r="C1494" s="148"/>
      <c r="D1494" s="149"/>
      <c r="E1494" s="150"/>
      <c r="F1494" s="150"/>
      <c r="G1494" s="167"/>
    </row>
    <row r="1495" spans="1:7" x14ac:dyDescent="0.2">
      <c r="A1495" s="146"/>
      <c r="B1495" s="133"/>
      <c r="C1495" s="148"/>
      <c r="D1495" s="149"/>
      <c r="E1495" s="150"/>
      <c r="F1495" s="150"/>
      <c r="G1495" s="167"/>
    </row>
    <row r="1496" spans="1:7" x14ac:dyDescent="0.2">
      <c r="A1496" s="146"/>
      <c r="B1496" s="133"/>
      <c r="C1496" s="148"/>
      <c r="D1496" s="149"/>
      <c r="E1496" s="150"/>
      <c r="F1496" s="150"/>
      <c r="G1496" s="167"/>
    </row>
    <row r="1497" spans="1:7" x14ac:dyDescent="0.2">
      <c r="A1497" s="146"/>
      <c r="B1497" s="133"/>
      <c r="C1497" s="148"/>
      <c r="D1497" s="149"/>
      <c r="E1497" s="150"/>
      <c r="F1497" s="150"/>
      <c r="G1497" s="167"/>
    </row>
    <row r="1498" spans="1:7" x14ac:dyDescent="0.2">
      <c r="A1498" s="146"/>
      <c r="B1498" s="133"/>
      <c r="C1498" s="148"/>
      <c r="D1498" s="149"/>
      <c r="E1498" s="150"/>
      <c r="F1498" s="150"/>
      <c r="G1498" s="167"/>
    </row>
    <row r="1499" spans="1:7" x14ac:dyDescent="0.2">
      <c r="A1499" s="146"/>
      <c r="B1499" s="133"/>
      <c r="C1499" s="148"/>
      <c r="D1499" s="149"/>
      <c r="E1499" s="150"/>
      <c r="F1499" s="150"/>
      <c r="G1499" s="167"/>
    </row>
    <row r="1500" spans="1:7" x14ac:dyDescent="0.2">
      <c r="A1500" s="146"/>
      <c r="B1500" s="133"/>
      <c r="C1500" s="148"/>
      <c r="D1500" s="149"/>
      <c r="E1500" s="150"/>
      <c r="F1500" s="150"/>
      <c r="G1500" s="167"/>
    </row>
    <row r="1501" spans="1:7" x14ac:dyDescent="0.2">
      <c r="A1501" s="146"/>
      <c r="B1501" s="133"/>
      <c r="C1501" s="148"/>
      <c r="D1501" s="149"/>
      <c r="E1501" s="150"/>
      <c r="F1501" s="150"/>
      <c r="G1501" s="167"/>
    </row>
    <row r="1502" spans="1:7" x14ac:dyDescent="0.2">
      <c r="A1502" s="146"/>
      <c r="B1502" s="133"/>
      <c r="C1502" s="148"/>
      <c r="D1502" s="149"/>
      <c r="E1502" s="150"/>
      <c r="F1502" s="150"/>
      <c r="G1502" s="167"/>
    </row>
    <row r="1503" spans="1:7" x14ac:dyDescent="0.2">
      <c r="A1503" s="146"/>
      <c r="B1503" s="133"/>
      <c r="C1503" s="148"/>
      <c r="D1503" s="149"/>
      <c r="E1503" s="150"/>
      <c r="F1503" s="150"/>
      <c r="G1503" s="167"/>
    </row>
    <row r="1504" spans="1:7" x14ac:dyDescent="0.2">
      <c r="A1504" s="146"/>
      <c r="B1504" s="133"/>
      <c r="C1504" s="148"/>
      <c r="D1504" s="149"/>
      <c r="E1504" s="150"/>
      <c r="F1504" s="150"/>
      <c r="G1504" s="167"/>
    </row>
    <row r="1505" spans="1:7" x14ac:dyDescent="0.2">
      <c r="A1505" s="146"/>
      <c r="B1505" s="133"/>
      <c r="C1505" s="148"/>
      <c r="D1505" s="149"/>
      <c r="E1505" s="150"/>
      <c r="F1505" s="150"/>
      <c r="G1505" s="167"/>
    </row>
    <row r="1506" spans="1:7" x14ac:dyDescent="0.2">
      <c r="A1506" s="146"/>
      <c r="B1506" s="133"/>
      <c r="C1506" s="148"/>
      <c r="D1506" s="149"/>
      <c r="E1506" s="150"/>
      <c r="F1506" s="150"/>
      <c r="G1506" s="167"/>
    </row>
    <row r="1507" spans="1:7" x14ac:dyDescent="0.2">
      <c r="A1507" s="146"/>
      <c r="B1507" s="133"/>
      <c r="C1507" s="148"/>
      <c r="D1507" s="149"/>
      <c r="E1507" s="150"/>
      <c r="F1507" s="150"/>
      <c r="G1507" s="167"/>
    </row>
    <row r="1508" spans="1:7" x14ac:dyDescent="0.2">
      <c r="A1508" s="146"/>
      <c r="B1508" s="133"/>
      <c r="C1508" s="148"/>
      <c r="D1508" s="149"/>
      <c r="E1508" s="150"/>
      <c r="F1508" s="150"/>
      <c r="G1508" s="167"/>
    </row>
    <row r="1509" spans="1:7" x14ac:dyDescent="0.2">
      <c r="A1509" s="146"/>
      <c r="B1509" s="133"/>
      <c r="C1509" s="148"/>
      <c r="D1509" s="149"/>
      <c r="E1509" s="150"/>
      <c r="F1509" s="150"/>
      <c r="G1509" s="167"/>
    </row>
    <row r="1510" spans="1:7" x14ac:dyDescent="0.2">
      <c r="A1510" s="146"/>
      <c r="B1510" s="133"/>
      <c r="C1510" s="148"/>
      <c r="D1510" s="149"/>
      <c r="E1510" s="150"/>
      <c r="F1510" s="150"/>
      <c r="G1510" s="167"/>
    </row>
    <row r="1511" spans="1:7" x14ac:dyDescent="0.2">
      <c r="A1511" s="146"/>
      <c r="B1511" s="133"/>
      <c r="C1511" s="148"/>
      <c r="D1511" s="149"/>
      <c r="E1511" s="150"/>
      <c r="F1511" s="150"/>
      <c r="G1511" s="167"/>
    </row>
    <row r="1512" spans="1:7" x14ac:dyDescent="0.2">
      <c r="A1512" s="146"/>
      <c r="B1512" s="133"/>
      <c r="C1512" s="148"/>
      <c r="D1512" s="149"/>
      <c r="E1512" s="150"/>
      <c r="F1512" s="150"/>
      <c r="G1512" s="167"/>
    </row>
    <row r="1513" spans="1:7" x14ac:dyDescent="0.2">
      <c r="A1513" s="146"/>
      <c r="B1513" s="133"/>
      <c r="C1513" s="148"/>
      <c r="D1513" s="149"/>
      <c r="E1513" s="150"/>
      <c r="F1513" s="150"/>
      <c r="G1513" s="167"/>
    </row>
    <row r="1514" spans="1:7" x14ac:dyDescent="0.2">
      <c r="A1514" s="146"/>
      <c r="B1514" s="133"/>
      <c r="C1514" s="148"/>
      <c r="D1514" s="149"/>
      <c r="E1514" s="150"/>
      <c r="F1514" s="150"/>
      <c r="G1514" s="167"/>
    </row>
    <row r="1515" spans="1:7" x14ac:dyDescent="0.2">
      <c r="A1515" s="146"/>
      <c r="B1515" s="133"/>
      <c r="C1515" s="148"/>
      <c r="D1515" s="149"/>
      <c r="E1515" s="150"/>
      <c r="F1515" s="150"/>
      <c r="G1515" s="167"/>
    </row>
    <row r="1516" spans="1:7" x14ac:dyDescent="0.2">
      <c r="A1516" s="146"/>
      <c r="B1516" s="133"/>
      <c r="C1516" s="148"/>
      <c r="D1516" s="149"/>
      <c r="E1516" s="150"/>
      <c r="F1516" s="150"/>
      <c r="G1516" s="167"/>
    </row>
    <row r="1517" spans="1:7" x14ac:dyDescent="0.2">
      <c r="A1517" s="146"/>
      <c r="B1517" s="133"/>
      <c r="C1517" s="148"/>
      <c r="D1517" s="149"/>
      <c r="E1517" s="150"/>
      <c r="F1517" s="150"/>
      <c r="G1517" s="167"/>
    </row>
    <row r="1518" spans="1:7" x14ac:dyDescent="0.2">
      <c r="A1518" s="146"/>
      <c r="B1518" s="133"/>
      <c r="C1518" s="148"/>
      <c r="D1518" s="149"/>
      <c r="E1518" s="150"/>
      <c r="F1518" s="150"/>
      <c r="G1518" s="167"/>
    </row>
    <row r="1519" spans="1:7" x14ac:dyDescent="0.2">
      <c r="A1519" s="146"/>
      <c r="B1519" s="133"/>
      <c r="C1519" s="148"/>
      <c r="D1519" s="149"/>
      <c r="E1519" s="150"/>
      <c r="F1519" s="150"/>
      <c r="G1519" s="167"/>
    </row>
    <row r="1520" spans="1:7" x14ac:dyDescent="0.2">
      <c r="A1520" s="146"/>
      <c r="B1520" s="133"/>
      <c r="C1520" s="148"/>
      <c r="D1520" s="149"/>
      <c r="E1520" s="150"/>
      <c r="F1520" s="150"/>
      <c r="G1520" s="167"/>
    </row>
    <row r="1521" spans="1:7" x14ac:dyDescent="0.2">
      <c r="A1521" s="146"/>
      <c r="B1521" s="133"/>
      <c r="C1521" s="148"/>
      <c r="D1521" s="149"/>
      <c r="E1521" s="150"/>
      <c r="F1521" s="150"/>
      <c r="G1521" s="167"/>
    </row>
    <row r="1522" spans="1:7" x14ac:dyDescent="0.2">
      <c r="A1522" s="146"/>
      <c r="B1522" s="133"/>
      <c r="C1522" s="148"/>
      <c r="D1522" s="149"/>
      <c r="E1522" s="150"/>
      <c r="F1522" s="150"/>
      <c r="G1522" s="167"/>
    </row>
    <row r="1523" spans="1:7" x14ac:dyDescent="0.2">
      <c r="A1523" s="146"/>
      <c r="B1523" s="133"/>
      <c r="C1523" s="148"/>
      <c r="D1523" s="149"/>
      <c r="E1523" s="150"/>
      <c r="F1523" s="150"/>
      <c r="G1523" s="167"/>
    </row>
    <row r="1524" spans="1:7" x14ac:dyDescent="0.2">
      <c r="A1524" s="146"/>
      <c r="B1524" s="133"/>
      <c r="C1524" s="148"/>
      <c r="D1524" s="149"/>
      <c r="E1524" s="150"/>
      <c r="F1524" s="150"/>
      <c r="G1524" s="167"/>
    </row>
    <row r="1525" spans="1:7" x14ac:dyDescent="0.2">
      <c r="A1525" s="146"/>
      <c r="B1525" s="133"/>
      <c r="C1525" s="148"/>
      <c r="D1525" s="149"/>
      <c r="E1525" s="150"/>
      <c r="F1525" s="150"/>
      <c r="G1525" s="167"/>
    </row>
    <row r="1526" spans="1:7" x14ac:dyDescent="0.2">
      <c r="A1526" s="146"/>
      <c r="B1526" s="133"/>
      <c r="C1526" s="148"/>
      <c r="D1526" s="149"/>
      <c r="E1526" s="150"/>
      <c r="F1526" s="150"/>
      <c r="G1526" s="167"/>
    </row>
    <row r="1527" spans="1:7" x14ac:dyDescent="0.2">
      <c r="A1527" s="146"/>
      <c r="B1527" s="133"/>
      <c r="C1527" s="148"/>
      <c r="D1527" s="149"/>
      <c r="E1527" s="150"/>
      <c r="F1527" s="150"/>
      <c r="G1527" s="167"/>
    </row>
    <row r="1528" spans="1:7" x14ac:dyDescent="0.2">
      <c r="A1528" s="146"/>
      <c r="B1528" s="133"/>
      <c r="C1528" s="148"/>
      <c r="D1528" s="149"/>
      <c r="E1528" s="150"/>
      <c r="F1528" s="150"/>
      <c r="G1528" s="167"/>
    </row>
    <row r="1529" spans="1:7" x14ac:dyDescent="0.2">
      <c r="A1529" s="146"/>
      <c r="B1529" s="133"/>
      <c r="C1529" s="148"/>
      <c r="D1529" s="149"/>
      <c r="E1529" s="150"/>
      <c r="F1529" s="150"/>
      <c r="G1529" s="167"/>
    </row>
    <row r="1530" spans="1:7" x14ac:dyDescent="0.2">
      <c r="A1530" s="146"/>
      <c r="B1530" s="133"/>
      <c r="C1530" s="148"/>
      <c r="D1530" s="149"/>
      <c r="E1530" s="150"/>
      <c r="F1530" s="150"/>
      <c r="G1530" s="167"/>
    </row>
    <row r="1531" spans="1:7" x14ac:dyDescent="0.2">
      <c r="A1531" s="146"/>
      <c r="B1531" s="133"/>
      <c r="C1531" s="148"/>
      <c r="D1531" s="149"/>
      <c r="E1531" s="150"/>
      <c r="F1531" s="150"/>
      <c r="G1531" s="167"/>
    </row>
    <row r="1532" spans="1:7" x14ac:dyDescent="0.2">
      <c r="A1532" s="146"/>
      <c r="B1532" s="133"/>
      <c r="C1532" s="148"/>
      <c r="D1532" s="149"/>
      <c r="E1532" s="150"/>
      <c r="F1532" s="150"/>
      <c r="G1532" s="167"/>
    </row>
    <row r="1533" spans="1:7" x14ac:dyDescent="0.2">
      <c r="A1533" s="146"/>
      <c r="B1533" s="133"/>
      <c r="C1533" s="148"/>
      <c r="D1533" s="149"/>
      <c r="E1533" s="150"/>
      <c r="F1533" s="150"/>
      <c r="G1533" s="167"/>
    </row>
    <row r="1534" spans="1:7" x14ac:dyDescent="0.2">
      <c r="A1534" s="146"/>
      <c r="B1534" s="133"/>
      <c r="C1534" s="148"/>
      <c r="D1534" s="149"/>
      <c r="E1534" s="150"/>
      <c r="F1534" s="150"/>
      <c r="G1534" s="167"/>
    </row>
    <row r="1535" spans="1:7" x14ac:dyDescent="0.2">
      <c r="A1535" s="146"/>
      <c r="B1535" s="133"/>
      <c r="C1535" s="148"/>
      <c r="D1535" s="149"/>
      <c r="E1535" s="150"/>
      <c r="F1535" s="150"/>
      <c r="G1535" s="167"/>
    </row>
    <row r="1536" spans="1:7" x14ac:dyDescent="0.2">
      <c r="A1536" s="146"/>
      <c r="B1536" s="133"/>
      <c r="C1536" s="148"/>
      <c r="D1536" s="149"/>
      <c r="E1536" s="150"/>
      <c r="F1536" s="150"/>
      <c r="G1536" s="167"/>
    </row>
    <row r="1537" spans="1:7" x14ac:dyDescent="0.2">
      <c r="A1537" s="146"/>
      <c r="B1537" s="133"/>
      <c r="C1537" s="148"/>
      <c r="D1537" s="149"/>
      <c r="E1537" s="150"/>
      <c r="F1537" s="150"/>
      <c r="G1537" s="167"/>
    </row>
    <row r="1538" spans="1:7" x14ac:dyDescent="0.2">
      <c r="A1538" s="146"/>
      <c r="B1538" s="133"/>
      <c r="C1538" s="148"/>
      <c r="D1538" s="149"/>
      <c r="E1538" s="150"/>
      <c r="F1538" s="150"/>
      <c r="G1538" s="167"/>
    </row>
    <row r="1539" spans="1:7" x14ac:dyDescent="0.2">
      <c r="A1539" s="146"/>
      <c r="B1539" s="133"/>
      <c r="C1539" s="148"/>
      <c r="D1539" s="149"/>
      <c r="E1539" s="150"/>
      <c r="F1539" s="150"/>
      <c r="G1539" s="167"/>
    </row>
    <row r="1540" spans="1:7" x14ac:dyDescent="0.2">
      <c r="A1540" s="146"/>
      <c r="B1540" s="133"/>
      <c r="C1540" s="148"/>
      <c r="D1540" s="149"/>
      <c r="E1540" s="150"/>
      <c r="F1540" s="150"/>
      <c r="G1540" s="167"/>
    </row>
    <row r="1541" spans="1:7" x14ac:dyDescent="0.2">
      <c r="A1541" s="146"/>
      <c r="B1541" s="133"/>
      <c r="C1541" s="148"/>
      <c r="D1541" s="149"/>
      <c r="E1541" s="150"/>
      <c r="F1541" s="150"/>
      <c r="G1541" s="167"/>
    </row>
    <row r="1542" spans="1:7" x14ac:dyDescent="0.2">
      <c r="A1542" s="146"/>
      <c r="B1542" s="133"/>
      <c r="C1542" s="148"/>
      <c r="D1542" s="149"/>
      <c r="E1542" s="150"/>
      <c r="F1542" s="150"/>
      <c r="G1542" s="167"/>
    </row>
    <row r="1543" spans="1:7" x14ac:dyDescent="0.2">
      <c r="A1543" s="146"/>
      <c r="B1543" s="133"/>
      <c r="C1543" s="148"/>
      <c r="D1543" s="149"/>
      <c r="E1543" s="150"/>
      <c r="F1543" s="150"/>
      <c r="G1543" s="167"/>
    </row>
    <row r="1544" spans="1:7" x14ac:dyDescent="0.2">
      <c r="A1544" s="146"/>
      <c r="B1544" s="133"/>
      <c r="C1544" s="148"/>
      <c r="D1544" s="149"/>
      <c r="E1544" s="150"/>
      <c r="F1544" s="150"/>
      <c r="G1544" s="167"/>
    </row>
    <row r="1545" spans="1:7" x14ac:dyDescent="0.2">
      <c r="A1545" s="146"/>
      <c r="B1545" s="133"/>
      <c r="C1545" s="148"/>
      <c r="D1545" s="149"/>
      <c r="E1545" s="150"/>
      <c r="F1545" s="150"/>
      <c r="G1545" s="167"/>
    </row>
    <row r="1546" spans="1:7" x14ac:dyDescent="0.2">
      <c r="A1546" s="146"/>
      <c r="B1546" s="133"/>
      <c r="C1546" s="148"/>
      <c r="D1546" s="149"/>
      <c r="E1546" s="150"/>
      <c r="F1546" s="150"/>
      <c r="G1546" s="167"/>
    </row>
    <row r="1547" spans="1:7" x14ac:dyDescent="0.2">
      <c r="A1547" s="146"/>
      <c r="B1547" s="133"/>
      <c r="C1547" s="148"/>
      <c r="D1547" s="149"/>
      <c r="E1547" s="150"/>
      <c r="F1547" s="150"/>
      <c r="G1547" s="167"/>
    </row>
    <row r="1548" spans="1:7" x14ac:dyDescent="0.2">
      <c r="A1548" s="146"/>
      <c r="B1548" s="133"/>
      <c r="C1548" s="148"/>
      <c r="D1548" s="149"/>
      <c r="E1548" s="150"/>
      <c r="F1548" s="150"/>
      <c r="G1548" s="167"/>
    </row>
    <row r="1549" spans="1:7" x14ac:dyDescent="0.2">
      <c r="A1549" s="146"/>
      <c r="B1549" s="133"/>
      <c r="C1549" s="148"/>
      <c r="D1549" s="149"/>
      <c r="E1549" s="150"/>
      <c r="F1549" s="150"/>
      <c r="G1549" s="167"/>
    </row>
    <row r="1550" spans="1:7" x14ac:dyDescent="0.2">
      <c r="A1550" s="146"/>
      <c r="B1550" s="133"/>
      <c r="C1550" s="148"/>
      <c r="D1550" s="149"/>
      <c r="E1550" s="150"/>
      <c r="F1550" s="150"/>
      <c r="G1550" s="167"/>
    </row>
    <row r="1551" spans="1:7" x14ac:dyDescent="0.2">
      <c r="A1551" s="146"/>
      <c r="B1551" s="133"/>
      <c r="C1551" s="148"/>
      <c r="D1551" s="149"/>
      <c r="E1551" s="150"/>
      <c r="F1551" s="150"/>
      <c r="G1551" s="167"/>
    </row>
    <row r="1552" spans="1:7" x14ac:dyDescent="0.2">
      <c r="A1552" s="146"/>
      <c r="B1552" s="133"/>
      <c r="C1552" s="148"/>
      <c r="D1552" s="149"/>
      <c r="E1552" s="150"/>
      <c r="F1552" s="150"/>
      <c r="G1552" s="167"/>
    </row>
    <row r="1553" spans="1:7" x14ac:dyDescent="0.2">
      <c r="A1553" s="146"/>
      <c r="B1553" s="133"/>
      <c r="C1553" s="148"/>
      <c r="D1553" s="149"/>
      <c r="E1553" s="150"/>
      <c r="F1553" s="150"/>
      <c r="G1553" s="167"/>
    </row>
    <row r="1554" spans="1:7" x14ac:dyDescent="0.2">
      <c r="A1554" s="146"/>
      <c r="B1554" s="133"/>
      <c r="C1554" s="148"/>
      <c r="D1554" s="149"/>
      <c r="E1554" s="150"/>
      <c r="F1554" s="150"/>
      <c r="G1554" s="167"/>
    </row>
    <row r="1555" spans="1:7" x14ac:dyDescent="0.2">
      <c r="A1555" s="146"/>
      <c r="B1555" s="133"/>
      <c r="C1555" s="148"/>
      <c r="D1555" s="149"/>
      <c r="E1555" s="150"/>
      <c r="F1555" s="150"/>
      <c r="G1555" s="167"/>
    </row>
    <row r="1556" spans="1:7" x14ac:dyDescent="0.2">
      <c r="A1556" s="146"/>
      <c r="B1556" s="133"/>
      <c r="C1556" s="148"/>
      <c r="D1556" s="149"/>
      <c r="E1556" s="150"/>
      <c r="F1556" s="150"/>
      <c r="G1556" s="167"/>
    </row>
    <row r="1557" spans="1:7" x14ac:dyDescent="0.2">
      <c r="A1557" s="146"/>
      <c r="B1557" s="133"/>
      <c r="C1557" s="148"/>
      <c r="D1557" s="149"/>
      <c r="E1557" s="150"/>
      <c r="F1557" s="150"/>
      <c r="G1557" s="167"/>
    </row>
    <row r="1558" spans="1:7" x14ac:dyDescent="0.2">
      <c r="A1558" s="146"/>
      <c r="B1558" s="133"/>
      <c r="C1558" s="148"/>
      <c r="D1558" s="149"/>
      <c r="E1558" s="150"/>
      <c r="F1558" s="150"/>
      <c r="G1558" s="167"/>
    </row>
    <row r="1559" spans="1:7" x14ac:dyDescent="0.2">
      <c r="A1559" s="146"/>
      <c r="B1559" s="133"/>
      <c r="C1559" s="148"/>
      <c r="D1559" s="149"/>
      <c r="E1559" s="150"/>
      <c r="F1559" s="150"/>
      <c r="G1559" s="167"/>
    </row>
    <row r="1560" spans="1:7" x14ac:dyDescent="0.2">
      <c r="A1560" s="146"/>
      <c r="B1560" s="133"/>
      <c r="C1560" s="148"/>
      <c r="D1560" s="149"/>
      <c r="E1560" s="150"/>
      <c r="F1560" s="150"/>
      <c r="G1560" s="167"/>
    </row>
    <row r="1561" spans="1:7" x14ac:dyDescent="0.2">
      <c r="A1561" s="146"/>
      <c r="B1561" s="133"/>
      <c r="C1561" s="148"/>
      <c r="D1561" s="149"/>
      <c r="E1561" s="150"/>
      <c r="F1561" s="150"/>
      <c r="G1561" s="167"/>
    </row>
    <row r="1562" spans="1:7" x14ac:dyDescent="0.2">
      <c r="A1562" s="146"/>
      <c r="B1562" s="133"/>
      <c r="C1562" s="148"/>
      <c r="D1562" s="149"/>
      <c r="E1562" s="150"/>
      <c r="F1562" s="150"/>
      <c r="G1562" s="167"/>
    </row>
    <row r="1563" spans="1:7" x14ac:dyDescent="0.2">
      <c r="A1563" s="146"/>
      <c r="B1563" s="133"/>
      <c r="C1563" s="148"/>
      <c r="D1563" s="149"/>
      <c r="E1563" s="150"/>
      <c r="F1563" s="150"/>
      <c r="G1563" s="167"/>
    </row>
    <row r="1564" spans="1:7" x14ac:dyDescent="0.2">
      <c r="A1564" s="146"/>
      <c r="B1564" s="133"/>
      <c r="C1564" s="148"/>
      <c r="D1564" s="149"/>
      <c r="E1564" s="150"/>
      <c r="F1564" s="150"/>
      <c r="G1564" s="167"/>
    </row>
    <row r="1565" spans="1:7" x14ac:dyDescent="0.2">
      <c r="A1565" s="146"/>
      <c r="B1565" s="133"/>
      <c r="C1565" s="148"/>
      <c r="D1565" s="149"/>
      <c r="E1565" s="150"/>
      <c r="F1565" s="150"/>
      <c r="G1565" s="167"/>
    </row>
    <row r="1566" spans="1:7" x14ac:dyDescent="0.2">
      <c r="A1566" s="146"/>
      <c r="B1566" s="133"/>
      <c r="C1566" s="148"/>
      <c r="D1566" s="149"/>
      <c r="E1566" s="150"/>
      <c r="F1566" s="150"/>
      <c r="G1566" s="167"/>
    </row>
    <row r="1567" spans="1:7" x14ac:dyDescent="0.2">
      <c r="A1567" s="146"/>
      <c r="B1567" s="133"/>
      <c r="C1567" s="148"/>
      <c r="D1567" s="149"/>
      <c r="E1567" s="150"/>
      <c r="F1567" s="150"/>
      <c r="G1567" s="167"/>
    </row>
    <row r="1568" spans="1:7" x14ac:dyDescent="0.2">
      <c r="A1568" s="146"/>
      <c r="B1568" s="133"/>
      <c r="C1568" s="148"/>
      <c r="D1568" s="149"/>
      <c r="E1568" s="150"/>
      <c r="F1568" s="150"/>
      <c r="G1568" s="167"/>
    </row>
    <row r="1569" spans="1:7" x14ac:dyDescent="0.2">
      <c r="A1569" s="146"/>
      <c r="B1569" s="133"/>
      <c r="C1569" s="148"/>
      <c r="D1569" s="149"/>
      <c r="E1569" s="150"/>
      <c r="F1569" s="150"/>
      <c r="G1569" s="167"/>
    </row>
    <row r="1570" spans="1:7" x14ac:dyDescent="0.2">
      <c r="A1570" s="146"/>
      <c r="B1570" s="133"/>
      <c r="C1570" s="148"/>
      <c r="D1570" s="149"/>
      <c r="E1570" s="150"/>
      <c r="F1570" s="150"/>
      <c r="G1570" s="167"/>
    </row>
    <row r="1571" spans="1:7" x14ac:dyDescent="0.2">
      <c r="A1571" s="146"/>
      <c r="B1571" s="133"/>
      <c r="C1571" s="148"/>
      <c r="D1571" s="149"/>
      <c r="E1571" s="150"/>
      <c r="F1571" s="150"/>
      <c r="G1571" s="167"/>
    </row>
    <row r="1572" spans="1:7" x14ac:dyDescent="0.2">
      <c r="A1572" s="146"/>
      <c r="B1572" s="133"/>
      <c r="C1572" s="148"/>
      <c r="D1572" s="149"/>
      <c r="E1572" s="150"/>
      <c r="F1572" s="150"/>
      <c r="G1572" s="167"/>
    </row>
    <row r="1573" spans="1:7" x14ac:dyDescent="0.2">
      <c r="A1573" s="146"/>
      <c r="B1573" s="133"/>
      <c r="C1573" s="148"/>
      <c r="D1573" s="149"/>
      <c r="E1573" s="150"/>
      <c r="F1573" s="150"/>
      <c r="G1573" s="167"/>
    </row>
    <row r="1574" spans="1:7" x14ac:dyDescent="0.2">
      <c r="A1574" s="146"/>
      <c r="B1574" s="133"/>
      <c r="C1574" s="148"/>
      <c r="D1574" s="149"/>
      <c r="E1574" s="150"/>
      <c r="F1574" s="150"/>
      <c r="G1574" s="167"/>
    </row>
    <row r="1575" spans="1:7" x14ac:dyDescent="0.2">
      <c r="A1575" s="146"/>
      <c r="B1575" s="133"/>
      <c r="C1575" s="148"/>
      <c r="D1575" s="149"/>
      <c r="E1575" s="150"/>
      <c r="F1575" s="150"/>
      <c r="G1575" s="167"/>
    </row>
    <row r="1576" spans="1:7" x14ac:dyDescent="0.2">
      <c r="A1576" s="146"/>
      <c r="B1576" s="133"/>
      <c r="C1576" s="148"/>
      <c r="D1576" s="149"/>
      <c r="E1576" s="150"/>
      <c r="F1576" s="150"/>
      <c r="G1576" s="167"/>
    </row>
    <row r="1577" spans="1:7" x14ac:dyDescent="0.2">
      <c r="A1577" s="146"/>
      <c r="B1577" s="133"/>
      <c r="C1577" s="148"/>
      <c r="D1577" s="149"/>
      <c r="E1577" s="150"/>
      <c r="F1577" s="150"/>
      <c r="G1577" s="167"/>
    </row>
    <row r="1578" spans="1:7" x14ac:dyDescent="0.2">
      <c r="A1578" s="146"/>
      <c r="B1578" s="133"/>
      <c r="C1578" s="148"/>
      <c r="D1578" s="149"/>
      <c r="E1578" s="150"/>
      <c r="F1578" s="150"/>
      <c r="G1578" s="167"/>
    </row>
    <row r="1579" spans="1:7" x14ac:dyDescent="0.2">
      <c r="A1579" s="146"/>
      <c r="B1579" s="133"/>
      <c r="C1579" s="148"/>
      <c r="D1579" s="149"/>
      <c r="E1579" s="150"/>
      <c r="F1579" s="150"/>
      <c r="G1579" s="167"/>
    </row>
    <row r="1580" spans="1:7" x14ac:dyDescent="0.2">
      <c r="A1580" s="146"/>
      <c r="B1580" s="133"/>
      <c r="C1580" s="148"/>
      <c r="D1580" s="149"/>
      <c r="E1580" s="150"/>
      <c r="F1580" s="150"/>
      <c r="G1580" s="167"/>
    </row>
    <row r="1581" spans="1:7" x14ac:dyDescent="0.2">
      <c r="A1581" s="146"/>
      <c r="B1581" s="133"/>
      <c r="C1581" s="148"/>
      <c r="D1581" s="149"/>
      <c r="E1581" s="150"/>
      <c r="F1581" s="150"/>
      <c r="G1581" s="167"/>
    </row>
    <row r="1582" spans="1:7" x14ac:dyDescent="0.2">
      <c r="A1582" s="146"/>
      <c r="B1582" s="133"/>
      <c r="C1582" s="148"/>
      <c r="D1582" s="149"/>
      <c r="E1582" s="150"/>
      <c r="F1582" s="150"/>
      <c r="G1582" s="167"/>
    </row>
    <row r="1583" spans="1:7" x14ac:dyDescent="0.2">
      <c r="A1583" s="146"/>
      <c r="B1583" s="133"/>
      <c r="C1583" s="148"/>
      <c r="D1583" s="149"/>
      <c r="E1583" s="150"/>
      <c r="F1583" s="150"/>
      <c r="G1583" s="167"/>
    </row>
    <row r="1584" spans="1:7" x14ac:dyDescent="0.2">
      <c r="A1584" s="146"/>
      <c r="B1584" s="133"/>
      <c r="C1584" s="148"/>
      <c r="D1584" s="149"/>
      <c r="E1584" s="150"/>
      <c r="F1584" s="150"/>
      <c r="G1584" s="167"/>
    </row>
    <row r="1585" spans="1:7" x14ac:dyDescent="0.2">
      <c r="A1585" s="146"/>
      <c r="B1585" s="133"/>
      <c r="C1585" s="148"/>
      <c r="D1585" s="149"/>
      <c r="E1585" s="150"/>
      <c r="F1585" s="150"/>
      <c r="G1585" s="167"/>
    </row>
    <row r="1586" spans="1:7" x14ac:dyDescent="0.2">
      <c r="A1586" s="146"/>
      <c r="B1586" s="133"/>
      <c r="C1586" s="148"/>
      <c r="D1586" s="149"/>
      <c r="E1586" s="150"/>
      <c r="F1586" s="150"/>
      <c r="G1586" s="167"/>
    </row>
    <row r="1587" spans="1:7" x14ac:dyDescent="0.2">
      <c r="A1587" s="146"/>
      <c r="B1587" s="133"/>
      <c r="C1587" s="148"/>
      <c r="D1587" s="149"/>
      <c r="E1587" s="150"/>
      <c r="F1587" s="150"/>
      <c r="G1587" s="167"/>
    </row>
    <row r="1588" spans="1:7" x14ac:dyDescent="0.2">
      <c r="A1588" s="146"/>
      <c r="B1588" s="133"/>
      <c r="C1588" s="148"/>
      <c r="D1588" s="149"/>
      <c r="E1588" s="150"/>
      <c r="F1588" s="150"/>
      <c r="G1588" s="167"/>
    </row>
    <row r="1589" spans="1:7" x14ac:dyDescent="0.2">
      <c r="A1589" s="146"/>
      <c r="B1589" s="133"/>
      <c r="C1589" s="148"/>
      <c r="D1589" s="149"/>
      <c r="E1589" s="150"/>
      <c r="F1589" s="150"/>
      <c r="G1589" s="167"/>
    </row>
    <row r="1590" spans="1:7" x14ac:dyDescent="0.2">
      <c r="A1590" s="146"/>
      <c r="B1590" s="133"/>
      <c r="C1590" s="148"/>
      <c r="D1590" s="149"/>
      <c r="E1590" s="150"/>
      <c r="F1590" s="150"/>
      <c r="G1590" s="167"/>
    </row>
    <row r="1591" spans="1:7" x14ac:dyDescent="0.2">
      <c r="A1591" s="146"/>
      <c r="B1591" s="133"/>
      <c r="C1591" s="148"/>
      <c r="D1591" s="149"/>
      <c r="E1591" s="150"/>
      <c r="F1591" s="150"/>
      <c r="G1591" s="167"/>
    </row>
    <row r="1592" spans="1:7" x14ac:dyDescent="0.2">
      <c r="A1592" s="146"/>
      <c r="B1592" s="133"/>
      <c r="C1592" s="148"/>
      <c r="D1592" s="149"/>
      <c r="E1592" s="150"/>
      <c r="F1592" s="150"/>
      <c r="G1592" s="167"/>
    </row>
    <row r="1593" spans="1:7" x14ac:dyDescent="0.2">
      <c r="A1593" s="146"/>
      <c r="B1593" s="133"/>
      <c r="C1593" s="148"/>
      <c r="D1593" s="149"/>
      <c r="E1593" s="150"/>
      <c r="F1593" s="150"/>
      <c r="G1593" s="167"/>
    </row>
    <row r="1594" spans="1:7" x14ac:dyDescent="0.2">
      <c r="A1594" s="146"/>
      <c r="B1594" s="133"/>
      <c r="C1594" s="148"/>
      <c r="D1594" s="149"/>
      <c r="E1594" s="150"/>
      <c r="F1594" s="150"/>
      <c r="G1594" s="167"/>
    </row>
    <row r="1595" spans="1:7" x14ac:dyDescent="0.2">
      <c r="A1595" s="146"/>
      <c r="B1595" s="133"/>
      <c r="C1595" s="148"/>
      <c r="D1595" s="149"/>
      <c r="E1595" s="150"/>
      <c r="F1595" s="150"/>
      <c r="G1595" s="167"/>
    </row>
    <row r="1596" spans="1:7" x14ac:dyDescent="0.2">
      <c r="A1596" s="146"/>
      <c r="B1596" s="133"/>
      <c r="C1596" s="148"/>
      <c r="D1596" s="149"/>
      <c r="E1596" s="150"/>
      <c r="F1596" s="150"/>
      <c r="G1596" s="167"/>
    </row>
    <row r="1597" spans="1:7" x14ac:dyDescent="0.2">
      <c r="A1597" s="146"/>
      <c r="B1597" s="133"/>
      <c r="C1597" s="148"/>
      <c r="D1597" s="149"/>
      <c r="E1597" s="150"/>
      <c r="F1597" s="150"/>
      <c r="G1597" s="167"/>
    </row>
    <row r="1598" spans="1:7" x14ac:dyDescent="0.2">
      <c r="A1598" s="146"/>
      <c r="B1598" s="133"/>
      <c r="C1598" s="148"/>
      <c r="D1598" s="149"/>
      <c r="E1598" s="150"/>
      <c r="F1598" s="150"/>
      <c r="G1598" s="167"/>
    </row>
    <row r="1599" spans="1:7" x14ac:dyDescent="0.2">
      <c r="A1599" s="146"/>
      <c r="B1599" s="133"/>
      <c r="C1599" s="148"/>
      <c r="D1599" s="149"/>
      <c r="E1599" s="150"/>
      <c r="F1599" s="150"/>
      <c r="G1599" s="167"/>
    </row>
    <row r="1600" spans="1:7" x14ac:dyDescent="0.2">
      <c r="A1600" s="146"/>
      <c r="B1600" s="133"/>
      <c r="C1600" s="148"/>
      <c r="D1600" s="149"/>
      <c r="E1600" s="150"/>
      <c r="F1600" s="150"/>
      <c r="G1600" s="167"/>
    </row>
    <row r="1601" spans="1:7" x14ac:dyDescent="0.2">
      <c r="A1601" s="146"/>
      <c r="B1601" s="133"/>
      <c r="C1601" s="148"/>
      <c r="D1601" s="149"/>
      <c r="E1601" s="150"/>
      <c r="F1601" s="150"/>
      <c r="G1601" s="167"/>
    </row>
    <row r="1602" spans="1:7" x14ac:dyDescent="0.2">
      <c r="A1602" s="146"/>
      <c r="B1602" s="133"/>
      <c r="C1602" s="148"/>
      <c r="D1602" s="149"/>
      <c r="E1602" s="150"/>
      <c r="F1602" s="150"/>
      <c r="G1602" s="167"/>
    </row>
    <row r="1603" spans="1:7" x14ac:dyDescent="0.2">
      <c r="A1603" s="146"/>
      <c r="B1603" s="133"/>
      <c r="C1603" s="148"/>
      <c r="D1603" s="149"/>
      <c r="E1603" s="150"/>
      <c r="F1603" s="150"/>
      <c r="G1603" s="167"/>
    </row>
    <row r="1604" spans="1:7" x14ac:dyDescent="0.2">
      <c r="A1604" s="146"/>
      <c r="B1604" s="133"/>
      <c r="C1604" s="148"/>
      <c r="D1604" s="149"/>
      <c r="E1604" s="150"/>
      <c r="F1604" s="150"/>
      <c r="G1604" s="167"/>
    </row>
    <row r="1605" spans="1:7" x14ac:dyDescent="0.2">
      <c r="A1605" s="146"/>
      <c r="B1605" s="133"/>
      <c r="C1605" s="148"/>
      <c r="D1605" s="149"/>
      <c r="E1605" s="150"/>
      <c r="F1605" s="150"/>
      <c r="G1605" s="167"/>
    </row>
    <row r="1606" spans="1:7" x14ac:dyDescent="0.2">
      <c r="A1606" s="146"/>
      <c r="B1606" s="133"/>
      <c r="C1606" s="148"/>
      <c r="D1606" s="149"/>
      <c r="E1606" s="150"/>
      <c r="F1606" s="150"/>
      <c r="G1606" s="167"/>
    </row>
    <row r="1607" spans="1:7" x14ac:dyDescent="0.2">
      <c r="A1607" s="146"/>
      <c r="B1607" s="133"/>
      <c r="C1607" s="148"/>
      <c r="D1607" s="149"/>
      <c r="E1607" s="150"/>
      <c r="F1607" s="150"/>
      <c r="G1607" s="167"/>
    </row>
    <row r="1608" spans="1:7" x14ac:dyDescent="0.2">
      <c r="A1608" s="146"/>
      <c r="B1608" s="133"/>
      <c r="C1608" s="148"/>
      <c r="D1608" s="149"/>
      <c r="E1608" s="150"/>
      <c r="F1608" s="150"/>
      <c r="G1608" s="167"/>
    </row>
    <row r="1609" spans="1:7" x14ac:dyDescent="0.2">
      <c r="A1609" s="146"/>
      <c r="B1609" s="133"/>
      <c r="C1609" s="148"/>
      <c r="D1609" s="149"/>
      <c r="E1609" s="150"/>
      <c r="F1609" s="150"/>
      <c r="G1609" s="167"/>
    </row>
    <row r="1610" spans="1:7" x14ac:dyDescent="0.2">
      <c r="A1610" s="146"/>
      <c r="B1610" s="133"/>
      <c r="C1610" s="148"/>
      <c r="D1610" s="149"/>
      <c r="E1610" s="150"/>
      <c r="F1610" s="150"/>
      <c r="G1610" s="167"/>
    </row>
    <row r="1611" spans="1:7" x14ac:dyDescent="0.2">
      <c r="A1611" s="146"/>
      <c r="B1611" s="133"/>
      <c r="C1611" s="148"/>
      <c r="D1611" s="149"/>
      <c r="E1611" s="150"/>
      <c r="F1611" s="150"/>
      <c r="G1611" s="167"/>
    </row>
    <row r="1612" spans="1:7" x14ac:dyDescent="0.2">
      <c r="A1612" s="146"/>
      <c r="B1612" s="133"/>
      <c r="C1612" s="148"/>
      <c r="D1612" s="149"/>
      <c r="E1612" s="150"/>
      <c r="F1612" s="150"/>
      <c r="G1612" s="167"/>
    </row>
    <row r="1613" spans="1:7" x14ac:dyDescent="0.2">
      <c r="A1613" s="146"/>
      <c r="B1613" s="133"/>
      <c r="C1613" s="148"/>
      <c r="D1613" s="149"/>
      <c r="E1613" s="150"/>
      <c r="F1613" s="150"/>
      <c r="G1613" s="167"/>
    </row>
    <row r="1614" spans="1:7" x14ac:dyDescent="0.2">
      <c r="A1614" s="146"/>
      <c r="B1614" s="133"/>
      <c r="C1614" s="148"/>
      <c r="D1614" s="149"/>
      <c r="E1614" s="150"/>
      <c r="F1614" s="150"/>
      <c r="G1614" s="167"/>
    </row>
    <row r="1615" spans="1:7" x14ac:dyDescent="0.2">
      <c r="A1615" s="146"/>
      <c r="B1615" s="133"/>
      <c r="C1615" s="148"/>
      <c r="D1615" s="149"/>
      <c r="E1615" s="150"/>
      <c r="F1615" s="150"/>
      <c r="G1615" s="167"/>
    </row>
    <row r="1616" spans="1:7" x14ac:dyDescent="0.2">
      <c r="A1616" s="146"/>
      <c r="B1616" s="133"/>
      <c r="C1616" s="148"/>
      <c r="D1616" s="149"/>
      <c r="E1616" s="150"/>
      <c r="F1616" s="150"/>
      <c r="G1616" s="167"/>
    </row>
    <row r="1617" spans="1:7" x14ac:dyDescent="0.2">
      <c r="A1617" s="146"/>
      <c r="B1617" s="133"/>
      <c r="C1617" s="148"/>
      <c r="D1617" s="149"/>
      <c r="E1617" s="150"/>
      <c r="F1617" s="150"/>
      <c r="G1617" s="167"/>
    </row>
    <row r="1618" spans="1:7" x14ac:dyDescent="0.2">
      <c r="A1618" s="146"/>
      <c r="B1618" s="133"/>
      <c r="C1618" s="148"/>
      <c r="D1618" s="149"/>
      <c r="E1618" s="150"/>
      <c r="F1618" s="150"/>
      <c r="G1618" s="167"/>
    </row>
    <row r="1619" spans="1:7" x14ac:dyDescent="0.2">
      <c r="A1619" s="146"/>
      <c r="B1619" s="133"/>
      <c r="C1619" s="148"/>
      <c r="D1619" s="149"/>
      <c r="E1619" s="150"/>
      <c r="F1619" s="150"/>
      <c r="G1619" s="167"/>
    </row>
    <row r="1620" spans="1:7" x14ac:dyDescent="0.2">
      <c r="A1620" s="146"/>
      <c r="B1620" s="133"/>
      <c r="C1620" s="148"/>
      <c r="D1620" s="149"/>
      <c r="E1620" s="150"/>
      <c r="F1620" s="150"/>
      <c r="G1620" s="167"/>
    </row>
    <row r="1621" spans="1:7" x14ac:dyDescent="0.2">
      <c r="A1621" s="146"/>
      <c r="B1621" s="133"/>
      <c r="C1621" s="148"/>
      <c r="D1621" s="149"/>
      <c r="E1621" s="150"/>
      <c r="F1621" s="150"/>
      <c r="G1621" s="167"/>
    </row>
    <row r="1622" spans="1:7" x14ac:dyDescent="0.2">
      <c r="A1622" s="146"/>
      <c r="B1622" s="133"/>
      <c r="C1622" s="148"/>
      <c r="D1622" s="149"/>
      <c r="E1622" s="150"/>
      <c r="F1622" s="150"/>
      <c r="G1622" s="167"/>
    </row>
    <row r="1623" spans="1:7" x14ac:dyDescent="0.2">
      <c r="A1623" s="146"/>
      <c r="B1623" s="133"/>
      <c r="C1623" s="148"/>
      <c r="D1623" s="149"/>
      <c r="E1623" s="150"/>
      <c r="F1623" s="150"/>
      <c r="G1623" s="167"/>
    </row>
    <row r="1624" spans="1:7" x14ac:dyDescent="0.2">
      <c r="A1624" s="146"/>
      <c r="B1624" s="133"/>
      <c r="C1624" s="148"/>
      <c r="D1624" s="149"/>
      <c r="E1624" s="150"/>
      <c r="F1624" s="150"/>
      <c r="G1624" s="167"/>
    </row>
    <row r="1625" spans="1:7" x14ac:dyDescent="0.2">
      <c r="A1625" s="146"/>
      <c r="B1625" s="133"/>
      <c r="C1625" s="148"/>
      <c r="D1625" s="149"/>
      <c r="E1625" s="150"/>
      <c r="F1625" s="150"/>
      <c r="G1625" s="167"/>
    </row>
    <row r="1626" spans="1:7" x14ac:dyDescent="0.2">
      <c r="A1626" s="146"/>
      <c r="B1626" s="133"/>
      <c r="C1626" s="148"/>
      <c r="D1626" s="149"/>
      <c r="E1626" s="150"/>
      <c r="F1626" s="150"/>
      <c r="G1626" s="167"/>
    </row>
    <row r="1627" spans="1:7" x14ac:dyDescent="0.2">
      <c r="A1627" s="146"/>
      <c r="B1627" s="133"/>
      <c r="C1627" s="148"/>
      <c r="D1627" s="149"/>
      <c r="E1627" s="150"/>
      <c r="F1627" s="150"/>
      <c r="G1627" s="167"/>
    </row>
    <row r="1628" spans="1:7" x14ac:dyDescent="0.2">
      <c r="A1628" s="146"/>
      <c r="B1628" s="133"/>
      <c r="C1628" s="148"/>
      <c r="D1628" s="149"/>
      <c r="E1628" s="150"/>
      <c r="F1628" s="150"/>
      <c r="G1628" s="167"/>
    </row>
    <row r="1629" spans="1:7" x14ac:dyDescent="0.2">
      <c r="A1629" s="146"/>
      <c r="B1629" s="133"/>
      <c r="C1629" s="148"/>
      <c r="D1629" s="149"/>
      <c r="E1629" s="150"/>
      <c r="F1629" s="150"/>
      <c r="G1629" s="167"/>
    </row>
    <row r="1630" spans="1:7" x14ac:dyDescent="0.2">
      <c r="A1630" s="146"/>
      <c r="B1630" s="133"/>
      <c r="C1630" s="148"/>
      <c r="D1630" s="149"/>
      <c r="E1630" s="150"/>
      <c r="F1630" s="150"/>
      <c r="G1630" s="167"/>
    </row>
    <row r="1631" spans="1:7" x14ac:dyDescent="0.2">
      <c r="A1631" s="146"/>
      <c r="B1631" s="133"/>
      <c r="C1631" s="148"/>
      <c r="D1631" s="149"/>
      <c r="E1631" s="150"/>
      <c r="F1631" s="150"/>
      <c r="G1631" s="167"/>
    </row>
    <row r="1632" spans="1:7" x14ac:dyDescent="0.2">
      <c r="A1632" s="146"/>
      <c r="B1632" s="133"/>
      <c r="C1632" s="148"/>
      <c r="D1632" s="149"/>
      <c r="E1632" s="150"/>
      <c r="F1632" s="150"/>
      <c r="G1632" s="167"/>
    </row>
    <row r="1633" spans="1:7" x14ac:dyDescent="0.2">
      <c r="A1633" s="146"/>
      <c r="B1633" s="133"/>
      <c r="C1633" s="148"/>
      <c r="D1633" s="149"/>
      <c r="E1633" s="150"/>
      <c r="F1633" s="150"/>
      <c r="G1633" s="167"/>
    </row>
    <row r="1634" spans="1:7" x14ac:dyDescent="0.2">
      <c r="A1634" s="146"/>
      <c r="B1634" s="133"/>
      <c r="C1634" s="148"/>
      <c r="D1634" s="149"/>
      <c r="E1634" s="150"/>
      <c r="F1634" s="150"/>
      <c r="G1634" s="167"/>
    </row>
    <row r="1635" spans="1:7" x14ac:dyDescent="0.2">
      <c r="A1635" s="146"/>
      <c r="B1635" s="133"/>
      <c r="C1635" s="148"/>
      <c r="D1635" s="149"/>
      <c r="E1635" s="150"/>
      <c r="F1635" s="150"/>
      <c r="G1635" s="167"/>
    </row>
    <row r="1636" spans="1:7" x14ac:dyDescent="0.2">
      <c r="A1636" s="146"/>
      <c r="B1636" s="133"/>
      <c r="C1636" s="148"/>
      <c r="D1636" s="149"/>
      <c r="E1636" s="150"/>
      <c r="F1636" s="150"/>
      <c r="G1636" s="167"/>
    </row>
    <row r="1637" spans="1:7" x14ac:dyDescent="0.2">
      <c r="A1637" s="146"/>
      <c r="B1637" s="133"/>
      <c r="C1637" s="148"/>
      <c r="D1637" s="149"/>
      <c r="E1637" s="150"/>
      <c r="F1637" s="150"/>
      <c r="G1637" s="167"/>
    </row>
    <row r="1638" spans="1:7" x14ac:dyDescent="0.2">
      <c r="A1638" s="146"/>
      <c r="B1638" s="133"/>
      <c r="C1638" s="148"/>
      <c r="D1638" s="149"/>
      <c r="E1638" s="150"/>
      <c r="F1638" s="150"/>
      <c r="G1638" s="167"/>
    </row>
    <row r="1639" spans="1:7" x14ac:dyDescent="0.2">
      <c r="A1639" s="146"/>
      <c r="B1639" s="133"/>
      <c r="C1639" s="148"/>
      <c r="D1639" s="149"/>
      <c r="E1639" s="150"/>
      <c r="F1639" s="150"/>
      <c r="G1639" s="167"/>
    </row>
    <row r="1640" spans="1:7" x14ac:dyDescent="0.2">
      <c r="A1640" s="146"/>
      <c r="B1640" s="133"/>
      <c r="C1640" s="148"/>
      <c r="D1640" s="149"/>
      <c r="E1640" s="150"/>
      <c r="F1640" s="150"/>
      <c r="G1640" s="167"/>
    </row>
    <row r="1641" spans="1:7" x14ac:dyDescent="0.2">
      <c r="A1641" s="146"/>
      <c r="B1641" s="133"/>
      <c r="C1641" s="148"/>
      <c r="D1641" s="149"/>
      <c r="E1641" s="150"/>
      <c r="F1641" s="150"/>
      <c r="G1641" s="167"/>
    </row>
    <row r="1642" spans="1:7" x14ac:dyDescent="0.2">
      <c r="A1642" s="146"/>
      <c r="B1642" s="133"/>
      <c r="C1642" s="148"/>
      <c r="D1642" s="149"/>
      <c r="E1642" s="150"/>
      <c r="F1642" s="150"/>
      <c r="G1642" s="167"/>
    </row>
    <row r="1643" spans="1:7" x14ac:dyDescent="0.2">
      <c r="A1643" s="146"/>
      <c r="B1643" s="133"/>
      <c r="C1643" s="148"/>
      <c r="D1643" s="149"/>
      <c r="E1643" s="150"/>
      <c r="F1643" s="150"/>
      <c r="G1643" s="167"/>
    </row>
    <row r="1644" spans="1:7" x14ac:dyDescent="0.2">
      <c r="A1644" s="146"/>
      <c r="B1644" s="133"/>
      <c r="C1644" s="148"/>
      <c r="D1644" s="149"/>
      <c r="E1644" s="150"/>
      <c r="F1644" s="150"/>
      <c r="G1644" s="167"/>
    </row>
    <row r="1645" spans="1:7" x14ac:dyDescent="0.2">
      <c r="A1645" s="146"/>
      <c r="B1645" s="133"/>
      <c r="C1645" s="148"/>
      <c r="D1645" s="149"/>
      <c r="E1645" s="150"/>
      <c r="F1645" s="150"/>
      <c r="G1645" s="167"/>
    </row>
    <row r="1646" spans="1:7" x14ac:dyDescent="0.2">
      <c r="A1646" s="146"/>
      <c r="B1646" s="133"/>
      <c r="C1646" s="148"/>
      <c r="D1646" s="149"/>
      <c r="E1646" s="150"/>
      <c r="F1646" s="150"/>
      <c r="G1646" s="167"/>
    </row>
    <row r="1647" spans="1:7" x14ac:dyDescent="0.2">
      <c r="A1647" s="146"/>
      <c r="B1647" s="133"/>
      <c r="C1647" s="148"/>
      <c r="D1647" s="149"/>
      <c r="E1647" s="150"/>
      <c r="F1647" s="150"/>
      <c r="G1647" s="167"/>
    </row>
    <row r="1648" spans="1:7" x14ac:dyDescent="0.2">
      <c r="A1648" s="146"/>
      <c r="B1648" s="133"/>
      <c r="C1648" s="148"/>
      <c r="D1648" s="149"/>
      <c r="E1648" s="150"/>
      <c r="F1648" s="150"/>
      <c r="G1648" s="167"/>
    </row>
    <row r="1649" spans="1:7" x14ac:dyDescent="0.2">
      <c r="A1649" s="146"/>
      <c r="B1649" s="133"/>
      <c r="C1649" s="148"/>
      <c r="D1649" s="149"/>
      <c r="E1649" s="150"/>
      <c r="F1649" s="150"/>
      <c r="G1649" s="167"/>
    </row>
    <row r="1650" spans="1:7" x14ac:dyDescent="0.2">
      <c r="A1650" s="146"/>
      <c r="B1650" s="133"/>
      <c r="C1650" s="148"/>
      <c r="D1650" s="149"/>
      <c r="E1650" s="150"/>
      <c r="F1650" s="150"/>
      <c r="G1650" s="167"/>
    </row>
    <row r="1651" spans="1:7" x14ac:dyDescent="0.2">
      <c r="A1651" s="146"/>
      <c r="B1651" s="133"/>
      <c r="C1651" s="148"/>
      <c r="D1651" s="149"/>
      <c r="E1651" s="150"/>
      <c r="F1651" s="150"/>
      <c r="G1651" s="167"/>
    </row>
    <row r="1652" spans="1:7" x14ac:dyDescent="0.2">
      <c r="A1652" s="146"/>
      <c r="B1652" s="133"/>
      <c r="C1652" s="148"/>
      <c r="D1652" s="149"/>
      <c r="E1652" s="150"/>
      <c r="F1652" s="150"/>
      <c r="G1652" s="167"/>
    </row>
    <row r="1653" spans="1:7" x14ac:dyDescent="0.2">
      <c r="A1653" s="146"/>
      <c r="B1653" s="133"/>
      <c r="C1653" s="148"/>
      <c r="D1653" s="149"/>
      <c r="E1653" s="150"/>
      <c r="F1653" s="150"/>
      <c r="G1653" s="167"/>
    </row>
    <row r="1654" spans="1:7" x14ac:dyDescent="0.2">
      <c r="A1654" s="146"/>
      <c r="B1654" s="133"/>
      <c r="C1654" s="148"/>
      <c r="D1654" s="149"/>
      <c r="E1654" s="150"/>
      <c r="F1654" s="150"/>
      <c r="G1654" s="167"/>
    </row>
    <row r="1655" spans="1:7" x14ac:dyDescent="0.2">
      <c r="A1655" s="146"/>
      <c r="B1655" s="133"/>
      <c r="C1655" s="148"/>
      <c r="D1655" s="149"/>
      <c r="E1655" s="150"/>
      <c r="F1655" s="150"/>
      <c r="G1655" s="167"/>
    </row>
    <row r="1656" spans="1:7" x14ac:dyDescent="0.2">
      <c r="A1656" s="146"/>
      <c r="B1656" s="133"/>
      <c r="C1656" s="148"/>
      <c r="D1656" s="149"/>
      <c r="E1656" s="150"/>
      <c r="F1656" s="150"/>
      <c r="G1656" s="167"/>
    </row>
    <row r="1657" spans="1:7" x14ac:dyDescent="0.2">
      <c r="A1657" s="146"/>
      <c r="B1657" s="133"/>
      <c r="C1657" s="148"/>
      <c r="D1657" s="149"/>
      <c r="E1657" s="150"/>
      <c r="F1657" s="150"/>
      <c r="G1657" s="167"/>
    </row>
    <row r="1658" spans="1:7" x14ac:dyDescent="0.2">
      <c r="A1658" s="146"/>
      <c r="B1658" s="133"/>
      <c r="C1658" s="148"/>
      <c r="D1658" s="149"/>
      <c r="E1658" s="150"/>
      <c r="F1658" s="150"/>
      <c r="G1658" s="167"/>
    </row>
    <row r="1659" spans="1:7" x14ac:dyDescent="0.2">
      <c r="A1659" s="146"/>
      <c r="B1659" s="133"/>
      <c r="C1659" s="148"/>
      <c r="D1659" s="149"/>
      <c r="E1659" s="150"/>
      <c r="F1659" s="150"/>
      <c r="G1659" s="167"/>
    </row>
    <row r="1660" spans="1:7" x14ac:dyDescent="0.2">
      <c r="A1660" s="146"/>
      <c r="B1660" s="133"/>
      <c r="C1660" s="148"/>
      <c r="D1660" s="149"/>
      <c r="E1660" s="150"/>
      <c r="F1660" s="150"/>
      <c r="G1660" s="167"/>
    </row>
    <row r="1661" spans="1:7" x14ac:dyDescent="0.2">
      <c r="A1661" s="146"/>
      <c r="B1661" s="133"/>
      <c r="C1661" s="148"/>
      <c r="D1661" s="149"/>
      <c r="E1661" s="150"/>
      <c r="F1661" s="150"/>
      <c r="G1661" s="167"/>
    </row>
    <row r="1662" spans="1:7" x14ac:dyDescent="0.2">
      <c r="A1662" s="146"/>
      <c r="B1662" s="133"/>
      <c r="C1662" s="148"/>
      <c r="D1662" s="149"/>
      <c r="E1662" s="150"/>
      <c r="F1662" s="150"/>
      <c r="G1662" s="167"/>
    </row>
    <row r="1663" spans="1:7" x14ac:dyDescent="0.2">
      <c r="A1663" s="146"/>
      <c r="B1663" s="133"/>
      <c r="C1663" s="148"/>
      <c r="D1663" s="149"/>
      <c r="E1663" s="150"/>
      <c r="F1663" s="150"/>
      <c r="G1663" s="167"/>
    </row>
    <row r="1664" spans="1:7" x14ac:dyDescent="0.2">
      <c r="A1664" s="146"/>
      <c r="B1664" s="133"/>
      <c r="C1664" s="148"/>
      <c r="D1664" s="149"/>
      <c r="E1664" s="150"/>
      <c r="F1664" s="150"/>
      <c r="G1664" s="167"/>
    </row>
    <row r="1665" spans="1:7" x14ac:dyDescent="0.2">
      <c r="A1665" s="146"/>
      <c r="B1665" s="133"/>
      <c r="C1665" s="148"/>
      <c r="D1665" s="149"/>
      <c r="E1665" s="150"/>
      <c r="F1665" s="150"/>
      <c r="G1665" s="167"/>
    </row>
    <row r="1666" spans="1:7" x14ac:dyDescent="0.2">
      <c r="A1666" s="146"/>
      <c r="B1666" s="133"/>
      <c r="C1666" s="148"/>
      <c r="D1666" s="149"/>
      <c r="E1666" s="150"/>
      <c r="F1666" s="150"/>
      <c r="G1666" s="167"/>
    </row>
    <row r="1667" spans="1:7" x14ac:dyDescent="0.2">
      <c r="A1667" s="146"/>
      <c r="B1667" s="133"/>
      <c r="C1667" s="148"/>
      <c r="D1667" s="149"/>
      <c r="E1667" s="150"/>
      <c r="F1667" s="150"/>
      <c r="G1667" s="167"/>
    </row>
    <row r="1668" spans="1:7" x14ac:dyDescent="0.2">
      <c r="A1668" s="146"/>
      <c r="B1668" s="133"/>
      <c r="C1668" s="148"/>
      <c r="D1668" s="149"/>
      <c r="E1668" s="150"/>
      <c r="F1668" s="150"/>
      <c r="G1668" s="167"/>
    </row>
    <row r="1669" spans="1:7" x14ac:dyDescent="0.2">
      <c r="A1669" s="146"/>
      <c r="B1669" s="133"/>
      <c r="C1669" s="148"/>
      <c r="D1669" s="149"/>
      <c r="E1669" s="150"/>
      <c r="F1669" s="150"/>
      <c r="G1669" s="167"/>
    </row>
    <row r="1670" spans="1:7" x14ac:dyDescent="0.2">
      <c r="A1670" s="146"/>
      <c r="B1670" s="133"/>
      <c r="C1670" s="148"/>
      <c r="D1670" s="149"/>
      <c r="E1670" s="150"/>
      <c r="F1670" s="150"/>
      <c r="G1670" s="167"/>
    </row>
    <row r="1671" spans="1:7" x14ac:dyDescent="0.2">
      <c r="A1671" s="146"/>
      <c r="B1671" s="133"/>
      <c r="C1671" s="148"/>
      <c r="D1671" s="149"/>
      <c r="E1671" s="150"/>
      <c r="F1671" s="150"/>
      <c r="G1671" s="167"/>
    </row>
    <row r="1672" spans="1:7" x14ac:dyDescent="0.2">
      <c r="A1672" s="146"/>
      <c r="B1672" s="133"/>
      <c r="C1672" s="148"/>
      <c r="D1672" s="149"/>
      <c r="E1672" s="150"/>
      <c r="F1672" s="150"/>
      <c r="G1672" s="167"/>
    </row>
    <row r="1673" spans="1:7" x14ac:dyDescent="0.2">
      <c r="A1673" s="146"/>
      <c r="B1673" s="133"/>
      <c r="C1673" s="148"/>
      <c r="D1673" s="149"/>
      <c r="E1673" s="150"/>
      <c r="F1673" s="150"/>
      <c r="G1673" s="167"/>
    </row>
    <row r="1674" spans="1:7" x14ac:dyDescent="0.2">
      <c r="A1674" s="146"/>
      <c r="B1674" s="133"/>
      <c r="C1674" s="148"/>
      <c r="D1674" s="149"/>
      <c r="E1674" s="150"/>
      <c r="F1674" s="150"/>
      <c r="G1674" s="167"/>
    </row>
    <row r="1675" spans="1:7" x14ac:dyDescent="0.2">
      <c r="A1675" s="146"/>
      <c r="B1675" s="133"/>
      <c r="C1675" s="148"/>
      <c r="D1675" s="149"/>
      <c r="E1675" s="150"/>
      <c r="F1675" s="150"/>
      <c r="G1675" s="167"/>
    </row>
    <row r="1676" spans="1:7" x14ac:dyDescent="0.2">
      <c r="A1676" s="146"/>
      <c r="B1676" s="133"/>
      <c r="C1676" s="148"/>
      <c r="D1676" s="149"/>
      <c r="E1676" s="150"/>
      <c r="F1676" s="150"/>
      <c r="G1676" s="167"/>
    </row>
    <row r="1677" spans="1:7" x14ac:dyDescent="0.2">
      <c r="A1677" s="146"/>
      <c r="B1677" s="133"/>
      <c r="C1677" s="148"/>
      <c r="D1677" s="149"/>
      <c r="E1677" s="150"/>
      <c r="F1677" s="150"/>
      <c r="G1677" s="167"/>
    </row>
    <row r="1678" spans="1:7" x14ac:dyDescent="0.2">
      <c r="A1678" s="146"/>
      <c r="B1678" s="133"/>
      <c r="C1678" s="148"/>
      <c r="D1678" s="149"/>
      <c r="E1678" s="150"/>
      <c r="F1678" s="150"/>
      <c r="G1678" s="167"/>
    </row>
    <row r="1679" spans="1:7" x14ac:dyDescent="0.2">
      <c r="A1679" s="146"/>
      <c r="B1679" s="133"/>
      <c r="C1679" s="148"/>
      <c r="D1679" s="149"/>
      <c r="E1679" s="150"/>
      <c r="F1679" s="150"/>
      <c r="G1679" s="167"/>
    </row>
    <row r="1680" spans="1:7" x14ac:dyDescent="0.2">
      <c r="A1680" s="146"/>
      <c r="B1680" s="133"/>
      <c r="C1680" s="148"/>
      <c r="D1680" s="149"/>
      <c r="E1680" s="150"/>
      <c r="F1680" s="150"/>
      <c r="G1680" s="167"/>
    </row>
    <row r="1681" spans="1:7" x14ac:dyDescent="0.2">
      <c r="A1681" s="146"/>
      <c r="B1681" s="133"/>
      <c r="C1681" s="148"/>
      <c r="D1681" s="149"/>
      <c r="E1681" s="150"/>
      <c r="F1681" s="150"/>
      <c r="G1681" s="167"/>
    </row>
    <row r="1682" spans="1:7" x14ac:dyDescent="0.2">
      <c r="A1682" s="146"/>
      <c r="B1682" s="133"/>
      <c r="C1682" s="148"/>
      <c r="D1682" s="149"/>
      <c r="E1682" s="150"/>
      <c r="F1682" s="150"/>
      <c r="G1682" s="167"/>
    </row>
    <row r="1683" spans="1:7" x14ac:dyDescent="0.2">
      <c r="A1683" s="146"/>
      <c r="B1683" s="133"/>
      <c r="C1683" s="148"/>
      <c r="D1683" s="149"/>
      <c r="E1683" s="150"/>
      <c r="F1683" s="150"/>
      <c r="G1683" s="167"/>
    </row>
    <row r="1684" spans="1:7" x14ac:dyDescent="0.2">
      <c r="A1684" s="146"/>
      <c r="B1684" s="133"/>
      <c r="C1684" s="148"/>
      <c r="D1684" s="149"/>
      <c r="E1684" s="150"/>
      <c r="F1684" s="150"/>
      <c r="G1684" s="167"/>
    </row>
    <row r="1685" spans="1:7" x14ac:dyDescent="0.2">
      <c r="A1685" s="146"/>
      <c r="B1685" s="133"/>
      <c r="C1685" s="148"/>
      <c r="D1685" s="149"/>
      <c r="E1685" s="150"/>
      <c r="F1685" s="150"/>
      <c r="G1685" s="167"/>
    </row>
    <row r="1686" spans="1:7" x14ac:dyDescent="0.2">
      <c r="A1686" s="146"/>
      <c r="B1686" s="133"/>
      <c r="C1686" s="148"/>
      <c r="D1686" s="149"/>
      <c r="E1686" s="150"/>
      <c r="F1686" s="150"/>
      <c r="G1686" s="167"/>
    </row>
    <row r="1687" spans="1:7" x14ac:dyDescent="0.2">
      <c r="A1687" s="146"/>
      <c r="B1687" s="133"/>
      <c r="C1687" s="148"/>
      <c r="D1687" s="149"/>
      <c r="E1687" s="150"/>
      <c r="F1687" s="150"/>
      <c r="G1687" s="167"/>
    </row>
    <row r="1688" spans="1:7" x14ac:dyDescent="0.2">
      <c r="A1688" s="146"/>
      <c r="B1688" s="133"/>
      <c r="C1688" s="148"/>
      <c r="D1688" s="149"/>
      <c r="E1688" s="150"/>
      <c r="F1688" s="150"/>
      <c r="G1688" s="167"/>
    </row>
    <row r="1689" spans="1:7" x14ac:dyDescent="0.2">
      <c r="A1689" s="146"/>
      <c r="B1689" s="133"/>
      <c r="C1689" s="148"/>
      <c r="D1689" s="149"/>
      <c r="E1689" s="150"/>
      <c r="F1689" s="150"/>
      <c r="G1689" s="167"/>
    </row>
    <row r="1690" spans="1:7" x14ac:dyDescent="0.2">
      <c r="A1690" s="146"/>
      <c r="B1690" s="133"/>
      <c r="C1690" s="148"/>
      <c r="D1690" s="149"/>
      <c r="E1690" s="150"/>
      <c r="F1690" s="150"/>
      <c r="G1690" s="167"/>
    </row>
    <row r="1691" spans="1:7" x14ac:dyDescent="0.2">
      <c r="A1691" s="146"/>
      <c r="B1691" s="133"/>
      <c r="C1691" s="148"/>
      <c r="D1691" s="149"/>
      <c r="E1691" s="150"/>
      <c r="F1691" s="150"/>
      <c r="G1691" s="167"/>
    </row>
    <row r="1692" spans="1:7" x14ac:dyDescent="0.2">
      <c r="A1692" s="146"/>
      <c r="B1692" s="133"/>
      <c r="C1692" s="148"/>
      <c r="D1692" s="149"/>
      <c r="E1692" s="150"/>
      <c r="F1692" s="150"/>
      <c r="G1692" s="167"/>
    </row>
    <row r="1693" spans="1:7" x14ac:dyDescent="0.2">
      <c r="A1693" s="146"/>
      <c r="B1693" s="133"/>
      <c r="C1693" s="148"/>
      <c r="D1693" s="149"/>
      <c r="E1693" s="150"/>
      <c r="F1693" s="150"/>
      <c r="G1693" s="167"/>
    </row>
    <row r="1694" spans="1:7" x14ac:dyDescent="0.2">
      <c r="A1694" s="146"/>
      <c r="B1694" s="133"/>
      <c r="C1694" s="148"/>
      <c r="D1694" s="149"/>
      <c r="E1694" s="150"/>
      <c r="F1694" s="150"/>
      <c r="G1694" s="167"/>
    </row>
    <row r="1695" spans="1:7" x14ac:dyDescent="0.2">
      <c r="A1695" s="146"/>
      <c r="B1695" s="133"/>
      <c r="C1695" s="148"/>
      <c r="D1695" s="149"/>
      <c r="E1695" s="150"/>
      <c r="F1695" s="150"/>
      <c r="G1695" s="167"/>
    </row>
    <row r="1696" spans="1:7" x14ac:dyDescent="0.2">
      <c r="A1696" s="146"/>
      <c r="B1696" s="133"/>
      <c r="C1696" s="148"/>
      <c r="D1696" s="149"/>
      <c r="E1696" s="150"/>
      <c r="F1696" s="150"/>
      <c r="G1696" s="167"/>
    </row>
    <row r="1697" spans="1:7" x14ac:dyDescent="0.2">
      <c r="A1697" s="146"/>
      <c r="B1697" s="133"/>
      <c r="C1697" s="148"/>
      <c r="D1697" s="149"/>
      <c r="E1697" s="150"/>
      <c r="F1697" s="150"/>
      <c r="G1697" s="167"/>
    </row>
    <row r="1698" spans="1:7" x14ac:dyDescent="0.2">
      <c r="A1698" s="146"/>
      <c r="B1698" s="133"/>
      <c r="C1698" s="148"/>
      <c r="D1698" s="149"/>
      <c r="E1698" s="150"/>
      <c r="F1698" s="150"/>
      <c r="G1698" s="167"/>
    </row>
    <row r="1699" spans="1:7" x14ac:dyDescent="0.2">
      <c r="A1699" s="146"/>
      <c r="B1699" s="133"/>
      <c r="C1699" s="148"/>
      <c r="D1699" s="149"/>
      <c r="E1699" s="150"/>
      <c r="F1699" s="150"/>
      <c r="G1699" s="167"/>
    </row>
    <row r="1700" spans="1:7" x14ac:dyDescent="0.2">
      <c r="A1700" s="146"/>
      <c r="B1700" s="133"/>
      <c r="C1700" s="148"/>
      <c r="D1700" s="149"/>
      <c r="E1700" s="150"/>
      <c r="F1700" s="150"/>
      <c r="G1700" s="167"/>
    </row>
    <row r="1701" spans="1:7" x14ac:dyDescent="0.2">
      <c r="A1701" s="146"/>
      <c r="B1701" s="133"/>
      <c r="C1701" s="148"/>
      <c r="D1701" s="149"/>
      <c r="E1701" s="150"/>
      <c r="F1701" s="150"/>
      <c r="G1701" s="167"/>
    </row>
    <row r="1702" spans="1:7" x14ac:dyDescent="0.2">
      <c r="A1702" s="146"/>
      <c r="B1702" s="133"/>
      <c r="C1702" s="148"/>
      <c r="D1702" s="149"/>
      <c r="E1702" s="150"/>
      <c r="F1702" s="150"/>
      <c r="G1702" s="167"/>
    </row>
    <row r="1703" spans="1:7" x14ac:dyDescent="0.2">
      <c r="A1703" s="146"/>
      <c r="B1703" s="133"/>
      <c r="C1703" s="148"/>
      <c r="D1703" s="149"/>
      <c r="E1703" s="150"/>
      <c r="F1703" s="150"/>
      <c r="G1703" s="167"/>
    </row>
    <row r="1704" spans="1:7" x14ac:dyDescent="0.2">
      <c r="A1704" s="146"/>
      <c r="B1704" s="133"/>
      <c r="C1704" s="148"/>
      <c r="D1704" s="149"/>
      <c r="E1704" s="150"/>
      <c r="F1704" s="150"/>
      <c r="G1704" s="167"/>
    </row>
    <row r="1705" spans="1:7" x14ac:dyDescent="0.2">
      <c r="A1705" s="146"/>
      <c r="B1705" s="133"/>
      <c r="C1705" s="148"/>
      <c r="D1705" s="149"/>
      <c r="E1705" s="150"/>
      <c r="F1705" s="150"/>
      <c r="G1705" s="167"/>
    </row>
    <row r="1706" spans="1:7" x14ac:dyDescent="0.2">
      <c r="A1706" s="146"/>
      <c r="B1706" s="133"/>
      <c r="C1706" s="148"/>
      <c r="D1706" s="149"/>
      <c r="E1706" s="150"/>
      <c r="F1706" s="150"/>
      <c r="G1706" s="167"/>
    </row>
    <row r="1707" spans="1:7" x14ac:dyDescent="0.2">
      <c r="A1707" s="146"/>
      <c r="B1707" s="133"/>
      <c r="C1707" s="148"/>
      <c r="D1707" s="149"/>
      <c r="E1707" s="150"/>
      <c r="F1707" s="150"/>
      <c r="G1707" s="167"/>
    </row>
    <row r="1708" spans="1:7" x14ac:dyDescent="0.2">
      <c r="A1708" s="146"/>
      <c r="B1708" s="133"/>
      <c r="C1708" s="148"/>
      <c r="D1708" s="149"/>
      <c r="E1708" s="150"/>
      <c r="F1708" s="150"/>
      <c r="G1708" s="167"/>
    </row>
    <row r="1709" spans="1:7" x14ac:dyDescent="0.2">
      <c r="A1709" s="146"/>
      <c r="B1709" s="133"/>
      <c r="C1709" s="148"/>
      <c r="D1709" s="149"/>
      <c r="E1709" s="150"/>
      <c r="F1709" s="150"/>
      <c r="G1709" s="167"/>
    </row>
    <row r="1710" spans="1:7" x14ac:dyDescent="0.2">
      <c r="A1710" s="146"/>
      <c r="B1710" s="133"/>
      <c r="C1710" s="148"/>
      <c r="D1710" s="149"/>
      <c r="E1710" s="150"/>
      <c r="F1710" s="150"/>
      <c r="G1710" s="167"/>
    </row>
    <row r="1711" spans="1:7" x14ac:dyDescent="0.2">
      <c r="A1711" s="146"/>
      <c r="B1711" s="133"/>
      <c r="C1711" s="148"/>
      <c r="D1711" s="149"/>
      <c r="E1711" s="150"/>
      <c r="F1711" s="150"/>
      <c r="G1711" s="167"/>
    </row>
    <row r="1712" spans="1:7" x14ac:dyDescent="0.2">
      <c r="A1712" s="146"/>
      <c r="B1712" s="133"/>
      <c r="C1712" s="148"/>
      <c r="D1712" s="149"/>
      <c r="E1712" s="150"/>
      <c r="F1712" s="150"/>
      <c r="G1712" s="167"/>
    </row>
    <row r="1713" spans="1:7" x14ac:dyDescent="0.2">
      <c r="A1713" s="146"/>
      <c r="B1713" s="133"/>
      <c r="C1713" s="148"/>
      <c r="D1713" s="149"/>
      <c r="E1713" s="150"/>
      <c r="F1713" s="150"/>
      <c r="G1713" s="167"/>
    </row>
    <row r="1714" spans="1:7" x14ac:dyDescent="0.2">
      <c r="A1714" s="146"/>
      <c r="B1714" s="133"/>
      <c r="C1714" s="148"/>
      <c r="D1714" s="149"/>
      <c r="E1714" s="150"/>
      <c r="F1714" s="150"/>
      <c r="G1714" s="167"/>
    </row>
    <row r="1715" spans="1:7" x14ac:dyDescent="0.2">
      <c r="A1715" s="146"/>
      <c r="B1715" s="133"/>
      <c r="C1715" s="148"/>
      <c r="D1715" s="149"/>
      <c r="E1715" s="150"/>
      <c r="F1715" s="150"/>
      <c r="G1715" s="167"/>
    </row>
    <row r="1716" spans="1:7" x14ac:dyDescent="0.2">
      <c r="A1716" s="146"/>
      <c r="B1716" s="133"/>
      <c r="C1716" s="148"/>
      <c r="D1716" s="149"/>
      <c r="E1716" s="150"/>
      <c r="F1716" s="150"/>
      <c r="G1716" s="167"/>
    </row>
    <row r="1717" spans="1:7" x14ac:dyDescent="0.2">
      <c r="A1717" s="146"/>
      <c r="B1717" s="133"/>
      <c r="C1717" s="148"/>
      <c r="D1717" s="149"/>
      <c r="E1717" s="150"/>
      <c r="F1717" s="150"/>
      <c r="G1717" s="167"/>
    </row>
    <row r="1718" spans="1:7" x14ac:dyDescent="0.2">
      <c r="A1718" s="146"/>
      <c r="B1718" s="133"/>
      <c r="C1718" s="148"/>
      <c r="D1718" s="149"/>
      <c r="E1718" s="150"/>
      <c r="F1718" s="150"/>
      <c r="G1718" s="167"/>
    </row>
    <row r="1719" spans="1:7" x14ac:dyDescent="0.2">
      <c r="A1719" s="146"/>
      <c r="B1719" s="133"/>
      <c r="C1719" s="148"/>
      <c r="D1719" s="149"/>
      <c r="E1719" s="150"/>
      <c r="F1719" s="150"/>
      <c r="G1719" s="167"/>
    </row>
    <row r="1720" spans="1:7" x14ac:dyDescent="0.2">
      <c r="A1720" s="146"/>
      <c r="B1720" s="133"/>
      <c r="C1720" s="148"/>
      <c r="D1720" s="149"/>
      <c r="E1720" s="150"/>
      <c r="F1720" s="150"/>
      <c r="G1720" s="167"/>
    </row>
    <row r="1721" spans="1:7" x14ac:dyDescent="0.2">
      <c r="A1721" s="146"/>
      <c r="B1721" s="133"/>
      <c r="C1721" s="148"/>
      <c r="D1721" s="149"/>
      <c r="E1721" s="150"/>
      <c r="F1721" s="150"/>
      <c r="G1721" s="167"/>
    </row>
    <row r="1722" spans="1:7" x14ac:dyDescent="0.2">
      <c r="A1722" s="146"/>
      <c r="B1722" s="133"/>
      <c r="C1722" s="148"/>
      <c r="D1722" s="149"/>
      <c r="E1722" s="150"/>
      <c r="F1722" s="150"/>
      <c r="G1722" s="167"/>
    </row>
    <row r="1723" spans="1:7" x14ac:dyDescent="0.2">
      <c r="A1723" s="146"/>
      <c r="B1723" s="133"/>
      <c r="C1723" s="148"/>
      <c r="D1723" s="149"/>
      <c r="E1723" s="150"/>
      <c r="F1723" s="150"/>
      <c r="G1723" s="167"/>
    </row>
    <row r="1724" spans="1:7" x14ac:dyDescent="0.2">
      <c r="A1724" s="146"/>
      <c r="B1724" s="133"/>
      <c r="C1724" s="148"/>
      <c r="D1724" s="149"/>
      <c r="E1724" s="150"/>
      <c r="F1724" s="150"/>
      <c r="G1724" s="167"/>
    </row>
    <row r="1725" spans="1:7" x14ac:dyDescent="0.2">
      <c r="A1725" s="146"/>
      <c r="B1725" s="133"/>
      <c r="C1725" s="148"/>
      <c r="D1725" s="149"/>
      <c r="E1725" s="150"/>
      <c r="F1725" s="150"/>
      <c r="G1725" s="167"/>
    </row>
    <row r="1726" spans="1:7" x14ac:dyDescent="0.2">
      <c r="A1726" s="146"/>
      <c r="B1726" s="133"/>
      <c r="C1726" s="148"/>
      <c r="D1726" s="149"/>
      <c r="E1726" s="150"/>
      <c r="F1726" s="150"/>
      <c r="G1726" s="167"/>
    </row>
    <row r="1727" spans="1:7" x14ac:dyDescent="0.2">
      <c r="A1727" s="146"/>
      <c r="B1727" s="133"/>
      <c r="C1727" s="148"/>
      <c r="D1727" s="149"/>
      <c r="E1727" s="150"/>
      <c r="F1727" s="150"/>
      <c r="G1727" s="167"/>
    </row>
    <row r="1728" spans="1:7" x14ac:dyDescent="0.2">
      <c r="A1728" s="146"/>
      <c r="B1728" s="133"/>
      <c r="C1728" s="148"/>
      <c r="D1728" s="149"/>
      <c r="E1728" s="150"/>
      <c r="F1728" s="150"/>
      <c r="G1728" s="167"/>
    </row>
    <row r="1729" spans="1:7" x14ac:dyDescent="0.2">
      <c r="A1729" s="146"/>
      <c r="B1729" s="133"/>
      <c r="C1729" s="148"/>
      <c r="D1729" s="149"/>
      <c r="E1729" s="150"/>
      <c r="F1729" s="150"/>
      <c r="G1729" s="167"/>
    </row>
    <row r="1730" spans="1:7" x14ac:dyDescent="0.2">
      <c r="A1730" s="146"/>
      <c r="B1730" s="133"/>
      <c r="C1730" s="148"/>
      <c r="D1730" s="149"/>
      <c r="E1730" s="150"/>
      <c r="F1730" s="150"/>
      <c r="G1730" s="167"/>
    </row>
    <row r="1731" spans="1:7" x14ac:dyDescent="0.2">
      <c r="A1731" s="146"/>
      <c r="B1731" s="133"/>
      <c r="C1731" s="148"/>
      <c r="D1731" s="149"/>
      <c r="E1731" s="150"/>
      <c r="F1731" s="150"/>
      <c r="G1731" s="167"/>
    </row>
    <row r="1732" spans="1:7" x14ac:dyDescent="0.2">
      <c r="A1732" s="146"/>
      <c r="B1732" s="133"/>
      <c r="C1732" s="148"/>
      <c r="D1732" s="149"/>
      <c r="E1732" s="150"/>
      <c r="F1732" s="150"/>
      <c r="G1732" s="167"/>
    </row>
    <row r="1733" spans="1:7" x14ac:dyDescent="0.2">
      <c r="A1733" s="146"/>
      <c r="B1733" s="133"/>
      <c r="C1733" s="148"/>
      <c r="D1733" s="149"/>
      <c r="E1733" s="150"/>
      <c r="F1733" s="150"/>
      <c r="G1733" s="167"/>
    </row>
    <row r="1734" spans="1:7" x14ac:dyDescent="0.2">
      <c r="A1734" s="146"/>
      <c r="B1734" s="133"/>
      <c r="C1734" s="148"/>
      <c r="D1734" s="149"/>
      <c r="E1734" s="150"/>
      <c r="F1734" s="150"/>
      <c r="G1734" s="167"/>
    </row>
    <row r="1735" spans="1:7" x14ac:dyDescent="0.2">
      <c r="A1735" s="146"/>
      <c r="B1735" s="133"/>
      <c r="C1735" s="148"/>
      <c r="D1735" s="149"/>
      <c r="E1735" s="150"/>
      <c r="F1735" s="150"/>
      <c r="G1735" s="167"/>
    </row>
    <row r="1736" spans="1:7" x14ac:dyDescent="0.2">
      <c r="A1736" s="146"/>
      <c r="B1736" s="133"/>
      <c r="C1736" s="148"/>
      <c r="D1736" s="149"/>
      <c r="E1736" s="150"/>
      <c r="F1736" s="150"/>
      <c r="G1736" s="167"/>
    </row>
    <row r="1737" spans="1:7" x14ac:dyDescent="0.2">
      <c r="A1737" s="146"/>
      <c r="B1737" s="133"/>
      <c r="C1737" s="148"/>
      <c r="D1737" s="149"/>
      <c r="E1737" s="150"/>
      <c r="F1737" s="150"/>
      <c r="G1737" s="167"/>
    </row>
    <row r="1738" spans="1:7" x14ac:dyDescent="0.2">
      <c r="A1738" s="146"/>
      <c r="B1738" s="133"/>
      <c r="C1738" s="148"/>
      <c r="D1738" s="149"/>
      <c r="E1738" s="150"/>
      <c r="F1738" s="150"/>
      <c r="G1738" s="167"/>
    </row>
    <row r="1739" spans="1:7" x14ac:dyDescent="0.2">
      <c r="A1739" s="146"/>
      <c r="B1739" s="133"/>
      <c r="C1739" s="148"/>
      <c r="D1739" s="149"/>
      <c r="E1739" s="150"/>
      <c r="F1739" s="150"/>
      <c r="G1739" s="167"/>
    </row>
    <row r="1740" spans="1:7" x14ac:dyDescent="0.2">
      <c r="A1740" s="146"/>
      <c r="B1740" s="133"/>
      <c r="C1740" s="148"/>
      <c r="D1740" s="149"/>
      <c r="E1740" s="150"/>
      <c r="F1740" s="150"/>
      <c r="G1740" s="167"/>
    </row>
    <row r="1741" spans="1:7" x14ac:dyDescent="0.2">
      <c r="A1741" s="146"/>
      <c r="B1741" s="133"/>
      <c r="C1741" s="148"/>
      <c r="D1741" s="149"/>
      <c r="E1741" s="150"/>
      <c r="F1741" s="150"/>
      <c r="G1741" s="167"/>
    </row>
    <row r="1742" spans="1:7" x14ac:dyDescent="0.2">
      <c r="A1742" s="146"/>
      <c r="B1742" s="133"/>
      <c r="C1742" s="148"/>
      <c r="D1742" s="149"/>
      <c r="E1742" s="150"/>
      <c r="F1742" s="150"/>
      <c r="G1742" s="167"/>
    </row>
    <row r="1743" spans="1:7" x14ac:dyDescent="0.2">
      <c r="A1743" s="146"/>
      <c r="B1743" s="133"/>
      <c r="C1743" s="148"/>
      <c r="D1743" s="149"/>
      <c r="E1743" s="150"/>
      <c r="F1743" s="150"/>
      <c r="G1743" s="167"/>
    </row>
    <row r="1744" spans="1:7" x14ac:dyDescent="0.2">
      <c r="A1744" s="146"/>
      <c r="B1744" s="133"/>
      <c r="C1744" s="148"/>
      <c r="D1744" s="149"/>
      <c r="E1744" s="150"/>
      <c r="F1744" s="150"/>
      <c r="G1744" s="167"/>
    </row>
    <row r="1745" spans="1:7" x14ac:dyDescent="0.2">
      <c r="A1745" s="146"/>
      <c r="B1745" s="133"/>
      <c r="C1745" s="148"/>
      <c r="D1745" s="149"/>
      <c r="E1745" s="150"/>
      <c r="F1745" s="150"/>
      <c r="G1745" s="167"/>
    </row>
    <row r="1746" spans="1:7" x14ac:dyDescent="0.2">
      <c r="A1746" s="146"/>
      <c r="B1746" s="133"/>
      <c r="C1746" s="148"/>
      <c r="D1746" s="149"/>
      <c r="E1746" s="150"/>
      <c r="F1746" s="150"/>
      <c r="G1746" s="167"/>
    </row>
    <row r="1747" spans="1:7" x14ac:dyDescent="0.2">
      <c r="A1747" s="146"/>
      <c r="B1747" s="133"/>
      <c r="C1747" s="148"/>
      <c r="D1747" s="149"/>
      <c r="E1747" s="150"/>
      <c r="F1747" s="150"/>
      <c r="G1747" s="167"/>
    </row>
    <row r="1748" spans="1:7" x14ac:dyDescent="0.2">
      <c r="A1748" s="146"/>
      <c r="B1748" s="133"/>
      <c r="C1748" s="148"/>
      <c r="D1748" s="149"/>
      <c r="E1748" s="150"/>
      <c r="F1748" s="150"/>
      <c r="G1748" s="167"/>
    </row>
    <row r="1749" spans="1:7" x14ac:dyDescent="0.2">
      <c r="A1749" s="146"/>
      <c r="B1749" s="133"/>
      <c r="C1749" s="148"/>
      <c r="D1749" s="149"/>
      <c r="E1749" s="150"/>
      <c r="F1749" s="150"/>
      <c r="G1749" s="167"/>
    </row>
    <row r="1750" spans="1:7" x14ac:dyDescent="0.2">
      <c r="A1750" s="146"/>
      <c r="B1750" s="133"/>
      <c r="C1750" s="148"/>
      <c r="D1750" s="149"/>
      <c r="E1750" s="150"/>
      <c r="F1750" s="150"/>
      <c r="G1750" s="167"/>
    </row>
    <row r="1751" spans="1:7" x14ac:dyDescent="0.2">
      <c r="A1751" s="146"/>
      <c r="B1751" s="133"/>
      <c r="C1751" s="148"/>
      <c r="D1751" s="149"/>
      <c r="E1751" s="150"/>
      <c r="F1751" s="150"/>
      <c r="G1751" s="167"/>
    </row>
    <row r="1752" spans="1:7" x14ac:dyDescent="0.2">
      <c r="A1752" s="146"/>
      <c r="B1752" s="133"/>
      <c r="C1752" s="148"/>
      <c r="D1752" s="149"/>
      <c r="E1752" s="150"/>
      <c r="F1752" s="150"/>
      <c r="G1752" s="167"/>
    </row>
    <row r="1753" spans="1:7" x14ac:dyDescent="0.2">
      <c r="A1753" s="146"/>
      <c r="B1753" s="133"/>
      <c r="C1753" s="148"/>
      <c r="D1753" s="149"/>
      <c r="E1753" s="150"/>
      <c r="F1753" s="150"/>
      <c r="G1753" s="167"/>
    </row>
    <row r="1754" spans="1:7" x14ac:dyDescent="0.2">
      <c r="A1754" s="146"/>
      <c r="B1754" s="133"/>
      <c r="C1754" s="148"/>
      <c r="D1754" s="149"/>
      <c r="E1754" s="150"/>
      <c r="F1754" s="150"/>
      <c r="G1754" s="167"/>
    </row>
    <row r="1755" spans="1:7" x14ac:dyDescent="0.2">
      <c r="A1755" s="146"/>
      <c r="B1755" s="133"/>
      <c r="C1755" s="148"/>
      <c r="D1755" s="149"/>
      <c r="E1755" s="150"/>
      <c r="F1755" s="150"/>
      <c r="G1755" s="167"/>
    </row>
    <row r="1756" spans="1:7" x14ac:dyDescent="0.2">
      <c r="A1756" s="146"/>
      <c r="B1756" s="133"/>
      <c r="C1756" s="148"/>
      <c r="D1756" s="149"/>
      <c r="E1756" s="150"/>
      <c r="F1756" s="150"/>
      <c r="G1756" s="167"/>
    </row>
    <row r="1757" spans="1:7" x14ac:dyDescent="0.2">
      <c r="A1757" s="146"/>
      <c r="B1757" s="133"/>
      <c r="C1757" s="148"/>
      <c r="D1757" s="149"/>
      <c r="E1757" s="150"/>
      <c r="F1757" s="150"/>
      <c r="G1757" s="167"/>
    </row>
    <row r="1758" spans="1:7" x14ac:dyDescent="0.2">
      <c r="A1758" s="146"/>
      <c r="B1758" s="133"/>
      <c r="C1758" s="148"/>
      <c r="D1758" s="149"/>
      <c r="E1758" s="150"/>
      <c r="F1758" s="150"/>
      <c r="G1758" s="167"/>
    </row>
    <row r="1759" spans="1:7" x14ac:dyDescent="0.2">
      <c r="A1759" s="146"/>
      <c r="B1759" s="133"/>
      <c r="C1759" s="148"/>
      <c r="D1759" s="149"/>
      <c r="E1759" s="150"/>
      <c r="F1759" s="150"/>
      <c r="G1759" s="167"/>
    </row>
    <row r="1760" spans="1:7" x14ac:dyDescent="0.2">
      <c r="A1760" s="146"/>
      <c r="B1760" s="133"/>
      <c r="C1760" s="148"/>
      <c r="D1760" s="149"/>
      <c r="E1760" s="150"/>
      <c r="F1760" s="150"/>
      <c r="G1760" s="167"/>
    </row>
    <row r="1761" spans="1:7" x14ac:dyDescent="0.2">
      <c r="A1761" s="146"/>
      <c r="B1761" s="133"/>
      <c r="C1761" s="148"/>
      <c r="D1761" s="149"/>
      <c r="E1761" s="150"/>
      <c r="F1761" s="150"/>
      <c r="G1761" s="167"/>
    </row>
    <row r="1762" spans="1:7" x14ac:dyDescent="0.2">
      <c r="A1762" s="146"/>
      <c r="B1762" s="133"/>
      <c r="C1762" s="148"/>
      <c r="D1762" s="149"/>
      <c r="E1762" s="150"/>
      <c r="F1762" s="150"/>
      <c r="G1762" s="167"/>
    </row>
    <row r="1763" spans="1:7" x14ac:dyDescent="0.2">
      <c r="A1763" s="146"/>
      <c r="B1763" s="133"/>
      <c r="C1763" s="148"/>
      <c r="D1763" s="149"/>
      <c r="E1763" s="150"/>
      <c r="F1763" s="150"/>
      <c r="G1763" s="167"/>
    </row>
    <row r="1764" spans="1:7" x14ac:dyDescent="0.2">
      <c r="A1764" s="146"/>
      <c r="B1764" s="133"/>
      <c r="C1764" s="148"/>
      <c r="D1764" s="149"/>
      <c r="E1764" s="150"/>
      <c r="F1764" s="150"/>
      <c r="G1764" s="167"/>
    </row>
    <row r="1765" spans="1:7" x14ac:dyDescent="0.2">
      <c r="A1765" s="146"/>
      <c r="B1765" s="133"/>
      <c r="C1765" s="148"/>
      <c r="D1765" s="149"/>
      <c r="E1765" s="150"/>
      <c r="F1765" s="150"/>
      <c r="G1765" s="167"/>
    </row>
    <row r="1766" spans="1:7" x14ac:dyDescent="0.2">
      <c r="A1766" s="146"/>
      <c r="B1766" s="133"/>
      <c r="C1766" s="148"/>
      <c r="D1766" s="149"/>
      <c r="E1766" s="150"/>
      <c r="F1766" s="150"/>
      <c r="G1766" s="167"/>
    </row>
    <row r="1767" spans="1:7" x14ac:dyDescent="0.2">
      <c r="A1767" s="146"/>
      <c r="B1767" s="133"/>
      <c r="C1767" s="148"/>
      <c r="D1767" s="149"/>
      <c r="E1767" s="150"/>
      <c r="F1767" s="150"/>
      <c r="G1767" s="167"/>
    </row>
    <row r="1768" spans="1:7" x14ac:dyDescent="0.2">
      <c r="A1768" s="146"/>
      <c r="B1768" s="133"/>
      <c r="C1768" s="148"/>
      <c r="D1768" s="149"/>
      <c r="E1768" s="150"/>
      <c r="F1768" s="150"/>
      <c r="G1768" s="167"/>
    </row>
    <row r="1769" spans="1:7" x14ac:dyDescent="0.2">
      <c r="A1769" s="146"/>
      <c r="B1769" s="133"/>
      <c r="C1769" s="148"/>
      <c r="D1769" s="149"/>
      <c r="E1769" s="150"/>
      <c r="F1769" s="150"/>
      <c r="G1769" s="167"/>
    </row>
    <row r="1770" spans="1:7" x14ac:dyDescent="0.2">
      <c r="A1770" s="146"/>
      <c r="B1770" s="133"/>
      <c r="C1770" s="148"/>
      <c r="D1770" s="149"/>
      <c r="E1770" s="150"/>
      <c r="F1770" s="150"/>
      <c r="G1770" s="167"/>
    </row>
    <row r="1771" spans="1:7" x14ac:dyDescent="0.2">
      <c r="A1771" s="146"/>
      <c r="B1771" s="133"/>
      <c r="C1771" s="148"/>
      <c r="D1771" s="149"/>
      <c r="E1771" s="150"/>
      <c r="F1771" s="150"/>
      <c r="G1771" s="167"/>
    </row>
    <row r="1772" spans="1:7" x14ac:dyDescent="0.2">
      <c r="A1772" s="146"/>
      <c r="B1772" s="133"/>
      <c r="C1772" s="148"/>
      <c r="D1772" s="149"/>
      <c r="E1772" s="150"/>
      <c r="F1772" s="150"/>
      <c r="G1772" s="167"/>
    </row>
    <row r="1773" spans="1:7" x14ac:dyDescent="0.2">
      <c r="A1773" s="146"/>
      <c r="B1773" s="133"/>
      <c r="C1773" s="148"/>
      <c r="D1773" s="149"/>
      <c r="E1773" s="150"/>
      <c r="F1773" s="150"/>
      <c r="G1773" s="167"/>
    </row>
    <row r="1774" spans="1:7" x14ac:dyDescent="0.2">
      <c r="A1774" s="146"/>
      <c r="B1774" s="133"/>
      <c r="C1774" s="148"/>
      <c r="D1774" s="149"/>
      <c r="E1774" s="150"/>
      <c r="F1774" s="150"/>
      <c r="G1774" s="167"/>
    </row>
    <row r="1775" spans="1:7" x14ac:dyDescent="0.2">
      <c r="A1775" s="146"/>
      <c r="B1775" s="133"/>
      <c r="C1775" s="148"/>
      <c r="D1775" s="149"/>
      <c r="E1775" s="150"/>
      <c r="F1775" s="150"/>
      <c r="G1775" s="167"/>
    </row>
    <row r="1776" spans="1:7" x14ac:dyDescent="0.2">
      <c r="A1776" s="146"/>
      <c r="B1776" s="133"/>
      <c r="C1776" s="148"/>
      <c r="D1776" s="149"/>
      <c r="E1776" s="150"/>
      <c r="F1776" s="150"/>
      <c r="G1776" s="167"/>
    </row>
    <row r="1777" spans="1:7" x14ac:dyDescent="0.2">
      <c r="A1777" s="146"/>
      <c r="B1777" s="133"/>
      <c r="C1777" s="148"/>
      <c r="D1777" s="149"/>
      <c r="E1777" s="150"/>
      <c r="F1777" s="150"/>
      <c r="G1777" s="167"/>
    </row>
    <row r="1778" spans="1:7" x14ac:dyDescent="0.2">
      <c r="A1778" s="146"/>
      <c r="B1778" s="133"/>
      <c r="C1778" s="148"/>
      <c r="D1778" s="149"/>
      <c r="E1778" s="150"/>
      <c r="F1778" s="150"/>
      <c r="G1778" s="167"/>
    </row>
    <row r="1779" spans="1:7" x14ac:dyDescent="0.2">
      <c r="A1779" s="146"/>
      <c r="B1779" s="133"/>
      <c r="C1779" s="148"/>
      <c r="D1779" s="149"/>
      <c r="E1779" s="150"/>
      <c r="F1779" s="150"/>
      <c r="G1779" s="167"/>
    </row>
    <row r="1780" spans="1:7" x14ac:dyDescent="0.2">
      <c r="A1780" s="146"/>
      <c r="B1780" s="133"/>
      <c r="C1780" s="148"/>
      <c r="D1780" s="149"/>
      <c r="E1780" s="150"/>
      <c r="F1780" s="150"/>
      <c r="G1780" s="167"/>
    </row>
    <row r="1781" spans="1:7" x14ac:dyDescent="0.2">
      <c r="A1781" s="146"/>
      <c r="B1781" s="133"/>
      <c r="C1781" s="148"/>
      <c r="D1781" s="149"/>
      <c r="E1781" s="150"/>
      <c r="F1781" s="150"/>
      <c r="G1781" s="167"/>
    </row>
    <row r="1782" spans="1:7" x14ac:dyDescent="0.2">
      <c r="A1782" s="146"/>
      <c r="B1782" s="133"/>
      <c r="C1782" s="148"/>
      <c r="D1782" s="149"/>
      <c r="E1782" s="150"/>
      <c r="F1782" s="150"/>
      <c r="G1782" s="167"/>
    </row>
    <row r="1783" spans="1:7" x14ac:dyDescent="0.2">
      <c r="A1783" s="146"/>
      <c r="B1783" s="133"/>
      <c r="C1783" s="148"/>
      <c r="D1783" s="149"/>
      <c r="E1783" s="150"/>
      <c r="F1783" s="150"/>
      <c r="G1783" s="167"/>
    </row>
    <row r="1784" spans="1:7" x14ac:dyDescent="0.2">
      <c r="A1784" s="146"/>
      <c r="B1784" s="133"/>
      <c r="C1784" s="148"/>
      <c r="D1784" s="149"/>
      <c r="E1784" s="150"/>
      <c r="F1784" s="150"/>
      <c r="G1784" s="167"/>
    </row>
    <row r="1785" spans="1:7" x14ac:dyDescent="0.2">
      <c r="A1785" s="146"/>
      <c r="B1785" s="133"/>
      <c r="C1785" s="148"/>
      <c r="D1785" s="149"/>
      <c r="E1785" s="150"/>
      <c r="F1785" s="150"/>
      <c r="G1785" s="167"/>
    </row>
    <row r="1786" spans="1:7" x14ac:dyDescent="0.2">
      <c r="A1786" s="146"/>
      <c r="B1786" s="133"/>
      <c r="C1786" s="148"/>
      <c r="D1786" s="149"/>
      <c r="E1786" s="150"/>
      <c r="F1786" s="150"/>
      <c r="G1786" s="167"/>
    </row>
    <row r="1787" spans="1:7" x14ac:dyDescent="0.2">
      <c r="A1787" s="146"/>
      <c r="B1787" s="133"/>
      <c r="C1787" s="148"/>
      <c r="D1787" s="149"/>
      <c r="E1787" s="150"/>
      <c r="F1787" s="150"/>
      <c r="G1787" s="167"/>
    </row>
    <row r="1788" spans="1:7" x14ac:dyDescent="0.2">
      <c r="A1788" s="146"/>
      <c r="B1788" s="133"/>
      <c r="C1788" s="148"/>
      <c r="D1788" s="149"/>
      <c r="E1788" s="150"/>
      <c r="F1788" s="150"/>
      <c r="G1788" s="167"/>
    </row>
    <row r="1789" spans="1:7" x14ac:dyDescent="0.2">
      <c r="A1789" s="146"/>
      <c r="B1789" s="133"/>
      <c r="C1789" s="148"/>
      <c r="D1789" s="149"/>
      <c r="E1789" s="150"/>
      <c r="F1789" s="150"/>
      <c r="G1789" s="167"/>
    </row>
    <row r="1790" spans="1:7" x14ac:dyDescent="0.2">
      <c r="A1790" s="146"/>
      <c r="B1790" s="133"/>
      <c r="C1790" s="148"/>
      <c r="D1790" s="149"/>
      <c r="E1790" s="150"/>
      <c r="F1790" s="150"/>
      <c r="G1790" s="167"/>
    </row>
    <row r="1791" spans="1:7" x14ac:dyDescent="0.2">
      <c r="A1791" s="146"/>
      <c r="B1791" s="133"/>
      <c r="C1791" s="148"/>
      <c r="D1791" s="149"/>
      <c r="E1791" s="150"/>
      <c r="F1791" s="150"/>
      <c r="G1791" s="167"/>
    </row>
    <row r="1792" spans="1:7" x14ac:dyDescent="0.2">
      <c r="A1792" s="146"/>
      <c r="B1792" s="133"/>
      <c r="C1792" s="148"/>
      <c r="D1792" s="149"/>
      <c r="E1792" s="150"/>
      <c r="F1792" s="150"/>
      <c r="G1792" s="167"/>
    </row>
    <row r="1793" spans="1:7" x14ac:dyDescent="0.2">
      <c r="A1793" s="146"/>
      <c r="B1793" s="133"/>
      <c r="C1793" s="148"/>
      <c r="D1793" s="149"/>
      <c r="E1793" s="150"/>
      <c r="F1793" s="150"/>
      <c r="G1793" s="167"/>
    </row>
    <row r="1794" spans="1:7" x14ac:dyDescent="0.2">
      <c r="A1794" s="146"/>
      <c r="B1794" s="133"/>
      <c r="C1794" s="148"/>
      <c r="D1794" s="149"/>
      <c r="E1794" s="150"/>
      <c r="F1794" s="150"/>
      <c r="G1794" s="167"/>
    </row>
    <row r="1795" spans="1:7" x14ac:dyDescent="0.2">
      <c r="A1795" s="146"/>
      <c r="B1795" s="133"/>
      <c r="C1795" s="148"/>
      <c r="D1795" s="149"/>
      <c r="E1795" s="150"/>
      <c r="F1795" s="150"/>
      <c r="G1795" s="167"/>
    </row>
    <row r="1796" spans="1:7" x14ac:dyDescent="0.2">
      <c r="A1796" s="146"/>
      <c r="B1796" s="133"/>
      <c r="C1796" s="148"/>
      <c r="D1796" s="149"/>
      <c r="E1796" s="150"/>
      <c r="F1796" s="150"/>
      <c r="G1796" s="167"/>
    </row>
    <row r="1797" spans="1:7" x14ac:dyDescent="0.2">
      <c r="A1797" s="146"/>
      <c r="B1797" s="133"/>
      <c r="C1797" s="148"/>
      <c r="D1797" s="149"/>
      <c r="E1797" s="150"/>
      <c r="F1797" s="150"/>
      <c r="G1797" s="167"/>
    </row>
    <row r="1798" spans="1:7" x14ac:dyDescent="0.2">
      <c r="A1798" s="146"/>
      <c r="B1798" s="133"/>
      <c r="C1798" s="148"/>
      <c r="D1798" s="149"/>
      <c r="E1798" s="150"/>
      <c r="F1798" s="150"/>
      <c r="G1798" s="167"/>
    </row>
    <row r="1799" spans="1:7" x14ac:dyDescent="0.2">
      <c r="A1799" s="146"/>
      <c r="B1799" s="133"/>
      <c r="C1799" s="148"/>
      <c r="D1799" s="149"/>
      <c r="E1799" s="150"/>
      <c r="F1799" s="150"/>
      <c r="G1799" s="167"/>
    </row>
    <row r="1800" spans="1:7" x14ac:dyDescent="0.2">
      <c r="A1800" s="146"/>
      <c r="B1800" s="133"/>
      <c r="C1800" s="148"/>
      <c r="D1800" s="149"/>
      <c r="E1800" s="150"/>
      <c r="F1800" s="150"/>
      <c r="G1800" s="167"/>
    </row>
    <row r="1801" spans="1:7" x14ac:dyDescent="0.2">
      <c r="A1801" s="146"/>
      <c r="B1801" s="133"/>
      <c r="C1801" s="148"/>
      <c r="D1801" s="149"/>
      <c r="E1801" s="150"/>
      <c r="F1801" s="150"/>
      <c r="G1801" s="167"/>
    </row>
    <row r="1802" spans="1:7" x14ac:dyDescent="0.2">
      <c r="A1802" s="146"/>
      <c r="B1802" s="133"/>
      <c r="C1802" s="148"/>
      <c r="D1802" s="149"/>
      <c r="E1802" s="150"/>
      <c r="F1802" s="150"/>
      <c r="G1802" s="167"/>
    </row>
    <row r="1803" spans="1:7" x14ac:dyDescent="0.2">
      <c r="A1803" s="146"/>
      <c r="B1803" s="133"/>
      <c r="C1803" s="148"/>
      <c r="D1803" s="149"/>
      <c r="E1803" s="150"/>
      <c r="F1803" s="150"/>
      <c r="G1803" s="167"/>
    </row>
    <row r="1804" spans="1:7" x14ac:dyDescent="0.2">
      <c r="A1804" s="146"/>
      <c r="B1804" s="133"/>
      <c r="C1804" s="148"/>
      <c r="D1804" s="149"/>
      <c r="E1804" s="150"/>
      <c r="F1804" s="150"/>
      <c r="G1804" s="167"/>
    </row>
    <row r="1805" spans="1:7" x14ac:dyDescent="0.2">
      <c r="A1805" s="146"/>
      <c r="B1805" s="133"/>
      <c r="C1805" s="148"/>
      <c r="D1805" s="149"/>
      <c r="E1805" s="150"/>
      <c r="F1805" s="150"/>
      <c r="G1805" s="167"/>
    </row>
    <row r="1806" spans="1:7" x14ac:dyDescent="0.2">
      <c r="A1806" s="146"/>
      <c r="B1806" s="133"/>
      <c r="C1806" s="148"/>
      <c r="D1806" s="149"/>
      <c r="E1806" s="150"/>
      <c r="F1806" s="150"/>
      <c r="G1806" s="167"/>
    </row>
    <row r="1807" spans="1:7" x14ac:dyDescent="0.2">
      <c r="A1807" s="146"/>
      <c r="B1807" s="133"/>
      <c r="C1807" s="148"/>
      <c r="D1807" s="149"/>
      <c r="E1807" s="150"/>
      <c r="F1807" s="150"/>
      <c r="G1807" s="167"/>
    </row>
    <row r="1808" spans="1:7" x14ac:dyDescent="0.2">
      <c r="A1808" s="146"/>
      <c r="B1808" s="133"/>
      <c r="C1808" s="148"/>
      <c r="D1808" s="149"/>
      <c r="E1808" s="150"/>
      <c r="F1808" s="150"/>
      <c r="G1808" s="167"/>
    </row>
    <row r="1809" spans="1:7" x14ac:dyDescent="0.2">
      <c r="A1809" s="146"/>
      <c r="B1809" s="133"/>
      <c r="C1809" s="148"/>
      <c r="D1809" s="149"/>
      <c r="E1809" s="150"/>
      <c r="F1809" s="150"/>
      <c r="G1809" s="167"/>
    </row>
    <row r="1810" spans="1:7" x14ac:dyDescent="0.2">
      <c r="A1810" s="146"/>
      <c r="B1810" s="133"/>
      <c r="C1810" s="148"/>
      <c r="D1810" s="149"/>
      <c r="E1810" s="150"/>
      <c r="F1810" s="150"/>
      <c r="G1810" s="167"/>
    </row>
    <row r="1811" spans="1:7" x14ac:dyDescent="0.2">
      <c r="A1811" s="146"/>
      <c r="B1811" s="133"/>
      <c r="C1811" s="148"/>
      <c r="D1811" s="149"/>
      <c r="E1811" s="150"/>
      <c r="F1811" s="150"/>
      <c r="G1811" s="167"/>
    </row>
    <row r="1812" spans="1:7" x14ac:dyDescent="0.2">
      <c r="A1812" s="146"/>
      <c r="B1812" s="133"/>
      <c r="C1812" s="148"/>
      <c r="D1812" s="149"/>
      <c r="E1812" s="150"/>
      <c r="F1812" s="150"/>
      <c r="G1812" s="167"/>
    </row>
    <row r="1813" spans="1:7" x14ac:dyDescent="0.2">
      <c r="A1813" s="146"/>
      <c r="B1813" s="133"/>
      <c r="C1813" s="148"/>
      <c r="D1813" s="149"/>
      <c r="E1813" s="150"/>
      <c r="F1813" s="150"/>
      <c r="G1813" s="167"/>
    </row>
    <row r="1814" spans="1:7" x14ac:dyDescent="0.2">
      <c r="A1814" s="146"/>
      <c r="B1814" s="133"/>
      <c r="C1814" s="148"/>
      <c r="D1814" s="149"/>
      <c r="E1814" s="150"/>
      <c r="F1814" s="150"/>
      <c r="G1814" s="167"/>
    </row>
    <row r="1815" spans="1:7" x14ac:dyDescent="0.2">
      <c r="A1815" s="146"/>
      <c r="B1815" s="133"/>
      <c r="C1815" s="148"/>
      <c r="D1815" s="149"/>
      <c r="E1815" s="150"/>
      <c r="F1815" s="150"/>
      <c r="G1815" s="167"/>
    </row>
    <row r="1816" spans="1:7" x14ac:dyDescent="0.2">
      <c r="A1816" s="146"/>
      <c r="B1816" s="133"/>
      <c r="C1816" s="148"/>
      <c r="D1816" s="149"/>
      <c r="E1816" s="150"/>
      <c r="F1816" s="150"/>
      <c r="G1816" s="167"/>
    </row>
    <row r="1817" spans="1:7" x14ac:dyDescent="0.2">
      <c r="A1817" s="146"/>
      <c r="B1817" s="133"/>
      <c r="C1817" s="148"/>
      <c r="D1817" s="149"/>
      <c r="E1817" s="150"/>
      <c r="F1817" s="150"/>
      <c r="G1817" s="167"/>
    </row>
    <row r="1818" spans="1:7" x14ac:dyDescent="0.2">
      <c r="A1818" s="146"/>
      <c r="B1818" s="133"/>
      <c r="C1818" s="148"/>
      <c r="D1818" s="149"/>
      <c r="E1818" s="150"/>
      <c r="F1818" s="150"/>
      <c r="G1818" s="167"/>
    </row>
    <row r="1819" spans="1:7" x14ac:dyDescent="0.2">
      <c r="A1819" s="146"/>
      <c r="B1819" s="133"/>
      <c r="C1819" s="148"/>
      <c r="D1819" s="149"/>
      <c r="E1819" s="150"/>
      <c r="F1819" s="150"/>
      <c r="G1819" s="167"/>
    </row>
    <row r="1820" spans="1:7" x14ac:dyDescent="0.2">
      <c r="A1820" s="146"/>
      <c r="B1820" s="133"/>
      <c r="C1820" s="148"/>
      <c r="D1820" s="149"/>
      <c r="E1820" s="150"/>
      <c r="F1820" s="150"/>
      <c r="G1820" s="167"/>
    </row>
    <row r="1821" spans="1:7" x14ac:dyDescent="0.2">
      <c r="A1821" s="146"/>
      <c r="B1821" s="133"/>
      <c r="C1821" s="148"/>
      <c r="D1821" s="149"/>
      <c r="E1821" s="150"/>
      <c r="F1821" s="150"/>
      <c r="G1821" s="167"/>
    </row>
    <row r="1822" spans="1:7" x14ac:dyDescent="0.2">
      <c r="A1822" s="146"/>
      <c r="B1822" s="133"/>
      <c r="C1822" s="148"/>
      <c r="D1822" s="149"/>
      <c r="E1822" s="150"/>
      <c r="F1822" s="150"/>
      <c r="G1822" s="167"/>
    </row>
    <row r="1823" spans="1:7" x14ac:dyDescent="0.2">
      <c r="A1823" s="146"/>
      <c r="B1823" s="133"/>
      <c r="C1823" s="148"/>
      <c r="D1823" s="149"/>
      <c r="E1823" s="150"/>
      <c r="F1823" s="150"/>
      <c r="G1823" s="167"/>
    </row>
    <row r="1824" spans="1:7" x14ac:dyDescent="0.2">
      <c r="A1824" s="146"/>
      <c r="B1824" s="133"/>
      <c r="C1824" s="148"/>
      <c r="D1824" s="149"/>
      <c r="E1824" s="150"/>
      <c r="F1824" s="150"/>
      <c r="G1824" s="167"/>
    </row>
    <row r="1825" spans="1:7" x14ac:dyDescent="0.2">
      <c r="A1825" s="146"/>
      <c r="B1825" s="133"/>
      <c r="C1825" s="148"/>
      <c r="D1825" s="149"/>
      <c r="E1825" s="150"/>
      <c r="F1825" s="150"/>
      <c r="G1825" s="167"/>
    </row>
    <row r="1826" spans="1:7" x14ac:dyDescent="0.2">
      <c r="A1826" s="146"/>
      <c r="B1826" s="133"/>
      <c r="C1826" s="148"/>
      <c r="D1826" s="149"/>
      <c r="E1826" s="150"/>
      <c r="F1826" s="150"/>
      <c r="G1826" s="167"/>
    </row>
    <row r="1827" spans="1:7" x14ac:dyDescent="0.2">
      <c r="A1827" s="146"/>
      <c r="B1827" s="133"/>
      <c r="C1827" s="148"/>
      <c r="D1827" s="149"/>
      <c r="E1827" s="150"/>
      <c r="F1827" s="150"/>
      <c r="G1827" s="167"/>
    </row>
    <row r="1828" spans="1:7" x14ac:dyDescent="0.2">
      <c r="A1828" s="146"/>
      <c r="B1828" s="133"/>
      <c r="C1828" s="148"/>
      <c r="D1828" s="149"/>
      <c r="E1828" s="150"/>
      <c r="F1828" s="150"/>
      <c r="G1828" s="167"/>
    </row>
    <row r="1829" spans="1:7" x14ac:dyDescent="0.2">
      <c r="A1829" s="146"/>
      <c r="B1829" s="133"/>
      <c r="C1829" s="148"/>
      <c r="D1829" s="149"/>
      <c r="E1829" s="150"/>
      <c r="F1829" s="150"/>
      <c r="G1829" s="167"/>
    </row>
    <row r="1830" spans="1:7" x14ac:dyDescent="0.2">
      <c r="A1830" s="146"/>
      <c r="B1830" s="133"/>
      <c r="C1830" s="148"/>
      <c r="D1830" s="149"/>
      <c r="E1830" s="150"/>
      <c r="F1830" s="150"/>
      <c r="G1830" s="167"/>
    </row>
    <row r="1831" spans="1:7" x14ac:dyDescent="0.2">
      <c r="A1831" s="146"/>
      <c r="B1831" s="133"/>
      <c r="C1831" s="148"/>
      <c r="D1831" s="149"/>
      <c r="E1831" s="150"/>
      <c r="F1831" s="150"/>
      <c r="G1831" s="167"/>
    </row>
    <row r="1832" spans="1:7" x14ac:dyDescent="0.2">
      <c r="A1832" s="146"/>
      <c r="B1832" s="133"/>
      <c r="C1832" s="148"/>
      <c r="D1832" s="149"/>
      <c r="E1832" s="150"/>
      <c r="F1832" s="150"/>
      <c r="G1832" s="167"/>
    </row>
    <row r="1833" spans="1:7" x14ac:dyDescent="0.2">
      <c r="A1833" s="146"/>
      <c r="B1833" s="133"/>
      <c r="C1833" s="148"/>
      <c r="D1833" s="149"/>
      <c r="E1833" s="150"/>
      <c r="F1833" s="150"/>
      <c r="G1833" s="167"/>
    </row>
    <row r="1834" spans="1:7" x14ac:dyDescent="0.2">
      <c r="A1834" s="146"/>
      <c r="B1834" s="133"/>
      <c r="C1834" s="148"/>
      <c r="D1834" s="149"/>
      <c r="E1834" s="150"/>
      <c r="F1834" s="150"/>
      <c r="G1834" s="167"/>
    </row>
    <row r="1835" spans="1:7" x14ac:dyDescent="0.2">
      <c r="A1835" s="146"/>
      <c r="B1835" s="133"/>
      <c r="C1835" s="148"/>
      <c r="D1835" s="149"/>
      <c r="E1835" s="150"/>
      <c r="F1835" s="150"/>
      <c r="G1835" s="167"/>
    </row>
    <row r="1836" spans="1:7" x14ac:dyDescent="0.2">
      <c r="A1836" s="146"/>
      <c r="B1836" s="133"/>
      <c r="C1836" s="148"/>
      <c r="D1836" s="149"/>
      <c r="E1836" s="150"/>
      <c r="F1836" s="150"/>
      <c r="G1836" s="167"/>
    </row>
    <row r="1837" spans="1:7" x14ac:dyDescent="0.2">
      <c r="A1837" s="146"/>
      <c r="B1837" s="133"/>
      <c r="C1837" s="148"/>
      <c r="D1837" s="149"/>
      <c r="E1837" s="150"/>
      <c r="F1837" s="150"/>
      <c r="G1837" s="167"/>
    </row>
    <row r="1838" spans="1:7" x14ac:dyDescent="0.2">
      <c r="A1838" s="146"/>
      <c r="B1838" s="133"/>
      <c r="C1838" s="148"/>
      <c r="D1838" s="149"/>
      <c r="E1838" s="150"/>
      <c r="F1838" s="150"/>
      <c r="G1838" s="167"/>
    </row>
    <row r="1839" spans="1:7" x14ac:dyDescent="0.2">
      <c r="A1839" s="146"/>
      <c r="B1839" s="133"/>
      <c r="C1839" s="148"/>
      <c r="D1839" s="149"/>
      <c r="E1839" s="150"/>
      <c r="F1839" s="150"/>
      <c r="G1839" s="167"/>
    </row>
    <row r="1840" spans="1:7" x14ac:dyDescent="0.2">
      <c r="A1840" s="146"/>
      <c r="B1840" s="133"/>
      <c r="C1840" s="148"/>
      <c r="D1840" s="149"/>
      <c r="E1840" s="150"/>
      <c r="F1840" s="150"/>
      <c r="G1840" s="167"/>
    </row>
    <row r="1841" spans="1:7" x14ac:dyDescent="0.2">
      <c r="A1841" s="146"/>
      <c r="B1841" s="133"/>
      <c r="C1841" s="148"/>
      <c r="D1841" s="149"/>
      <c r="E1841" s="150"/>
      <c r="F1841" s="150"/>
      <c r="G1841" s="167"/>
    </row>
    <row r="1842" spans="1:7" x14ac:dyDescent="0.2">
      <c r="A1842" s="146"/>
      <c r="B1842" s="133"/>
      <c r="C1842" s="148"/>
      <c r="D1842" s="149"/>
      <c r="E1842" s="150"/>
      <c r="F1842" s="150"/>
      <c r="G1842" s="167"/>
    </row>
    <row r="1843" spans="1:7" x14ac:dyDescent="0.2">
      <c r="A1843" s="146"/>
      <c r="B1843" s="133"/>
      <c r="C1843" s="148"/>
      <c r="D1843" s="149"/>
      <c r="E1843" s="150"/>
      <c r="F1843" s="150"/>
      <c r="G1843" s="167"/>
    </row>
    <row r="1844" spans="1:7" x14ac:dyDescent="0.2">
      <c r="A1844" s="146"/>
      <c r="B1844" s="133"/>
      <c r="C1844" s="148"/>
      <c r="D1844" s="149"/>
      <c r="E1844" s="150"/>
      <c r="F1844" s="150"/>
      <c r="G1844" s="167"/>
    </row>
    <row r="1845" spans="1:7" x14ac:dyDescent="0.2">
      <c r="A1845" s="146"/>
      <c r="B1845" s="133"/>
      <c r="C1845" s="148"/>
      <c r="D1845" s="149"/>
      <c r="E1845" s="150"/>
      <c r="F1845" s="150"/>
      <c r="G1845" s="167"/>
    </row>
    <row r="1846" spans="1:7" x14ac:dyDescent="0.2">
      <c r="A1846" s="146"/>
      <c r="B1846" s="133"/>
      <c r="C1846" s="148"/>
      <c r="D1846" s="149"/>
      <c r="E1846" s="150"/>
      <c r="F1846" s="150"/>
      <c r="G1846" s="167"/>
    </row>
    <row r="1847" spans="1:7" x14ac:dyDescent="0.2">
      <c r="A1847" s="146"/>
      <c r="B1847" s="133"/>
      <c r="C1847" s="148"/>
      <c r="D1847" s="149"/>
      <c r="E1847" s="150"/>
      <c r="F1847" s="150"/>
      <c r="G1847" s="167"/>
    </row>
    <row r="1848" spans="1:7" x14ac:dyDescent="0.2">
      <c r="A1848" s="146"/>
      <c r="B1848" s="133"/>
      <c r="C1848" s="148"/>
      <c r="D1848" s="149"/>
      <c r="E1848" s="150"/>
      <c r="F1848" s="150"/>
      <c r="G1848" s="167"/>
    </row>
    <row r="1849" spans="1:7" x14ac:dyDescent="0.2">
      <c r="A1849" s="146"/>
      <c r="B1849" s="133"/>
      <c r="C1849" s="148"/>
      <c r="D1849" s="149"/>
      <c r="E1849" s="150"/>
      <c r="F1849" s="150"/>
      <c r="G1849" s="167"/>
    </row>
    <row r="1850" spans="1:7" x14ac:dyDescent="0.2">
      <c r="A1850" s="146"/>
      <c r="B1850" s="133"/>
      <c r="C1850" s="148"/>
      <c r="D1850" s="149"/>
      <c r="E1850" s="150"/>
      <c r="F1850" s="150"/>
      <c r="G1850" s="167"/>
    </row>
    <row r="1851" spans="1:7" x14ac:dyDescent="0.2">
      <c r="A1851" s="146"/>
      <c r="B1851" s="133"/>
      <c r="C1851" s="148"/>
      <c r="D1851" s="149"/>
      <c r="E1851" s="150"/>
      <c r="F1851" s="150"/>
      <c r="G1851" s="167"/>
    </row>
    <row r="1852" spans="1:7" x14ac:dyDescent="0.2">
      <c r="A1852" s="146"/>
      <c r="B1852" s="133"/>
      <c r="C1852" s="148"/>
      <c r="D1852" s="149"/>
      <c r="E1852" s="150"/>
      <c r="F1852" s="150"/>
      <c r="G1852" s="167"/>
    </row>
    <row r="1853" spans="1:7" x14ac:dyDescent="0.2">
      <c r="A1853" s="146"/>
      <c r="B1853" s="133"/>
      <c r="C1853" s="148"/>
      <c r="D1853" s="149"/>
      <c r="E1853" s="150"/>
      <c r="F1853" s="150"/>
      <c r="G1853" s="167"/>
    </row>
    <row r="1854" spans="1:7" x14ac:dyDescent="0.2">
      <c r="A1854" s="146"/>
      <c r="B1854" s="133"/>
      <c r="C1854" s="148"/>
      <c r="D1854" s="149"/>
      <c r="E1854" s="150"/>
      <c r="F1854" s="150"/>
      <c r="G1854" s="167"/>
    </row>
    <row r="1855" spans="1:7" x14ac:dyDescent="0.2">
      <c r="A1855" s="146"/>
      <c r="B1855" s="133"/>
      <c r="C1855" s="148"/>
      <c r="D1855" s="149"/>
      <c r="E1855" s="150"/>
      <c r="F1855" s="150"/>
      <c r="G1855" s="167"/>
    </row>
    <row r="1856" spans="1:7" x14ac:dyDescent="0.2">
      <c r="A1856" s="146"/>
      <c r="B1856" s="133"/>
      <c r="C1856" s="148"/>
      <c r="D1856" s="149"/>
      <c r="E1856" s="150"/>
      <c r="F1856" s="150"/>
      <c r="G1856" s="167"/>
    </row>
    <row r="1857" spans="1:7" x14ac:dyDescent="0.2">
      <c r="A1857" s="146"/>
      <c r="B1857" s="133"/>
      <c r="C1857" s="148"/>
      <c r="D1857" s="149"/>
      <c r="E1857" s="150"/>
      <c r="F1857" s="150"/>
      <c r="G1857" s="167"/>
    </row>
    <row r="1858" spans="1:7" x14ac:dyDescent="0.2">
      <c r="A1858" s="146"/>
      <c r="B1858" s="133"/>
      <c r="C1858" s="148"/>
      <c r="D1858" s="149"/>
      <c r="E1858" s="150"/>
      <c r="F1858" s="150"/>
      <c r="G1858" s="167"/>
    </row>
    <row r="1859" spans="1:7" x14ac:dyDescent="0.2">
      <c r="A1859" s="146"/>
      <c r="B1859" s="133"/>
      <c r="C1859" s="148"/>
      <c r="D1859" s="149"/>
      <c r="E1859" s="150"/>
      <c r="F1859" s="150"/>
      <c r="G1859" s="167"/>
    </row>
    <row r="1860" spans="1:7" x14ac:dyDescent="0.2">
      <c r="A1860" s="146"/>
      <c r="B1860" s="133"/>
      <c r="C1860" s="148"/>
      <c r="D1860" s="149"/>
      <c r="E1860" s="150"/>
      <c r="F1860" s="150"/>
      <c r="G1860" s="167"/>
    </row>
    <row r="1861" spans="1:7" x14ac:dyDescent="0.2">
      <c r="A1861" s="146"/>
      <c r="B1861" s="133"/>
      <c r="C1861" s="148"/>
      <c r="D1861" s="149"/>
      <c r="E1861" s="150"/>
      <c r="F1861" s="150"/>
      <c r="G1861" s="167"/>
    </row>
    <row r="1862" spans="1:7" x14ac:dyDescent="0.2">
      <c r="A1862" s="146"/>
      <c r="B1862" s="133"/>
      <c r="C1862" s="148"/>
      <c r="D1862" s="149"/>
      <c r="E1862" s="150"/>
      <c r="F1862" s="150"/>
      <c r="G1862" s="167"/>
    </row>
    <row r="1863" spans="1:7" x14ac:dyDescent="0.2">
      <c r="A1863" s="146"/>
      <c r="B1863" s="133"/>
      <c r="C1863" s="148"/>
      <c r="D1863" s="149"/>
      <c r="E1863" s="150"/>
      <c r="F1863" s="150"/>
      <c r="G1863" s="167"/>
    </row>
    <row r="1864" spans="1:7" x14ac:dyDescent="0.2">
      <c r="A1864" s="146"/>
      <c r="B1864" s="133"/>
      <c r="C1864" s="148"/>
      <c r="D1864" s="149"/>
      <c r="E1864" s="150"/>
      <c r="F1864" s="150"/>
      <c r="G1864" s="167"/>
    </row>
    <row r="1865" spans="1:7" x14ac:dyDescent="0.2">
      <c r="A1865" s="146"/>
      <c r="B1865" s="133"/>
      <c r="C1865" s="148"/>
      <c r="D1865" s="149"/>
      <c r="E1865" s="150"/>
      <c r="F1865" s="150"/>
      <c r="G1865" s="167"/>
    </row>
    <row r="1866" spans="1:7" x14ac:dyDescent="0.2">
      <c r="A1866" s="146"/>
      <c r="B1866" s="133"/>
      <c r="C1866" s="148"/>
      <c r="D1866" s="149"/>
      <c r="E1866" s="150"/>
      <c r="F1866" s="150"/>
      <c r="G1866" s="167"/>
    </row>
    <row r="1867" spans="1:7" x14ac:dyDescent="0.2">
      <c r="A1867" s="146"/>
      <c r="B1867" s="133"/>
      <c r="C1867" s="148"/>
      <c r="D1867" s="149"/>
      <c r="E1867" s="150"/>
      <c r="F1867" s="150"/>
      <c r="G1867" s="167"/>
    </row>
    <row r="1868" spans="1:7" x14ac:dyDescent="0.2">
      <c r="A1868" s="146"/>
      <c r="B1868" s="133"/>
      <c r="C1868" s="148"/>
      <c r="D1868" s="149"/>
      <c r="E1868" s="150"/>
      <c r="F1868" s="150"/>
      <c r="G1868" s="167"/>
    </row>
    <row r="1869" spans="1:7" x14ac:dyDescent="0.2">
      <c r="A1869" s="146"/>
      <c r="B1869" s="133"/>
      <c r="C1869" s="148"/>
      <c r="D1869" s="149"/>
      <c r="E1869" s="150"/>
      <c r="F1869" s="150"/>
      <c r="G1869" s="167"/>
    </row>
    <row r="1870" spans="1:7" x14ac:dyDescent="0.2">
      <c r="A1870" s="146"/>
      <c r="B1870" s="133"/>
      <c r="C1870" s="148"/>
      <c r="D1870" s="149"/>
      <c r="E1870" s="150"/>
      <c r="F1870" s="150"/>
      <c r="G1870" s="167"/>
    </row>
    <row r="1871" spans="1:7" x14ac:dyDescent="0.2">
      <c r="A1871" s="146"/>
      <c r="B1871" s="133"/>
      <c r="C1871" s="148"/>
      <c r="D1871" s="149"/>
      <c r="E1871" s="150"/>
      <c r="F1871" s="150"/>
      <c r="G1871" s="167"/>
    </row>
    <row r="1872" spans="1:7" x14ac:dyDescent="0.2">
      <c r="A1872" s="146"/>
      <c r="B1872" s="133"/>
      <c r="C1872" s="148"/>
      <c r="D1872" s="149"/>
      <c r="E1872" s="150"/>
      <c r="F1872" s="150"/>
      <c r="G1872" s="167"/>
    </row>
    <row r="1873" spans="1:7" x14ac:dyDescent="0.2">
      <c r="A1873" s="146"/>
      <c r="B1873" s="133"/>
      <c r="C1873" s="148"/>
      <c r="D1873" s="149"/>
      <c r="E1873" s="150"/>
      <c r="F1873" s="150"/>
      <c r="G1873" s="167"/>
    </row>
    <row r="1874" spans="1:7" x14ac:dyDescent="0.2">
      <c r="A1874" s="146"/>
      <c r="B1874" s="133"/>
      <c r="C1874" s="148"/>
      <c r="D1874" s="149"/>
      <c r="E1874" s="150"/>
      <c r="F1874" s="150"/>
      <c r="G1874" s="167"/>
    </row>
    <row r="1875" spans="1:7" x14ac:dyDescent="0.2">
      <c r="A1875" s="146"/>
      <c r="B1875" s="133"/>
      <c r="C1875" s="148"/>
      <c r="D1875" s="149"/>
      <c r="E1875" s="150"/>
      <c r="F1875" s="150"/>
      <c r="G1875" s="167"/>
    </row>
    <row r="1876" spans="1:7" x14ac:dyDescent="0.2">
      <c r="A1876" s="146"/>
      <c r="B1876" s="133"/>
      <c r="C1876" s="148"/>
      <c r="D1876" s="149"/>
      <c r="E1876" s="150"/>
      <c r="F1876" s="150"/>
      <c r="G1876" s="167"/>
    </row>
    <row r="1877" spans="1:7" x14ac:dyDescent="0.2">
      <c r="A1877" s="146"/>
      <c r="B1877" s="133"/>
      <c r="C1877" s="148"/>
      <c r="D1877" s="149"/>
      <c r="E1877" s="150"/>
      <c r="F1877" s="150"/>
      <c r="G1877" s="167"/>
    </row>
    <row r="1878" spans="1:7" x14ac:dyDescent="0.2">
      <c r="A1878" s="146"/>
      <c r="B1878" s="133"/>
      <c r="C1878" s="148"/>
      <c r="D1878" s="149"/>
      <c r="E1878" s="150"/>
      <c r="F1878" s="150"/>
      <c r="G1878" s="167"/>
    </row>
    <row r="1879" spans="1:7" x14ac:dyDescent="0.2">
      <c r="A1879" s="146"/>
      <c r="B1879" s="133"/>
      <c r="C1879" s="148"/>
      <c r="D1879" s="149"/>
      <c r="E1879" s="150"/>
      <c r="F1879" s="150"/>
      <c r="G1879" s="167"/>
    </row>
    <row r="1880" spans="1:7" x14ac:dyDescent="0.2">
      <c r="A1880" s="146"/>
      <c r="B1880" s="133"/>
      <c r="C1880" s="148"/>
      <c r="D1880" s="149"/>
      <c r="E1880" s="150"/>
      <c r="F1880" s="150"/>
      <c r="G1880" s="167"/>
    </row>
    <row r="1881" spans="1:7" x14ac:dyDescent="0.2">
      <c r="A1881" s="146"/>
      <c r="B1881" s="133"/>
      <c r="C1881" s="148"/>
      <c r="D1881" s="149"/>
      <c r="E1881" s="150"/>
      <c r="F1881" s="150"/>
      <c r="G1881" s="167"/>
    </row>
    <row r="1882" spans="1:7" x14ac:dyDescent="0.2">
      <c r="A1882" s="146"/>
      <c r="B1882" s="133"/>
      <c r="C1882" s="148"/>
      <c r="D1882" s="149"/>
      <c r="E1882" s="150"/>
      <c r="F1882" s="150"/>
      <c r="G1882" s="167"/>
    </row>
    <row r="1883" spans="1:7" x14ac:dyDescent="0.2">
      <c r="A1883" s="146"/>
      <c r="B1883" s="133"/>
      <c r="C1883" s="148"/>
      <c r="D1883" s="149"/>
      <c r="E1883" s="150"/>
      <c r="F1883" s="150"/>
      <c r="G1883" s="167"/>
    </row>
    <row r="1884" spans="1:7" x14ac:dyDescent="0.2">
      <c r="A1884" s="146"/>
      <c r="B1884" s="133"/>
      <c r="C1884" s="148"/>
      <c r="D1884" s="149"/>
      <c r="E1884" s="150"/>
      <c r="F1884" s="150"/>
      <c r="G1884" s="167"/>
    </row>
    <row r="1885" spans="1:7" x14ac:dyDescent="0.2">
      <c r="A1885" s="146"/>
      <c r="B1885" s="133"/>
      <c r="C1885" s="148"/>
      <c r="D1885" s="149"/>
      <c r="E1885" s="150"/>
      <c r="F1885" s="150"/>
      <c r="G1885" s="167"/>
    </row>
    <row r="1886" spans="1:7" x14ac:dyDescent="0.2">
      <c r="A1886" s="146"/>
      <c r="B1886" s="133"/>
      <c r="C1886" s="148"/>
      <c r="D1886" s="149"/>
      <c r="E1886" s="150"/>
      <c r="F1886" s="150"/>
      <c r="G1886" s="167"/>
    </row>
    <row r="1887" spans="1:7" x14ac:dyDescent="0.2">
      <c r="A1887" s="146"/>
      <c r="B1887" s="133"/>
      <c r="C1887" s="148"/>
      <c r="D1887" s="149"/>
      <c r="E1887" s="150"/>
      <c r="F1887" s="150"/>
      <c r="G1887" s="167"/>
    </row>
    <row r="1888" spans="1:7" x14ac:dyDescent="0.2">
      <c r="A1888" s="146"/>
      <c r="B1888" s="133"/>
      <c r="C1888" s="148"/>
      <c r="D1888" s="149"/>
      <c r="E1888" s="150"/>
      <c r="F1888" s="150"/>
      <c r="G1888" s="167"/>
    </row>
    <row r="1889" spans="1:7" x14ac:dyDescent="0.2">
      <c r="A1889" s="146"/>
      <c r="B1889" s="133"/>
      <c r="C1889" s="148"/>
      <c r="D1889" s="149"/>
      <c r="E1889" s="150"/>
      <c r="F1889" s="150"/>
      <c r="G1889" s="167"/>
    </row>
    <row r="1890" spans="1:7" x14ac:dyDescent="0.2">
      <c r="A1890" s="146"/>
      <c r="B1890" s="133"/>
      <c r="C1890" s="148"/>
      <c r="D1890" s="149"/>
      <c r="E1890" s="150"/>
      <c r="F1890" s="150"/>
      <c r="G1890" s="167"/>
    </row>
    <row r="1891" spans="1:7" x14ac:dyDescent="0.2">
      <c r="A1891" s="146"/>
      <c r="B1891" s="133"/>
      <c r="C1891" s="148"/>
      <c r="D1891" s="149"/>
      <c r="E1891" s="150"/>
      <c r="F1891" s="150"/>
      <c r="G1891" s="167"/>
    </row>
    <row r="1892" spans="1:7" x14ac:dyDescent="0.2">
      <c r="A1892" s="146"/>
      <c r="B1892" s="133"/>
      <c r="C1892" s="148"/>
      <c r="D1892" s="149"/>
      <c r="E1892" s="150"/>
      <c r="F1892" s="150"/>
      <c r="G1892" s="167"/>
    </row>
    <row r="1893" spans="1:7" x14ac:dyDescent="0.2">
      <c r="A1893" s="146"/>
      <c r="B1893" s="133"/>
      <c r="C1893" s="148"/>
      <c r="D1893" s="149"/>
      <c r="E1893" s="150"/>
      <c r="F1893" s="150"/>
      <c r="G1893" s="167"/>
    </row>
    <row r="1894" spans="1:7" x14ac:dyDescent="0.2">
      <c r="A1894" s="146"/>
      <c r="B1894" s="133"/>
      <c r="C1894" s="148"/>
      <c r="D1894" s="149"/>
      <c r="E1894" s="150"/>
      <c r="F1894" s="150"/>
      <c r="G1894" s="167"/>
    </row>
    <row r="1895" spans="1:7" x14ac:dyDescent="0.2">
      <c r="A1895" s="146"/>
      <c r="B1895" s="133"/>
      <c r="C1895" s="148"/>
      <c r="D1895" s="149"/>
      <c r="E1895" s="150"/>
      <c r="F1895" s="150"/>
      <c r="G1895" s="167"/>
    </row>
    <row r="1896" spans="1:7" x14ac:dyDescent="0.2">
      <c r="A1896" s="146"/>
      <c r="B1896" s="133"/>
      <c r="C1896" s="148"/>
      <c r="D1896" s="149"/>
      <c r="E1896" s="150"/>
      <c r="F1896" s="150"/>
      <c r="G1896" s="167"/>
    </row>
    <row r="1897" spans="1:7" x14ac:dyDescent="0.2">
      <c r="A1897" s="146"/>
      <c r="B1897" s="133"/>
      <c r="C1897" s="148"/>
      <c r="D1897" s="149"/>
      <c r="E1897" s="150"/>
      <c r="F1897" s="150"/>
      <c r="G1897" s="167"/>
    </row>
    <row r="1898" spans="1:7" x14ac:dyDescent="0.2">
      <c r="A1898" s="146"/>
      <c r="B1898" s="133"/>
      <c r="C1898" s="148"/>
      <c r="D1898" s="149"/>
      <c r="E1898" s="150"/>
      <c r="F1898" s="150"/>
      <c r="G1898" s="167"/>
    </row>
    <row r="1899" spans="1:7" x14ac:dyDescent="0.2">
      <c r="A1899" s="146"/>
      <c r="B1899" s="133"/>
      <c r="C1899" s="148"/>
      <c r="D1899" s="149"/>
      <c r="E1899" s="150"/>
      <c r="F1899" s="150"/>
      <c r="G1899" s="167"/>
    </row>
    <row r="1900" spans="1:7" x14ac:dyDescent="0.2">
      <c r="A1900" s="146"/>
      <c r="B1900" s="133"/>
      <c r="C1900" s="148"/>
      <c r="D1900" s="149"/>
      <c r="E1900" s="150"/>
      <c r="F1900" s="150"/>
      <c r="G1900" s="167"/>
    </row>
    <row r="1901" spans="1:7" x14ac:dyDescent="0.2">
      <c r="A1901" s="146"/>
      <c r="B1901" s="133"/>
      <c r="C1901" s="148"/>
      <c r="D1901" s="149"/>
      <c r="E1901" s="150"/>
      <c r="F1901" s="150"/>
      <c r="G1901" s="167"/>
    </row>
    <row r="1902" spans="1:7" x14ac:dyDescent="0.2">
      <c r="A1902" s="146"/>
      <c r="B1902" s="133"/>
      <c r="C1902" s="148"/>
      <c r="D1902" s="149"/>
      <c r="E1902" s="150"/>
      <c r="F1902" s="150"/>
      <c r="G1902" s="167"/>
    </row>
    <row r="1903" spans="1:7" x14ac:dyDescent="0.2">
      <c r="A1903" s="146"/>
      <c r="B1903" s="133"/>
      <c r="C1903" s="148"/>
      <c r="D1903" s="149"/>
      <c r="E1903" s="150"/>
      <c r="F1903" s="150"/>
      <c r="G1903" s="167"/>
    </row>
    <row r="1904" spans="1:7" x14ac:dyDescent="0.2">
      <c r="A1904" s="146"/>
      <c r="B1904" s="133"/>
      <c r="C1904" s="148"/>
      <c r="D1904" s="149"/>
      <c r="E1904" s="150"/>
      <c r="F1904" s="150"/>
      <c r="G1904" s="167"/>
    </row>
    <row r="1905" spans="1:7" x14ac:dyDescent="0.2">
      <c r="A1905" s="146"/>
      <c r="B1905" s="133"/>
      <c r="C1905" s="148"/>
      <c r="D1905" s="149"/>
      <c r="E1905" s="150"/>
      <c r="F1905" s="150"/>
      <c r="G1905" s="167"/>
    </row>
    <row r="1906" spans="1:7" x14ac:dyDescent="0.2">
      <c r="A1906" s="146"/>
      <c r="B1906" s="133"/>
      <c r="C1906" s="148"/>
      <c r="D1906" s="149"/>
      <c r="E1906" s="150"/>
      <c r="F1906" s="150"/>
      <c r="G1906" s="167"/>
    </row>
    <row r="1907" spans="1:7" x14ac:dyDescent="0.2">
      <c r="A1907" s="146"/>
      <c r="B1907" s="133"/>
      <c r="C1907" s="148"/>
      <c r="D1907" s="149"/>
      <c r="E1907" s="150"/>
      <c r="F1907" s="150"/>
      <c r="G1907" s="167"/>
    </row>
    <row r="1908" spans="1:7" x14ac:dyDescent="0.2">
      <c r="A1908" s="146"/>
      <c r="B1908" s="133"/>
      <c r="C1908" s="148"/>
      <c r="D1908" s="149"/>
      <c r="E1908" s="150"/>
      <c r="F1908" s="150"/>
      <c r="G1908" s="167"/>
    </row>
    <row r="1909" spans="1:7" x14ac:dyDescent="0.2">
      <c r="A1909" s="146"/>
      <c r="B1909" s="133"/>
      <c r="C1909" s="148"/>
      <c r="D1909" s="149"/>
      <c r="E1909" s="150"/>
      <c r="F1909" s="150"/>
      <c r="G1909" s="167"/>
    </row>
    <row r="1910" spans="1:7" x14ac:dyDescent="0.2">
      <c r="A1910" s="146"/>
      <c r="B1910" s="133"/>
      <c r="C1910" s="148"/>
      <c r="D1910" s="149"/>
      <c r="E1910" s="150"/>
      <c r="F1910" s="150"/>
      <c r="G1910" s="167"/>
    </row>
    <row r="1911" spans="1:7" x14ac:dyDescent="0.2">
      <c r="A1911" s="146"/>
      <c r="B1911" s="133"/>
      <c r="C1911" s="148"/>
      <c r="D1911" s="149"/>
      <c r="E1911" s="150"/>
      <c r="F1911" s="150"/>
      <c r="G1911" s="167"/>
    </row>
    <row r="1912" spans="1:7" x14ac:dyDescent="0.2">
      <c r="A1912" s="146"/>
      <c r="B1912" s="133"/>
      <c r="C1912" s="148"/>
      <c r="D1912" s="149"/>
      <c r="E1912" s="150"/>
      <c r="F1912" s="150"/>
      <c r="G1912" s="167"/>
    </row>
    <row r="1913" spans="1:7" x14ac:dyDescent="0.2">
      <c r="A1913" s="146"/>
      <c r="B1913" s="133"/>
      <c r="C1913" s="148"/>
      <c r="D1913" s="149"/>
      <c r="E1913" s="150"/>
      <c r="F1913" s="150"/>
      <c r="G1913" s="167"/>
    </row>
    <row r="1914" spans="1:7" x14ac:dyDescent="0.2">
      <c r="A1914" s="146"/>
      <c r="B1914" s="133"/>
      <c r="C1914" s="148"/>
      <c r="D1914" s="149"/>
      <c r="E1914" s="150"/>
      <c r="F1914" s="150"/>
      <c r="G1914" s="167"/>
    </row>
    <row r="1915" spans="1:7" x14ac:dyDescent="0.2">
      <c r="A1915" s="146"/>
      <c r="B1915" s="133"/>
      <c r="C1915" s="148"/>
      <c r="D1915" s="149"/>
      <c r="E1915" s="150"/>
      <c r="F1915" s="150"/>
      <c r="G1915" s="167"/>
    </row>
    <row r="1916" spans="1:7" x14ac:dyDescent="0.2">
      <c r="A1916" s="146"/>
      <c r="B1916" s="133"/>
      <c r="C1916" s="148"/>
      <c r="D1916" s="149"/>
      <c r="E1916" s="150"/>
      <c r="F1916" s="150"/>
      <c r="G1916" s="167"/>
    </row>
    <row r="1917" spans="1:7" x14ac:dyDescent="0.2">
      <c r="A1917" s="146"/>
      <c r="B1917" s="133"/>
      <c r="C1917" s="148"/>
      <c r="D1917" s="149"/>
      <c r="E1917" s="150"/>
      <c r="F1917" s="150"/>
      <c r="G1917" s="167"/>
    </row>
    <row r="1918" spans="1:7" x14ac:dyDescent="0.2">
      <c r="A1918" s="146"/>
      <c r="B1918" s="133"/>
      <c r="C1918" s="148"/>
      <c r="D1918" s="149"/>
      <c r="E1918" s="150"/>
      <c r="F1918" s="150"/>
      <c r="G1918" s="167"/>
    </row>
    <row r="1919" spans="1:7" x14ac:dyDescent="0.2">
      <c r="A1919" s="146"/>
      <c r="B1919" s="133"/>
      <c r="C1919" s="148"/>
      <c r="D1919" s="149"/>
      <c r="E1919" s="150"/>
      <c r="F1919" s="150"/>
      <c r="G1919" s="167"/>
    </row>
    <row r="1920" spans="1:7" x14ac:dyDescent="0.2">
      <c r="A1920" s="146"/>
      <c r="B1920" s="133"/>
      <c r="C1920" s="148"/>
      <c r="D1920" s="149"/>
      <c r="E1920" s="150"/>
      <c r="F1920" s="150"/>
      <c r="G1920" s="167"/>
    </row>
    <row r="1921" spans="1:7" x14ac:dyDescent="0.2">
      <c r="A1921" s="146"/>
      <c r="B1921" s="133"/>
      <c r="C1921" s="148"/>
      <c r="D1921" s="149"/>
      <c r="E1921" s="150"/>
      <c r="F1921" s="150"/>
      <c r="G1921" s="167"/>
    </row>
    <row r="1922" spans="1:7" x14ac:dyDescent="0.2">
      <c r="A1922" s="146"/>
      <c r="B1922" s="133"/>
      <c r="C1922" s="148"/>
      <c r="D1922" s="149"/>
      <c r="E1922" s="150"/>
      <c r="F1922" s="150"/>
      <c r="G1922" s="167"/>
    </row>
    <row r="1923" spans="1:7" x14ac:dyDescent="0.2">
      <c r="A1923" s="146"/>
      <c r="B1923" s="133"/>
      <c r="C1923" s="148"/>
      <c r="D1923" s="149"/>
      <c r="E1923" s="150"/>
      <c r="F1923" s="150"/>
      <c r="G1923" s="167"/>
    </row>
    <row r="1924" spans="1:7" x14ac:dyDescent="0.2">
      <c r="A1924" s="146"/>
      <c r="B1924" s="133"/>
      <c r="C1924" s="148"/>
      <c r="D1924" s="149"/>
      <c r="E1924" s="150"/>
      <c r="F1924" s="150"/>
      <c r="G1924" s="167"/>
    </row>
    <row r="1925" spans="1:7" x14ac:dyDescent="0.2">
      <c r="A1925" s="146"/>
      <c r="B1925" s="133"/>
      <c r="C1925" s="148"/>
      <c r="D1925" s="149"/>
      <c r="E1925" s="150"/>
      <c r="F1925" s="150"/>
      <c r="G1925" s="167"/>
    </row>
    <row r="1926" spans="1:7" x14ac:dyDescent="0.2">
      <c r="A1926" s="146"/>
      <c r="B1926" s="133"/>
      <c r="C1926" s="148"/>
      <c r="D1926" s="149"/>
      <c r="E1926" s="150"/>
      <c r="F1926" s="150"/>
      <c r="G1926" s="167"/>
    </row>
    <row r="1927" spans="1:7" x14ac:dyDescent="0.2">
      <c r="A1927" s="146"/>
      <c r="B1927" s="133"/>
      <c r="C1927" s="148"/>
      <c r="D1927" s="149"/>
      <c r="E1927" s="150"/>
      <c r="F1927" s="150"/>
      <c r="G1927" s="167"/>
    </row>
    <row r="1928" spans="1:7" x14ac:dyDescent="0.2">
      <c r="A1928" s="146"/>
      <c r="B1928" s="133"/>
      <c r="C1928" s="148"/>
      <c r="D1928" s="149"/>
      <c r="E1928" s="150"/>
      <c r="F1928" s="150"/>
      <c r="G1928" s="167"/>
    </row>
    <row r="1929" spans="1:7" x14ac:dyDescent="0.2">
      <c r="A1929" s="146"/>
      <c r="B1929" s="133"/>
      <c r="C1929" s="148"/>
      <c r="D1929" s="149"/>
      <c r="E1929" s="150"/>
      <c r="F1929" s="150"/>
      <c r="G1929" s="167"/>
    </row>
    <row r="1930" spans="1:7" x14ac:dyDescent="0.2">
      <c r="A1930" s="146"/>
      <c r="B1930" s="133"/>
      <c r="C1930" s="148"/>
      <c r="D1930" s="149"/>
      <c r="E1930" s="150"/>
      <c r="F1930" s="150"/>
      <c r="G1930" s="167"/>
    </row>
    <row r="1931" spans="1:7" x14ac:dyDescent="0.2">
      <c r="A1931" s="146"/>
      <c r="B1931" s="133"/>
      <c r="C1931" s="148"/>
      <c r="D1931" s="149"/>
      <c r="E1931" s="150"/>
      <c r="F1931" s="150"/>
      <c r="G1931" s="167"/>
    </row>
    <row r="1932" spans="1:7" x14ac:dyDescent="0.2">
      <c r="A1932" s="146"/>
      <c r="B1932" s="133"/>
      <c r="C1932" s="148"/>
      <c r="D1932" s="149"/>
      <c r="E1932" s="150"/>
      <c r="F1932" s="150"/>
      <c r="G1932" s="167"/>
    </row>
    <row r="1933" spans="1:7" x14ac:dyDescent="0.2">
      <c r="A1933" s="146"/>
      <c r="B1933" s="133"/>
      <c r="C1933" s="148"/>
      <c r="D1933" s="149"/>
      <c r="E1933" s="150"/>
      <c r="F1933" s="150"/>
      <c r="G1933" s="167"/>
    </row>
    <row r="1934" spans="1:7" x14ac:dyDescent="0.2">
      <c r="A1934" s="146"/>
      <c r="B1934" s="133"/>
      <c r="C1934" s="148"/>
      <c r="D1934" s="149"/>
      <c r="E1934" s="150"/>
      <c r="F1934" s="150"/>
      <c r="G1934" s="167"/>
    </row>
    <row r="1935" spans="1:7" x14ac:dyDescent="0.2">
      <c r="A1935" s="146"/>
      <c r="B1935" s="133"/>
      <c r="C1935" s="148"/>
      <c r="D1935" s="149"/>
      <c r="E1935" s="150"/>
      <c r="F1935" s="150"/>
      <c r="G1935" s="167"/>
    </row>
    <row r="1936" spans="1:7" x14ac:dyDescent="0.2">
      <c r="A1936" s="146"/>
      <c r="B1936" s="133"/>
      <c r="C1936" s="148"/>
      <c r="D1936" s="149"/>
      <c r="E1936" s="150"/>
      <c r="F1936" s="150"/>
      <c r="G1936" s="167"/>
    </row>
    <row r="1937" spans="1:7" x14ac:dyDescent="0.2">
      <c r="A1937" s="146"/>
      <c r="B1937" s="133"/>
      <c r="C1937" s="148"/>
      <c r="D1937" s="149"/>
      <c r="E1937" s="150"/>
      <c r="F1937" s="150"/>
      <c r="G1937" s="167"/>
    </row>
    <row r="1938" spans="1:7" x14ac:dyDescent="0.2">
      <c r="A1938" s="146"/>
      <c r="B1938" s="133"/>
      <c r="C1938" s="148"/>
      <c r="D1938" s="149"/>
      <c r="E1938" s="150"/>
      <c r="F1938" s="150"/>
      <c r="G1938" s="167"/>
    </row>
    <row r="1939" spans="1:7" x14ac:dyDescent="0.2">
      <c r="A1939" s="146"/>
      <c r="B1939" s="133"/>
      <c r="C1939" s="148"/>
      <c r="D1939" s="149"/>
      <c r="E1939" s="150"/>
      <c r="F1939" s="150"/>
      <c r="G1939" s="167"/>
    </row>
    <row r="1940" spans="1:7" x14ac:dyDescent="0.2">
      <c r="A1940" s="146"/>
      <c r="B1940" s="133"/>
      <c r="C1940" s="148"/>
      <c r="D1940" s="149"/>
      <c r="E1940" s="150"/>
      <c r="F1940" s="150"/>
      <c r="G1940" s="167"/>
    </row>
    <row r="1941" spans="1:7" x14ac:dyDescent="0.2">
      <c r="A1941" s="146"/>
      <c r="B1941" s="133"/>
      <c r="C1941" s="148"/>
      <c r="D1941" s="149"/>
      <c r="E1941" s="150"/>
      <c r="F1941" s="150"/>
      <c r="G1941" s="167"/>
    </row>
    <row r="1942" spans="1:7" x14ac:dyDescent="0.2">
      <c r="A1942" s="146"/>
      <c r="B1942" s="133"/>
      <c r="C1942" s="148"/>
      <c r="D1942" s="149"/>
      <c r="E1942" s="150"/>
      <c r="F1942" s="150"/>
      <c r="G1942" s="167"/>
    </row>
    <row r="1943" spans="1:7" x14ac:dyDescent="0.2">
      <c r="A1943" s="146"/>
      <c r="B1943" s="133"/>
      <c r="C1943" s="148"/>
      <c r="D1943" s="149"/>
      <c r="E1943" s="150"/>
      <c r="F1943" s="150"/>
      <c r="G1943" s="167"/>
    </row>
    <row r="1944" spans="1:7" x14ac:dyDescent="0.2">
      <c r="A1944" s="146"/>
      <c r="B1944" s="133"/>
      <c r="C1944" s="148"/>
      <c r="D1944" s="149"/>
      <c r="E1944" s="150"/>
      <c r="F1944" s="150"/>
      <c r="G1944" s="167"/>
    </row>
    <row r="1945" spans="1:7" x14ac:dyDescent="0.2">
      <c r="A1945" s="146"/>
      <c r="B1945" s="133"/>
      <c r="C1945" s="148"/>
      <c r="D1945" s="149"/>
      <c r="E1945" s="150"/>
      <c r="F1945" s="150"/>
      <c r="G1945" s="167"/>
    </row>
    <row r="1946" spans="1:7" x14ac:dyDescent="0.2">
      <c r="A1946" s="146"/>
      <c r="B1946" s="133"/>
      <c r="C1946" s="148"/>
      <c r="D1946" s="149"/>
      <c r="E1946" s="150"/>
      <c r="F1946" s="150"/>
      <c r="G1946" s="167"/>
    </row>
    <row r="1947" spans="1:7" x14ac:dyDescent="0.2">
      <c r="A1947" s="146"/>
      <c r="B1947" s="133"/>
      <c r="C1947" s="148"/>
      <c r="D1947" s="149"/>
      <c r="E1947" s="150"/>
      <c r="F1947" s="150"/>
      <c r="G1947" s="167"/>
    </row>
    <row r="1948" spans="1:7" x14ac:dyDescent="0.2">
      <c r="A1948" s="146"/>
      <c r="B1948" s="133"/>
      <c r="C1948" s="148"/>
      <c r="D1948" s="149"/>
      <c r="E1948" s="150"/>
      <c r="F1948" s="150"/>
      <c r="G1948" s="167"/>
    </row>
    <row r="1949" spans="1:7" x14ac:dyDescent="0.2">
      <c r="A1949" s="146"/>
      <c r="B1949" s="133"/>
      <c r="C1949" s="148"/>
      <c r="D1949" s="149"/>
      <c r="E1949" s="150"/>
      <c r="F1949" s="150"/>
      <c r="G1949" s="167"/>
    </row>
  </sheetData>
  <sheetProtection algorithmName="SHA-512" hashValue="YxIakztiwISPLSayLJDwM9AEqLaEMTMXP4zsTwsMU1FZJy2fPgMxGoaJelsS8hsLXChVy6NrZU97MuhEI8PYkw==" saltValue="X2/xBMjQX0hkGL8pqegOtA==" spinCount="100000" sheet="1" objects="1" scenarios="1"/>
  <mergeCells count="6">
    <mergeCell ref="A124:F124"/>
    <mergeCell ref="A50:F50"/>
    <mergeCell ref="A80:F80"/>
    <mergeCell ref="A118:F118"/>
    <mergeCell ref="A121:F121"/>
    <mergeCell ref="A123:G123"/>
  </mergeCells>
  <conditionalFormatting sqref="A4:A13">
    <cfRule type="expression" dxfId="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4 F13 F7 F9 F11 E4:E13" xr:uid="{00000000-0002-0000-0700-000000000000}">
      <formula1>AND(ISNUMBER(E4),E4&gt;=0,ROUND(E4*100,6)-INT(E4*100)=0,NOT(ISBLANK(E4)))</formula1>
    </dataValidation>
    <dataValidation type="custom" showErrorMessage="1" errorTitle="Nepravilen vnos cene" error="Cena mora biti nenegativno število z največ dvema decimalkama!" sqref="F5:F6 F8 F10 F12" xr:uid="{25F808B2-56FD-4BF0-AE38-1583A2AB9F33}">
      <formula1>AND(ISNUMBER(F5),F5&gt;=0,ROUND(F5*100,6)-INT(F5*100)=0,NOT(ISBLANK(F5)))</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Vodilna_mapa" ma:contentTypeID="0x010100E614529232115346ACCD167DCAFFFE5C004DB2F99D182D19408CE1AC528AECED3E" ma:contentTypeVersion="0" ma:contentTypeDescription="" ma:contentTypeScope="" ma:versionID="ec13a68bcafe0d5d6a52321ec6480579">
  <xsd:schema xmlns:xsd="http://www.w3.org/2001/XMLSchema" xmlns:xs="http://www.w3.org/2001/XMLSchema" xmlns:p="http://schemas.microsoft.com/office/2006/metadata/properties" xmlns:ns2="fd2f04ff-1129-4294-8ee9-0bbd2d43f373" targetNamespace="http://schemas.microsoft.com/office/2006/metadata/properties" ma:root="true" ma:fieldsID="64b3d45b0d554ba3445ddc7c9c8beee2" ns2:_="">
    <xsd:import namespace="fd2f04ff-1129-4294-8ee9-0bbd2d43f373"/>
    <xsd:element name="properties">
      <xsd:complexType>
        <xsd:sequence>
          <xsd:element name="documentManagement">
            <xsd:complexType>
              <xsd:all>
                <xsd:element ref="ns2:Del_x0020_objekta" minOccurs="0"/>
                <xsd:element ref="ns2:Naročnik" minOccurs="0"/>
                <xsd:element ref="ns2:Objekt" minOccurs="0"/>
                <xsd:element ref="ns2:Številka_x0020_projekta" minOccurs="0"/>
                <xsd:element ref="ns2:Vrsta_x0020_proj._x0020_dokum." minOccurs="0"/>
                <xsd:element ref="ns2:Vsebina" minOccurs="0"/>
                <xsd:element ref="ns2:Št._x0020_mape" minOccurs="0"/>
                <xsd:element ref="ns2:Vrsta_x0020_gradnj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Del_x0020_objekta" ma:index="8" nillable="true" ma:displayName="Del objekta" ma:internalName="Del_x0020_objekta">
      <xsd:simpleType>
        <xsd:restriction base="dms:Text">
          <xsd:maxLength value="255"/>
        </xsd:restriction>
      </xsd:simpleType>
    </xsd:element>
    <xsd:element name="Naročnik" ma:index="9" nillable="true" ma:displayName="Naročnik" ma:internalName="Naro_x010d_nik">
      <xsd:simpleType>
        <xsd:restriction base="dms:Text">
          <xsd:maxLength value="255"/>
        </xsd:restriction>
      </xsd:simpleType>
    </xsd:element>
    <xsd:element name="Objekt" ma:index="10" nillable="true" ma:displayName="Objekt" ma:internalName="Objekt">
      <xsd:simpleType>
        <xsd:restriction base="dms:Text">
          <xsd:maxLength value="255"/>
        </xsd:restriction>
      </xsd:simpleType>
    </xsd:element>
    <xsd:element name="Številka_x0020_projekta" ma:index="11" nillable="true" ma:displayName="Številka projekta" ma:internalName="_x0160_tevilka_x0020_projekta">
      <xsd:simpleType>
        <xsd:restriction base="dms:Text">
          <xsd:maxLength value="255"/>
        </xsd:restriction>
      </xsd:simpleType>
    </xsd:element>
    <xsd:element name="Vrsta_x0020_proj._x0020_dokum." ma:index="12" nillable="true" ma:displayName="Vrsta proj. dokum." ma:format="Dropdown" ma:internalName="Vrsta_x0020_proj_x002e__x0020_dokum_x002e_">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3" nillable="true" ma:displayName="Vsebina" ma:internalName="Vsebina">
      <xsd:simpleType>
        <xsd:restriction base="dms:Text">
          <xsd:maxLength value="255"/>
        </xsd:restriction>
      </xsd:simpleType>
    </xsd:element>
    <xsd:element name="Št._x0020_mape" ma:index="14" nillable="true" ma:displayName="Št. mape" ma:internalName="_x0160_t_x002e__x0020_mape">
      <xsd:simpleType>
        <xsd:restriction base="dms:Text">
          <xsd:maxLength value="255"/>
        </xsd:restriction>
      </xsd:simpleType>
    </xsd:element>
    <xsd:element name="Vrsta_x0020_gradnje" ma:index="15" nillable="true" ma:displayName="Vrsta gradnje" ma:format="Dropdown" ma:internalName="Vrsta_x0020_gradnj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Št._x0020_mape xmlns="fd2f04ff-1129-4294-8ee9-0bbd2d43f373" xsi:nil="true"/>
    <Vrsta_x0020_proj._x0020_dokum. xmlns="fd2f04ff-1129-4294-8ee9-0bbd2d43f373" xsi:nil="true"/>
    <Vsebina xmlns="fd2f04ff-1129-4294-8ee9-0bbd2d43f373">110 kV stikališče</Vsebina>
    <Objekt xmlns="fd2f04ff-1129-4294-8ee9-0bbd2d43f373">RTP 110/20 kV Ilirska Bistrica</Objekt>
    <Vrsta_x0020_gradnje xmlns="fd2f04ff-1129-4294-8ee9-0bbd2d43f373">Nova gradnja</Vrsta_x0020_gradnje>
    <Naročnik xmlns="fd2f04ff-1129-4294-8ee9-0bbd2d43f373" xsi:nil="true"/>
    <Del_x0020_objekta xmlns="fd2f04ff-1129-4294-8ee9-0bbd2d43f373">110 kV stikališče</Del_x0020_objekta>
    <Številka_x0020_projekta xmlns="fd2f04ff-1129-4294-8ee9-0bbd2d43f373">4344</Številka_x0020_projekta>
  </documentManagement>
</p:properties>
</file>

<file path=customXml/itemProps1.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2.xml><?xml version="1.0" encoding="utf-8"?>
<ds:datastoreItem xmlns:ds="http://schemas.openxmlformats.org/officeDocument/2006/customXml" ds:itemID="{C78BDC45-109D-4B47-A262-8B1B8E7AD6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DDAF41-729E-4C3D-86D9-8147D8D00E59}">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fd2f04ff-1129-4294-8ee9-0bbd2d43f373"/>
    <ds:schemaRef ds:uri="http://purl.org/dc/elements/1.1/"/>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9</vt:i4>
      </vt:variant>
      <vt:variant>
        <vt:lpstr>Imenovani obsegi</vt:lpstr>
      </vt:variant>
      <vt:variant>
        <vt:i4>16</vt:i4>
      </vt:variant>
    </vt:vector>
  </HeadingPairs>
  <TitlesOfParts>
    <vt:vector size="25" baseType="lpstr">
      <vt:lpstr>Prva stran</vt:lpstr>
      <vt:lpstr>S</vt:lpstr>
      <vt:lpstr>Rekapitulacija</vt:lpstr>
      <vt:lpstr>1.</vt:lpstr>
      <vt:lpstr>2.</vt:lpstr>
      <vt:lpstr>3.</vt:lpstr>
      <vt:lpstr>4.</vt:lpstr>
      <vt:lpstr>5.</vt:lpstr>
      <vt:lpstr>6.</vt:lpstr>
      <vt:lpstr>'1.'!Področje_tiskanja</vt:lpstr>
      <vt:lpstr>'2.'!Področje_tiskanja</vt:lpstr>
      <vt:lpstr>'3.'!Področje_tiskanja</vt:lpstr>
      <vt:lpstr>'4.'!Področje_tiskanja</vt:lpstr>
      <vt:lpstr>'5.'!Področje_tiskanja</vt:lpstr>
      <vt:lpstr>'6.'!Področje_tiskanja</vt:lpstr>
      <vt:lpstr>'Prva stran'!Področje_tiskanja</vt:lpstr>
      <vt:lpstr>Rekapitulacija!Področje_tiskanja</vt:lpstr>
      <vt:lpstr>S!Področje_tiskanja</vt:lpstr>
      <vt:lpstr>'1.'!Tiskanje_naslovov</vt:lpstr>
      <vt:lpstr>'2.'!Tiskanje_naslovov</vt:lpstr>
      <vt:lpstr>'3.'!Tiskanje_naslovov</vt:lpstr>
      <vt:lpstr>'4.'!Tiskanje_naslovov</vt:lpstr>
      <vt:lpstr>'5.'!Tiskanje_naslovov</vt:lpstr>
      <vt:lpstr>'6.'!Tiskanje_naslovov</vt:lpstr>
      <vt:lpstr>S!Tiskanje_naslovov</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Boris Lagler</dc:creator>
  <cp:lastModifiedBy>Zabavnik Tomaž</cp:lastModifiedBy>
  <cp:lastPrinted>2023-04-17T05:05:32Z</cp:lastPrinted>
  <dcterms:created xsi:type="dcterms:W3CDTF">2004-11-25T12:49:11Z</dcterms:created>
  <dcterms:modified xsi:type="dcterms:W3CDTF">2024-09-26T10:30:27Z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0x010100E614529232115346ACCD167DCAFFFE5C004DB2F99D182D19408CE1AC528AECED3E</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