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codeName="Ta_delovni_zvezek"/>
  <mc:AlternateContent xmlns:mc="http://schemas.openxmlformats.org/markup-compatibility/2006">
    <mc:Choice Requires="x15">
      <x15ac:absPath xmlns:x15ac="http://schemas.microsoft.com/office/spreadsheetml/2010/11/ac" url="P:\Projekti\ENE\ENE-DV\SUMO\D79101-A025-526_GS\01_DELOVNO\40_DZR\D79101-6E_M01\E-izvod\3_E izvod oddaja\USB\ponudbeni predracun-excel\"/>
    </mc:Choice>
  </mc:AlternateContent>
  <xr:revisionPtr revIDLastSave="0" documentId="13_ncr:1_{BF1D1FE8-4A18-49C5-BCF3-33EC9417D1F8}" xr6:coauthVersionLast="47" xr6:coauthVersionMax="47" xr10:uidLastSave="{00000000-0000-0000-0000-000000000000}"/>
  <workbookProtection workbookAlgorithmName="SHA-512" workbookHashValue="vlU3kosCQ0HegZIWFLsKPdEM0s+KWvL5RDb9zqxRIsWt8BVx4616ccZL2q1e53TVn7uVHcROZzwGF5PO6oodtg==" workbookSaltValue="e9ZP/xrAUBcA+2IkT4We8Q==" workbookSpinCount="100000" lockStructure="1"/>
  <bookViews>
    <workbookView xWindow="19185" yWindow="0" windowWidth="38340" windowHeight="23400" tabRatio="659" xr2:uid="{00000000-000D-0000-FFFF-FFFF00000000}"/>
  </bookViews>
  <sheets>
    <sheet name="Rekapitulacija" sheetId="22" r:id="rId1"/>
    <sheet name="A. Izgradnja zunanjega dela" sheetId="29" r:id="rId2"/>
    <sheet name="B. Izdelava merilnih sistemov" sheetId="3" r:id="rId3"/>
    <sheet name="C. Prod. laboratorij" sheetId="4" r:id="rId4"/>
    <sheet name="D. Storitve lokacij" sheetId="5" r:id="rId5"/>
  </sheets>
  <definedNames>
    <definedName name="_xlnm.Print_Area" localSheetId="1">'A. Izgradnja zunanjega dela'!$A$1:$G$112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9" l="1"/>
  <c r="G24" i="29" s="1"/>
  <c r="F17" i="5"/>
  <c r="G17" i="5" s="1"/>
  <c r="F26" i="29" l="1"/>
  <c r="G26" i="29" s="1"/>
  <c r="F25" i="29"/>
  <c r="G25" i="29" s="1"/>
  <c r="F110" i="29" l="1"/>
  <c r="G110" i="29" s="1"/>
  <c r="B8" i="22"/>
  <c r="A8" i="22"/>
  <c r="B7" i="22"/>
  <c r="A7" i="22"/>
  <c r="B6" i="22"/>
  <c r="B5" i="22"/>
  <c r="F109" i="29"/>
  <c r="G109" i="29" s="1"/>
  <c r="F108" i="29"/>
  <c r="G108" i="29" s="1"/>
  <c r="F107" i="29"/>
  <c r="G107" i="29" s="1"/>
  <c r="F106" i="29"/>
  <c r="G106" i="29" s="1"/>
  <c r="F105" i="29"/>
  <c r="G105" i="29" s="1"/>
  <c r="F104" i="29"/>
  <c r="G104" i="29" s="1"/>
  <c r="F103" i="29"/>
  <c r="G103" i="29" s="1"/>
  <c r="F100" i="29"/>
  <c r="G100" i="29" s="1"/>
  <c r="F99" i="29"/>
  <c r="G99" i="29" s="1"/>
  <c r="F98" i="29"/>
  <c r="G98" i="29" s="1"/>
  <c r="F97" i="29"/>
  <c r="G97" i="29" s="1"/>
  <c r="F96" i="29"/>
  <c r="G96" i="29" s="1"/>
  <c r="F95" i="29"/>
  <c r="G95" i="29" s="1"/>
  <c r="F94" i="29"/>
  <c r="G94" i="29" s="1"/>
  <c r="A83" i="29"/>
  <c r="F82" i="29"/>
  <c r="G82" i="29" s="1"/>
  <c r="F81" i="29"/>
  <c r="G81" i="29" s="1"/>
  <c r="F80" i="29"/>
  <c r="G80" i="29" s="1"/>
  <c r="F77" i="29"/>
  <c r="G77" i="29" s="1"/>
  <c r="F76" i="29"/>
  <c r="G76" i="29" s="1"/>
  <c r="F75" i="29"/>
  <c r="G75" i="29" s="1"/>
  <c r="F72" i="29"/>
  <c r="G72" i="29" s="1"/>
  <c r="F71" i="29"/>
  <c r="G71" i="29" s="1"/>
  <c r="F68" i="29"/>
  <c r="G68" i="29" s="1"/>
  <c r="F67" i="29"/>
  <c r="G67" i="29" s="1"/>
  <c r="F64" i="29"/>
  <c r="G64" i="29" s="1"/>
  <c r="F63" i="29"/>
  <c r="G63" i="29" s="1"/>
  <c r="F62" i="29"/>
  <c r="G62" i="29" s="1"/>
  <c r="A54" i="29"/>
  <c r="F53" i="29"/>
  <c r="G53" i="29" s="1"/>
  <c r="F52" i="29"/>
  <c r="G52" i="29" s="1"/>
  <c r="F51" i="29"/>
  <c r="G51" i="29" s="1"/>
  <c r="F50" i="29"/>
  <c r="G50" i="29" s="1"/>
  <c r="F49" i="29"/>
  <c r="G49" i="29" s="1"/>
  <c r="F48" i="29"/>
  <c r="G48" i="29" s="1"/>
  <c r="F47" i="29"/>
  <c r="G47" i="29" s="1"/>
  <c r="F44" i="29"/>
  <c r="G44" i="29" s="1"/>
  <c r="F43" i="29"/>
  <c r="G43" i="29" s="1"/>
  <c r="F42" i="29"/>
  <c r="G42" i="29" s="1"/>
  <c r="F41" i="29"/>
  <c r="G41" i="29" s="1"/>
  <c r="F40" i="29"/>
  <c r="G40" i="29" s="1"/>
  <c r="F39" i="29"/>
  <c r="G39" i="29" s="1"/>
  <c r="F38" i="29"/>
  <c r="G38" i="29" s="1"/>
  <c r="F37" i="29"/>
  <c r="G37" i="29" s="1"/>
  <c r="F34" i="29"/>
  <c r="G34" i="29" s="1"/>
  <c r="F33" i="29"/>
  <c r="G33" i="29" s="1"/>
  <c r="F29" i="29"/>
  <c r="G29" i="29" s="1"/>
  <c r="G31" i="29" s="1"/>
  <c r="F23" i="29"/>
  <c r="G23" i="29" s="1"/>
  <c r="G27" i="29" s="1"/>
  <c r="F20" i="29"/>
  <c r="G20" i="29" s="1"/>
  <c r="F19" i="29"/>
  <c r="G19" i="29" s="1"/>
  <c r="A3" i="29"/>
  <c r="A15" i="29"/>
  <c r="A6" i="22" s="1"/>
  <c r="A20" i="29" l="1"/>
  <c r="A23" i="29" s="1"/>
  <c r="G54" i="29"/>
  <c r="G73" i="29"/>
  <c r="G111" i="29"/>
  <c r="A5" i="22"/>
  <c r="G101" i="29"/>
  <c r="G65" i="29"/>
  <c r="G69" i="29"/>
  <c r="G83" i="29"/>
  <c r="G35" i="29"/>
  <c r="G78" i="29"/>
  <c r="G21" i="29"/>
  <c r="G45" i="29"/>
  <c r="G112" i="29" l="1"/>
  <c r="C8" i="22" s="1"/>
  <c r="G55" i="29"/>
  <c r="C6" i="22" s="1"/>
  <c r="G88" i="29"/>
  <c r="C7" i="22" s="1"/>
  <c r="A29" i="29"/>
  <c r="C9" i="22" l="1"/>
  <c r="A33" i="29"/>
  <c r="A34" i="29" l="1"/>
  <c r="A37" i="29" l="1"/>
  <c r="A38" i="29" s="1"/>
  <c r="A39" i="29" s="1"/>
  <c r="A40" i="29" s="1"/>
  <c r="A41" i="29" l="1"/>
  <c r="A42" i="29" s="1"/>
  <c r="A43" i="29" s="1"/>
  <c r="A44" i="29" s="1"/>
  <c r="A47" i="29" s="1"/>
  <c r="A48" i="29" s="1"/>
  <c r="A49" i="29" s="1"/>
  <c r="A50" i="29" s="1"/>
  <c r="A51" i="29" s="1"/>
  <c r="A52" i="29" s="1"/>
  <c r="A53" i="29" s="1"/>
  <c r="A63" i="29" s="1"/>
  <c r="A64" i="29" s="1"/>
  <c r="A67" i="29" l="1"/>
  <c r="A68" i="29" l="1"/>
  <c r="A71" i="29" s="1"/>
  <c r="A72" i="29" s="1"/>
  <c r="A75" i="29" s="1"/>
  <c r="A76" i="29" l="1"/>
  <c r="A77" i="29" s="1"/>
  <c r="A80" i="29" s="1"/>
  <c r="A81" i="29" s="1"/>
  <c r="A82" i="29" s="1"/>
  <c r="A95" i="29" s="1"/>
  <c r="A96" i="29" l="1"/>
  <c r="A97" i="29" s="1"/>
  <c r="F32" i="3"/>
  <c r="G32" i="3" s="1"/>
  <c r="A98" i="29" l="1"/>
  <c r="A99" i="29" s="1"/>
  <c r="A100" i="29" s="1"/>
  <c r="D26" i="5"/>
  <c r="D27" i="5"/>
  <c r="D38" i="4"/>
  <c r="D39" i="4"/>
  <c r="D37" i="4"/>
  <c r="D28" i="5"/>
  <c r="D20" i="4"/>
  <c r="D17" i="4"/>
  <c r="A103" i="29" l="1"/>
  <c r="A104" i="29" s="1"/>
  <c r="A105" i="29" s="1"/>
  <c r="A106" i="29" s="1"/>
  <c r="B12" i="22"/>
  <c r="A107" i="29" l="1"/>
  <c r="A108" i="29" s="1"/>
  <c r="A109" i="29" s="1"/>
  <c r="A110" i="29" s="1"/>
  <c r="F28" i="5" l="1"/>
  <c r="F20" i="4"/>
  <c r="F18" i="4"/>
  <c r="G18" i="4" s="1"/>
  <c r="F19" i="4"/>
  <c r="G19" i="4" s="1"/>
  <c r="F17" i="4"/>
  <c r="A28" i="3"/>
  <c r="G28" i="5" l="1"/>
  <c r="G20" i="4"/>
  <c r="G17" i="4"/>
  <c r="F28" i="4" l="1"/>
  <c r="G28" i="4" s="1"/>
  <c r="F31" i="3" l="1"/>
  <c r="G31" i="3" s="1"/>
  <c r="A19" i="3"/>
  <c r="A11" i="3"/>
  <c r="F16" i="3"/>
  <c r="G16" i="3" s="1"/>
  <c r="F15" i="3"/>
  <c r="B17" i="3"/>
  <c r="A12" i="22" l="1"/>
  <c r="G15" i="3"/>
  <c r="G17" i="3" s="1"/>
  <c r="F7" i="4" l="1"/>
  <c r="B27" i="22" l="1"/>
  <c r="B26" i="22"/>
  <c r="B25" i="22"/>
  <c r="B24" i="22"/>
  <c r="B23" i="22"/>
  <c r="A23" i="22"/>
  <c r="B21" i="22"/>
  <c r="B20" i="22"/>
  <c r="B19" i="22"/>
  <c r="B18" i="22"/>
  <c r="B17" i="22"/>
  <c r="B16" i="22"/>
  <c r="A16" i="22"/>
  <c r="B14" i="22"/>
  <c r="B13" i="22"/>
  <c r="B11" i="22"/>
  <c r="B10" i="22"/>
  <c r="A10" i="22"/>
  <c r="B4" i="22"/>
  <c r="A4" i="22"/>
  <c r="F37" i="5" l="1"/>
  <c r="F27" i="5"/>
  <c r="F26" i="5"/>
  <c r="F16" i="5"/>
  <c r="F7" i="5"/>
  <c r="F49" i="4"/>
  <c r="F39" i="4"/>
  <c r="F38" i="4"/>
  <c r="F37" i="4"/>
  <c r="F27" i="4"/>
  <c r="F16" i="4"/>
  <c r="F34" i="3"/>
  <c r="F33" i="3"/>
  <c r="F23" i="3"/>
  <c r="G23" i="3" s="1"/>
  <c r="G25" i="3" s="1"/>
  <c r="F7" i="3"/>
  <c r="A32" i="5" l="1"/>
  <c r="A22" i="5"/>
  <c r="A12" i="5"/>
  <c r="A3" i="5"/>
  <c r="A44" i="4"/>
  <c r="A33" i="4"/>
  <c r="A24" i="4"/>
  <c r="A12" i="4"/>
  <c r="A3" i="4"/>
  <c r="A3" i="3"/>
  <c r="A27" i="22" l="1"/>
  <c r="A26" i="22"/>
  <c r="A24" i="22"/>
  <c r="A25" i="22"/>
  <c r="A13" i="22"/>
  <c r="A14" i="22"/>
  <c r="A11" i="22"/>
  <c r="A17" i="22"/>
  <c r="A18" i="22"/>
  <c r="A20" i="22"/>
  <c r="A19" i="22"/>
  <c r="A21" i="22"/>
  <c r="G34" i="3" l="1"/>
  <c r="D39" i="5"/>
  <c r="B39" i="5"/>
  <c r="G37" i="5"/>
  <c r="G39" i="5" s="1"/>
  <c r="G39" i="4" l="1"/>
  <c r="G38" i="4"/>
  <c r="G37" i="4"/>
  <c r="G7" i="4"/>
  <c r="G41" i="4" l="1"/>
  <c r="B9" i="3" l="1"/>
  <c r="G7" i="3"/>
  <c r="G9" i="3" s="1"/>
  <c r="G27" i="4"/>
  <c r="G30" i="4" s="1"/>
  <c r="G49" i="4"/>
  <c r="C19" i="22" l="1"/>
  <c r="C22" i="22" s="1"/>
  <c r="G51" i="4"/>
  <c r="B21" i="4" l="1"/>
  <c r="D29" i="5" l="1"/>
  <c r="G26" i="5" l="1"/>
  <c r="G33" i="3" l="1"/>
  <c r="G35" i="3" s="1"/>
  <c r="C14" i="22" l="1"/>
  <c r="C15" i="22" s="1"/>
  <c r="B29" i="5" l="1"/>
  <c r="G27" i="5"/>
  <c r="G29" i="5" s="1"/>
  <c r="A17" i="5"/>
  <c r="G16" i="5"/>
  <c r="G19" i="5" s="1"/>
  <c r="G7" i="5"/>
  <c r="G9" i="5" s="1"/>
  <c r="B41" i="4"/>
  <c r="C24" i="22" l="1"/>
  <c r="A40" i="4"/>
  <c r="G16" i="4"/>
  <c r="G21" i="4" s="1"/>
  <c r="C25" i="22" l="1"/>
  <c r="C28" i="22" s="1"/>
  <c r="B51" i="4"/>
  <c r="B9" i="4"/>
  <c r="B25" i="3"/>
  <c r="A24" i="3"/>
  <c r="A32" i="3" l="1"/>
  <c r="C30" i="22"/>
  <c r="C31" i="22" s="1"/>
  <c r="C32" i="22" s="1"/>
  <c r="G9" i="4"/>
  <c r="A33" i="3" l="1"/>
  <c r="A3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Jože Novak</author>
    <author>Andreja</author>
  </authors>
  <commentList>
    <comment ref="E7" authorId="0" shapeId="0" xr:uid="{00000000-0006-0000-0900-000001000000}">
      <text>
        <r>
          <rPr>
            <b/>
            <sz val="9"/>
            <color indexed="81"/>
            <rFont val="Segoe UI"/>
            <family val="2"/>
            <charset val="238"/>
          </rPr>
          <t>Jože Novak:
+ 15k€ za DZR2,3,4</t>
        </r>
      </text>
    </comment>
    <comment ref="E23" authorId="1" shapeId="0" xr:uid="{AA0267CB-6005-43A1-9DF4-7CE7734B0876}">
      <text>
        <r>
          <rPr>
            <b/>
            <sz val="9"/>
            <color indexed="81"/>
            <rFont val="Tahoma"/>
            <family val="2"/>
            <charset val="238"/>
          </rPr>
          <t>Andreja:</t>
        </r>
        <r>
          <rPr>
            <sz val="9"/>
            <color indexed="81"/>
            <rFont val="Tahoma"/>
            <family val="2"/>
            <charset val="238"/>
          </rPr>
          <t xml:space="preserve">
+ 10k€ za vzdrževanje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tc={BA59993A-5C8B-4CD4-A0D6-648490E75B2B}</author>
  </authors>
  <commentList>
    <comment ref="B27" authorId="0"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Popravi imena strežnikov</t>
      </text>
    </comment>
  </commentList>
</comments>
</file>

<file path=xl/sharedStrings.xml><?xml version="1.0" encoding="utf-8"?>
<sst xmlns="http://schemas.openxmlformats.org/spreadsheetml/2006/main" count="396" uniqueCount="164">
  <si>
    <t>Poz.</t>
  </si>
  <si>
    <t xml:space="preserve"> Opis</t>
  </si>
  <si>
    <t>Enota</t>
  </si>
  <si>
    <t>Količina</t>
  </si>
  <si>
    <t>Cena/enoto
(€)</t>
  </si>
  <si>
    <t>Cena/poz.
(€)</t>
  </si>
  <si>
    <t>kos</t>
  </si>
  <si>
    <t>EUR</t>
  </si>
  <si>
    <t>ur</t>
  </si>
  <si>
    <t>IZDELAVA MERILNIH SISTEMOV</t>
  </si>
  <si>
    <t>STORITVE NA LOKACIJAH</t>
  </si>
  <si>
    <t>STORITVE V PRODUKCIJSKEM LABORATORIJU</t>
  </si>
  <si>
    <t>SKUPAJ</t>
  </si>
  <si>
    <t>Dobava MP_mdeg_1000EO700 za lokacije</t>
  </si>
  <si>
    <t>Produkcija lokacij - Programska oprema</t>
  </si>
  <si>
    <t>Montaža opreme</t>
  </si>
  <si>
    <t>Nepredvideni stroški (5% celote)</t>
  </si>
  <si>
    <t>A</t>
  </si>
  <si>
    <t>kpl</t>
  </si>
  <si>
    <t>Master dokumentacija za izvedbo MAS</t>
  </si>
  <si>
    <t>D</t>
  </si>
  <si>
    <t>C</t>
  </si>
  <si>
    <t>B</t>
  </si>
  <si>
    <t>kmp</t>
  </si>
  <si>
    <t>Zagon cdgwd storitve za posamezno MAS postajo - @gw (cdgncc, cdgebu)
Test delovanja cdgwd in objava poročil.</t>
  </si>
  <si>
    <t>DZR4</t>
  </si>
  <si>
    <t>Zagon lokacij - verifikacija delovanja merilnih sistemov</t>
  </si>
  <si>
    <t>Zagon lokacija - verifikacija delovanja programske opreme</t>
  </si>
  <si>
    <t>Testni zagon (TZ) - programske opreme</t>
  </si>
  <si>
    <t>Testni zagon (TZ) - merilnih sistemov MAS</t>
  </si>
  <si>
    <t>Zagon lokacija - validacija merilnih sistemov</t>
  </si>
  <si>
    <t>Testni zagon - validacija merilnih sistemov</t>
  </si>
  <si>
    <t>Verifikacija delovanja strojne opreme s programsko opremo  DZR4:
• instalacija ipkg na posameznem MP_mdeg-1000EO700 ter izdelava poročila, ki vsebuje log datoteko namestitve,
• izvedba postopka PT-2
• izvedba postopka PT-3</t>
  </si>
  <si>
    <t>Zagon vizualizacije podatkov posamezne MAS lokacije:
• namestitev licence AmCharts (licenco dobavi naročnik)
• vključitev podatkov posamezne MAS lokacije v vizualizacijo @vis (visncc, visebu). 
• Priprava in objava poročila o vzpostavitvi in testu zajema in vizualizacije procesiranih in trenutnih podatkov.
Sinhronizacija wiki strani na strežnik DZR4</t>
  </si>
  <si>
    <t>Izdelava oziroma prilagoditev programskih orodij za izvedbo postopkov TZ in ZL za preverjanje delovanja programske opreme.</t>
  </si>
  <si>
    <t>DZR2</t>
  </si>
  <si>
    <r>
      <t>Celovit test</t>
    </r>
    <r>
      <rPr>
        <b/>
        <sz val="10"/>
        <rFont val="Arial"/>
        <family val="2"/>
        <charset val="238"/>
      </rPr>
      <t xml:space="preserve"> vizualizacije podatkov vis </t>
    </r>
    <r>
      <rPr>
        <sz val="10"/>
        <rFont val="Arial"/>
        <family val="2"/>
        <charset val="238"/>
      </rPr>
      <t xml:space="preserve">merilnih sistemov MAS po vzpostavitvi delovanja na lokaciji:
• vključitev podatkov posamezne lokacije MAS v vizualizacijo (visncc.dmz.teh.sumo in visebu.dmz.teh.sumo)
• izvedba PT-6 - test delovanja vizualizacije za obdobje 3 – 10 dni, zajema vključitev podatkov posamezne MAS lokacije v vizualizacijo ter izdelava poročila, ki zajema:
  - preverjanje celovitosti podatkov,
  - test dopolnjevanja podatkov za nazaj, v primeru izpada in ponovne vzpostavitve komunikacije.
</t>
    </r>
  </si>
  <si>
    <t>Vodenje in koordinacija del</t>
  </si>
  <si>
    <t>DZR3</t>
  </si>
  <si>
    <t>Uvod</t>
  </si>
  <si>
    <t>Nabava opreme</t>
  </si>
  <si>
    <t>Vnos cene na enoto
(€)</t>
  </si>
  <si>
    <t>Ostala dela</t>
  </si>
  <si>
    <t>Načrtovanje nadgradnje strojne opreme MAS v. 2</t>
  </si>
  <si>
    <t>DZR</t>
  </si>
  <si>
    <r>
      <rPr>
        <b/>
        <sz val="10"/>
        <rFont val="Arial"/>
        <family val="2"/>
        <charset val="238"/>
      </rPr>
      <t>Načrtovanje in nadgradnja dizajna MP_mdeg_1000EO700  :</t>
    </r>
    <r>
      <rPr>
        <sz val="10"/>
        <rFont val="Arial"/>
        <family val="2"/>
        <charset val="238"/>
      </rPr>
      <t xml:space="preserve">
1. Dograditev dodatne akumulatorske baterija za taljenje snega.
2. Dograditev dodatnega pretvornika za baterijo za taljenje snega.
3. Zamenjava solarnega regulatorja s komunikacijskim UART vmesnikom, za spremljanje parametrov pretvorbe EE v realnem času in 
4. Nova razporeditev elementov na MP merilni plošči.
5. Izdelava idejne zasnove MP, usklajevanje rešitev z naročnikom in super kontrolo. 
6. Optimiranje dispozicije elementov v MAS omari z namenom enostavnejše izdelave. 
7. Nadzor nad izdelavo prototipa (DZR2, točka A4).</t>
    </r>
  </si>
  <si>
    <t>Nadgradnja kibernetske varnosti KE mdeg1709</t>
  </si>
  <si>
    <t>Strokovna podpora proizvajalcu KE mdeg1709 pri izdelavi in testiranju strojne in sistemske programske opreme zaradi nadgradnje.
Verifikacija in validacija izvedbe.</t>
  </si>
  <si>
    <t xml:space="preserve">Nadgradnja mdeg1709 v smislu izboljšanja kibernetske varnosti:
    - proučitev nadgradnje avtentifikacije bootloaderja Uboot.
    - izdelava predloga rešitve.
</t>
  </si>
  <si>
    <t>Izdelava Redmine projektov za potrebe produkcije MAS</t>
  </si>
  <si>
    <t xml:space="preserve">Zajema izdelavo wiki strani in objavo dokumentacije za merilna mesta v skladu z master predlogo:
1. Objavo vzorčnega Redmine projekta in uskladitev izgleda in vsebine z naročnikom.
2. Objavo Redmine projektov testnih in MAS za lokacije.
3. Izdelava datotek za konfiguracijo ISMM (ARSO) in Wiki strani MAS postaj - za testne komplete in za posamezne lokacije MAS glede na predlogo naročnika. 
4. Vnos meta podatkov, ki jih posreduje naročnik oziroma izvajalec DZR2. 
5. Objava projektov in pripadajočih Wiki strani za lokacijo na projektnem strežniku ps-sumo.
6. Posredovanje posameznih konfiguracijskih xml datotek - Sxxx_config.xml, IT službi naročnika.
7. Izdelava/objava wiki strani za testne MAS sisteme in za posamezne lokacije na projektnem strežniku naročnika. 
8. Priprava in objava cf dokumentacije za MAS lokacije.
9. Pregled, potrditev in objava PZI (delavniških risb) pred izdelavo MP.
10. Objava eventualnih dopolnitev popisov, načrtov montaže ožičenja in blok shem za priklop posameznih gradnikov MAS sistema, [po], [mo], [bs].
11. Sinhronizacija Wiki strani na strežnik ARSO.
</t>
  </si>
  <si>
    <t>Izdelava Master dokumentacije glede na zahtevano nadgradnjo  funkcionalnosti MP :
1. tp – topologija merilnega sistema – prikazuje povezovanje posameznih elementov merilnega sistema MAS na nivoju strojne in aplikativne programske opreme,
2. po - popis gradnikov / elementov za izvedbo merilnih sistemov MAS na vezalni plošči,
3. 3d - načrti montaže na vezalni plošči: zajema 3d dizajn – prostorska razporeditev elementov na vezalni plošči. 
4. 2d - načrti montaže na vezalni plošči - prikazujejo razporeditev in razmike posameznih elementov na vezalni plošči,
5. bs - blok sheme – prikazujejo komunikacijsko topologijo elementov merilnega sistema MAS in senzorjev,
6. mo – načrti za izvedbo montaže /ožičenja merilnega sistema in senzorjev,
7. cf – dokumentacija za konfiguracijo senzorjev in merilnega sistema MAS (Priloga 2),
8. VV: protokoli za verifikacijo in validacijo KE-mdeg
9. TZ: protokoli za izvedbo TESTNEGA ZAGONA,
10. ZL: protokoli za izvedbo ZAGONA NA LOKACIJI.
11. Priprava predloga wiki strani lokacij - usklajevanje z naročnikom.</t>
  </si>
  <si>
    <t>Produkcija lokacij zajema izdelavo in konfiguracijo programskih paketov za posamezno lokacijo v skladu s predlogo DZR4
1. polnenje xml konfiguracije senzorskih modulov (sensord) glede Sxxx_config.xml: 
 •  meta: (serijska številka, tip, proizvajalec, kalibracijski/tovarniški certifikat),
 •  station: podatki o avtomatski postaji (ime postaje, koda postaje, tip postaje, tip prenosne datoteke)
 •  location: podatki o lokaciji (ime lokacije, šifra lokacije, Gx, Gy, Gz),
 •  info: podatki o merilnem sistemu (data_link, OS, IDE, power_supply, project_version),
2. xml konfiguracija: konfiguracija nastavitvenih datotek programskih modulov, jmd.xml system.h.xml, sensord.xml, sensord.h.xml, teminal_users.xml  za posamezne lokacije na osnovi xml konfiguracijskih datotek Sxxx_config.xml za lokacije,
3. konfiguracija in priprava ipkg programskih paketov testnih merilnih sistemov in merilnih sistemov za lokacije:
 • konfiguracija glede na nabor lokacij in merilne opreme [cf],
 •  objava na svn repositoriju za posamezno lokacijo;
4. konfiguracija cdgwd za posamezne lokacije,
5. poročilo o objavi repozitorijev programske opreme,
6. sinhronizacija ARSO/ELES repozitorijev.</t>
  </si>
  <si>
    <t xml:space="preserve">Izdelava dodatnih senzorskih modulov za zajem podatkov iz pretvornika za baterijo za taljenje snega:
- Dokumentacija za izvedbo dodatnih senzorskih modulov
- Nadzor nad izvedbo prilagoditev programske opreme, testiranje, koordinacija
- Izdelava senzorskih modulov in objava paketov na ELES strežniku </t>
  </si>
  <si>
    <t>Naloga zajema vzpostavitev delovanja KE_mdeg1709 – Debian – testne merilne postaje: 
1. vzpostavitev Wiki strani, 
2. vzpostavitev SVN repozitorija sistemske programske opreme za KE_mdeg1709, 
3. objava sistemske programske opreme KE_mdeg1709,
4. priprava in objava navodila za zagon platforme KE_mdeg1709,
 •  toolchain
 •  rootfs_fw upgrade,
 •  rootfs_upgrade
 •  testapp
 •  xober_install.
5. priprava in objava wiki navodil za zagon merilnega sistema MP_KE_mdeg1709.</t>
  </si>
  <si>
    <t>5</t>
  </si>
  <si>
    <t>Zajema objavo in validacijo predane dokumentacije TZ (DZR2, DZR4) na projektnem strežniku:
1. Priprava datotek (formatiranje, ustrezno preimenovanje) predane dokumentacije TZ (DZR2) za odlaganje in objava na projektnem strežniku naročnika: 
• uporabniška navodila
•  kalibracijski in/ali tovarniški certifikati
• garancijske izjave za dobavljeno opremo
• ISMM popisi (meta podatki)
• PZI - delavniške risbe za izdelavo MP
• PZI dokumentacija za merilno in komunikacijsko opremo za posamezne lokacije
• poročil o izvedenih testih in dokumentov TZ:  PT-1-1, PT-1-2, PT-4, test @vis (DZR2, DZR4)
• prevzemni zapisniki - TZ.
2. Sinhronizacija dokumentacije na strežnik ARSO.
3. Koordinacija del izvajalcev DZR2, DZR4.
4. Nadzor nad izvedbo postopkov TZ.
5. Pregled predane dokumentacije in validacija TZ.
6. Poročanje naročniku in potrditev priprave posamezne merilne postaje za montažo na lokaciji.</t>
  </si>
  <si>
    <t xml:space="preserve">Zajema objavo in validacijo predane dokumentacije ZL (DZR1, DZR4) na projektnem strežniku:
1. Priprava datotek za odlaganje (formatiranje, ustrezno preimenovanje): 
  • foto-dokumentacija
  • zahtevanih poročil in dokumentov (DZR1)
  • prevzemni zapisniki - ZL za senzorje in MP
  • PID dokumentacije za merilno in komunikacijsko opremo za posamezne lokacije
2. Posodobitev wiki dokumentacije.
3. Objava prevzemnega zapisnika ZL in predaja lokacije v namen naročniku.
4. Sinhronizacija dokumentacije na strežnik ARSO.
5. Nadzor nad izvedbo postopkov ZL.
6. Koordinacija nalog DZR1, DZR4.
7. Pregled predane dokumentacije in validacija ZL.
8. Poročanje naročniku in potrditev priprave posamezne merilne postaje za vklop v obratovanje.
</t>
  </si>
  <si>
    <t xml:space="preserve">1. Instalacijo in zagon predhodno objavljenega ipkg/apt programskega paketa za lokacijo. Instalacija se izvede preko ipkg svn repositorija lokacije;
• vključitev merilnega sistema v ELES operativno omrežje 
•  vzpostavitev zajema podatkov preko cdgwd @gw 
•  izvedba PT-5: lokacija - funkcionalni test delovanja merilnega sistema po montaži na lokaciji (v trajanju 3 – 10 dni).
•  priprava in objava Wiki poročila z rezultati testiranja.
•  Sinhronizacija Wiki strani na strežnik DZR4
2. izvedba PT-5 lokacija - funkcionalni test delovanja merilnega sistema po montaži na lokaciji (v trajanju 3 – 10 dni)
•  test zajema podatkov,
•  Izpis Information tagov (get location, get info, get meta),
•  Izpis gradnje IPKG repozitorija,
•  izpis IPKG nadgradnje, 
•  test delovanja uporabniškega (CLI) vmesnika (get, set, calib, sensor, log, mode),
•  test ustreznosti izhodnih izpisov CLI vmesnika sensord in jmd/dgwd,
•  test izplena podatkov: zajema poročilo z analizo izplena podatkov iz posameznega sensord modula  za testno obdobje 3 – 10 dni. V primeru izplena podatkov &lt; 100%, izvajalec opravi diagnostiko napak in ugotovitve navede v poročilu,
•  test delovanja cdgwd ,
    •  test periodičnega prenosa podatkov, test prenosa podatkov ob izpadu in ponovni vzpostavitvi povezave s podatkovnim centrom ELES,
    •  preverjanje hitrost prenosa in velikost paketov,
•  vključitev merilnega sistema v naročnikovo operativno omrežje - vzpostavitev prenosa podatkov v podatkovni center.
</t>
  </si>
  <si>
    <t>A.3</t>
  </si>
  <si>
    <t>A.4</t>
  </si>
  <si>
    <t>Skupaj:</t>
  </si>
  <si>
    <t>Sodelovanje vodje del na operativnih sestankih z Naročnikom v času del.</t>
  </si>
  <si>
    <t>Izdelava varnostnega načrta in sodelovanje koordinatorja za varstvo in zdravje pri delu v času del.</t>
  </si>
  <si>
    <t>Izdelava načrta organizacije ureditve gradbišča.</t>
  </si>
  <si>
    <t>Šolanje vzdrževalca za potrebe vzdrževanja celotne MAS opreme.</t>
  </si>
  <si>
    <t>Montaža napisne table.</t>
  </si>
  <si>
    <t>Ureditev dostopnih poti za dostop s terenskim avtomobilom.</t>
  </si>
  <si>
    <t>Ostalo</t>
  </si>
  <si>
    <t>Izdelava elaborata dostopnih poti.</t>
  </si>
  <si>
    <t>Meritve električnih inštalacij (ozemljitve opreme) in izdelava zapisnika za vseh 13 lokacij.</t>
  </si>
  <si>
    <t>Izdelava projektne dokumentacije izvedenih del (PID).</t>
  </si>
  <si>
    <t>Izdelava projektne dokumentacije za izvedbo gradnje (PZI).</t>
  </si>
  <si>
    <t>Izdelava dokumentacije</t>
  </si>
  <si>
    <t>Testiranja in zagoni</t>
  </si>
  <si>
    <t>Montaža senzorske enote (SE)</t>
  </si>
  <si>
    <t>Napisne table.</t>
  </si>
  <si>
    <t>Montažna in ostala dodatna oprema.</t>
  </si>
  <si>
    <t>Dobava ozemljitvenih vodnikov s pritrdilnim materialom.</t>
  </si>
  <si>
    <t>Dobava INOX zaščitnih cevi in pritrdilnega materiala za potek vodnikov po stebru. Ocenjena dolžina INOX zaščitnih cevi na steber je 45 m.</t>
  </si>
  <si>
    <t>Dobava omaric OM2, dimenzije ca. 300 x 300 x 150 mm, vključno s ključavnico in ostalimi zahtevami.</t>
  </si>
  <si>
    <t>Dobava omar OM1 za komunikacijsko in napajalno opremo, dimenzije 1.000 x 700 x 240 mm, vključno s ključavnico in ostalimi zahtevami.</t>
  </si>
  <si>
    <t>Dobava solarnih panelov z ožičenjem in ustreznimi konektorji (ustrezni tip monokristalni/polikristalni, ustrezno velikost in moč panelov določi Dobavitelj).</t>
  </si>
  <si>
    <t>Dobava ploščate antene za zunanjo montažo z ustrezno povezovalno opremo.</t>
  </si>
  <si>
    <t>Dobava merilnika sončnega sevanja (piranometra), vključno z zahtevano pripadajočo namensko programsko opremo in ustrezno povezovalno opremo.</t>
  </si>
  <si>
    <t>Dobava *multisenzorskega merilnika atmosferskih spremenljivk (vključno z ustrezno povezovalno opremo - vodniki ter priključki in pripadajoča namenska licenčna programska oprema).
*Multisenzorski merilnik z integriranimi merilniki:
   - merilnik hitrosti in smeri vetra (anemometer),
   - merilnik temperature zraka (termometer),
   - merilnik vlage zraka (higrometer),
   - merilnik zračnega tlaka (barometer).</t>
  </si>
  <si>
    <t>Ponudnik mora pri ponudbeni ceni upoštevati tehnične pogoje, ki so navedeni v dokumentih št. D79101-6E1012 in D79101-6E1013.</t>
  </si>
  <si>
    <t>Ponudnik mora pri ponudbeni ceni montaže upoštevati vse razvoze opreme, vključno z dodatno jekleno konstrukcijo, s skladiščne deponije do mesta montaže.</t>
  </si>
  <si>
    <t>Vsa navedena dela lahko izvajajo le organizacije, ki so usposobljene za tovrstna dela, ki razpolagajo z ustreznimi strokovnimi kadri in potrebno mehanizacijo, ki imajo potrebne izkušnje, kar vse dokažejo z odgovarjajočo referenčno listo.</t>
  </si>
  <si>
    <t>Vsi potrebni  ukrepi za varno izvedbo del se upoštevajo v ponudbeni ceni in se ne upoštevajo posebej.</t>
  </si>
  <si>
    <t>Za pripravljalna in zaključna dela se smatra organizacija (načrt gradbišča, označitev gradbišča ...), vzpostavitev in ureditev gradbišča (kontajner, sanitarije ...), uvedba izvajalca v delo, odstranitev gradbišča po končanju del, odvoz embalaže in morebitnega odpadnega materiala na pooblaščeno odlagališče odpadkov ter pridobitev evidenčnih listin ...</t>
  </si>
  <si>
    <t>Za primarno deponijo montažnih elementov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in novih stojišč stebrov, ki se po končanju del odstranijo, na terenu pa se vzpostavi prvotno stanje.
V času gradnje mora biti gradbišče primerno označeno in zavarovano, kar velja tudi za čas začasnih prekinitev del.</t>
  </si>
  <si>
    <t>Pri montaži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t>
  </si>
  <si>
    <t>Izgradnja zunanjega dela SUMO in implementacija v notranji del</t>
  </si>
  <si>
    <t>Nabava senzorske enote (SE)</t>
  </si>
  <si>
    <t>Nabava napajalne enote (NE)</t>
  </si>
  <si>
    <t>Nabava komunikacijske enote (KE)</t>
  </si>
  <si>
    <t>Dobava komunikacijske enote KE_mdeg1709 je obravnavana v B4</t>
  </si>
  <si>
    <t>Nabava merilne omare</t>
  </si>
  <si>
    <t>Dobava jeklene podkonstrukcije SE (dodatna nosilna konstrukcija, pomožni nosilci za montažo multisenzorskega merilnika in merilnika sončnega sevanja) ter montažo OM2.</t>
  </si>
  <si>
    <t>kg</t>
  </si>
  <si>
    <t>Dobava jeklene podkonstrukcije KE (pomožni nosilci za montažo ploščate antene na vogalnik stebra).</t>
  </si>
  <si>
    <t>Dobava jeklene podkonstrukcije NE (dodatna nosilna konstrukcija, pomožni nosilci za montažo solarnih panelov).</t>
  </si>
  <si>
    <t>Dobava jeklene podkonstrukcije (dodatna nosilna konstrukcija, pomožni nosilci) za merilno omaro OM1 in rešetkastega podesta</t>
  </si>
  <si>
    <t>Mobilna postaja</t>
  </si>
  <si>
    <t>Dobava jeklene nosilne konstrukcije, štirje (4) modularni drogovi, skupne višine 10 m.</t>
  </si>
  <si>
    <t>Dobava stabilizacijskih povezav.</t>
  </si>
  <si>
    <t>Dobava skupnega montažnega nosilca za montažo multisenzorskega merilnika in merilnika jakosti sončnega sevanja (piranometra).</t>
  </si>
  <si>
    <t>Dobava namenskega nosilca za montažo ploščate antene na jekleno nosilno konstrukcijo mobilne postaje.</t>
  </si>
  <si>
    <t>Dobava pomožnega nosilca za montažo merilne omare OM1.</t>
  </si>
  <si>
    <t>Dobava ozemljitvenih vodnikov s pritrdilnim materialom za mobilno postajo.</t>
  </si>
  <si>
    <t>Montažna in ostala dodatna oprema za mobilno postajo.</t>
  </si>
  <si>
    <t>Opis opreme ali storitve</t>
  </si>
  <si>
    <t>Vnos cene na enoto</t>
  </si>
  <si>
    <t>Cena na enoto</t>
  </si>
  <si>
    <t>Vrednost</t>
  </si>
  <si>
    <t>Montaža jeklene podkonstrukcije SE (dodatne nosilne konstrukcije, pomožnega nosilca).</t>
  </si>
  <si>
    <t>Montaža multisenzorskega merilnika (vključno z ustrezno povezovalno opremo).</t>
  </si>
  <si>
    <t>Montaža merilnika jakosti sončnega sevanja (vključno z ustrezno povezovalno opremo).</t>
  </si>
  <si>
    <t>Montaža komunikacijske enote (KE)</t>
  </si>
  <si>
    <t>Montaža jeklene podkonstrukcije KE (pomožnega nosilca).</t>
  </si>
  <si>
    <t>Montaža ploščate antene na vogalnik stebra (vključno z ustrezno povezovalno opremo).</t>
  </si>
  <si>
    <t>Montaža napajalne enote (NE)</t>
  </si>
  <si>
    <t>Montaža jeklene podkonstrukcije NE (dodatne nosilne konstrukcije, pomožnega nosilca).</t>
  </si>
  <si>
    <t>Montaža solarnih panelov (vključno z ustrezno povezovalno opremo).</t>
  </si>
  <si>
    <t>Montaža merilne omare</t>
  </si>
  <si>
    <t>Montaža jeklene podkonstrukcije (dodatne nosilne konstrukcije, pomožnega nosilca) za merilno omaro OM1 in rešetkastega podesta ter montaža merilne omare OM1 in rešetkastega podesta.</t>
  </si>
  <si>
    <t>Montaža merilne omare OM1 in rešetkastega podesta.</t>
  </si>
  <si>
    <t>Montaža omarice OM2.</t>
  </si>
  <si>
    <t>Montaža ostale opreme</t>
  </si>
  <si>
    <t>Ožičenje, vodenje in pritrditev kablov, zaščitnih cevi ter priključitev opreme SE, KE, NE na priključne sponke v OM1.</t>
  </si>
  <si>
    <t>Ožičenje, vodenje in pritrditev kablov, zaščitnih cevi ter priključitev opreme SE v OM2.</t>
  </si>
  <si>
    <t>Montaža merilne plošče MP_mdeg-1000EO700</t>
  </si>
  <si>
    <t>Testni zagon (TZ) je zajet v C3, zagon lokacij (ZL) je zajet v D2</t>
  </si>
  <si>
    <t>Izdelava oz. dobava navodil za uporabo, obratovanje in vzdrževanje dobavljene opreme (NOV).</t>
  </si>
  <si>
    <t>SKUPAJ (A-D)</t>
  </si>
  <si>
    <t>Senčena polja niso predmet DZR 2</t>
  </si>
  <si>
    <t>Ostala oprema in jeklena konstrukcija</t>
  </si>
  <si>
    <t>Izdelava in montaža merilne plošče MP_mdeg-1000EO700 je zajeta v B.4 in D.1</t>
  </si>
  <si>
    <t>Izdelava elaborata statične presoje stebrov</t>
  </si>
  <si>
    <t>Izdelava dokazila o zanesljivosti objekta (DZO)</t>
  </si>
  <si>
    <t>Dobava mdeg1709 - rezervne enote</t>
  </si>
  <si>
    <t xml:space="preserve">Izdelava in dobava MP_mdeg_1000EO700 izdelanih po načrtih naročnika v prilogi </t>
  </si>
  <si>
    <t>Montaža MP_MDEG-1000EO700 v omaro OM1 na lokaciji vključno s potnimi stroški - delo inženirja</t>
  </si>
  <si>
    <t>Dobava akumulatorskih baterij.</t>
  </si>
  <si>
    <t>Dobava regulatorja polnjenja in praznjenja</t>
  </si>
  <si>
    <t>Izvedba vseh ozemljilnih povezav jeklene podkonstrukcije, SE, KE, NE, merilnih omar.</t>
  </si>
  <si>
    <t>Znesek</t>
  </si>
  <si>
    <t>Specifikacije</t>
  </si>
  <si>
    <r>
      <t xml:space="preserve">Izdelava in zagon </t>
    </r>
    <r>
      <rPr>
        <b/>
        <sz val="11"/>
        <rFont val="Arial CE"/>
      </rPr>
      <t>prototipa</t>
    </r>
    <r>
      <rPr>
        <sz val="11"/>
        <rFont val="Arial CE"/>
      </rPr>
      <t xml:space="preserve"> MP_mdeg_1000EO700 vključno z dokumentacijo (glej točko B4, 2)</t>
    </r>
  </si>
  <si>
    <r>
      <t>Dokumentacija za prevzem posameznega MP_mdeg-1000EO700 vsebuje:
  • tovarniški certifikat (</t>
    </r>
    <r>
      <rPr>
        <b/>
        <sz val="11"/>
        <rFont val="Arial CE"/>
      </rPr>
      <t>FAT</t>
    </r>
    <r>
      <rPr>
        <sz val="11"/>
        <rFont val="Arial CE"/>
      </rPr>
      <t xml:space="preserve">), ki izkazuje funkcionalni test merilnega sistema
  • oznako </t>
    </r>
    <r>
      <rPr>
        <b/>
        <sz val="11"/>
        <rFont val="Arial CE"/>
      </rPr>
      <t>CE</t>
    </r>
    <r>
      <rPr>
        <sz val="11"/>
        <rFont val="Arial CE"/>
      </rPr>
      <t xml:space="preserve">,
  • enoznačno oznako lokacije (npr. XXXX_Sxxx_Ime_lokacije),
  • poročilo o ustreznosti montaže na vezalni plošči: poročilo o testu in foto-   
     dokumentacija, ki izkazuje skladnost montaže posameznih elementov    
     opreme na vezalni plošči glede na [po], [2d], [3d] načrte naročnika,
  • kontrola priključitvenih portov,
  • poročilo o izvedbi testov,
  • dobavnica, 
  • garancija,
  • PID dokumentacija - v tiskani obliki (1 izvod), v elektronki obliki (pdf in 
     izvorna oblika datoteke)
</t>
    </r>
    <r>
      <rPr>
        <b/>
        <sz val="11"/>
        <rFont val="Arial CE"/>
      </rPr>
      <t>PT-1</t>
    </r>
    <r>
      <rPr>
        <sz val="11"/>
        <rFont val="Arial CE"/>
      </rPr>
      <t xml:space="preserve">: 
  ~ Poročilo o nastavitvah serijskih portov 
  ~ Poročilo o konfiguraciji in testu modema 
  ~ Loop back test 
  ~ Kalibracija A/D modulov []* 
  ~ Meritev porabe el. toka 
  ~ Test komunikacije CPU [mdeg2305..] in modbus naprav [SMP3]  
  ~ Test solarnega regulatorja [npr. Victron] * 
</t>
    </r>
    <r>
      <rPr>
        <b/>
        <sz val="11"/>
        <rFont val="Arial CE"/>
      </rPr>
      <t xml:space="preserve">
POMEMBNO:</t>
    </r>
    <r>
      <rPr>
        <sz val="11"/>
        <rFont val="Arial CE"/>
      </rPr>
      <t xml:space="preserve"> Pred izdelavo MP mora izvajalec (DZR 1) izdelati PZI - delavniške risbe za izdelavo MP. Osnova za izdelavo PZI so načrti "mo - montaža ožičenja", ki so del Master dokumentacije. 
PZI pred izdelavo MP potrdi naročnik.</t>
    </r>
  </si>
  <si>
    <t xml:space="preserve">Po vzpostavitvi delovanja se za posamezni MAS izvede postopek TESTNI ZAGON , ki zajema:
  1. montažo in zagon v produkcijskem laboratoriju,
  2. konfiguracija usmerjevalnikov/modemov za mobilno telefonijo (2G/3G/4G)  
       za povezavo v ARSO/ELES operativno omrežje in izdelava poročila,
  3. mrežna konfiguracijo merilnega sistema, komunikacijske nastavitve in 
       izdelava poročila [10], 
  4. konfiguracijo portov za komunikacijo s senzorji in izdelava poročila,
  5. kalibracije analognih vhodov merilnih pretvornikov (napetost baterije, 
       napetost solarnega panela),
  6. eventualne dopolnitve dokumentacije za lokacijo - blok shem in načrtov  
      za priklop SE [3d], [mo], [bs],
  7. izvedba protokol testa PT-1.
  8. Dokument s podatki o merilni opremi v predpisani obliki, ki vsebuje popis 
       podatkov o merilni opremi za posamezno lokacijo (tip, SN, CE izjave,  
       certifikati, garancije, uporabniška navodila).
  9. predaja in objava garancijskih in CE izjav za vgrajeno opremo,
  10. predaja in objava FAT oz. kalibracijskih certifikatov.
  11. priprava in objava zahtevanih poročil in dokumentov na projektnem 
        strežniku,
  12. objava uporabniških navodil posameznih tipov merilne opreme na 
         projektnem strežniku, 
  13. priprava in objava celovite dokumentacije za prevzem.
</t>
  </si>
  <si>
    <t>Montaža merilne plošče</t>
  </si>
  <si>
    <t>Po vzpostavitvi delovanja se za posamezni merilnik izvede postopek TESTNI ZAGON, ki zajema:
  • montažo in zagon SE v produkcijskem laboratoriju,
  • Priklop/povezavo merilne opreme na razdelilne doze oziroma komunikacijske   
    vmesnike MP
  • Konfiguracijo SE v skladu s specifikacijo naročnika in predvidenim izhodnim 
    formatom glede na sensord.
  • Vnos meta podatkov SE v xml datoteko za generiranje ISMM in wiki strani  - 
    Sxxx_config.xml. V xml je potrebno vnesti podatke:
      - proizvajalec opreme,
      - tip opreme,
      - serijska številka,
      - oznaka in datum kalibracijskega certifikata.
Pripravo in objavo zapisnika TZ, ki vsebuje:
  • test zajema trenutnih podatkov in poročilo z rezultati testa,
  • test ustreznosti izhodnega formata senzorja glede na pričakovani format  
    programskega vmesnika sensord in poročilo z rezultati testa,
  • test procesiranja podatkov in izhodnih izpisov aplikacij sensord (get ta  
    [chxx], get pa [chxx]),
  • test in detajlni opis/poročilo specifikacije izhodnega formata senzorja in 
    senzorskega programskega vmesnika sensord,
  • test sistemskih nastavitev in test delovanja po namestitvi programske 
     opreme na komunikacijsko platformo ter priprava poročila,
  • izpis konfiguracije komunikacijskih portov/vmesnikov KE za povezavo 
    merilne opreme.
  • poročilo z analizo izplena podatkov iz posameznega senzorja/merilnika  
    za testno obdobje 1-3 dni; v primeru izplena podatkov &lt; 100 % dobavitelj   
    opravi diagnostiko napak in ugotovitve navede v poročilu. 
  • garancijske izjave za vgrajeno opremo,
  • uporabniška navodila za SE
Priprava in predaja celovite dokumentacije za prevzem (DZR3).</t>
  </si>
  <si>
    <t>1. Izvedba testnega protokola PT-1-1: Vizualni in električni test opreme in 
     vezave, osnovni test komunikacije vgrajene opreme; obrazec PT-1-1 
    _MP_mdeg-1000EO700.doc,
2. Izvedbo testnega protokola PT-1-2, ki zajema:
  • Meritev/test električnega toka (porabe) merilnega sistema      
    MP_mdeg-1000EO700:
       - meritve porabe el. toka opreme na vezalni plošči, 
       - pri napajanju iz akumulatorja, 
       - pri različnih konfiguracijah, brez zunanjih porabnikov (senzorjev) in po 
          priklopu SE,
       - pri vključitvi ogrevanja SE
       - Meritev porabe el. toka pri prenosu cdgwd podatkov preko TCP/IP 
         protokola.
3. Izvedba PT-4: Meritev jakosti GSM signala: izvedba meritev signalov/spektra 2G/3G/4G mobilnega omrežja;
4. Pripravo PID dokumentacije za merilno in komunikacijsko opremo za posamezne lokacije:
  • Vnos eventualnih končnih popravkov v dokumentacijo [bs], [mo],
  • Vnos končnih konfiguracijskih nastavitev merilnega sistema MAS v [cf] 
     dokumentacijo za lokacijo,
  • Arhiviranje: objava paketa dokumentacije [cf] za predano lokacijo na 
     projektnem strežniku (svn/wiki) ELES 
  • Foto dokumentacija izvedenih del na merilnem mestu v predpisani obliki in 
    formatu.
5. Priprava in objava poročil PT-1-1, PT-1-2, PT-4,
6. Priprava prevzemnega zapisnika ZL in predaja lokacije v namen naročniku.</t>
  </si>
  <si>
    <t xml:space="preserve">Postopek ZAGON LOKACIJA za SE obsega:
1. testiranje delovanja SE na lokaciji, v operativnem omrežju (3 - 10 dni), odprava morebitnih napak v delovanju dobavljene opreme, ugotovljenih ob funkcionalnem testu delovanja s programsko opremo naročnika sensord,  
2. izvedbo protokol testa PT-oprema-2: funkcionalni test delovanja opreme po zagonu na lokaciji: 
  • kontrola verzije firmware-a in priprava poročila,
  • test inicializacije senzorja in priprava poročila,
  • kontrola izhodnega formata senzorja in test zajema podatkov sensord,
  • kontrola izhodnega formata aplikacij sensord (get ta, get pa) in priprava  
    poročila 
  • kontrola izplena podatkov in diagnostika napak v primeru vrednosti aq_ratio 
    &lt; 100 % ter priprava poročila,
  • objava in sprotna odprava morebitnih hroščev v delovanju dobavljene 
    opreme, 
3. vnos morebitnih končnih popravkov/dopolnitev vezanih na SE v [cf] 
    dokumentacijo,
4. Pripravo in objavo zapisnika ZL, ki vsebuje:
  • specifikacijo opreme, ki je bila predmet testa: 
    - znako tipa in serijske številke, 
    - oznako kalibracijskega certifikata,
    - oznako verzije firmware-a (vgrajene programske opreme),
  • izhodni format senzorja v skladu s programsko opremo naročnika sensord,
  • poročilo PT-oprema-2,
  • poročilo o končnih nastavitvah opreme,
  • poročilo o nastavitvi izhodnega formata senzorja glede na master 
    dokumentacijo  in programsko opremo naročnika sensord,
  • foto-dokumentacija izvedenih del na merilnem mestu:
    - lokacija zunaj (posnetek iz severne in južne strani),
    - povezave na senzorske priključitvene porte in/oz. na razdelilne doze,
    - montaža na nosilni konstrukciji.
</t>
  </si>
  <si>
    <t>Rekapitulacija ponudbe JN: Izgradnja zunanjega dela SUMO MAS (DZR 2)</t>
  </si>
  <si>
    <t>SKUPAJ (A)</t>
  </si>
  <si>
    <t>SKUPAJ (B)</t>
  </si>
  <si>
    <t>SKUPAJ (C)</t>
  </si>
  <si>
    <t>SKUPAJ (D)</t>
  </si>
  <si>
    <t>Dobava solarnega panela z ožičenjem in ustreznimi konektorji (ustrezni tip monokristalni/polikristalni, ustrezno velikost in moč panelov določi Dobavitelj) za mobilno postajo (panel se montira na vrhu OM1).</t>
  </si>
  <si>
    <t>Demonstracija ter prikaz celotne sestave, postavitve in delovanja mobilne enote (vključno z montažo SE, OM1, mobilne antene ter solarnega panela).</t>
  </si>
  <si>
    <t>Lidar posnetek obstoječih stebrov (po potrebi)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</si>
</sst>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1]"/>
    <numFmt numFmtId="165" formatCode="#,##0.00\ &quot;SIT&quot;"/>
    <numFmt numFmtId="166" formatCode="0.0%"/>
  </numFmts>
  <fonts count="33">
    <font>
      <sz val="10"/>
      <color theme="1"/>
      <name val="Arial"/>
      <family val="2"/>
      <charset val="238"/>
    </font>
    <font>
      <b/>
      <sz val="11"/>
      <name val="Arial"/>
      <family val="2"/>
      <charset val="238"/>
    </font>
    <font>
      <b/>
      <sz val="10"/>
      <name val="Arial"/>
      <family val="2"/>
      <charset val="238"/>
    </font>
    <font>
      <sz val="10"/>
      <name val="Arial"/>
      <family val="2"/>
      <charset val="238"/>
    </font>
    <font>
      <sz val="11"/>
      <name val="Arial"/>
      <family val="2"/>
      <charset val="238"/>
    </font>
    <font>
      <sz val="10"/>
      <name val="Arial CE"/>
      <family val="2"/>
      <charset val="1"/>
    </font>
    <font>
      <b/>
      <sz val="12"/>
      <name val="Arial"/>
      <family val="2"/>
      <charset val="238"/>
    </font>
    <font>
      <i/>
      <sz val="10"/>
      <name val="Arial"/>
      <family val="2"/>
      <charset val="238"/>
    </font>
    <font>
      <b/>
      <i/>
      <sz val="10"/>
      <name val="Arial"/>
      <family val="2"/>
      <charset val="238"/>
    </font>
    <font>
      <sz val="10"/>
      <color rgb="FFFF0000"/>
      <name val="Arial"/>
      <family val="2"/>
      <charset val="238"/>
    </font>
    <font>
      <sz val="8"/>
      <name val="Arial"/>
      <family val="2"/>
      <charset val="238"/>
    </font>
    <font>
      <b/>
      <sz val="10"/>
      <name val="Arial"/>
      <family val="2"/>
    </font>
    <font>
      <b/>
      <i/>
      <sz val="10"/>
      <color rgb="FFED7D31"/>
      <name val="Arial"/>
      <family val="2"/>
      <charset val="238"/>
    </font>
    <font>
      <b/>
      <sz val="10"/>
      <color rgb="FF7030A0"/>
      <name val="Arial"/>
      <family val="2"/>
    </font>
    <font>
      <b/>
      <sz val="11"/>
      <color rgb="FF7030A0"/>
      <name val="Arial"/>
      <family val="2"/>
      <charset val="238"/>
    </font>
    <font>
      <b/>
      <sz val="12"/>
      <color rgb="FF7030A0"/>
      <name val="Arial"/>
      <family val="2"/>
      <charset val="238"/>
    </font>
    <font>
      <b/>
      <sz val="11"/>
      <color rgb="FFFF0000"/>
      <name val="Arial"/>
      <family val="2"/>
      <charset val="238"/>
    </font>
    <font>
      <b/>
      <sz val="8"/>
      <name val="Arial"/>
      <family val="2"/>
      <charset val="238"/>
    </font>
    <font>
      <sz val="11"/>
      <name val="Arial CE"/>
      <charset val="238"/>
    </font>
    <font>
      <sz val="11"/>
      <color theme="1"/>
      <name val="Arial"/>
      <family val="2"/>
      <charset val="238"/>
    </font>
    <font>
      <b/>
      <sz val="12"/>
      <name val="Arial"/>
      <family val="2"/>
    </font>
    <font>
      <sz val="11"/>
      <color rgb="FFFF0000"/>
      <name val="Arial"/>
      <family val="2"/>
      <charset val="238"/>
    </font>
    <font>
      <b/>
      <sz val="11"/>
      <name val="Arial"/>
      <family val="2"/>
    </font>
    <font>
      <sz val="10"/>
      <name val="Arial CE"/>
      <charset val="238"/>
    </font>
    <font>
      <b/>
      <sz val="9"/>
      <color indexed="81"/>
      <name val="Segoe UI"/>
      <family val="2"/>
      <charset val="238"/>
    </font>
    <font>
      <sz val="9"/>
      <color indexed="81"/>
      <name val="Tahoma"/>
      <family val="2"/>
      <charset val="238"/>
    </font>
    <font>
      <b/>
      <sz val="9"/>
      <color indexed="81"/>
      <name val="Tahoma"/>
      <family val="2"/>
      <charset val="238"/>
    </font>
    <font>
      <sz val="10"/>
      <color rgb="FFC00000"/>
      <name val="Arial"/>
      <family val="2"/>
      <charset val="238"/>
    </font>
    <font>
      <sz val="11"/>
      <name val="Arial CE"/>
    </font>
    <font>
      <b/>
      <sz val="11"/>
      <name val="Arial CE"/>
    </font>
    <font>
      <b/>
      <sz val="10"/>
      <color rgb="FFFF0000"/>
      <name val="Arial"/>
      <family val="2"/>
      <charset val="238"/>
    </font>
    <font>
      <b/>
      <sz val="10"/>
      <color rgb="FF7030A0"/>
      <name val="Arial"/>
      <family val="2"/>
      <charset val="238"/>
    </font>
    <font>
      <sz val="12"/>
      <name val="Arial"/>
      <family val="2"/>
      <charset val="238"/>
    </font>
  </fonts>
  <fills count="11">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tint="0.59999389629810485"/>
        <bgColor indexed="64"/>
      </patternFill>
    </fill>
    <fill>
      <patternFill patternType="gray0625"/>
    </fill>
    <fill>
      <patternFill patternType="solid">
        <fgColor rgb="FF00B0F0"/>
        <bgColor indexed="64"/>
      </patternFill>
    </fill>
    <fill>
      <patternFill patternType="solid">
        <fgColor theme="4" tint="0.79998168889431442"/>
        <bgColor indexed="64"/>
      </patternFill>
    </fill>
    <fill>
      <patternFill patternType="solid">
        <fgColor rgb="FFFFFF00"/>
        <bgColor indexed="32"/>
      </patternFill>
    </fill>
    <fill>
      <patternFill patternType="solid">
        <fgColor rgb="FFFFC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hair">
        <color indexed="64"/>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5" fillId="0" borderId="0"/>
    <xf numFmtId="0" fontId="3" fillId="0" borderId="0"/>
    <xf numFmtId="0" fontId="3" fillId="0" borderId="0"/>
  </cellStyleXfs>
  <cellXfs count="231">
    <xf numFmtId="0" fontId="0" fillId="0" borderId="0" xfId="0"/>
    <xf numFmtId="0" fontId="3" fillId="0" borderId="0" xfId="0" applyFont="1" applyAlignment="1">
      <alignment horizontal="left" indent="1"/>
    </xf>
    <xf numFmtId="0" fontId="3" fillId="0" borderId="0" xfId="0" applyFont="1"/>
    <xf numFmtId="0" fontId="3" fillId="0" borderId="0" xfId="0" applyFont="1" applyAlignment="1">
      <alignment horizontal="left"/>
    </xf>
    <xf numFmtId="0" fontId="3" fillId="0" borderId="0" xfId="0" applyFont="1" applyAlignment="1">
      <alignment vertical="center"/>
    </xf>
    <xf numFmtId="165" fontId="3" fillId="0" borderId="0" xfId="0" applyNumberFormat="1" applyFont="1" applyAlignment="1">
      <alignment vertical="center"/>
    </xf>
    <xf numFmtId="166" fontId="3" fillId="0" borderId="0" xfId="0" applyNumberFormat="1" applyFont="1" applyAlignment="1">
      <alignment vertical="center"/>
    </xf>
    <xf numFmtId="0" fontId="9" fillId="0" borderId="0" xfId="0" applyFont="1" applyAlignment="1">
      <alignment horizontal="right" indent="1"/>
    </xf>
    <xf numFmtId="0" fontId="9" fillId="0" borderId="0" xfId="0" applyFont="1" applyAlignment="1">
      <alignment horizontal="left" indent="1"/>
    </xf>
    <xf numFmtId="0" fontId="3" fillId="6" borderId="11" xfId="0" applyFont="1" applyFill="1" applyBorder="1" applyAlignment="1">
      <alignment horizontal="left" vertical="center" wrapText="1" indent="1"/>
    </xf>
    <xf numFmtId="0" fontId="10" fillId="0" borderId="0" xfId="0" applyFont="1" applyAlignment="1">
      <alignment horizontal="left"/>
    </xf>
    <xf numFmtId="0" fontId="10" fillId="0" borderId="0" xfId="0" applyFont="1" applyAlignment="1">
      <alignment horizontal="left" vertical="center"/>
    </xf>
    <xf numFmtId="0" fontId="10" fillId="3" borderId="0" xfId="0" applyFont="1" applyFill="1" applyAlignment="1">
      <alignment horizontal="left" vertical="center"/>
    </xf>
    <xf numFmtId="0" fontId="10" fillId="4" borderId="0" xfId="0" applyFont="1" applyFill="1" applyAlignment="1">
      <alignment horizontal="left" vertical="center"/>
    </xf>
    <xf numFmtId="0" fontId="10" fillId="5" borderId="0" xfId="0" applyFont="1" applyFill="1" applyAlignment="1">
      <alignment horizontal="left" vertical="center"/>
    </xf>
    <xf numFmtId="0" fontId="1" fillId="0" borderId="14" xfId="0" applyFont="1" applyBorder="1" applyAlignment="1">
      <alignment horizontal="center" vertical="center"/>
    </xf>
    <xf numFmtId="0" fontId="4" fillId="0" borderId="20" xfId="0" applyFont="1" applyBorder="1" applyAlignment="1">
      <alignment horizontal="left" vertical="center" wrapText="1" indent="1"/>
    </xf>
    <xf numFmtId="11" fontId="17" fillId="0" borderId="0" xfId="0" applyNumberFormat="1" applyFont="1" applyAlignment="1">
      <alignment horizontal="center"/>
    </xf>
    <xf numFmtId="4" fontId="4" fillId="0" borderId="1" xfId="0" applyNumberFormat="1" applyFont="1" applyBorder="1" applyAlignment="1" applyProtection="1">
      <alignment horizontal="right" vertical="center" wrapText="1"/>
      <protection locked="0"/>
    </xf>
    <xf numFmtId="4" fontId="1" fillId="0" borderId="21" xfId="0" applyNumberFormat="1" applyFont="1" applyBorder="1" applyAlignment="1">
      <alignment horizontal="right" vertical="center" wrapText="1"/>
    </xf>
    <xf numFmtId="164" fontId="1" fillId="3" borderId="13" xfId="0" applyNumberFormat="1" applyFont="1" applyFill="1" applyBorder="1" applyAlignment="1">
      <alignment horizontal="center" vertical="center" wrapText="1"/>
    </xf>
    <xf numFmtId="4" fontId="4" fillId="0" borderId="29" xfId="0" applyNumberFormat="1" applyFont="1" applyBorder="1" applyAlignment="1" applyProtection="1">
      <alignment horizontal="right" vertical="center" wrapText="1"/>
      <protection locked="0"/>
    </xf>
    <xf numFmtId="0" fontId="6" fillId="0" borderId="0" xfId="0" applyNumberFormat="1" applyFont="1" applyAlignment="1" applyProtection="1">
      <alignment horizontal="center" vertical="center"/>
    </xf>
    <xf numFmtId="49" fontId="6" fillId="0" borderId="0" xfId="0" applyNumberFormat="1" applyFont="1" applyAlignment="1" applyProtection="1">
      <alignment horizontal="left" vertical="top"/>
    </xf>
    <xf numFmtId="49" fontId="3" fillId="0" borderId="0" xfId="0" applyNumberFormat="1" applyFont="1" applyAlignment="1" applyProtection="1">
      <alignment horizontal="center" vertical="center"/>
    </xf>
    <xf numFmtId="0" fontId="3" fillId="0" borderId="0" xfId="0" applyNumberFormat="1" applyFont="1" applyAlignment="1" applyProtection="1">
      <alignment horizontal="right" vertical="center"/>
    </xf>
    <xf numFmtId="4" fontId="3" fillId="0" borderId="0" xfId="0" applyNumberFormat="1" applyFont="1" applyAlignment="1" applyProtection="1">
      <alignment horizontal="right" vertical="center"/>
    </xf>
    <xf numFmtId="0" fontId="3" fillId="0" borderId="0" xfId="0" applyFont="1" applyAlignment="1" applyProtection="1">
      <alignment horizontal="center" vertical="center" textRotation="90"/>
    </xf>
    <xf numFmtId="0" fontId="3" fillId="0" borderId="0" xfId="0" applyFont="1" applyAlignment="1" applyProtection="1">
      <alignment horizontal="center" vertical="center"/>
    </xf>
    <xf numFmtId="0" fontId="1" fillId="0" borderId="0" xfId="0" quotePrefix="1" applyNumberFormat="1" applyFont="1" applyAlignment="1" applyProtection="1">
      <alignment horizontal="center" vertical="top"/>
    </xf>
    <xf numFmtId="0" fontId="1" fillId="0" borderId="0" xfId="0" applyNumberFormat="1" applyFont="1" applyAlignment="1" applyProtection="1">
      <alignment horizontal="center" vertical="top"/>
    </xf>
    <xf numFmtId="49" fontId="1" fillId="0" borderId="0" xfId="0" applyNumberFormat="1" applyFont="1" applyAlignment="1" applyProtection="1">
      <alignment horizontal="left" vertical="top"/>
    </xf>
    <xf numFmtId="49" fontId="7" fillId="0" borderId="0" xfId="0" applyNumberFormat="1" applyFont="1" applyAlignment="1" applyProtection="1">
      <alignment horizontal="center" vertical="center"/>
    </xf>
    <xf numFmtId="0" fontId="7" fillId="0" borderId="0" xfId="0" applyNumberFormat="1" applyFont="1" applyAlignment="1" applyProtection="1">
      <alignment horizontal="right" vertical="center"/>
    </xf>
    <xf numFmtId="4" fontId="7" fillId="0" borderId="0" xfId="0" applyNumberFormat="1" applyFont="1" applyAlignment="1" applyProtection="1">
      <alignment horizontal="right" vertical="center"/>
    </xf>
    <xf numFmtId="0" fontId="1" fillId="3" borderId="24" xfId="0" applyNumberFormat="1" applyFont="1" applyFill="1" applyBorder="1" applyAlignment="1" applyProtection="1">
      <alignment horizontal="center" vertical="center"/>
    </xf>
    <xf numFmtId="49" fontId="1" fillId="3" borderId="23" xfId="0" applyNumberFormat="1" applyFont="1" applyFill="1" applyBorder="1" applyAlignment="1" applyProtection="1">
      <alignment horizontal="left" vertical="center"/>
    </xf>
    <xf numFmtId="49" fontId="1" fillId="3" borderId="23" xfId="0" applyNumberFormat="1" applyFont="1" applyFill="1" applyBorder="1" applyAlignment="1" applyProtection="1">
      <alignment horizontal="center" vertical="center"/>
    </xf>
    <xf numFmtId="0" fontId="1" fillId="3" borderId="23" xfId="0" applyNumberFormat="1" applyFont="1" applyFill="1" applyBorder="1" applyAlignment="1" applyProtection="1">
      <alignment horizontal="center" vertical="center"/>
    </xf>
    <xf numFmtId="4" fontId="1" fillId="3" borderId="23" xfId="0" applyNumberFormat="1" applyFont="1" applyFill="1" applyBorder="1" applyAlignment="1" applyProtection="1">
      <alignment horizontal="center" vertical="center"/>
    </xf>
    <xf numFmtId="4" fontId="1" fillId="3" borderId="22" xfId="0" applyNumberFormat="1" applyFont="1" applyFill="1" applyBorder="1" applyAlignment="1" applyProtection="1">
      <alignment horizontal="center" vertical="center"/>
    </xf>
    <xf numFmtId="0" fontId="4" fillId="8" borderId="15" xfId="0" quotePrefix="1" applyNumberFormat="1" applyFont="1" applyFill="1" applyBorder="1" applyAlignment="1" applyProtection="1">
      <alignment horizontal="center" vertical="center"/>
    </xf>
    <xf numFmtId="49" fontId="4" fillId="8" borderId="1" xfId="2" applyNumberFormat="1" applyFont="1" applyFill="1" applyBorder="1" applyAlignment="1" applyProtection="1">
      <alignment horizontal="left" vertical="top" wrapText="1"/>
    </xf>
    <xf numFmtId="49" fontId="19" fillId="8" borderId="1" xfId="0" applyNumberFormat="1" applyFont="1" applyFill="1" applyBorder="1" applyAlignment="1" applyProtection="1">
      <alignment horizontal="center" vertical="center" wrapText="1"/>
    </xf>
    <xf numFmtId="0" fontId="19" fillId="8" borderId="1" xfId="0" applyNumberFormat="1" applyFont="1" applyFill="1" applyBorder="1" applyAlignment="1" applyProtection="1">
      <alignment horizontal="right" vertical="center" wrapText="1"/>
    </xf>
    <xf numFmtId="4" fontId="19" fillId="8" borderId="1" xfId="0" applyNumberFormat="1" applyFont="1" applyFill="1" applyBorder="1" applyAlignment="1" applyProtection="1">
      <alignment horizontal="right" vertical="center" wrapText="1"/>
    </xf>
    <xf numFmtId="4" fontId="4" fillId="8" borderId="1" xfId="0" applyNumberFormat="1" applyFont="1" applyFill="1" applyBorder="1" applyAlignment="1" applyProtection="1">
      <alignment horizontal="right" vertical="center"/>
    </xf>
    <xf numFmtId="4" fontId="19" fillId="8" borderId="16" xfId="0" applyNumberFormat="1" applyFont="1" applyFill="1" applyBorder="1" applyAlignment="1" applyProtection="1">
      <alignment horizontal="right" vertical="center" wrapText="1"/>
    </xf>
    <xf numFmtId="0" fontId="0" fillId="0" borderId="0" xfId="0" applyFont="1" applyProtection="1"/>
    <xf numFmtId="49" fontId="4" fillId="8" borderId="1" xfId="0" applyNumberFormat="1" applyFont="1" applyFill="1" applyBorder="1" applyAlignment="1" applyProtection="1">
      <alignment horizontal="left" vertical="top" wrapText="1"/>
    </xf>
    <xf numFmtId="49" fontId="1" fillId="8" borderId="1" xfId="3" applyNumberFormat="1" applyFont="1" applyFill="1" applyBorder="1" applyAlignment="1" applyProtection="1">
      <alignment horizontal="left" vertical="top" wrapText="1"/>
    </xf>
    <xf numFmtId="49" fontId="1" fillId="8" borderId="1" xfId="0" applyNumberFormat="1" applyFont="1" applyFill="1" applyBorder="1" applyAlignment="1" applyProtection="1">
      <alignment horizontal="left" vertical="top" wrapText="1"/>
    </xf>
    <xf numFmtId="0" fontId="4" fillId="8" borderId="17" xfId="0" quotePrefix="1" applyNumberFormat="1" applyFont="1" applyFill="1" applyBorder="1" applyAlignment="1" applyProtection="1">
      <alignment horizontal="center" vertical="center"/>
    </xf>
    <xf numFmtId="49" fontId="4" fillId="8" borderId="18" xfId="0" applyNumberFormat="1" applyFont="1" applyFill="1" applyBorder="1" applyAlignment="1" applyProtection="1">
      <alignment horizontal="left" vertical="top" wrapText="1"/>
    </xf>
    <xf numFmtId="49" fontId="19" fillId="8" borderId="18" xfId="0" applyNumberFormat="1" applyFont="1" applyFill="1" applyBorder="1" applyAlignment="1" applyProtection="1">
      <alignment horizontal="center" vertical="center" wrapText="1"/>
    </xf>
    <xf numFmtId="0" fontId="19" fillId="8" borderId="18" xfId="0" applyNumberFormat="1" applyFont="1" applyFill="1" applyBorder="1" applyAlignment="1" applyProtection="1">
      <alignment horizontal="right" vertical="center" wrapText="1"/>
    </xf>
    <xf numFmtId="4" fontId="19" fillId="8" borderId="18" xfId="0" applyNumberFormat="1" applyFont="1" applyFill="1" applyBorder="1" applyAlignment="1" applyProtection="1">
      <alignment horizontal="right" vertical="center" wrapText="1"/>
    </xf>
    <xf numFmtId="4" fontId="4" fillId="8" borderId="18" xfId="0" applyNumberFormat="1" applyFont="1" applyFill="1" applyBorder="1" applyAlignment="1" applyProtection="1">
      <alignment horizontal="right" vertical="center"/>
    </xf>
    <xf numFmtId="4" fontId="19" fillId="8" borderId="19" xfId="0" applyNumberFormat="1" applyFont="1" applyFill="1" applyBorder="1" applyAlignment="1" applyProtection="1">
      <alignment horizontal="right" vertical="center" wrapText="1"/>
    </xf>
    <xf numFmtId="0" fontId="3" fillId="0" borderId="0" xfId="0" applyFont="1" applyFill="1" applyAlignment="1" applyProtection="1">
      <alignment horizontal="center" vertical="center" textRotation="90"/>
    </xf>
    <xf numFmtId="0" fontId="4" fillId="0" borderId="0" xfId="0" quotePrefix="1"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left" vertical="top" wrapText="1"/>
    </xf>
    <xf numFmtId="49" fontId="19"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right" vertical="center" wrapText="1"/>
    </xf>
    <xf numFmtId="4" fontId="19" fillId="0" borderId="0" xfId="0" applyNumberFormat="1" applyFont="1" applyFill="1" applyBorder="1" applyAlignment="1" applyProtection="1">
      <alignment horizontal="right" vertical="center" wrapText="1"/>
    </xf>
    <xf numFmtId="4" fontId="4" fillId="0" borderId="0" xfId="0" applyNumberFormat="1" applyFont="1" applyFill="1" applyBorder="1" applyAlignment="1" applyProtection="1">
      <alignment horizontal="right" vertical="center"/>
    </xf>
    <xf numFmtId="49" fontId="16" fillId="0" borderId="0" xfId="0" applyNumberFormat="1" applyFont="1" applyAlignment="1" applyProtection="1">
      <alignment horizontal="left" vertical="top" wrapText="1"/>
    </xf>
    <xf numFmtId="0" fontId="1" fillId="3" borderId="15" xfId="0" applyNumberFormat="1" applyFont="1" applyFill="1" applyBorder="1" applyAlignment="1" applyProtection="1">
      <alignment horizontal="center" vertical="center"/>
    </xf>
    <xf numFmtId="49" fontId="1" fillId="3" borderId="1" xfId="0" applyNumberFormat="1" applyFont="1" applyFill="1" applyBorder="1" applyAlignment="1" applyProtection="1">
      <alignment horizontal="left" vertical="center"/>
    </xf>
    <xf numFmtId="49" fontId="1" fillId="3" borderId="1" xfId="0" applyNumberFormat="1" applyFont="1" applyFill="1" applyBorder="1" applyAlignment="1" applyProtection="1">
      <alignment horizontal="center" vertical="center"/>
    </xf>
    <xf numFmtId="0" fontId="1" fillId="3" borderId="1" xfId="0" applyNumberFormat="1" applyFont="1" applyFill="1" applyBorder="1" applyAlignment="1" applyProtection="1">
      <alignment horizontal="right" vertical="center"/>
    </xf>
    <xf numFmtId="4" fontId="1" fillId="3" borderId="1" xfId="0" applyNumberFormat="1" applyFont="1" applyFill="1" applyBorder="1" applyAlignment="1" applyProtection="1">
      <alignment horizontal="right" vertical="center"/>
    </xf>
    <xf numFmtId="4" fontId="1" fillId="3" borderId="16" xfId="0" applyNumberFormat="1" applyFont="1" applyFill="1" applyBorder="1" applyAlignment="1" applyProtection="1">
      <alignment horizontal="right" vertical="center"/>
    </xf>
    <xf numFmtId="49" fontId="4" fillId="8" borderId="1" xfId="0" applyNumberFormat="1" applyFont="1" applyFill="1" applyBorder="1" applyAlignment="1" applyProtection="1">
      <alignment horizontal="center" vertical="center" wrapText="1"/>
    </xf>
    <xf numFmtId="0" fontId="4" fillId="8" borderId="1" xfId="0" applyNumberFormat="1" applyFont="1" applyFill="1" applyBorder="1" applyAlignment="1" applyProtection="1">
      <alignment horizontal="right" vertical="center" wrapText="1"/>
    </xf>
    <xf numFmtId="4" fontId="4" fillId="8" borderId="16" xfId="0" applyNumberFormat="1" applyFont="1" applyFill="1" applyBorder="1" applyAlignment="1" applyProtection="1">
      <alignment horizontal="right" vertical="center" wrapText="1"/>
    </xf>
    <xf numFmtId="4" fontId="4" fillId="8" borderId="1" xfId="0" applyNumberFormat="1" applyFont="1" applyFill="1" applyBorder="1" applyAlignment="1" applyProtection="1">
      <alignment horizontal="right" vertical="center" wrapText="1"/>
    </xf>
    <xf numFmtId="0" fontId="30" fillId="0" borderId="0" xfId="0" applyFont="1" applyAlignment="1" applyProtection="1">
      <alignment horizontal="left" vertical="center"/>
    </xf>
    <xf numFmtId="0" fontId="27" fillId="0" borderId="0" xfId="0" applyFont="1" applyAlignment="1" applyProtection="1">
      <alignment horizontal="left" vertical="center"/>
    </xf>
    <xf numFmtId="0" fontId="1" fillId="3" borderId="17" xfId="0" applyNumberFormat="1" applyFont="1" applyFill="1" applyBorder="1" applyAlignment="1" applyProtection="1">
      <alignment horizontal="center" vertical="center"/>
    </xf>
    <xf numFmtId="49" fontId="1" fillId="3" borderId="18" xfId="0" applyNumberFormat="1" applyFont="1" applyFill="1" applyBorder="1" applyAlignment="1" applyProtection="1">
      <alignment horizontal="left" vertical="center"/>
    </xf>
    <xf numFmtId="49" fontId="1" fillId="3" borderId="18" xfId="0" applyNumberFormat="1" applyFont="1" applyFill="1" applyBorder="1" applyAlignment="1" applyProtection="1">
      <alignment horizontal="center" vertical="center"/>
    </xf>
    <xf numFmtId="0" fontId="1" fillId="3" borderId="18" xfId="0" applyNumberFormat="1" applyFont="1" applyFill="1" applyBorder="1" applyAlignment="1" applyProtection="1">
      <alignment horizontal="right" vertical="center"/>
    </xf>
    <xf numFmtId="4" fontId="1" fillId="3" borderId="18" xfId="0" applyNumberFormat="1" applyFont="1" applyFill="1" applyBorder="1" applyAlignment="1" applyProtection="1">
      <alignment horizontal="right" vertical="center"/>
    </xf>
    <xf numFmtId="4" fontId="1" fillId="3" borderId="19" xfId="0" applyNumberFormat="1" applyFont="1" applyFill="1" applyBorder="1" applyAlignment="1" applyProtection="1">
      <alignment horizontal="right" vertical="center"/>
    </xf>
    <xf numFmtId="0" fontId="0" fillId="0" borderId="0" xfId="0" applyNumberFormat="1" applyFont="1" applyProtection="1"/>
    <xf numFmtId="49" fontId="0" fillId="0" borderId="0" xfId="0" applyNumberFormat="1" applyFont="1" applyProtection="1"/>
    <xf numFmtId="0" fontId="0" fillId="0" borderId="0" xfId="0" applyNumberFormat="1" applyFont="1" applyAlignment="1" applyProtection="1">
      <alignment horizontal="right"/>
    </xf>
    <xf numFmtId="4" fontId="0" fillId="0" borderId="0" xfId="0" applyNumberFormat="1" applyFont="1" applyAlignment="1" applyProtection="1">
      <alignment horizontal="right"/>
    </xf>
    <xf numFmtId="49" fontId="4" fillId="8" borderId="1" xfId="0" applyNumberFormat="1" applyFont="1" applyFill="1" applyBorder="1" applyAlignment="1" applyProtection="1">
      <alignment horizontal="left" vertical="center" wrapText="1"/>
    </xf>
    <xf numFmtId="0" fontId="1" fillId="3" borderId="23" xfId="0" applyNumberFormat="1" applyFont="1" applyFill="1" applyBorder="1" applyAlignment="1" applyProtection="1">
      <alignment horizontal="right" vertical="center"/>
    </xf>
    <xf numFmtId="4" fontId="1" fillId="3" borderId="23" xfId="0" applyNumberFormat="1" applyFont="1" applyFill="1" applyBorder="1" applyAlignment="1" applyProtection="1">
      <alignment horizontal="right" vertical="center"/>
    </xf>
    <xf numFmtId="4" fontId="1" fillId="3" borderId="22" xfId="0" applyNumberFormat="1" applyFont="1" applyFill="1" applyBorder="1" applyAlignment="1" applyProtection="1">
      <alignment horizontal="right" vertical="center"/>
    </xf>
    <xf numFmtId="49" fontId="4" fillId="8" borderId="1" xfId="2" applyNumberFormat="1" applyFont="1" applyFill="1" applyBorder="1" applyAlignment="1" applyProtection="1">
      <alignment horizontal="left" wrapText="1"/>
    </xf>
    <xf numFmtId="49" fontId="4" fillId="8" borderId="1" xfId="0" applyNumberFormat="1" applyFont="1" applyFill="1" applyBorder="1" applyAlignment="1" applyProtection="1">
      <alignment horizontal="left" wrapText="1"/>
    </xf>
    <xf numFmtId="0" fontId="3"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31" fillId="0" borderId="0" xfId="0" applyNumberFormat="1" applyFont="1" applyAlignment="1" applyProtection="1">
      <alignment horizontal="center" vertical="center" wrapText="1"/>
    </xf>
    <xf numFmtId="49" fontId="3" fillId="0" borderId="0" xfId="0" applyNumberFormat="1" applyFont="1" applyAlignment="1" applyProtection="1">
      <alignment horizontal="left" vertical="center" wrapText="1"/>
    </xf>
    <xf numFmtId="0" fontId="1" fillId="10" borderId="8" xfId="0" applyFont="1" applyFill="1" applyBorder="1" applyAlignment="1">
      <alignment horizontal="center" vertical="center"/>
    </xf>
    <xf numFmtId="0" fontId="1" fillId="10" borderId="9" xfId="0" applyFont="1" applyFill="1" applyBorder="1" applyAlignment="1">
      <alignment horizontal="left" vertical="center" wrapText="1" indent="1"/>
    </xf>
    <xf numFmtId="4" fontId="4" fillId="10" borderId="10" xfId="0" applyNumberFormat="1" applyFont="1" applyFill="1" applyBorder="1" applyAlignment="1">
      <alignment horizontal="right" vertical="center" wrapText="1"/>
    </xf>
    <xf numFmtId="0" fontId="1" fillId="10" borderId="34" xfId="0" applyFont="1" applyFill="1" applyBorder="1" applyAlignment="1">
      <alignment horizontal="center" vertical="center"/>
    </xf>
    <xf numFmtId="0" fontId="1" fillId="10" borderId="35" xfId="0" applyFont="1" applyFill="1" applyBorder="1" applyAlignment="1">
      <alignment horizontal="left" vertical="center" wrapText="1" indent="1"/>
    </xf>
    <xf numFmtId="4" fontId="4" fillId="10" borderId="36" xfId="0" applyNumberFormat="1" applyFont="1" applyFill="1" applyBorder="1" applyAlignment="1">
      <alignment horizontal="right" vertical="center" wrapText="1"/>
    </xf>
    <xf numFmtId="0" fontId="4" fillId="3" borderId="37" xfId="0" applyFont="1" applyFill="1" applyBorder="1" applyAlignment="1">
      <alignment horizontal="center" vertical="center"/>
    </xf>
    <xf numFmtId="0" fontId="4" fillId="3" borderId="1" xfId="0" applyFont="1" applyFill="1" applyBorder="1" applyAlignment="1">
      <alignment horizontal="left" vertical="center" wrapText="1" indent="1"/>
    </xf>
    <xf numFmtId="4" fontId="4" fillId="3" borderId="38" xfId="0" applyNumberFormat="1" applyFont="1" applyFill="1" applyBorder="1" applyAlignment="1">
      <alignment horizontal="right" vertical="center" wrapText="1"/>
    </xf>
    <xf numFmtId="0" fontId="4" fillId="0" borderId="39" xfId="0" applyFont="1" applyBorder="1" applyAlignment="1">
      <alignment horizontal="center" vertical="center"/>
    </xf>
    <xf numFmtId="0" fontId="1" fillId="0" borderId="40" xfId="0" applyFont="1" applyBorder="1" applyAlignment="1">
      <alignment horizontal="left" vertical="center" wrapText="1" indent="1"/>
    </xf>
    <xf numFmtId="4" fontId="1" fillId="0" borderId="41" xfId="0" applyNumberFormat="1" applyFont="1" applyBorder="1" applyAlignment="1">
      <alignment horizontal="right" vertical="center" wrapText="1"/>
    </xf>
    <xf numFmtId="0" fontId="3" fillId="6" borderId="42" xfId="0" applyFont="1" applyFill="1" applyBorder="1" applyAlignment="1">
      <alignment horizontal="center" vertical="center"/>
    </xf>
    <xf numFmtId="0" fontId="3" fillId="6" borderId="43" xfId="0" applyFont="1" applyFill="1" applyBorder="1" applyAlignment="1">
      <alignment horizontal="left" vertical="center" wrapText="1" indent="1"/>
    </xf>
    <xf numFmtId="4" fontId="3" fillId="6" borderId="44" xfId="0" applyNumberFormat="1" applyFont="1" applyFill="1" applyBorder="1" applyAlignment="1">
      <alignment horizontal="right" vertical="center" wrapText="1"/>
    </xf>
    <xf numFmtId="0" fontId="3" fillId="6" borderId="37" xfId="0" applyFont="1" applyFill="1" applyBorder="1" applyAlignment="1">
      <alignment horizontal="center" vertical="center"/>
    </xf>
    <xf numFmtId="0" fontId="3" fillId="6" borderId="1" xfId="0" applyFont="1" applyFill="1" applyBorder="1" applyAlignment="1">
      <alignment horizontal="left" vertical="center" wrapText="1" indent="1"/>
    </xf>
    <xf numFmtId="4" fontId="3" fillId="6" borderId="38" xfId="0" applyNumberFormat="1" applyFont="1" applyFill="1" applyBorder="1" applyAlignment="1">
      <alignment horizontal="right" vertical="center" wrapText="1"/>
    </xf>
    <xf numFmtId="0" fontId="1" fillId="0" borderId="45" xfId="0" applyFont="1" applyBorder="1" applyAlignment="1">
      <alignment horizontal="center" vertical="center"/>
    </xf>
    <xf numFmtId="0" fontId="1" fillId="0" borderId="46" xfId="0" applyFont="1" applyBorder="1" applyAlignment="1">
      <alignment horizontal="left" vertical="center" wrapText="1" indent="1"/>
    </xf>
    <xf numFmtId="4" fontId="1" fillId="0" borderId="47" xfId="0" applyNumberFormat="1" applyFont="1" applyBorder="1" applyAlignment="1">
      <alignment horizontal="right" vertical="center" wrapText="1"/>
    </xf>
    <xf numFmtId="0" fontId="4" fillId="0" borderId="46" xfId="0" applyFont="1" applyBorder="1" applyAlignment="1">
      <alignment horizontal="left" vertical="center" wrapText="1" indent="1"/>
    </xf>
    <xf numFmtId="4" fontId="1" fillId="0" borderId="47" xfId="0" applyNumberFormat="1" applyFont="1" applyBorder="1" applyAlignment="1">
      <alignment horizontal="right" vertical="center"/>
    </xf>
    <xf numFmtId="0" fontId="1" fillId="0" borderId="46" xfId="0" applyFont="1" applyBorder="1" applyAlignment="1">
      <alignment horizontal="left" vertical="center" indent="1"/>
    </xf>
    <xf numFmtId="4" fontId="4" fillId="0" borderId="26" xfId="0" applyNumberFormat="1" applyFont="1" applyBorder="1" applyAlignment="1" applyProtection="1">
      <alignment vertical="center"/>
    </xf>
    <xf numFmtId="0" fontId="1" fillId="9" borderId="7" xfId="0" applyFont="1" applyFill="1" applyBorder="1" applyAlignment="1">
      <alignment horizontal="center" vertical="center"/>
    </xf>
    <xf numFmtId="0" fontId="1" fillId="9" borderId="12" xfId="0" applyFont="1" applyFill="1" applyBorder="1" applyAlignment="1">
      <alignment horizontal="center" vertical="center"/>
    </xf>
    <xf numFmtId="49" fontId="32" fillId="3" borderId="31" xfId="0" applyNumberFormat="1" applyFont="1" applyFill="1" applyBorder="1" applyAlignment="1">
      <alignment horizontal="center" vertical="center" wrapText="1"/>
    </xf>
    <xf numFmtId="49" fontId="32" fillId="3" borderId="33" xfId="0" applyNumberFormat="1" applyFont="1" applyFill="1" applyBorder="1" applyAlignment="1">
      <alignment horizontal="center" vertical="center" wrapText="1"/>
    </xf>
    <xf numFmtId="49" fontId="32" fillId="3" borderId="32" xfId="0" applyNumberFormat="1" applyFont="1" applyFill="1" applyBorder="1" applyAlignment="1">
      <alignment horizontal="center" vertical="center" wrapText="1"/>
    </xf>
    <xf numFmtId="4" fontId="4" fillId="0" borderId="29" xfId="0" applyNumberFormat="1" applyFont="1" applyBorder="1" applyAlignment="1" applyProtection="1">
      <alignment vertical="center"/>
      <protection locked="0"/>
    </xf>
    <xf numFmtId="4" fontId="4" fillId="0" borderId="26" xfId="0" applyNumberFormat="1" applyFont="1" applyBorder="1" applyAlignment="1" applyProtection="1">
      <alignment vertical="center"/>
      <protection locked="0"/>
    </xf>
    <xf numFmtId="49" fontId="20" fillId="0" borderId="0" xfId="0" applyNumberFormat="1" applyFont="1" applyAlignment="1" applyProtection="1">
      <alignment horizontal="left" vertical="top"/>
    </xf>
    <xf numFmtId="0" fontId="2" fillId="2"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horizontal="center" vertical="center" wrapText="1"/>
    </xf>
    <xf numFmtId="49" fontId="2"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right" vertical="center"/>
    </xf>
    <xf numFmtId="4" fontId="2" fillId="2" borderId="1" xfId="0" applyNumberFormat="1" applyFont="1" applyFill="1" applyBorder="1" applyAlignment="1" applyProtection="1">
      <alignment horizontal="right" vertical="center" wrapText="1"/>
    </xf>
    <xf numFmtId="4" fontId="2" fillId="2" borderId="1" xfId="0" applyNumberFormat="1" applyFont="1" applyFill="1" applyBorder="1" applyAlignment="1" applyProtection="1">
      <alignment horizontal="center" vertical="center" wrapText="1"/>
    </xf>
    <xf numFmtId="0" fontId="2" fillId="0" borderId="2" xfId="0" applyNumberFormat="1" applyFont="1" applyBorder="1" applyAlignment="1" applyProtection="1">
      <alignment horizontal="center" vertical="top"/>
    </xf>
    <xf numFmtId="49" fontId="2" fillId="0" borderId="3"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xf>
    <xf numFmtId="0" fontId="2" fillId="0" borderId="3" xfId="0" applyNumberFormat="1" applyFont="1" applyBorder="1" applyAlignment="1" applyProtection="1">
      <alignment horizontal="right" vertical="center"/>
    </xf>
    <xf numFmtId="4" fontId="2" fillId="0" borderId="3" xfId="0" applyNumberFormat="1" applyFont="1" applyBorder="1" applyAlignment="1" applyProtection="1">
      <alignment horizontal="right" vertical="center"/>
    </xf>
    <xf numFmtId="4" fontId="2" fillId="0" borderId="3" xfId="0" applyNumberFormat="1" applyFont="1" applyBorder="1" applyAlignment="1" applyProtection="1">
      <alignment horizontal="right" vertical="center" wrapText="1"/>
    </xf>
    <xf numFmtId="49" fontId="18" fillId="8" borderId="1" xfId="2" applyNumberFormat="1" applyFont="1" applyFill="1" applyBorder="1" applyAlignment="1" applyProtection="1">
      <alignment horizontal="left" vertical="top" wrapText="1"/>
    </xf>
    <xf numFmtId="4" fontId="4" fillId="0" borderId="1" xfId="0" applyNumberFormat="1" applyFont="1" applyBorder="1" applyAlignment="1" applyProtection="1">
      <alignment horizontal="right" vertical="center"/>
    </xf>
    <xf numFmtId="0" fontId="0" fillId="0" borderId="0" xfId="0" applyProtection="1"/>
    <xf numFmtId="0" fontId="3" fillId="7" borderId="0" xfId="0" applyFont="1" applyFill="1" applyAlignment="1" applyProtection="1">
      <alignment horizontal="center" vertical="center" textRotation="90"/>
    </xf>
    <xf numFmtId="49" fontId="22" fillId="0" borderId="0" xfId="0" applyNumberFormat="1" applyFont="1" applyAlignment="1" applyProtection="1">
      <alignment horizontal="left" vertical="top"/>
    </xf>
    <xf numFmtId="4" fontId="3" fillId="0" borderId="0" xfId="0" applyNumberFormat="1" applyFont="1" applyAlignment="1" applyProtection="1">
      <alignment horizontal="right" vertical="center" textRotation="90"/>
    </xf>
    <xf numFmtId="49" fontId="11" fillId="2" borderId="1" xfId="0" applyNumberFormat="1" applyFont="1" applyFill="1" applyBorder="1" applyAlignment="1" applyProtection="1">
      <alignment horizontal="center" vertical="center" wrapText="1"/>
    </xf>
    <xf numFmtId="49" fontId="11" fillId="0" borderId="3" xfId="0" applyNumberFormat="1" applyFont="1" applyBorder="1" applyAlignment="1" applyProtection="1">
      <alignment horizontal="center" vertical="center" wrapText="1"/>
    </xf>
    <xf numFmtId="0" fontId="2" fillId="0" borderId="0" xfId="0" applyNumberFormat="1" applyFont="1" applyAlignment="1" applyProtection="1">
      <alignment horizontal="center" vertical="center"/>
    </xf>
    <xf numFmtId="49" fontId="11" fillId="0" borderId="0" xfId="0" applyNumberFormat="1" applyFont="1" applyAlignment="1" applyProtection="1">
      <alignment horizontal="left" vertical="center" wrapText="1"/>
    </xf>
    <xf numFmtId="49" fontId="2" fillId="0" borderId="0" xfId="0" applyNumberFormat="1" applyFont="1" applyAlignment="1" applyProtection="1">
      <alignment horizontal="center" vertical="center"/>
    </xf>
    <xf numFmtId="4" fontId="12" fillId="0" borderId="0" xfId="0" applyNumberFormat="1" applyFont="1" applyAlignment="1" applyProtection="1">
      <alignment horizontal="right" vertical="center"/>
    </xf>
    <xf numFmtId="49" fontId="15" fillId="0" borderId="0" xfId="0" applyNumberFormat="1" applyFont="1" applyAlignment="1" applyProtection="1">
      <alignment horizontal="left" vertical="top"/>
    </xf>
    <xf numFmtId="49" fontId="23" fillId="8" borderId="1" xfId="2" applyNumberFormat="1" applyFont="1" applyFill="1" applyBorder="1" applyAlignment="1" applyProtection="1">
      <alignment horizontal="left" vertical="top" wrapText="1"/>
    </xf>
    <xf numFmtId="0" fontId="8" fillId="0" borderId="0" xfId="0" applyNumberFormat="1" applyFont="1" applyAlignment="1" applyProtection="1">
      <alignment horizontal="center" vertical="center"/>
    </xf>
    <xf numFmtId="49" fontId="8" fillId="0" borderId="0" xfId="0" applyNumberFormat="1" applyFont="1" applyAlignment="1" applyProtection="1">
      <alignment horizontal="center" vertical="center" wrapText="1"/>
    </xf>
    <xf numFmtId="0" fontId="1" fillId="3" borderId="4" xfId="0" applyNumberFormat="1" applyFont="1" applyFill="1" applyBorder="1" applyAlignment="1" applyProtection="1">
      <alignment horizontal="center" vertical="center"/>
    </xf>
    <xf numFmtId="49" fontId="1" fillId="3" borderId="5" xfId="0" applyNumberFormat="1" applyFont="1" applyFill="1" applyBorder="1" applyAlignment="1" applyProtection="1">
      <alignment horizontal="left" vertical="center"/>
    </xf>
    <xf numFmtId="49" fontId="1" fillId="3" borderId="5" xfId="0" applyNumberFormat="1" applyFont="1" applyFill="1" applyBorder="1" applyAlignment="1" applyProtection="1">
      <alignment horizontal="center" vertical="center"/>
    </xf>
    <xf numFmtId="0" fontId="1" fillId="3" borderId="5" xfId="0" applyNumberFormat="1" applyFont="1" applyFill="1" applyBorder="1" applyAlignment="1" applyProtection="1">
      <alignment horizontal="center" vertical="center"/>
    </xf>
    <xf numFmtId="4" fontId="1" fillId="3" borderId="5" xfId="0" applyNumberFormat="1" applyFont="1" applyFill="1" applyBorder="1" applyAlignment="1" applyProtection="1">
      <alignment horizontal="center" vertical="center"/>
    </xf>
    <xf numFmtId="4" fontId="1" fillId="3" borderId="6" xfId="0" applyNumberFormat="1" applyFont="1" applyFill="1" applyBorder="1" applyAlignment="1" applyProtection="1">
      <alignment horizontal="center" vertical="center"/>
    </xf>
    <xf numFmtId="49" fontId="28" fillId="8" borderId="1" xfId="2" applyNumberFormat="1" applyFont="1" applyFill="1" applyBorder="1" applyAlignment="1" applyProtection="1">
      <alignment horizontal="left" vertical="top" wrapText="1"/>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wrapText="1"/>
    </xf>
    <xf numFmtId="0" fontId="3" fillId="0" borderId="0" xfId="0" applyFont="1" applyAlignment="1" applyProtection="1">
      <alignment vertical="center"/>
    </xf>
    <xf numFmtId="3" fontId="3" fillId="0" borderId="0" xfId="0" applyNumberFormat="1" applyFont="1" applyAlignment="1" applyProtection="1">
      <alignment horizontal="center" vertical="center"/>
    </xf>
    <xf numFmtId="4" fontId="3" fillId="0" borderId="0" xfId="0" applyNumberFormat="1" applyFont="1" applyAlignment="1" applyProtection="1">
      <alignment horizontal="center" vertical="center"/>
    </xf>
    <xf numFmtId="0" fontId="16" fillId="0" borderId="0" xfId="0" applyNumberFormat="1" applyFont="1" applyAlignment="1" applyProtection="1">
      <alignment horizontal="center" vertical="top"/>
    </xf>
    <xf numFmtId="49" fontId="21" fillId="0" borderId="0" xfId="0" applyNumberFormat="1" applyFont="1" applyAlignment="1" applyProtection="1">
      <alignment horizontal="left" vertical="top"/>
    </xf>
    <xf numFmtId="49" fontId="9" fillId="0" borderId="0" xfId="0" applyNumberFormat="1" applyFont="1" applyAlignment="1" applyProtection="1">
      <alignment horizontal="center" vertical="center"/>
    </xf>
    <xf numFmtId="0" fontId="9"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textRotation="90"/>
    </xf>
    <xf numFmtId="0" fontId="2" fillId="0" borderId="0" xfId="0" applyFont="1" applyAlignment="1" applyProtection="1">
      <alignment vertical="center"/>
    </xf>
    <xf numFmtId="0" fontId="7" fillId="0" borderId="0" xfId="0" applyFont="1" applyAlignment="1" applyProtection="1">
      <alignment horizontal="center" vertical="center"/>
    </xf>
    <xf numFmtId="3" fontId="7" fillId="0" borderId="0" xfId="0" applyNumberFormat="1" applyFont="1" applyAlignment="1" applyProtection="1">
      <alignment horizontal="center" vertical="center"/>
    </xf>
    <xf numFmtId="4" fontId="7" fillId="0" borderId="0" xfId="0" applyNumberFormat="1" applyFont="1" applyAlignment="1" applyProtection="1">
      <alignment horizontal="center" vertical="center"/>
    </xf>
    <xf numFmtId="4" fontId="4" fillId="0" borderId="3" xfId="0" applyNumberFormat="1" applyFont="1" applyBorder="1" applyAlignment="1" applyProtection="1">
      <alignment horizontal="righ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xf>
    <xf numFmtId="49" fontId="3" fillId="0" borderId="3" xfId="0" applyNumberFormat="1" applyFont="1" applyBorder="1" applyAlignment="1" applyProtection="1">
      <alignment horizontal="left" vertical="top" wrapText="1"/>
    </xf>
    <xf numFmtId="49" fontId="3" fillId="0" borderId="3" xfId="0" applyNumberFormat="1" applyFont="1" applyBorder="1" applyAlignment="1" applyProtection="1">
      <alignment horizontal="center" vertical="center"/>
    </xf>
    <xf numFmtId="0" fontId="3" fillId="0" borderId="3"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0" fontId="3" fillId="5" borderId="0" xfId="0" applyFont="1" applyFill="1" applyAlignment="1" applyProtection="1">
      <alignment horizontal="center" vertical="center" textRotation="90"/>
    </xf>
    <xf numFmtId="4" fontId="4" fillId="8" borderId="1" xfId="0" applyNumberFormat="1" applyFont="1" applyFill="1" applyBorder="1" applyAlignment="1" applyProtection="1">
      <alignment vertical="center"/>
    </xf>
    <xf numFmtId="4" fontId="19" fillId="8" borderId="16" xfId="0" applyNumberFormat="1" applyFont="1" applyFill="1" applyBorder="1" applyAlignment="1" applyProtection="1">
      <alignment vertical="center" wrapText="1"/>
    </xf>
    <xf numFmtId="0" fontId="4" fillId="8" borderId="27" xfId="0" quotePrefix="1" applyNumberFormat="1" applyFont="1" applyFill="1" applyBorder="1" applyAlignment="1" applyProtection="1">
      <alignment horizontal="center" vertical="center"/>
    </xf>
    <xf numFmtId="49" fontId="4" fillId="8" borderId="29" xfId="2" applyNumberFormat="1" applyFont="1" applyFill="1" applyBorder="1" applyAlignment="1" applyProtection="1">
      <alignment horizontal="left" vertical="top" wrapText="1"/>
    </xf>
    <xf numFmtId="49" fontId="19" fillId="8" borderId="29" xfId="0" applyNumberFormat="1" applyFont="1" applyFill="1" applyBorder="1" applyAlignment="1" applyProtection="1">
      <alignment horizontal="center" vertical="center" wrapText="1"/>
    </xf>
    <xf numFmtId="0" fontId="4" fillId="8" borderId="29" xfId="0" applyNumberFormat="1" applyFont="1" applyFill="1" applyBorder="1" applyAlignment="1" applyProtection="1">
      <alignment horizontal="right" vertical="center" wrapText="1"/>
    </xf>
    <xf numFmtId="4" fontId="4" fillId="8" borderId="29" xfId="0" applyNumberFormat="1" applyFont="1" applyFill="1" applyBorder="1" applyAlignment="1" applyProtection="1">
      <alignment vertical="center"/>
    </xf>
    <xf numFmtId="4" fontId="19" fillId="8" borderId="30" xfId="0" applyNumberFormat="1" applyFont="1" applyFill="1" applyBorder="1" applyAlignment="1" applyProtection="1">
      <alignment vertical="center" wrapText="1"/>
    </xf>
    <xf numFmtId="0" fontId="9" fillId="0" borderId="0" xfId="0" applyFont="1" applyAlignment="1" applyProtection="1">
      <alignment horizontal="center" vertical="center" textRotation="90"/>
    </xf>
    <xf numFmtId="0" fontId="9" fillId="0" borderId="0" xfId="0" applyFont="1" applyAlignment="1" applyProtection="1">
      <alignment vertical="center"/>
    </xf>
    <xf numFmtId="3" fontId="9" fillId="0" borderId="0" xfId="0" applyNumberFormat="1" applyFont="1" applyAlignment="1" applyProtection="1">
      <alignment horizontal="center" vertical="center"/>
    </xf>
    <xf numFmtId="4" fontId="9" fillId="0" borderId="0" xfId="0" applyNumberFormat="1" applyFont="1" applyAlignment="1" applyProtection="1">
      <alignment horizontal="center" vertical="center"/>
    </xf>
    <xf numFmtId="0" fontId="9" fillId="0" borderId="0" xfId="0" applyFont="1" applyProtection="1"/>
    <xf numFmtId="0" fontId="4" fillId="8" borderId="28" xfId="0" quotePrefix="1" applyNumberFormat="1" applyFont="1" applyFill="1" applyBorder="1" applyAlignment="1" applyProtection="1">
      <alignment horizontal="center" vertical="center"/>
    </xf>
    <xf numFmtId="49" fontId="4" fillId="8" borderId="26" xfId="2" applyNumberFormat="1" applyFont="1" applyFill="1" applyBorder="1" applyAlignment="1" applyProtection="1">
      <alignment horizontal="left" vertical="top" wrapText="1"/>
    </xf>
    <xf numFmtId="49" fontId="19" fillId="8" borderId="26" xfId="0" applyNumberFormat="1" applyFont="1" applyFill="1" applyBorder="1" applyAlignment="1" applyProtection="1">
      <alignment horizontal="center" vertical="center" wrapText="1"/>
    </xf>
    <xf numFmtId="0" fontId="4" fillId="8" borderId="26" xfId="0" applyNumberFormat="1" applyFont="1" applyFill="1" applyBorder="1" applyAlignment="1" applyProtection="1">
      <alignment horizontal="right" vertical="center" wrapText="1"/>
    </xf>
    <xf numFmtId="4" fontId="4" fillId="8" borderId="26" xfId="0" applyNumberFormat="1" applyFont="1" applyFill="1" applyBorder="1" applyAlignment="1" applyProtection="1">
      <alignment vertical="center"/>
    </xf>
    <xf numFmtId="4" fontId="19" fillId="8" borderId="25" xfId="0" applyNumberFormat="1" applyFont="1" applyFill="1" applyBorder="1" applyAlignment="1" applyProtection="1">
      <alignment vertical="center" wrapText="1"/>
    </xf>
    <xf numFmtId="49" fontId="14" fillId="0" borderId="0" xfId="0" applyNumberFormat="1" applyFont="1" applyAlignment="1" applyProtection="1">
      <alignment horizontal="left" vertical="top"/>
    </xf>
    <xf numFmtId="0" fontId="3" fillId="4" borderId="0" xfId="0" applyFont="1" applyFill="1" applyAlignment="1" applyProtection="1">
      <alignment horizontal="center" vertical="center" textRotation="90"/>
    </xf>
    <xf numFmtId="0" fontId="2" fillId="0" borderId="0" xfId="0" applyFont="1" applyAlignment="1" applyProtection="1">
      <alignment horizontal="left" vertical="center"/>
    </xf>
    <xf numFmtId="0" fontId="9" fillId="0" borderId="0" xfId="0" applyFont="1" applyAlignment="1" applyProtection="1">
      <alignment horizontal="left" vertical="center"/>
    </xf>
    <xf numFmtId="0" fontId="3" fillId="0" borderId="0" xfId="0" applyFont="1" applyAlignment="1" applyProtection="1">
      <alignment horizontal="left" vertical="center"/>
    </xf>
    <xf numFmtId="4" fontId="3" fillId="0" borderId="0" xfId="0" applyNumberFormat="1" applyFont="1" applyAlignment="1" applyProtection="1">
      <alignment horizontal="left" vertical="center"/>
    </xf>
    <xf numFmtId="49" fontId="18" fillId="8" borderId="29" xfId="2" applyNumberFormat="1" applyFont="1" applyFill="1" applyBorder="1" applyAlignment="1" applyProtection="1">
      <alignment horizontal="left" vertical="top" wrapText="1"/>
    </xf>
    <xf numFmtId="49" fontId="19" fillId="8" borderId="29" xfId="0" applyNumberFormat="1" applyFont="1" applyFill="1" applyBorder="1" applyAlignment="1" applyProtection="1">
      <alignment horizontal="center" vertical="center" wrapText="1"/>
    </xf>
    <xf numFmtId="0" fontId="4" fillId="8" borderId="29" xfId="0" applyNumberFormat="1" applyFont="1" applyFill="1" applyBorder="1" applyAlignment="1" applyProtection="1">
      <alignment vertical="center" wrapText="1"/>
    </xf>
    <xf numFmtId="4" fontId="4" fillId="8" borderId="29" xfId="0" applyNumberFormat="1" applyFont="1" applyFill="1" applyBorder="1" applyAlignment="1" applyProtection="1">
      <alignment horizontal="right" vertical="center"/>
    </xf>
    <xf numFmtId="4" fontId="19" fillId="8" borderId="30" xfId="0" applyNumberFormat="1" applyFont="1" applyFill="1" applyBorder="1" applyAlignment="1" applyProtection="1">
      <alignment horizontal="right" vertical="center" wrapText="1"/>
    </xf>
    <xf numFmtId="49" fontId="18" fillId="8" borderId="26" xfId="2" applyNumberFormat="1" applyFont="1" applyFill="1" applyBorder="1" applyAlignment="1" applyProtection="1">
      <alignment horizontal="left" vertical="top" wrapText="1"/>
    </xf>
    <xf numFmtId="49" fontId="19" fillId="8" borderId="26" xfId="0" applyNumberFormat="1" applyFont="1" applyFill="1" applyBorder="1" applyAlignment="1" applyProtection="1">
      <alignment vertical="center" wrapText="1"/>
    </xf>
    <xf numFmtId="0" fontId="4" fillId="8" borderId="26" xfId="0" applyNumberFormat="1" applyFont="1" applyFill="1" applyBorder="1" applyAlignment="1" applyProtection="1">
      <alignment vertical="center" wrapText="1"/>
    </xf>
    <xf numFmtId="4" fontId="4" fillId="8" borderId="26" xfId="0" applyNumberFormat="1" applyFont="1" applyFill="1" applyBorder="1" applyAlignment="1" applyProtection="1">
      <alignment vertical="center"/>
    </xf>
    <xf numFmtId="4" fontId="19" fillId="8" borderId="25" xfId="0" applyNumberFormat="1" applyFont="1" applyFill="1" applyBorder="1" applyAlignment="1" applyProtection="1">
      <alignment vertical="center" wrapText="1"/>
    </xf>
    <xf numFmtId="0" fontId="0" fillId="0" borderId="0" xfId="0" applyNumberFormat="1" applyProtection="1"/>
    <xf numFmtId="49" fontId="0" fillId="0" borderId="0" xfId="0" applyNumberFormat="1" applyProtection="1"/>
    <xf numFmtId="0" fontId="0" fillId="0" borderId="0" xfId="0" applyNumberFormat="1" applyAlignment="1" applyProtection="1">
      <alignment horizontal="right"/>
    </xf>
    <xf numFmtId="4" fontId="0" fillId="0" borderId="0" xfId="0" applyNumberFormat="1" applyAlignment="1" applyProtection="1">
      <alignment horizontal="right"/>
    </xf>
    <xf numFmtId="0" fontId="0" fillId="0" borderId="0" xfId="0" applyAlignment="1" applyProtection="1">
      <alignment textRotation="90"/>
    </xf>
  </cellXfs>
  <cellStyles count="4">
    <cellStyle name="Excel Built-in Explanatory Text" xfId="1" xr:uid="{00000000-0005-0000-0000-000000000000}"/>
    <cellStyle name="Navadno 2" xfId="2" xr:uid="{00000000-0005-0000-0000-000002000000}"/>
    <cellStyle name="Navadno_TEMTRANSFORMATORJA" xfId="3" xr:uid="{F1C22158-4B0B-43D5-AA9B-25376ADC8F44}"/>
    <cellStyle name="Normal" xfId="0" builtinId="0"/>
  </cellStyles>
  <dxfs count="99">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Kosmač Janko" id="{CA212497-2FD7-42FC-BBC8-69031E80236D}" userId="S::Janko.Kosmac@Eles.si::81072981-b192-4818-9d8c-ba221e32933a"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7" dT="2024-02-21T13:35:23.60" personId="{CA212497-2FD7-42FC-BBC8-69031E80236D}" id="{BA59993A-5C8B-4CD4-A0D6-648490E75B2B}">
    <text>Popravi imena strežnikov</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tabColor theme="0"/>
  </sheetPr>
  <dimension ref="A1:G35"/>
  <sheetViews>
    <sheetView tabSelected="1" zoomScaleNormal="100" workbookViewId="0">
      <selection activeCell="H28" sqref="H28"/>
    </sheetView>
  </sheetViews>
  <sheetFormatPr defaultRowHeight="12.75"/>
  <cols>
    <col min="1" max="1" width="10.85546875" style="1" customWidth="1"/>
    <col min="2" max="2" width="64.85546875" style="1" customWidth="1"/>
    <col min="3" max="3" width="17.140625" style="2" customWidth="1"/>
    <col min="4" max="4" width="4.85546875" style="10" bestFit="1" customWidth="1"/>
    <col min="5" max="5" width="21" style="2" bestFit="1" customWidth="1"/>
    <col min="6" max="6" width="9.140625" style="2"/>
    <col min="7" max="7" width="13.140625" style="2" bestFit="1" customWidth="1"/>
    <col min="8" max="255" width="9.140625" style="2"/>
    <col min="256" max="256" width="10.85546875" style="2" customWidth="1"/>
    <col min="257" max="257" width="49.42578125" style="2" customWidth="1"/>
    <col min="258" max="258" width="9.140625" style="2"/>
    <col min="259" max="259" width="16.7109375" style="2" customWidth="1"/>
    <col min="260" max="260" width="9.140625" style="2"/>
    <col min="261" max="261" width="21" style="2" bestFit="1" customWidth="1"/>
    <col min="262" max="262" width="9.140625" style="2"/>
    <col min="263" max="263" width="13.140625" style="2" bestFit="1" customWidth="1"/>
    <col min="264" max="511" width="9.140625" style="2"/>
    <col min="512" max="512" width="10.85546875" style="2" customWidth="1"/>
    <col min="513" max="513" width="49.42578125" style="2" customWidth="1"/>
    <col min="514" max="514" width="9.140625" style="2"/>
    <col min="515" max="515" width="16.7109375" style="2" customWidth="1"/>
    <col min="516" max="516" width="9.140625" style="2"/>
    <col min="517" max="517" width="21" style="2" bestFit="1" customWidth="1"/>
    <col min="518" max="518" width="9.140625" style="2"/>
    <col min="519" max="519" width="13.140625" style="2" bestFit="1" customWidth="1"/>
    <col min="520" max="767" width="9.140625" style="2"/>
    <col min="768" max="768" width="10.85546875" style="2" customWidth="1"/>
    <col min="769" max="769" width="49.42578125" style="2" customWidth="1"/>
    <col min="770" max="770" width="9.140625" style="2"/>
    <col min="771" max="771" width="16.7109375" style="2" customWidth="1"/>
    <col min="772" max="772" width="9.140625" style="2"/>
    <col min="773" max="773" width="21" style="2" bestFit="1" customWidth="1"/>
    <col min="774" max="774" width="9.140625" style="2"/>
    <col min="775" max="775" width="13.140625" style="2" bestFit="1" customWidth="1"/>
    <col min="776" max="1023" width="9.140625" style="2"/>
    <col min="1024" max="1024" width="10.85546875" style="2" customWidth="1"/>
    <col min="1025" max="1025" width="49.42578125" style="2" customWidth="1"/>
    <col min="1026" max="1026" width="9.140625" style="2"/>
    <col min="1027" max="1027" width="16.7109375" style="2" customWidth="1"/>
    <col min="1028" max="1028" width="9.140625" style="2"/>
    <col min="1029" max="1029" width="21" style="2" bestFit="1" customWidth="1"/>
    <col min="1030" max="1030" width="9.140625" style="2"/>
    <col min="1031" max="1031" width="13.140625" style="2" bestFit="1" customWidth="1"/>
    <col min="1032" max="1279" width="9.140625" style="2"/>
    <col min="1280" max="1280" width="10.85546875" style="2" customWidth="1"/>
    <col min="1281" max="1281" width="49.42578125" style="2" customWidth="1"/>
    <col min="1282" max="1282" width="9.140625" style="2"/>
    <col min="1283" max="1283" width="16.7109375" style="2" customWidth="1"/>
    <col min="1284" max="1284" width="9.140625" style="2"/>
    <col min="1285" max="1285" width="21" style="2" bestFit="1" customWidth="1"/>
    <col min="1286" max="1286" width="9.140625" style="2"/>
    <col min="1287" max="1287" width="13.140625" style="2" bestFit="1" customWidth="1"/>
    <col min="1288" max="1535" width="9.140625" style="2"/>
    <col min="1536" max="1536" width="10.85546875" style="2" customWidth="1"/>
    <col min="1537" max="1537" width="49.42578125" style="2" customWidth="1"/>
    <col min="1538" max="1538" width="9.140625" style="2"/>
    <col min="1539" max="1539" width="16.7109375" style="2" customWidth="1"/>
    <col min="1540" max="1540" width="9.140625" style="2"/>
    <col min="1541" max="1541" width="21" style="2" bestFit="1" customWidth="1"/>
    <col min="1542" max="1542" width="9.140625" style="2"/>
    <col min="1543" max="1543" width="13.140625" style="2" bestFit="1" customWidth="1"/>
    <col min="1544" max="1791" width="9.140625" style="2"/>
    <col min="1792" max="1792" width="10.85546875" style="2" customWidth="1"/>
    <col min="1793" max="1793" width="49.42578125" style="2" customWidth="1"/>
    <col min="1794" max="1794" width="9.140625" style="2"/>
    <col min="1795" max="1795" width="16.7109375" style="2" customWidth="1"/>
    <col min="1796" max="1796" width="9.140625" style="2"/>
    <col min="1797" max="1797" width="21" style="2" bestFit="1" customWidth="1"/>
    <col min="1798" max="1798" width="9.140625" style="2"/>
    <col min="1799" max="1799" width="13.140625" style="2" bestFit="1" customWidth="1"/>
    <col min="1800" max="2047" width="9.140625" style="2"/>
    <col min="2048" max="2048" width="10.85546875" style="2" customWidth="1"/>
    <col min="2049" max="2049" width="49.42578125" style="2" customWidth="1"/>
    <col min="2050" max="2050" width="9.140625" style="2"/>
    <col min="2051" max="2051" width="16.7109375" style="2" customWidth="1"/>
    <col min="2052" max="2052" width="9.140625" style="2"/>
    <col min="2053" max="2053" width="21" style="2" bestFit="1" customWidth="1"/>
    <col min="2054" max="2054" width="9.140625" style="2"/>
    <col min="2055" max="2055" width="13.140625" style="2" bestFit="1" customWidth="1"/>
    <col min="2056" max="2303" width="9.140625" style="2"/>
    <col min="2304" max="2304" width="10.85546875" style="2" customWidth="1"/>
    <col min="2305" max="2305" width="49.42578125" style="2" customWidth="1"/>
    <col min="2306" max="2306" width="9.140625" style="2"/>
    <col min="2307" max="2307" width="16.7109375" style="2" customWidth="1"/>
    <col min="2308" max="2308" width="9.140625" style="2"/>
    <col min="2309" max="2309" width="21" style="2" bestFit="1" customWidth="1"/>
    <col min="2310" max="2310" width="9.140625" style="2"/>
    <col min="2311" max="2311" width="13.140625" style="2" bestFit="1" customWidth="1"/>
    <col min="2312" max="2559" width="9.140625" style="2"/>
    <col min="2560" max="2560" width="10.85546875" style="2" customWidth="1"/>
    <col min="2561" max="2561" width="49.42578125" style="2" customWidth="1"/>
    <col min="2562" max="2562" width="9.140625" style="2"/>
    <col min="2563" max="2563" width="16.7109375" style="2" customWidth="1"/>
    <col min="2564" max="2564" width="9.140625" style="2"/>
    <col min="2565" max="2565" width="21" style="2" bestFit="1" customWidth="1"/>
    <col min="2566" max="2566" width="9.140625" style="2"/>
    <col min="2567" max="2567" width="13.140625" style="2" bestFit="1" customWidth="1"/>
    <col min="2568" max="2815" width="9.140625" style="2"/>
    <col min="2816" max="2816" width="10.85546875" style="2" customWidth="1"/>
    <col min="2817" max="2817" width="49.42578125" style="2" customWidth="1"/>
    <col min="2818" max="2818" width="9.140625" style="2"/>
    <col min="2819" max="2819" width="16.7109375" style="2" customWidth="1"/>
    <col min="2820" max="2820" width="9.140625" style="2"/>
    <col min="2821" max="2821" width="21" style="2" bestFit="1" customWidth="1"/>
    <col min="2822" max="2822" width="9.140625" style="2"/>
    <col min="2823" max="2823" width="13.140625" style="2" bestFit="1" customWidth="1"/>
    <col min="2824" max="3071" width="9.140625" style="2"/>
    <col min="3072" max="3072" width="10.85546875" style="2" customWidth="1"/>
    <col min="3073" max="3073" width="49.42578125" style="2" customWidth="1"/>
    <col min="3074" max="3074" width="9.140625" style="2"/>
    <col min="3075" max="3075" width="16.7109375" style="2" customWidth="1"/>
    <col min="3076" max="3076" width="9.140625" style="2"/>
    <col min="3077" max="3077" width="21" style="2" bestFit="1" customWidth="1"/>
    <col min="3078" max="3078" width="9.140625" style="2"/>
    <col min="3079" max="3079" width="13.140625" style="2" bestFit="1" customWidth="1"/>
    <col min="3080" max="3327" width="9.140625" style="2"/>
    <col min="3328" max="3328" width="10.85546875" style="2" customWidth="1"/>
    <col min="3329" max="3329" width="49.42578125" style="2" customWidth="1"/>
    <col min="3330" max="3330" width="9.140625" style="2"/>
    <col min="3331" max="3331" width="16.7109375" style="2" customWidth="1"/>
    <col min="3332" max="3332" width="9.140625" style="2"/>
    <col min="3333" max="3333" width="21" style="2" bestFit="1" customWidth="1"/>
    <col min="3334" max="3334" width="9.140625" style="2"/>
    <col min="3335" max="3335" width="13.140625" style="2" bestFit="1" customWidth="1"/>
    <col min="3336" max="3583" width="9.140625" style="2"/>
    <col min="3584" max="3584" width="10.85546875" style="2" customWidth="1"/>
    <col min="3585" max="3585" width="49.42578125" style="2" customWidth="1"/>
    <col min="3586" max="3586" width="9.140625" style="2"/>
    <col min="3587" max="3587" width="16.7109375" style="2" customWidth="1"/>
    <col min="3588" max="3588" width="9.140625" style="2"/>
    <col min="3589" max="3589" width="21" style="2" bestFit="1" customWidth="1"/>
    <col min="3590" max="3590" width="9.140625" style="2"/>
    <col min="3591" max="3591" width="13.140625" style="2" bestFit="1" customWidth="1"/>
    <col min="3592" max="3839" width="9.140625" style="2"/>
    <col min="3840" max="3840" width="10.85546875" style="2" customWidth="1"/>
    <col min="3841" max="3841" width="49.42578125" style="2" customWidth="1"/>
    <col min="3842" max="3842" width="9.140625" style="2"/>
    <col min="3843" max="3843" width="16.7109375" style="2" customWidth="1"/>
    <col min="3844" max="3844" width="9.140625" style="2"/>
    <col min="3845" max="3845" width="21" style="2" bestFit="1" customWidth="1"/>
    <col min="3846" max="3846" width="9.140625" style="2"/>
    <col min="3847" max="3847" width="13.140625" style="2" bestFit="1" customWidth="1"/>
    <col min="3848" max="4095" width="9.140625" style="2"/>
    <col min="4096" max="4096" width="10.85546875" style="2" customWidth="1"/>
    <col min="4097" max="4097" width="49.42578125" style="2" customWidth="1"/>
    <col min="4098" max="4098" width="9.140625" style="2"/>
    <col min="4099" max="4099" width="16.7109375" style="2" customWidth="1"/>
    <col min="4100" max="4100" width="9.140625" style="2"/>
    <col min="4101" max="4101" width="21" style="2" bestFit="1" customWidth="1"/>
    <col min="4102" max="4102" width="9.140625" style="2"/>
    <col min="4103" max="4103" width="13.140625" style="2" bestFit="1" customWidth="1"/>
    <col min="4104" max="4351" width="9.140625" style="2"/>
    <col min="4352" max="4352" width="10.85546875" style="2" customWidth="1"/>
    <col min="4353" max="4353" width="49.42578125" style="2" customWidth="1"/>
    <col min="4354" max="4354" width="9.140625" style="2"/>
    <col min="4355" max="4355" width="16.7109375" style="2" customWidth="1"/>
    <col min="4356" max="4356" width="9.140625" style="2"/>
    <col min="4357" max="4357" width="21" style="2" bestFit="1" customWidth="1"/>
    <col min="4358" max="4358" width="9.140625" style="2"/>
    <col min="4359" max="4359" width="13.140625" style="2" bestFit="1" customWidth="1"/>
    <col min="4360" max="4607" width="9.140625" style="2"/>
    <col min="4608" max="4608" width="10.85546875" style="2" customWidth="1"/>
    <col min="4609" max="4609" width="49.42578125" style="2" customWidth="1"/>
    <col min="4610" max="4610" width="9.140625" style="2"/>
    <col min="4611" max="4611" width="16.7109375" style="2" customWidth="1"/>
    <col min="4612" max="4612" width="9.140625" style="2"/>
    <col min="4613" max="4613" width="21" style="2" bestFit="1" customWidth="1"/>
    <col min="4614" max="4614" width="9.140625" style="2"/>
    <col min="4615" max="4615" width="13.140625" style="2" bestFit="1" customWidth="1"/>
    <col min="4616" max="4863" width="9.140625" style="2"/>
    <col min="4864" max="4864" width="10.85546875" style="2" customWidth="1"/>
    <col min="4865" max="4865" width="49.42578125" style="2" customWidth="1"/>
    <col min="4866" max="4866" width="9.140625" style="2"/>
    <col min="4867" max="4867" width="16.7109375" style="2" customWidth="1"/>
    <col min="4868" max="4868" width="9.140625" style="2"/>
    <col min="4869" max="4869" width="21" style="2" bestFit="1" customWidth="1"/>
    <col min="4870" max="4870" width="9.140625" style="2"/>
    <col min="4871" max="4871" width="13.140625" style="2" bestFit="1" customWidth="1"/>
    <col min="4872" max="5119" width="9.140625" style="2"/>
    <col min="5120" max="5120" width="10.85546875" style="2" customWidth="1"/>
    <col min="5121" max="5121" width="49.42578125" style="2" customWidth="1"/>
    <col min="5122" max="5122" width="9.140625" style="2"/>
    <col min="5123" max="5123" width="16.7109375" style="2" customWidth="1"/>
    <col min="5124" max="5124" width="9.140625" style="2"/>
    <col min="5125" max="5125" width="21" style="2" bestFit="1" customWidth="1"/>
    <col min="5126" max="5126" width="9.140625" style="2"/>
    <col min="5127" max="5127" width="13.140625" style="2" bestFit="1" customWidth="1"/>
    <col min="5128" max="5375" width="9.140625" style="2"/>
    <col min="5376" max="5376" width="10.85546875" style="2" customWidth="1"/>
    <col min="5377" max="5377" width="49.42578125" style="2" customWidth="1"/>
    <col min="5378" max="5378" width="9.140625" style="2"/>
    <col min="5379" max="5379" width="16.7109375" style="2" customWidth="1"/>
    <col min="5380" max="5380" width="9.140625" style="2"/>
    <col min="5381" max="5381" width="21" style="2" bestFit="1" customWidth="1"/>
    <col min="5382" max="5382" width="9.140625" style="2"/>
    <col min="5383" max="5383" width="13.140625" style="2" bestFit="1" customWidth="1"/>
    <col min="5384" max="5631" width="9.140625" style="2"/>
    <col min="5632" max="5632" width="10.85546875" style="2" customWidth="1"/>
    <col min="5633" max="5633" width="49.42578125" style="2" customWidth="1"/>
    <col min="5634" max="5634" width="9.140625" style="2"/>
    <col min="5635" max="5635" width="16.7109375" style="2" customWidth="1"/>
    <col min="5636" max="5636" width="9.140625" style="2"/>
    <col min="5637" max="5637" width="21" style="2" bestFit="1" customWidth="1"/>
    <col min="5638" max="5638" width="9.140625" style="2"/>
    <col min="5639" max="5639" width="13.140625" style="2" bestFit="1" customWidth="1"/>
    <col min="5640" max="5887" width="9.140625" style="2"/>
    <col min="5888" max="5888" width="10.85546875" style="2" customWidth="1"/>
    <col min="5889" max="5889" width="49.42578125" style="2" customWidth="1"/>
    <col min="5890" max="5890" width="9.140625" style="2"/>
    <col min="5891" max="5891" width="16.7109375" style="2" customWidth="1"/>
    <col min="5892" max="5892" width="9.140625" style="2"/>
    <col min="5893" max="5893" width="21" style="2" bestFit="1" customWidth="1"/>
    <col min="5894" max="5894" width="9.140625" style="2"/>
    <col min="5895" max="5895" width="13.140625" style="2" bestFit="1" customWidth="1"/>
    <col min="5896" max="6143" width="9.140625" style="2"/>
    <col min="6144" max="6144" width="10.85546875" style="2" customWidth="1"/>
    <col min="6145" max="6145" width="49.42578125" style="2" customWidth="1"/>
    <col min="6146" max="6146" width="9.140625" style="2"/>
    <col min="6147" max="6147" width="16.7109375" style="2" customWidth="1"/>
    <col min="6148" max="6148" width="9.140625" style="2"/>
    <col min="6149" max="6149" width="21" style="2" bestFit="1" customWidth="1"/>
    <col min="6150" max="6150" width="9.140625" style="2"/>
    <col min="6151" max="6151" width="13.140625" style="2" bestFit="1" customWidth="1"/>
    <col min="6152" max="6399" width="9.140625" style="2"/>
    <col min="6400" max="6400" width="10.85546875" style="2" customWidth="1"/>
    <col min="6401" max="6401" width="49.42578125" style="2" customWidth="1"/>
    <col min="6402" max="6402" width="9.140625" style="2"/>
    <col min="6403" max="6403" width="16.7109375" style="2" customWidth="1"/>
    <col min="6404" max="6404" width="9.140625" style="2"/>
    <col min="6405" max="6405" width="21" style="2" bestFit="1" customWidth="1"/>
    <col min="6406" max="6406" width="9.140625" style="2"/>
    <col min="6407" max="6407" width="13.140625" style="2" bestFit="1" customWidth="1"/>
    <col min="6408" max="6655" width="9.140625" style="2"/>
    <col min="6656" max="6656" width="10.85546875" style="2" customWidth="1"/>
    <col min="6657" max="6657" width="49.42578125" style="2" customWidth="1"/>
    <col min="6658" max="6658" width="9.140625" style="2"/>
    <col min="6659" max="6659" width="16.7109375" style="2" customWidth="1"/>
    <col min="6660" max="6660" width="9.140625" style="2"/>
    <col min="6661" max="6661" width="21" style="2" bestFit="1" customWidth="1"/>
    <col min="6662" max="6662" width="9.140625" style="2"/>
    <col min="6663" max="6663" width="13.140625" style="2" bestFit="1" customWidth="1"/>
    <col min="6664" max="6911" width="9.140625" style="2"/>
    <col min="6912" max="6912" width="10.85546875" style="2" customWidth="1"/>
    <col min="6913" max="6913" width="49.42578125" style="2" customWidth="1"/>
    <col min="6914" max="6914" width="9.140625" style="2"/>
    <col min="6915" max="6915" width="16.7109375" style="2" customWidth="1"/>
    <col min="6916" max="6916" width="9.140625" style="2"/>
    <col min="6917" max="6917" width="21" style="2" bestFit="1" customWidth="1"/>
    <col min="6918" max="6918" width="9.140625" style="2"/>
    <col min="6919" max="6919" width="13.140625" style="2" bestFit="1" customWidth="1"/>
    <col min="6920" max="7167" width="9.140625" style="2"/>
    <col min="7168" max="7168" width="10.85546875" style="2" customWidth="1"/>
    <col min="7169" max="7169" width="49.42578125" style="2" customWidth="1"/>
    <col min="7170" max="7170" width="9.140625" style="2"/>
    <col min="7171" max="7171" width="16.7109375" style="2" customWidth="1"/>
    <col min="7172" max="7172" width="9.140625" style="2"/>
    <col min="7173" max="7173" width="21" style="2" bestFit="1" customWidth="1"/>
    <col min="7174" max="7174" width="9.140625" style="2"/>
    <col min="7175" max="7175" width="13.140625" style="2" bestFit="1" customWidth="1"/>
    <col min="7176" max="7423" width="9.140625" style="2"/>
    <col min="7424" max="7424" width="10.85546875" style="2" customWidth="1"/>
    <col min="7425" max="7425" width="49.42578125" style="2" customWidth="1"/>
    <col min="7426" max="7426" width="9.140625" style="2"/>
    <col min="7427" max="7427" width="16.7109375" style="2" customWidth="1"/>
    <col min="7428" max="7428" width="9.140625" style="2"/>
    <col min="7429" max="7429" width="21" style="2" bestFit="1" customWidth="1"/>
    <col min="7430" max="7430" width="9.140625" style="2"/>
    <col min="7431" max="7431" width="13.140625" style="2" bestFit="1" customWidth="1"/>
    <col min="7432" max="7679" width="9.140625" style="2"/>
    <col min="7680" max="7680" width="10.85546875" style="2" customWidth="1"/>
    <col min="7681" max="7681" width="49.42578125" style="2" customWidth="1"/>
    <col min="7682" max="7682" width="9.140625" style="2"/>
    <col min="7683" max="7683" width="16.7109375" style="2" customWidth="1"/>
    <col min="7684" max="7684" width="9.140625" style="2"/>
    <col min="7685" max="7685" width="21" style="2" bestFit="1" customWidth="1"/>
    <col min="7686" max="7686" width="9.140625" style="2"/>
    <col min="7687" max="7687" width="13.140625" style="2" bestFit="1" customWidth="1"/>
    <col min="7688" max="7935" width="9.140625" style="2"/>
    <col min="7936" max="7936" width="10.85546875" style="2" customWidth="1"/>
    <col min="7937" max="7937" width="49.42578125" style="2" customWidth="1"/>
    <col min="7938" max="7938" width="9.140625" style="2"/>
    <col min="7939" max="7939" width="16.7109375" style="2" customWidth="1"/>
    <col min="7940" max="7940" width="9.140625" style="2"/>
    <col min="7941" max="7941" width="21" style="2" bestFit="1" customWidth="1"/>
    <col min="7942" max="7942" width="9.140625" style="2"/>
    <col min="7943" max="7943" width="13.140625" style="2" bestFit="1" customWidth="1"/>
    <col min="7944" max="8191" width="9.140625" style="2"/>
    <col min="8192" max="8192" width="10.85546875" style="2" customWidth="1"/>
    <col min="8193" max="8193" width="49.42578125" style="2" customWidth="1"/>
    <col min="8194" max="8194" width="9.140625" style="2"/>
    <col min="8195" max="8195" width="16.7109375" style="2" customWidth="1"/>
    <col min="8196" max="8196" width="9.140625" style="2"/>
    <col min="8197" max="8197" width="21" style="2" bestFit="1" customWidth="1"/>
    <col min="8198" max="8198" width="9.140625" style="2"/>
    <col min="8199" max="8199" width="13.140625" style="2" bestFit="1" customWidth="1"/>
    <col min="8200" max="8447" width="9.140625" style="2"/>
    <col min="8448" max="8448" width="10.85546875" style="2" customWidth="1"/>
    <col min="8449" max="8449" width="49.42578125" style="2" customWidth="1"/>
    <col min="8450" max="8450" width="9.140625" style="2"/>
    <col min="8451" max="8451" width="16.7109375" style="2" customWidth="1"/>
    <col min="8452" max="8452" width="9.140625" style="2"/>
    <col min="8453" max="8453" width="21" style="2" bestFit="1" customWidth="1"/>
    <col min="8454" max="8454" width="9.140625" style="2"/>
    <col min="8455" max="8455" width="13.140625" style="2" bestFit="1" customWidth="1"/>
    <col min="8456" max="8703" width="9.140625" style="2"/>
    <col min="8704" max="8704" width="10.85546875" style="2" customWidth="1"/>
    <col min="8705" max="8705" width="49.42578125" style="2" customWidth="1"/>
    <col min="8706" max="8706" width="9.140625" style="2"/>
    <col min="8707" max="8707" width="16.7109375" style="2" customWidth="1"/>
    <col min="8708" max="8708" width="9.140625" style="2"/>
    <col min="8709" max="8709" width="21" style="2" bestFit="1" customWidth="1"/>
    <col min="8710" max="8710" width="9.140625" style="2"/>
    <col min="8711" max="8711" width="13.140625" style="2" bestFit="1" customWidth="1"/>
    <col min="8712" max="8959" width="9.140625" style="2"/>
    <col min="8960" max="8960" width="10.85546875" style="2" customWidth="1"/>
    <col min="8961" max="8961" width="49.42578125" style="2" customWidth="1"/>
    <col min="8962" max="8962" width="9.140625" style="2"/>
    <col min="8963" max="8963" width="16.7109375" style="2" customWidth="1"/>
    <col min="8964" max="8964" width="9.140625" style="2"/>
    <col min="8965" max="8965" width="21" style="2" bestFit="1" customWidth="1"/>
    <col min="8966" max="8966" width="9.140625" style="2"/>
    <col min="8967" max="8967" width="13.140625" style="2" bestFit="1" customWidth="1"/>
    <col min="8968" max="9215" width="9.140625" style="2"/>
    <col min="9216" max="9216" width="10.85546875" style="2" customWidth="1"/>
    <col min="9217" max="9217" width="49.42578125" style="2" customWidth="1"/>
    <col min="9218" max="9218" width="9.140625" style="2"/>
    <col min="9219" max="9219" width="16.7109375" style="2" customWidth="1"/>
    <col min="9220" max="9220" width="9.140625" style="2"/>
    <col min="9221" max="9221" width="21" style="2" bestFit="1" customWidth="1"/>
    <col min="9222" max="9222" width="9.140625" style="2"/>
    <col min="9223" max="9223" width="13.140625" style="2" bestFit="1" customWidth="1"/>
    <col min="9224" max="9471" width="9.140625" style="2"/>
    <col min="9472" max="9472" width="10.85546875" style="2" customWidth="1"/>
    <col min="9473" max="9473" width="49.42578125" style="2" customWidth="1"/>
    <col min="9474" max="9474" width="9.140625" style="2"/>
    <col min="9475" max="9475" width="16.7109375" style="2" customWidth="1"/>
    <col min="9476" max="9476" width="9.140625" style="2"/>
    <col min="9477" max="9477" width="21" style="2" bestFit="1" customWidth="1"/>
    <col min="9478" max="9478" width="9.140625" style="2"/>
    <col min="9479" max="9479" width="13.140625" style="2" bestFit="1" customWidth="1"/>
    <col min="9480" max="9727" width="9.140625" style="2"/>
    <col min="9728" max="9728" width="10.85546875" style="2" customWidth="1"/>
    <col min="9729" max="9729" width="49.42578125" style="2" customWidth="1"/>
    <col min="9730" max="9730" width="9.140625" style="2"/>
    <col min="9731" max="9731" width="16.7109375" style="2" customWidth="1"/>
    <col min="9732" max="9732" width="9.140625" style="2"/>
    <col min="9733" max="9733" width="21" style="2" bestFit="1" customWidth="1"/>
    <col min="9734" max="9734" width="9.140625" style="2"/>
    <col min="9735" max="9735" width="13.140625" style="2" bestFit="1" customWidth="1"/>
    <col min="9736" max="9983" width="9.140625" style="2"/>
    <col min="9984" max="9984" width="10.85546875" style="2" customWidth="1"/>
    <col min="9985" max="9985" width="49.42578125" style="2" customWidth="1"/>
    <col min="9986" max="9986" width="9.140625" style="2"/>
    <col min="9987" max="9987" width="16.7109375" style="2" customWidth="1"/>
    <col min="9988" max="9988" width="9.140625" style="2"/>
    <col min="9989" max="9989" width="21" style="2" bestFit="1" customWidth="1"/>
    <col min="9990" max="9990" width="9.140625" style="2"/>
    <col min="9991" max="9991" width="13.140625" style="2" bestFit="1" customWidth="1"/>
    <col min="9992" max="10239" width="9.140625" style="2"/>
    <col min="10240" max="10240" width="10.85546875" style="2" customWidth="1"/>
    <col min="10241" max="10241" width="49.42578125" style="2" customWidth="1"/>
    <col min="10242" max="10242" width="9.140625" style="2"/>
    <col min="10243" max="10243" width="16.7109375" style="2" customWidth="1"/>
    <col min="10244" max="10244" width="9.140625" style="2"/>
    <col min="10245" max="10245" width="21" style="2" bestFit="1" customWidth="1"/>
    <col min="10246" max="10246" width="9.140625" style="2"/>
    <col min="10247" max="10247" width="13.140625" style="2" bestFit="1" customWidth="1"/>
    <col min="10248" max="10495" width="9.140625" style="2"/>
    <col min="10496" max="10496" width="10.85546875" style="2" customWidth="1"/>
    <col min="10497" max="10497" width="49.42578125" style="2" customWidth="1"/>
    <col min="10498" max="10498" width="9.140625" style="2"/>
    <col min="10499" max="10499" width="16.7109375" style="2" customWidth="1"/>
    <col min="10500" max="10500" width="9.140625" style="2"/>
    <col min="10501" max="10501" width="21" style="2" bestFit="1" customWidth="1"/>
    <col min="10502" max="10502" width="9.140625" style="2"/>
    <col min="10503" max="10503" width="13.140625" style="2" bestFit="1" customWidth="1"/>
    <col min="10504" max="10751" width="9.140625" style="2"/>
    <col min="10752" max="10752" width="10.85546875" style="2" customWidth="1"/>
    <col min="10753" max="10753" width="49.42578125" style="2" customWidth="1"/>
    <col min="10754" max="10754" width="9.140625" style="2"/>
    <col min="10755" max="10755" width="16.7109375" style="2" customWidth="1"/>
    <col min="10756" max="10756" width="9.140625" style="2"/>
    <col min="10757" max="10757" width="21" style="2" bestFit="1" customWidth="1"/>
    <col min="10758" max="10758" width="9.140625" style="2"/>
    <col min="10759" max="10759" width="13.140625" style="2" bestFit="1" customWidth="1"/>
    <col min="10760" max="11007" width="9.140625" style="2"/>
    <col min="11008" max="11008" width="10.85546875" style="2" customWidth="1"/>
    <col min="11009" max="11009" width="49.42578125" style="2" customWidth="1"/>
    <col min="11010" max="11010" width="9.140625" style="2"/>
    <col min="11011" max="11011" width="16.7109375" style="2" customWidth="1"/>
    <col min="11012" max="11012" width="9.140625" style="2"/>
    <col min="11013" max="11013" width="21" style="2" bestFit="1" customWidth="1"/>
    <col min="11014" max="11014" width="9.140625" style="2"/>
    <col min="11015" max="11015" width="13.140625" style="2" bestFit="1" customWidth="1"/>
    <col min="11016" max="11263" width="9.140625" style="2"/>
    <col min="11264" max="11264" width="10.85546875" style="2" customWidth="1"/>
    <col min="11265" max="11265" width="49.42578125" style="2" customWidth="1"/>
    <col min="11266" max="11266" width="9.140625" style="2"/>
    <col min="11267" max="11267" width="16.7109375" style="2" customWidth="1"/>
    <col min="11268" max="11268" width="9.140625" style="2"/>
    <col min="11269" max="11269" width="21" style="2" bestFit="1" customWidth="1"/>
    <col min="11270" max="11270" width="9.140625" style="2"/>
    <col min="11271" max="11271" width="13.140625" style="2" bestFit="1" customWidth="1"/>
    <col min="11272" max="11519" width="9.140625" style="2"/>
    <col min="11520" max="11520" width="10.85546875" style="2" customWidth="1"/>
    <col min="11521" max="11521" width="49.42578125" style="2" customWidth="1"/>
    <col min="11522" max="11522" width="9.140625" style="2"/>
    <col min="11523" max="11523" width="16.7109375" style="2" customWidth="1"/>
    <col min="11524" max="11524" width="9.140625" style="2"/>
    <col min="11525" max="11525" width="21" style="2" bestFit="1" customWidth="1"/>
    <col min="11526" max="11526" width="9.140625" style="2"/>
    <col min="11527" max="11527" width="13.140625" style="2" bestFit="1" customWidth="1"/>
    <col min="11528" max="11775" width="9.140625" style="2"/>
    <col min="11776" max="11776" width="10.85546875" style="2" customWidth="1"/>
    <col min="11777" max="11777" width="49.42578125" style="2" customWidth="1"/>
    <col min="11778" max="11778" width="9.140625" style="2"/>
    <col min="11779" max="11779" width="16.7109375" style="2" customWidth="1"/>
    <col min="11780" max="11780" width="9.140625" style="2"/>
    <col min="11781" max="11781" width="21" style="2" bestFit="1" customWidth="1"/>
    <col min="11782" max="11782" width="9.140625" style="2"/>
    <col min="11783" max="11783" width="13.140625" style="2" bestFit="1" customWidth="1"/>
    <col min="11784" max="12031" width="9.140625" style="2"/>
    <col min="12032" max="12032" width="10.85546875" style="2" customWidth="1"/>
    <col min="12033" max="12033" width="49.42578125" style="2" customWidth="1"/>
    <col min="12034" max="12034" width="9.140625" style="2"/>
    <col min="12035" max="12035" width="16.7109375" style="2" customWidth="1"/>
    <col min="12036" max="12036" width="9.140625" style="2"/>
    <col min="12037" max="12037" width="21" style="2" bestFit="1" customWidth="1"/>
    <col min="12038" max="12038" width="9.140625" style="2"/>
    <col min="12039" max="12039" width="13.140625" style="2" bestFit="1" customWidth="1"/>
    <col min="12040" max="12287" width="9.140625" style="2"/>
    <col min="12288" max="12288" width="10.85546875" style="2" customWidth="1"/>
    <col min="12289" max="12289" width="49.42578125" style="2" customWidth="1"/>
    <col min="12290" max="12290" width="9.140625" style="2"/>
    <col min="12291" max="12291" width="16.7109375" style="2" customWidth="1"/>
    <col min="12292" max="12292" width="9.140625" style="2"/>
    <col min="12293" max="12293" width="21" style="2" bestFit="1" customWidth="1"/>
    <col min="12294" max="12294" width="9.140625" style="2"/>
    <col min="12295" max="12295" width="13.140625" style="2" bestFit="1" customWidth="1"/>
    <col min="12296" max="12543" width="9.140625" style="2"/>
    <col min="12544" max="12544" width="10.85546875" style="2" customWidth="1"/>
    <col min="12545" max="12545" width="49.42578125" style="2" customWidth="1"/>
    <col min="12546" max="12546" width="9.140625" style="2"/>
    <col min="12547" max="12547" width="16.7109375" style="2" customWidth="1"/>
    <col min="12548" max="12548" width="9.140625" style="2"/>
    <col min="12549" max="12549" width="21" style="2" bestFit="1" customWidth="1"/>
    <col min="12550" max="12550" width="9.140625" style="2"/>
    <col min="12551" max="12551" width="13.140625" style="2" bestFit="1" customWidth="1"/>
    <col min="12552" max="12799" width="9.140625" style="2"/>
    <col min="12800" max="12800" width="10.85546875" style="2" customWidth="1"/>
    <col min="12801" max="12801" width="49.42578125" style="2" customWidth="1"/>
    <col min="12802" max="12802" width="9.140625" style="2"/>
    <col min="12803" max="12803" width="16.7109375" style="2" customWidth="1"/>
    <col min="12804" max="12804" width="9.140625" style="2"/>
    <col min="12805" max="12805" width="21" style="2" bestFit="1" customWidth="1"/>
    <col min="12806" max="12806" width="9.140625" style="2"/>
    <col min="12807" max="12807" width="13.140625" style="2" bestFit="1" customWidth="1"/>
    <col min="12808" max="13055" width="9.140625" style="2"/>
    <col min="13056" max="13056" width="10.85546875" style="2" customWidth="1"/>
    <col min="13057" max="13057" width="49.42578125" style="2" customWidth="1"/>
    <col min="13058" max="13058" width="9.140625" style="2"/>
    <col min="13059" max="13059" width="16.7109375" style="2" customWidth="1"/>
    <col min="13060" max="13060" width="9.140625" style="2"/>
    <col min="13061" max="13061" width="21" style="2" bestFit="1" customWidth="1"/>
    <col min="13062" max="13062" width="9.140625" style="2"/>
    <col min="13063" max="13063" width="13.140625" style="2" bestFit="1" customWidth="1"/>
    <col min="13064" max="13311" width="9.140625" style="2"/>
    <col min="13312" max="13312" width="10.85546875" style="2" customWidth="1"/>
    <col min="13313" max="13313" width="49.42578125" style="2" customWidth="1"/>
    <col min="13314" max="13314" width="9.140625" style="2"/>
    <col min="13315" max="13315" width="16.7109375" style="2" customWidth="1"/>
    <col min="13316" max="13316" width="9.140625" style="2"/>
    <col min="13317" max="13317" width="21" style="2" bestFit="1" customWidth="1"/>
    <col min="13318" max="13318" width="9.140625" style="2"/>
    <col min="13319" max="13319" width="13.140625" style="2" bestFit="1" customWidth="1"/>
    <col min="13320" max="13567" width="9.140625" style="2"/>
    <col min="13568" max="13568" width="10.85546875" style="2" customWidth="1"/>
    <col min="13569" max="13569" width="49.42578125" style="2" customWidth="1"/>
    <col min="13570" max="13570" width="9.140625" style="2"/>
    <col min="13571" max="13571" width="16.7109375" style="2" customWidth="1"/>
    <col min="13572" max="13572" width="9.140625" style="2"/>
    <col min="13573" max="13573" width="21" style="2" bestFit="1" customWidth="1"/>
    <col min="13574" max="13574" width="9.140625" style="2"/>
    <col min="13575" max="13575" width="13.140625" style="2" bestFit="1" customWidth="1"/>
    <col min="13576" max="13823" width="9.140625" style="2"/>
    <col min="13824" max="13824" width="10.85546875" style="2" customWidth="1"/>
    <col min="13825" max="13825" width="49.42578125" style="2" customWidth="1"/>
    <col min="13826" max="13826" width="9.140625" style="2"/>
    <col min="13827" max="13827" width="16.7109375" style="2" customWidth="1"/>
    <col min="13828" max="13828" width="9.140625" style="2"/>
    <col min="13829" max="13829" width="21" style="2" bestFit="1" customWidth="1"/>
    <col min="13830" max="13830" width="9.140625" style="2"/>
    <col min="13831" max="13831" width="13.140625" style="2" bestFit="1" customWidth="1"/>
    <col min="13832" max="14079" width="9.140625" style="2"/>
    <col min="14080" max="14080" width="10.85546875" style="2" customWidth="1"/>
    <col min="14081" max="14081" width="49.42578125" style="2" customWidth="1"/>
    <col min="14082" max="14082" width="9.140625" style="2"/>
    <col min="14083" max="14083" width="16.7109375" style="2" customWidth="1"/>
    <col min="14084" max="14084" width="9.140625" style="2"/>
    <col min="14085" max="14085" width="21" style="2" bestFit="1" customWidth="1"/>
    <col min="14086" max="14086" width="9.140625" style="2"/>
    <col min="14087" max="14087" width="13.140625" style="2" bestFit="1" customWidth="1"/>
    <col min="14088" max="14335" width="9.140625" style="2"/>
    <col min="14336" max="14336" width="10.85546875" style="2" customWidth="1"/>
    <col min="14337" max="14337" width="49.42578125" style="2" customWidth="1"/>
    <col min="14338" max="14338" width="9.140625" style="2"/>
    <col min="14339" max="14339" width="16.7109375" style="2" customWidth="1"/>
    <col min="14340" max="14340" width="9.140625" style="2"/>
    <col min="14341" max="14341" width="21" style="2" bestFit="1" customWidth="1"/>
    <col min="14342" max="14342" width="9.140625" style="2"/>
    <col min="14343" max="14343" width="13.140625" style="2" bestFit="1" customWidth="1"/>
    <col min="14344" max="14591" width="9.140625" style="2"/>
    <col min="14592" max="14592" width="10.85546875" style="2" customWidth="1"/>
    <col min="14593" max="14593" width="49.42578125" style="2" customWidth="1"/>
    <col min="14594" max="14594" width="9.140625" style="2"/>
    <col min="14595" max="14595" width="16.7109375" style="2" customWidth="1"/>
    <col min="14596" max="14596" width="9.140625" style="2"/>
    <col min="14597" max="14597" width="21" style="2" bestFit="1" customWidth="1"/>
    <col min="14598" max="14598" width="9.140625" style="2"/>
    <col min="14599" max="14599" width="13.140625" style="2" bestFit="1" customWidth="1"/>
    <col min="14600" max="14847" width="9.140625" style="2"/>
    <col min="14848" max="14848" width="10.85546875" style="2" customWidth="1"/>
    <col min="14849" max="14849" width="49.42578125" style="2" customWidth="1"/>
    <col min="14850" max="14850" width="9.140625" style="2"/>
    <col min="14851" max="14851" width="16.7109375" style="2" customWidth="1"/>
    <col min="14852" max="14852" width="9.140625" style="2"/>
    <col min="14853" max="14853" width="21" style="2" bestFit="1" customWidth="1"/>
    <col min="14854" max="14854" width="9.140625" style="2"/>
    <col min="14855" max="14855" width="13.140625" style="2" bestFit="1" customWidth="1"/>
    <col min="14856" max="15103" width="9.140625" style="2"/>
    <col min="15104" max="15104" width="10.85546875" style="2" customWidth="1"/>
    <col min="15105" max="15105" width="49.42578125" style="2" customWidth="1"/>
    <col min="15106" max="15106" width="9.140625" style="2"/>
    <col min="15107" max="15107" width="16.7109375" style="2" customWidth="1"/>
    <col min="15108" max="15108" width="9.140625" style="2"/>
    <col min="15109" max="15109" width="21" style="2" bestFit="1" customWidth="1"/>
    <col min="15110" max="15110" width="9.140625" style="2"/>
    <col min="15111" max="15111" width="13.140625" style="2" bestFit="1" customWidth="1"/>
    <col min="15112" max="15359" width="9.140625" style="2"/>
    <col min="15360" max="15360" width="10.85546875" style="2" customWidth="1"/>
    <col min="15361" max="15361" width="49.42578125" style="2" customWidth="1"/>
    <col min="15362" max="15362" width="9.140625" style="2"/>
    <col min="15363" max="15363" width="16.7109375" style="2" customWidth="1"/>
    <col min="15364" max="15364" width="9.140625" style="2"/>
    <col min="15365" max="15365" width="21" style="2" bestFit="1" customWidth="1"/>
    <col min="15366" max="15366" width="9.140625" style="2"/>
    <col min="15367" max="15367" width="13.140625" style="2" bestFit="1" customWidth="1"/>
    <col min="15368" max="15615" width="9.140625" style="2"/>
    <col min="15616" max="15616" width="10.85546875" style="2" customWidth="1"/>
    <col min="15617" max="15617" width="49.42578125" style="2" customWidth="1"/>
    <col min="15618" max="15618" width="9.140625" style="2"/>
    <col min="15619" max="15619" width="16.7109375" style="2" customWidth="1"/>
    <col min="15620" max="15620" width="9.140625" style="2"/>
    <col min="15621" max="15621" width="21" style="2" bestFit="1" customWidth="1"/>
    <col min="15622" max="15622" width="9.140625" style="2"/>
    <col min="15623" max="15623" width="13.140625" style="2" bestFit="1" customWidth="1"/>
    <col min="15624" max="15871" width="9.140625" style="2"/>
    <col min="15872" max="15872" width="10.85546875" style="2" customWidth="1"/>
    <col min="15873" max="15873" width="49.42578125" style="2" customWidth="1"/>
    <col min="15874" max="15874" width="9.140625" style="2"/>
    <col min="15875" max="15875" width="16.7109375" style="2" customWidth="1"/>
    <col min="15876" max="15876" width="9.140625" style="2"/>
    <col min="15877" max="15877" width="21" style="2" bestFit="1" customWidth="1"/>
    <col min="15878" max="15878" width="9.140625" style="2"/>
    <col min="15879" max="15879" width="13.140625" style="2" bestFit="1" customWidth="1"/>
    <col min="15880" max="16127" width="9.140625" style="2"/>
    <col min="16128" max="16128" width="10.85546875" style="2" customWidth="1"/>
    <col min="16129" max="16129" width="49.42578125" style="2" customWidth="1"/>
    <col min="16130" max="16130" width="9.140625" style="2"/>
    <col min="16131" max="16131" width="16.7109375" style="2" customWidth="1"/>
    <col min="16132" max="16132" width="9.140625" style="2"/>
    <col min="16133" max="16133" width="21" style="2" bestFit="1" customWidth="1"/>
    <col min="16134" max="16134" width="9.140625" style="2"/>
    <col min="16135" max="16135" width="13.140625" style="2" bestFit="1" customWidth="1"/>
    <col min="16136" max="16384" width="9.140625" style="2"/>
  </cols>
  <sheetData>
    <row r="1" spans="1:7" ht="30.75" customHeight="1" thickBot="1">
      <c r="A1" s="126" t="s">
        <v>156</v>
      </c>
      <c r="B1" s="127"/>
      <c r="C1" s="128"/>
    </row>
    <row r="2" spans="1:7" ht="13.5" thickBot="1">
      <c r="C2" s="3"/>
      <c r="D2" s="17"/>
    </row>
    <row r="3" spans="1:7" s="4" customFormat="1" ht="15.75" thickBot="1">
      <c r="A3" s="124" t="s">
        <v>148</v>
      </c>
      <c r="B3" s="125"/>
      <c r="C3" s="20" t="s">
        <v>147</v>
      </c>
      <c r="D3" s="11"/>
      <c r="E3" s="5"/>
      <c r="G3" s="6"/>
    </row>
    <row r="4" spans="1:7" s="4" customFormat="1" ht="30">
      <c r="A4" s="102" t="str">
        <f>'A. Izgradnja zunanjega dela'!A1</f>
        <v>A</v>
      </c>
      <c r="B4" s="103" t="str">
        <f>'A. Izgradnja zunanjega dela'!B1</f>
        <v>Izgradnja zunanjega dela SUMO in implementacija v notranji del</v>
      </c>
      <c r="C4" s="104"/>
      <c r="D4" s="11"/>
      <c r="E4" s="5"/>
      <c r="G4" s="6"/>
    </row>
    <row r="5" spans="1:7" s="4" customFormat="1" ht="14.25">
      <c r="A5" s="105" t="str">
        <f>'A. Izgradnja zunanjega dela'!A3</f>
        <v>A.1</v>
      </c>
      <c r="B5" s="106" t="str">
        <f>'A. Izgradnja zunanjega dela'!B3</f>
        <v>Uvod</v>
      </c>
      <c r="C5" s="107"/>
      <c r="D5" s="12" t="s">
        <v>35</v>
      </c>
      <c r="E5" s="5"/>
      <c r="G5" s="6"/>
    </row>
    <row r="6" spans="1:7" s="4" customFormat="1" ht="14.25">
      <c r="A6" s="105" t="str">
        <f>'A. Izgradnja zunanjega dela'!A15</f>
        <v>A.2</v>
      </c>
      <c r="B6" s="106" t="str">
        <f>'A. Izgradnja zunanjega dela'!B15</f>
        <v>Nabava opreme</v>
      </c>
      <c r="C6" s="107">
        <f>'A. Izgradnja zunanjega dela'!G55</f>
        <v>0</v>
      </c>
      <c r="D6" s="12" t="s">
        <v>35</v>
      </c>
      <c r="E6" s="5"/>
      <c r="G6" s="6"/>
    </row>
    <row r="7" spans="1:7" s="4" customFormat="1" ht="14.25">
      <c r="A7" s="105" t="str">
        <f>'A. Izgradnja zunanjega dela'!A58</f>
        <v>A.3</v>
      </c>
      <c r="B7" s="106" t="str">
        <f>'A. Izgradnja zunanjega dela'!B58</f>
        <v>Montaža opreme</v>
      </c>
      <c r="C7" s="107">
        <f>'A. Izgradnja zunanjega dela'!G88</f>
        <v>0</v>
      </c>
      <c r="D7" s="12" t="s">
        <v>35</v>
      </c>
      <c r="E7" s="5"/>
      <c r="G7" s="6"/>
    </row>
    <row r="8" spans="1:7" s="4" customFormat="1" ht="14.25">
      <c r="A8" s="105" t="str">
        <f>'A. Izgradnja zunanjega dela'!A91</f>
        <v>A.4</v>
      </c>
      <c r="B8" s="106" t="str">
        <f>'A. Izgradnja zunanjega dela'!B91</f>
        <v>Ostala dela</v>
      </c>
      <c r="C8" s="107">
        <f>'A. Izgradnja zunanjega dela'!G112</f>
        <v>0</v>
      </c>
      <c r="D8" s="12" t="s">
        <v>35</v>
      </c>
      <c r="E8" s="5"/>
      <c r="G8" s="6"/>
    </row>
    <row r="9" spans="1:7" s="4" customFormat="1" ht="15.75" thickBot="1">
      <c r="A9" s="108"/>
      <c r="B9" s="109" t="s">
        <v>157</v>
      </c>
      <c r="C9" s="110">
        <f>SUM(C6:C8)</f>
        <v>0</v>
      </c>
      <c r="D9" s="11"/>
      <c r="E9" s="5"/>
      <c r="G9" s="6"/>
    </row>
    <row r="10" spans="1:7" s="4" customFormat="1" ht="15">
      <c r="A10" s="99" t="str">
        <f>'B. Izdelava merilnih sistemov'!A1</f>
        <v>B</v>
      </c>
      <c r="B10" s="100" t="str">
        <f>'B. Izdelava merilnih sistemov'!B1</f>
        <v>IZDELAVA MERILNIH SISTEMOV</v>
      </c>
      <c r="C10" s="101"/>
      <c r="D10" s="11"/>
      <c r="E10" s="5"/>
      <c r="G10" s="6"/>
    </row>
    <row r="11" spans="1:7" s="4" customFormat="1">
      <c r="A11" s="111" t="str">
        <f>'B. Izdelava merilnih sistemov'!A3</f>
        <v>B.1</v>
      </c>
      <c r="B11" s="112" t="str">
        <f>'B. Izdelava merilnih sistemov'!B3</f>
        <v>Načrtovanje nadgradnje strojne opreme MAS v. 2</v>
      </c>
      <c r="C11" s="113"/>
      <c r="D11" s="13" t="s">
        <v>38</v>
      </c>
      <c r="E11" s="5"/>
      <c r="G11" s="6"/>
    </row>
    <row r="12" spans="1:7" s="4" customFormat="1">
      <c r="A12" s="114" t="str">
        <f>'B. Izdelava merilnih sistemov'!A11</f>
        <v>B.2</v>
      </c>
      <c r="B12" s="115" t="str">
        <f>'B. Izdelava merilnih sistemov'!B11</f>
        <v>Nadgradnja kibernetske varnosti KE mdeg1709</v>
      </c>
      <c r="C12" s="116"/>
      <c r="D12" s="13"/>
      <c r="E12" s="5"/>
      <c r="G12" s="6"/>
    </row>
    <row r="13" spans="1:7" s="4" customFormat="1">
      <c r="A13" s="114" t="str">
        <f>'B. Izdelava merilnih sistemov'!A19</f>
        <v>B.3</v>
      </c>
      <c r="B13" s="115" t="str">
        <f>'B. Izdelava merilnih sistemov'!B19</f>
        <v>Master dokumentacija za izvedbo MAS</v>
      </c>
      <c r="C13" s="116"/>
      <c r="D13" s="13" t="s">
        <v>38</v>
      </c>
      <c r="E13" s="5"/>
      <c r="G13" s="6"/>
    </row>
    <row r="14" spans="1:7" s="4" customFormat="1" ht="14.25">
      <c r="A14" s="105" t="str">
        <f>'B. Izdelava merilnih sistemov'!A28</f>
        <v>B.4</v>
      </c>
      <c r="B14" s="106" t="str">
        <f>'B. Izdelava merilnih sistemov'!B28</f>
        <v>Dobava MP_mdeg_1000EO700 za lokacije</v>
      </c>
      <c r="C14" s="107">
        <f>'B. Izdelava merilnih sistemov'!G35</f>
        <v>0</v>
      </c>
      <c r="D14" s="12" t="s">
        <v>35</v>
      </c>
      <c r="E14" s="5"/>
      <c r="G14" s="6"/>
    </row>
    <row r="15" spans="1:7" s="4" customFormat="1" ht="15.75" thickBot="1">
      <c r="A15" s="108"/>
      <c r="B15" s="109" t="s">
        <v>158</v>
      </c>
      <c r="C15" s="110">
        <f>SUM(C14)</f>
        <v>0</v>
      </c>
      <c r="D15" s="11"/>
      <c r="E15" s="5"/>
      <c r="G15" s="6"/>
    </row>
    <row r="16" spans="1:7" s="4" customFormat="1" ht="15">
      <c r="A16" s="102" t="str">
        <f>'C. Prod. laboratorij'!A1</f>
        <v>C</v>
      </c>
      <c r="B16" s="103" t="str">
        <f>'C. Prod. laboratorij'!B1</f>
        <v>STORITVE V PRODUKCIJSKEM LABORATORIJU</v>
      </c>
      <c r="C16" s="104"/>
      <c r="D16" s="11"/>
      <c r="E16" s="5"/>
      <c r="G16" s="6"/>
    </row>
    <row r="17" spans="1:7" s="4" customFormat="1">
      <c r="A17" s="114" t="str">
        <f>'C. Prod. laboratorij'!A3</f>
        <v>C.1</v>
      </c>
      <c r="B17" s="115" t="str">
        <f>'C. Prod. laboratorij'!B3</f>
        <v>Izdelava Redmine projektov za potrebe produkcije MAS</v>
      </c>
      <c r="C17" s="116"/>
      <c r="D17" s="13" t="s">
        <v>38</v>
      </c>
      <c r="E17" s="5"/>
      <c r="G17" s="6"/>
    </row>
    <row r="18" spans="1:7" s="4" customFormat="1">
      <c r="A18" s="114" t="str">
        <f>'C. Prod. laboratorij'!A12</f>
        <v>C.2</v>
      </c>
      <c r="B18" s="115" t="str">
        <f>'C. Prod. laboratorij'!B12</f>
        <v>Produkcija lokacij - Programska oprema</v>
      </c>
      <c r="C18" s="116"/>
      <c r="D18" s="14" t="s">
        <v>25</v>
      </c>
      <c r="E18" s="5"/>
      <c r="G18" s="6"/>
    </row>
    <row r="19" spans="1:7" s="4" customFormat="1" ht="14.25">
      <c r="A19" s="105" t="str">
        <f>'C. Prod. laboratorij'!A24</f>
        <v>C.3</v>
      </c>
      <c r="B19" s="106" t="str">
        <f>'C. Prod. laboratorij'!B24</f>
        <v>Testni zagon (TZ) - merilnih sistemov MAS</v>
      </c>
      <c r="C19" s="107">
        <f>'C. Prod. laboratorij'!G30</f>
        <v>0</v>
      </c>
      <c r="D19" s="12" t="s">
        <v>35</v>
      </c>
      <c r="E19" s="5"/>
      <c r="G19" s="6"/>
    </row>
    <row r="20" spans="1:7" s="4" customFormat="1">
      <c r="A20" s="114" t="str">
        <f>'C. Prod. laboratorij'!A33</f>
        <v>C.4</v>
      </c>
      <c r="B20" s="115" t="str">
        <f>'C. Prod. laboratorij'!B33</f>
        <v>Testni zagon (TZ) - programske opreme</v>
      </c>
      <c r="C20" s="116"/>
      <c r="D20" s="14" t="s">
        <v>25</v>
      </c>
      <c r="E20" s="5"/>
      <c r="G20" s="6"/>
    </row>
    <row r="21" spans="1:7" s="4" customFormat="1">
      <c r="A21" s="114" t="str">
        <f>'C. Prod. laboratorij'!A44</f>
        <v>C.5</v>
      </c>
      <c r="B21" s="115" t="str">
        <f>'C. Prod. laboratorij'!B44</f>
        <v>Testni zagon - validacija merilnih sistemov</v>
      </c>
      <c r="C21" s="116"/>
      <c r="D21" s="13" t="s">
        <v>38</v>
      </c>
      <c r="E21" s="5"/>
      <c r="G21" s="6"/>
    </row>
    <row r="22" spans="1:7" s="4" customFormat="1" ht="15.75" thickBot="1">
      <c r="A22" s="108"/>
      <c r="B22" s="109" t="s">
        <v>159</v>
      </c>
      <c r="C22" s="110">
        <f>SUM(C19)</f>
        <v>0</v>
      </c>
      <c r="D22" s="11"/>
      <c r="E22" s="5"/>
      <c r="G22" s="6"/>
    </row>
    <row r="23" spans="1:7" s="4" customFormat="1" ht="15">
      <c r="A23" s="102" t="str">
        <f>'D. Storitve lokacij'!A1</f>
        <v>D</v>
      </c>
      <c r="B23" s="103" t="str">
        <f>'D. Storitve lokacij'!B1</f>
        <v>STORITVE NA LOKACIJAH</v>
      </c>
      <c r="C23" s="104"/>
      <c r="D23" s="11"/>
      <c r="E23" s="5"/>
      <c r="G23" s="6"/>
    </row>
    <row r="24" spans="1:7" s="4" customFormat="1" ht="14.25">
      <c r="A24" s="105" t="str">
        <f>'D. Storitve lokacij'!A3</f>
        <v>D.1</v>
      </c>
      <c r="B24" s="106" t="str">
        <f>'D. Storitve lokacij'!B3</f>
        <v>Montaža merilne plošče</v>
      </c>
      <c r="C24" s="107">
        <f>'D. Storitve lokacij'!G9</f>
        <v>0</v>
      </c>
      <c r="D24" s="12" t="s">
        <v>35</v>
      </c>
      <c r="E24" s="5"/>
      <c r="G24" s="6"/>
    </row>
    <row r="25" spans="1:7" s="4" customFormat="1" ht="14.25">
      <c r="A25" s="105" t="str">
        <f>'D. Storitve lokacij'!A12</f>
        <v>D.2</v>
      </c>
      <c r="B25" s="106" t="str">
        <f>'D. Storitve lokacij'!B12</f>
        <v>Zagon lokacij - verifikacija delovanja merilnih sistemov</v>
      </c>
      <c r="C25" s="107">
        <f>'D. Storitve lokacij'!G19</f>
        <v>0</v>
      </c>
      <c r="D25" s="12" t="s">
        <v>35</v>
      </c>
      <c r="E25" s="5"/>
      <c r="G25" s="6"/>
    </row>
    <row r="26" spans="1:7" s="4" customFormat="1">
      <c r="A26" s="114" t="str">
        <f>'D. Storitve lokacij'!A22</f>
        <v>D.3</v>
      </c>
      <c r="B26" s="115" t="str">
        <f>'D. Storitve lokacij'!B22</f>
        <v>Zagon lokacija - verifikacija delovanja programske opreme</v>
      </c>
      <c r="C26" s="116"/>
      <c r="D26" s="14" t="s">
        <v>25</v>
      </c>
      <c r="E26" s="5"/>
      <c r="G26" s="6"/>
    </row>
    <row r="27" spans="1:7" s="4" customFormat="1">
      <c r="A27" s="114" t="str">
        <f>'D. Storitve lokacij'!A32</f>
        <v>D.4</v>
      </c>
      <c r="B27" s="115" t="str">
        <f>'D. Storitve lokacij'!B32</f>
        <v>Zagon lokacija - validacija merilnih sistemov</v>
      </c>
      <c r="C27" s="116"/>
      <c r="D27" s="13" t="s">
        <v>38</v>
      </c>
      <c r="E27" s="5"/>
      <c r="G27" s="6"/>
    </row>
    <row r="28" spans="1:7" s="4" customFormat="1" ht="15.75" thickBot="1">
      <c r="A28" s="108"/>
      <c r="B28" s="109" t="s">
        <v>160</v>
      </c>
      <c r="C28" s="110">
        <f>SUM(C24:C25)</f>
        <v>0</v>
      </c>
      <c r="D28" s="11"/>
      <c r="E28" s="5"/>
      <c r="G28" s="6"/>
    </row>
    <row r="29" spans="1:7" ht="15.75" thickBot="1">
      <c r="A29" s="15"/>
      <c r="B29" s="16"/>
      <c r="C29" s="19"/>
      <c r="D29"/>
    </row>
    <row r="30" spans="1:7" ht="15.75" thickBot="1">
      <c r="A30" s="117"/>
      <c r="B30" s="118" t="s">
        <v>135</v>
      </c>
      <c r="C30" s="119">
        <f>C9+C15+C22+C28</f>
        <v>0</v>
      </c>
      <c r="D30" s="11"/>
    </row>
    <row r="31" spans="1:7" ht="15.75" thickBot="1">
      <c r="A31" s="117"/>
      <c r="B31" s="120" t="s">
        <v>16</v>
      </c>
      <c r="C31" s="121">
        <f>C30*0.05</f>
        <v>0</v>
      </c>
    </row>
    <row r="32" spans="1:7" ht="15.75" thickBot="1">
      <c r="A32" s="117"/>
      <c r="B32" s="122" t="s">
        <v>12</v>
      </c>
      <c r="C32" s="121">
        <f>C30+C31</f>
        <v>0</v>
      </c>
    </row>
    <row r="34" spans="1:2">
      <c r="A34" s="7"/>
      <c r="B34" s="9" t="s">
        <v>136</v>
      </c>
    </row>
    <row r="35" spans="1:2">
      <c r="A35" s="7"/>
      <c r="B35" s="8"/>
    </row>
  </sheetData>
  <sheetProtection algorithmName="SHA-512" hashValue="JyrGfdSlokHFWF2FeAxne2H07ozkTy0UpRoZQXfSJPeZ53KTgY+HsTd2JrL5NjHapjvCIrVbUEBiDEDVABT0fQ==" saltValue="Civ2ncUGb+m9sDyHRtLDYQ==" spinCount="100000" sheet="1" selectLockedCells="1" selectUnlockedCells="1"/>
  <mergeCells count="2">
    <mergeCell ref="A3:B3"/>
    <mergeCell ref="A1:C1"/>
  </mergeCells>
  <pageMargins left="0.7" right="0.7" top="0.75" bottom="0.75" header="0.3" footer="0.3"/>
  <pageSetup paperSize="9" scale="85" fitToWidth="0" fitToHeight="0" orientation="landscape" r:id="rId1"/>
  <headerFooter>
    <oddHeader>&amp;L      Št. načrta: D79101-6E/01
      ____________________________________________&amp;C&amp;G&amp;R&amp;P/&amp;N
_______________________________________________</oddHeader>
    <oddFooter>&amp;LDatoteka: &amp;F
Objekt: GREENSWITCH: DTR SUMO II
&amp;A&amp;RId. oznaka: D79101-6E1015
Datum: junij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8912C-3F38-4C3E-90A9-BA6AF2025881}">
  <sheetPr codeName="List2">
    <tabColor rgb="FFFFFF00"/>
  </sheetPr>
  <dimension ref="A1:K118"/>
  <sheetViews>
    <sheetView topLeftCell="A7" zoomScaleNormal="100" zoomScaleSheetLayoutView="100" workbookViewId="0">
      <selection activeCell="E71" sqref="E71"/>
    </sheetView>
  </sheetViews>
  <sheetFormatPr defaultRowHeight="12.75"/>
  <cols>
    <col min="1" max="1" width="5.42578125" style="95" customWidth="1"/>
    <col min="2" max="2" width="71.7109375" style="96" customWidth="1"/>
    <col min="3" max="3" width="10.7109375" style="24" customWidth="1"/>
    <col min="4" max="4" width="10.7109375" style="25" customWidth="1"/>
    <col min="5" max="5" width="21.42578125" style="26" customWidth="1"/>
    <col min="6" max="6" width="17.140625" style="26" customWidth="1"/>
    <col min="7" max="7" width="17.5703125" style="26" customWidth="1"/>
    <col min="8" max="8" width="3.28515625" style="27" bestFit="1" customWidth="1"/>
    <col min="9" max="248" width="9.140625" style="28"/>
    <col min="249" max="249" width="6.140625" style="28" customWidth="1"/>
    <col min="250" max="250" width="47.85546875" style="28" customWidth="1"/>
    <col min="251" max="251" width="6.28515625" style="28" bestFit="1" customWidth="1"/>
    <col min="252" max="252" width="7.85546875" style="28" customWidth="1"/>
    <col min="253" max="253" width="11.42578125" style="28" bestFit="1" customWidth="1"/>
    <col min="254" max="254" width="10.28515625" style="28" bestFit="1" customWidth="1"/>
    <col min="255" max="255" width="9.140625" style="28"/>
    <col min="256" max="256" width="12.85546875" style="28" bestFit="1" customWidth="1"/>
    <col min="257" max="504" width="9.140625" style="28"/>
    <col min="505" max="505" width="6.140625" style="28" customWidth="1"/>
    <col min="506" max="506" width="47.85546875" style="28" customWidth="1"/>
    <col min="507" max="507" width="6.28515625" style="28" bestFit="1" customWidth="1"/>
    <col min="508" max="508" width="7.85546875" style="28" customWidth="1"/>
    <col min="509" max="509" width="11.42578125" style="28" bestFit="1" customWidth="1"/>
    <col min="510" max="510" width="10.28515625" style="28" bestFit="1" customWidth="1"/>
    <col min="511" max="511" width="9.140625" style="28"/>
    <col min="512" max="512" width="12.85546875" style="28" bestFit="1" customWidth="1"/>
    <col min="513" max="760" width="9.140625" style="28"/>
    <col min="761" max="761" width="6.140625" style="28" customWidth="1"/>
    <col min="762" max="762" width="47.85546875" style="28" customWidth="1"/>
    <col min="763" max="763" width="6.28515625" style="28" bestFit="1" customWidth="1"/>
    <col min="764" max="764" width="7.85546875" style="28" customWidth="1"/>
    <col min="765" max="765" width="11.42578125" style="28" bestFit="1" customWidth="1"/>
    <col min="766" max="766" width="10.28515625" style="28" bestFit="1" customWidth="1"/>
    <col min="767" max="767" width="9.140625" style="28"/>
    <col min="768" max="768" width="12.85546875" style="28" bestFit="1" customWidth="1"/>
    <col min="769" max="1016" width="9.140625" style="28"/>
    <col min="1017" max="1017" width="6.140625" style="28" customWidth="1"/>
    <col min="1018" max="1018" width="47.85546875" style="28" customWidth="1"/>
    <col min="1019" max="1019" width="6.28515625" style="28" bestFit="1" customWidth="1"/>
    <col min="1020" max="1020" width="7.85546875" style="28" customWidth="1"/>
    <col min="1021" max="1021" width="11.42578125" style="28" bestFit="1" customWidth="1"/>
    <col min="1022" max="1022" width="10.28515625" style="28" bestFit="1" customWidth="1"/>
    <col min="1023" max="1023" width="9.140625" style="28"/>
    <col min="1024" max="1024" width="12.85546875" style="28" bestFit="1" customWidth="1"/>
    <col min="1025" max="1272" width="9.140625" style="28"/>
    <col min="1273" max="1273" width="6.140625" style="28" customWidth="1"/>
    <col min="1274" max="1274" width="47.85546875" style="28" customWidth="1"/>
    <col min="1275" max="1275" width="6.28515625" style="28" bestFit="1" customWidth="1"/>
    <col min="1276" max="1276" width="7.85546875" style="28" customWidth="1"/>
    <col min="1277" max="1277" width="11.42578125" style="28" bestFit="1" customWidth="1"/>
    <col min="1278" max="1278" width="10.28515625" style="28" bestFit="1" customWidth="1"/>
    <col min="1279" max="1279" width="9.140625" style="28"/>
    <col min="1280" max="1280" width="12.85546875" style="28" bestFit="1" customWidth="1"/>
    <col min="1281" max="1528" width="9.140625" style="28"/>
    <col min="1529" max="1529" width="6.140625" style="28" customWidth="1"/>
    <col min="1530" max="1530" width="47.85546875" style="28" customWidth="1"/>
    <col min="1531" max="1531" width="6.28515625" style="28" bestFit="1" customWidth="1"/>
    <col min="1532" max="1532" width="7.85546875" style="28" customWidth="1"/>
    <col min="1533" max="1533" width="11.42578125" style="28" bestFit="1" customWidth="1"/>
    <col min="1534" max="1534" width="10.28515625" style="28" bestFit="1" customWidth="1"/>
    <col min="1535" max="1535" width="9.140625" style="28"/>
    <col min="1536" max="1536" width="12.85546875" style="28" bestFit="1" customWidth="1"/>
    <col min="1537" max="1784" width="9.140625" style="28"/>
    <col min="1785" max="1785" width="6.140625" style="28" customWidth="1"/>
    <col min="1786" max="1786" width="47.85546875" style="28" customWidth="1"/>
    <col min="1787" max="1787" width="6.28515625" style="28" bestFit="1" customWidth="1"/>
    <col min="1788" max="1788" width="7.85546875" style="28" customWidth="1"/>
    <col min="1789" max="1789" width="11.42578125" style="28" bestFit="1" customWidth="1"/>
    <col min="1790" max="1790" width="10.28515625" style="28" bestFit="1" customWidth="1"/>
    <col min="1791" max="1791" width="9.140625" style="28"/>
    <col min="1792" max="1792" width="12.85546875" style="28" bestFit="1" customWidth="1"/>
    <col min="1793" max="2040" width="9.140625" style="28"/>
    <col min="2041" max="2041" width="6.140625" style="28" customWidth="1"/>
    <col min="2042" max="2042" width="47.85546875" style="28" customWidth="1"/>
    <col min="2043" max="2043" width="6.28515625" style="28" bestFit="1" customWidth="1"/>
    <col min="2044" max="2044" width="7.85546875" style="28" customWidth="1"/>
    <col min="2045" max="2045" width="11.42578125" style="28" bestFit="1" customWidth="1"/>
    <col min="2046" max="2046" width="10.28515625" style="28" bestFit="1" customWidth="1"/>
    <col min="2047" max="2047" width="9.140625" style="28"/>
    <col min="2048" max="2048" width="12.85546875" style="28" bestFit="1" customWidth="1"/>
    <col min="2049" max="2296" width="9.140625" style="28"/>
    <col min="2297" max="2297" width="6.140625" style="28" customWidth="1"/>
    <col min="2298" max="2298" width="47.85546875" style="28" customWidth="1"/>
    <col min="2299" max="2299" width="6.28515625" style="28" bestFit="1" customWidth="1"/>
    <col min="2300" max="2300" width="7.85546875" style="28" customWidth="1"/>
    <col min="2301" max="2301" width="11.42578125" style="28" bestFit="1" customWidth="1"/>
    <col min="2302" max="2302" width="10.28515625" style="28" bestFit="1" customWidth="1"/>
    <col min="2303" max="2303" width="9.140625" style="28"/>
    <col min="2304" max="2304" width="12.85546875" style="28" bestFit="1" customWidth="1"/>
    <col min="2305" max="2552" width="9.140625" style="28"/>
    <col min="2553" max="2553" width="6.140625" style="28" customWidth="1"/>
    <col min="2554" max="2554" width="47.85546875" style="28" customWidth="1"/>
    <col min="2555" max="2555" width="6.28515625" style="28" bestFit="1" customWidth="1"/>
    <col min="2556" max="2556" width="7.85546875" style="28" customWidth="1"/>
    <col min="2557" max="2557" width="11.42578125" style="28" bestFit="1" customWidth="1"/>
    <col min="2558" max="2558" width="10.28515625" style="28" bestFit="1" customWidth="1"/>
    <col min="2559" max="2559" width="9.140625" style="28"/>
    <col min="2560" max="2560" width="12.85546875" style="28" bestFit="1" customWidth="1"/>
    <col min="2561" max="2808" width="9.140625" style="28"/>
    <col min="2809" max="2809" width="6.140625" style="28" customWidth="1"/>
    <col min="2810" max="2810" width="47.85546875" style="28" customWidth="1"/>
    <col min="2811" max="2811" width="6.28515625" style="28" bestFit="1" customWidth="1"/>
    <col min="2812" max="2812" width="7.85546875" style="28" customWidth="1"/>
    <col min="2813" max="2813" width="11.42578125" style="28" bestFit="1" customWidth="1"/>
    <col min="2814" max="2814" width="10.28515625" style="28" bestFit="1" customWidth="1"/>
    <col min="2815" max="2815" width="9.140625" style="28"/>
    <col min="2816" max="2816" width="12.85546875" style="28" bestFit="1" customWidth="1"/>
    <col min="2817" max="3064" width="9.140625" style="28"/>
    <col min="3065" max="3065" width="6.140625" style="28" customWidth="1"/>
    <col min="3066" max="3066" width="47.85546875" style="28" customWidth="1"/>
    <col min="3067" max="3067" width="6.28515625" style="28" bestFit="1" customWidth="1"/>
    <col min="3068" max="3068" width="7.85546875" style="28" customWidth="1"/>
    <col min="3069" max="3069" width="11.42578125" style="28" bestFit="1" customWidth="1"/>
    <col min="3070" max="3070" width="10.28515625" style="28" bestFit="1" customWidth="1"/>
    <col min="3071" max="3071" width="9.140625" style="28"/>
    <col min="3072" max="3072" width="12.85546875" style="28" bestFit="1" customWidth="1"/>
    <col min="3073" max="3320" width="9.140625" style="28"/>
    <col min="3321" max="3321" width="6.140625" style="28" customWidth="1"/>
    <col min="3322" max="3322" width="47.85546875" style="28" customWidth="1"/>
    <col min="3323" max="3323" width="6.28515625" style="28" bestFit="1" customWidth="1"/>
    <col min="3324" max="3324" width="7.85546875" style="28" customWidth="1"/>
    <col min="3325" max="3325" width="11.42578125" style="28" bestFit="1" customWidth="1"/>
    <col min="3326" max="3326" width="10.28515625" style="28" bestFit="1" customWidth="1"/>
    <col min="3327" max="3327" width="9.140625" style="28"/>
    <col min="3328" max="3328" width="12.85546875" style="28" bestFit="1" customWidth="1"/>
    <col min="3329" max="3576" width="9.140625" style="28"/>
    <col min="3577" max="3577" width="6.140625" style="28" customWidth="1"/>
    <col min="3578" max="3578" width="47.85546875" style="28" customWidth="1"/>
    <col min="3579" max="3579" width="6.28515625" style="28" bestFit="1" customWidth="1"/>
    <col min="3580" max="3580" width="7.85546875" style="28" customWidth="1"/>
    <col min="3581" max="3581" width="11.42578125" style="28" bestFit="1" customWidth="1"/>
    <col min="3582" max="3582" width="10.28515625" style="28" bestFit="1" customWidth="1"/>
    <col min="3583" max="3583" width="9.140625" style="28"/>
    <col min="3584" max="3584" width="12.85546875" style="28" bestFit="1" customWidth="1"/>
    <col min="3585" max="3832" width="9.140625" style="28"/>
    <col min="3833" max="3833" width="6.140625" style="28" customWidth="1"/>
    <col min="3834" max="3834" width="47.85546875" style="28" customWidth="1"/>
    <col min="3835" max="3835" width="6.28515625" style="28" bestFit="1" customWidth="1"/>
    <col min="3836" max="3836" width="7.85546875" style="28" customWidth="1"/>
    <col min="3837" max="3837" width="11.42578125" style="28" bestFit="1" customWidth="1"/>
    <col min="3838" max="3838" width="10.28515625" style="28" bestFit="1" customWidth="1"/>
    <col min="3839" max="3839" width="9.140625" style="28"/>
    <col min="3840" max="3840" width="12.85546875" style="28" bestFit="1" customWidth="1"/>
    <col min="3841" max="4088" width="9.140625" style="28"/>
    <col min="4089" max="4089" width="6.140625" style="28" customWidth="1"/>
    <col min="4090" max="4090" width="47.85546875" style="28" customWidth="1"/>
    <col min="4091" max="4091" width="6.28515625" style="28" bestFit="1" customWidth="1"/>
    <col min="4092" max="4092" width="7.85546875" style="28" customWidth="1"/>
    <col min="4093" max="4093" width="11.42578125" style="28" bestFit="1" customWidth="1"/>
    <col min="4094" max="4094" width="10.28515625" style="28" bestFit="1" customWidth="1"/>
    <col min="4095" max="4095" width="9.140625" style="28"/>
    <col min="4096" max="4096" width="12.85546875" style="28" bestFit="1" customWidth="1"/>
    <col min="4097" max="4344" width="9.140625" style="28"/>
    <col min="4345" max="4345" width="6.140625" style="28" customWidth="1"/>
    <col min="4346" max="4346" width="47.85546875" style="28" customWidth="1"/>
    <col min="4347" max="4347" width="6.28515625" style="28" bestFit="1" customWidth="1"/>
    <col min="4348" max="4348" width="7.85546875" style="28" customWidth="1"/>
    <col min="4349" max="4349" width="11.42578125" style="28" bestFit="1" customWidth="1"/>
    <col min="4350" max="4350" width="10.28515625" style="28" bestFit="1" customWidth="1"/>
    <col min="4351" max="4351" width="9.140625" style="28"/>
    <col min="4352" max="4352" width="12.85546875" style="28" bestFit="1" customWidth="1"/>
    <col min="4353" max="4600" width="9.140625" style="28"/>
    <col min="4601" max="4601" width="6.140625" style="28" customWidth="1"/>
    <col min="4602" max="4602" width="47.85546875" style="28" customWidth="1"/>
    <col min="4603" max="4603" width="6.28515625" style="28" bestFit="1" customWidth="1"/>
    <col min="4604" max="4604" width="7.85546875" style="28" customWidth="1"/>
    <col min="4605" max="4605" width="11.42578125" style="28" bestFit="1" customWidth="1"/>
    <col min="4606" max="4606" width="10.28515625" style="28" bestFit="1" customWidth="1"/>
    <col min="4607" max="4607" width="9.140625" style="28"/>
    <col min="4608" max="4608" width="12.85546875" style="28" bestFit="1" customWidth="1"/>
    <col min="4609" max="4856" width="9.140625" style="28"/>
    <col min="4857" max="4857" width="6.140625" style="28" customWidth="1"/>
    <col min="4858" max="4858" width="47.85546875" style="28" customWidth="1"/>
    <col min="4859" max="4859" width="6.28515625" style="28" bestFit="1" customWidth="1"/>
    <col min="4860" max="4860" width="7.85546875" style="28" customWidth="1"/>
    <col min="4861" max="4861" width="11.42578125" style="28" bestFit="1" customWidth="1"/>
    <col min="4862" max="4862" width="10.28515625" style="28" bestFit="1" customWidth="1"/>
    <col min="4863" max="4863" width="9.140625" style="28"/>
    <col min="4864" max="4864" width="12.85546875" style="28" bestFit="1" customWidth="1"/>
    <col min="4865" max="5112" width="9.140625" style="28"/>
    <col min="5113" max="5113" width="6.140625" style="28" customWidth="1"/>
    <col min="5114" max="5114" width="47.85546875" style="28" customWidth="1"/>
    <col min="5115" max="5115" width="6.28515625" style="28" bestFit="1" customWidth="1"/>
    <col min="5116" max="5116" width="7.85546875" style="28" customWidth="1"/>
    <col min="5117" max="5117" width="11.42578125" style="28" bestFit="1" customWidth="1"/>
    <col min="5118" max="5118" width="10.28515625" style="28" bestFit="1" customWidth="1"/>
    <col min="5119" max="5119" width="9.140625" style="28"/>
    <col min="5120" max="5120" width="12.85546875" style="28" bestFit="1" customWidth="1"/>
    <col min="5121" max="5368" width="9.140625" style="28"/>
    <col min="5369" max="5369" width="6.140625" style="28" customWidth="1"/>
    <col min="5370" max="5370" width="47.85546875" style="28" customWidth="1"/>
    <col min="5371" max="5371" width="6.28515625" style="28" bestFit="1" customWidth="1"/>
    <col min="5372" max="5372" width="7.85546875" style="28" customWidth="1"/>
    <col min="5373" max="5373" width="11.42578125" style="28" bestFit="1" customWidth="1"/>
    <col min="5374" max="5374" width="10.28515625" style="28" bestFit="1" customWidth="1"/>
    <col min="5375" max="5375" width="9.140625" style="28"/>
    <col min="5376" max="5376" width="12.85546875" style="28" bestFit="1" customWidth="1"/>
    <col min="5377" max="5624" width="9.140625" style="28"/>
    <col min="5625" max="5625" width="6.140625" style="28" customWidth="1"/>
    <col min="5626" max="5626" width="47.85546875" style="28" customWidth="1"/>
    <col min="5627" max="5627" width="6.28515625" style="28" bestFit="1" customWidth="1"/>
    <col min="5628" max="5628" width="7.85546875" style="28" customWidth="1"/>
    <col min="5629" max="5629" width="11.42578125" style="28" bestFit="1" customWidth="1"/>
    <col min="5630" max="5630" width="10.28515625" style="28" bestFit="1" customWidth="1"/>
    <col min="5631" max="5631" width="9.140625" style="28"/>
    <col min="5632" max="5632" width="12.85546875" style="28" bestFit="1" customWidth="1"/>
    <col min="5633" max="5880" width="9.140625" style="28"/>
    <col min="5881" max="5881" width="6.140625" style="28" customWidth="1"/>
    <col min="5882" max="5882" width="47.85546875" style="28" customWidth="1"/>
    <col min="5883" max="5883" width="6.28515625" style="28" bestFit="1" customWidth="1"/>
    <col min="5884" max="5884" width="7.85546875" style="28" customWidth="1"/>
    <col min="5885" max="5885" width="11.42578125" style="28" bestFit="1" customWidth="1"/>
    <col min="5886" max="5886" width="10.28515625" style="28" bestFit="1" customWidth="1"/>
    <col min="5887" max="5887" width="9.140625" style="28"/>
    <col min="5888" max="5888" width="12.85546875" style="28" bestFit="1" customWidth="1"/>
    <col min="5889" max="6136" width="9.140625" style="28"/>
    <col min="6137" max="6137" width="6.140625" style="28" customWidth="1"/>
    <col min="6138" max="6138" width="47.85546875" style="28" customWidth="1"/>
    <col min="6139" max="6139" width="6.28515625" style="28" bestFit="1" customWidth="1"/>
    <col min="6140" max="6140" width="7.85546875" style="28" customWidth="1"/>
    <col min="6141" max="6141" width="11.42578125" style="28" bestFit="1" customWidth="1"/>
    <col min="6142" max="6142" width="10.28515625" style="28" bestFit="1" customWidth="1"/>
    <col min="6143" max="6143" width="9.140625" style="28"/>
    <col min="6144" max="6144" width="12.85546875" style="28" bestFit="1" customWidth="1"/>
    <col min="6145" max="6392" width="9.140625" style="28"/>
    <col min="6393" max="6393" width="6.140625" style="28" customWidth="1"/>
    <col min="6394" max="6394" width="47.85546875" style="28" customWidth="1"/>
    <col min="6395" max="6395" width="6.28515625" style="28" bestFit="1" customWidth="1"/>
    <col min="6396" max="6396" width="7.85546875" style="28" customWidth="1"/>
    <col min="6397" max="6397" width="11.42578125" style="28" bestFit="1" customWidth="1"/>
    <col min="6398" max="6398" width="10.28515625" style="28" bestFit="1" customWidth="1"/>
    <col min="6399" max="6399" width="9.140625" style="28"/>
    <col min="6400" max="6400" width="12.85546875" style="28" bestFit="1" customWidth="1"/>
    <col min="6401" max="6648" width="9.140625" style="28"/>
    <col min="6649" max="6649" width="6.140625" style="28" customWidth="1"/>
    <col min="6650" max="6650" width="47.85546875" style="28" customWidth="1"/>
    <col min="6651" max="6651" width="6.28515625" style="28" bestFit="1" customWidth="1"/>
    <col min="6652" max="6652" width="7.85546875" style="28" customWidth="1"/>
    <col min="6653" max="6653" width="11.42578125" style="28" bestFit="1" customWidth="1"/>
    <col min="6654" max="6654" width="10.28515625" style="28" bestFit="1" customWidth="1"/>
    <col min="6655" max="6655" width="9.140625" style="28"/>
    <col min="6656" max="6656" width="12.85546875" style="28" bestFit="1" customWidth="1"/>
    <col min="6657" max="6904" width="9.140625" style="28"/>
    <col min="6905" max="6905" width="6.140625" style="28" customWidth="1"/>
    <col min="6906" max="6906" width="47.85546875" style="28" customWidth="1"/>
    <col min="6907" max="6907" width="6.28515625" style="28" bestFit="1" customWidth="1"/>
    <col min="6908" max="6908" width="7.85546875" style="28" customWidth="1"/>
    <col min="6909" max="6909" width="11.42578125" style="28" bestFit="1" customWidth="1"/>
    <col min="6910" max="6910" width="10.28515625" style="28" bestFit="1" customWidth="1"/>
    <col min="6911" max="6911" width="9.140625" style="28"/>
    <col min="6912" max="6912" width="12.85546875" style="28" bestFit="1" customWidth="1"/>
    <col min="6913" max="7160" width="9.140625" style="28"/>
    <col min="7161" max="7161" width="6.140625" style="28" customWidth="1"/>
    <col min="7162" max="7162" width="47.85546875" style="28" customWidth="1"/>
    <col min="7163" max="7163" width="6.28515625" style="28" bestFit="1" customWidth="1"/>
    <col min="7164" max="7164" width="7.85546875" style="28" customWidth="1"/>
    <col min="7165" max="7165" width="11.42578125" style="28" bestFit="1" customWidth="1"/>
    <col min="7166" max="7166" width="10.28515625" style="28" bestFit="1" customWidth="1"/>
    <col min="7167" max="7167" width="9.140625" style="28"/>
    <col min="7168" max="7168" width="12.85546875" style="28" bestFit="1" customWidth="1"/>
    <col min="7169" max="7416" width="9.140625" style="28"/>
    <col min="7417" max="7417" width="6.140625" style="28" customWidth="1"/>
    <col min="7418" max="7418" width="47.85546875" style="28" customWidth="1"/>
    <col min="7419" max="7419" width="6.28515625" style="28" bestFit="1" customWidth="1"/>
    <col min="7420" max="7420" width="7.85546875" style="28" customWidth="1"/>
    <col min="7421" max="7421" width="11.42578125" style="28" bestFit="1" customWidth="1"/>
    <col min="7422" max="7422" width="10.28515625" style="28" bestFit="1" customWidth="1"/>
    <col min="7423" max="7423" width="9.140625" style="28"/>
    <col min="7424" max="7424" width="12.85546875" style="28" bestFit="1" customWidth="1"/>
    <col min="7425" max="7672" width="9.140625" style="28"/>
    <col min="7673" max="7673" width="6.140625" style="28" customWidth="1"/>
    <col min="7674" max="7674" width="47.85546875" style="28" customWidth="1"/>
    <col min="7675" max="7675" width="6.28515625" style="28" bestFit="1" customWidth="1"/>
    <col min="7676" max="7676" width="7.85546875" style="28" customWidth="1"/>
    <col min="7677" max="7677" width="11.42578125" style="28" bestFit="1" customWidth="1"/>
    <col min="7678" max="7678" width="10.28515625" style="28" bestFit="1" customWidth="1"/>
    <col min="7679" max="7679" width="9.140625" style="28"/>
    <col min="7680" max="7680" width="12.85546875" style="28" bestFit="1" customWidth="1"/>
    <col min="7681" max="7928" width="9.140625" style="28"/>
    <col min="7929" max="7929" width="6.140625" style="28" customWidth="1"/>
    <col min="7930" max="7930" width="47.85546875" style="28" customWidth="1"/>
    <col min="7931" max="7931" width="6.28515625" style="28" bestFit="1" customWidth="1"/>
    <col min="7932" max="7932" width="7.85546875" style="28" customWidth="1"/>
    <col min="7933" max="7933" width="11.42578125" style="28" bestFit="1" customWidth="1"/>
    <col min="7934" max="7934" width="10.28515625" style="28" bestFit="1" customWidth="1"/>
    <col min="7935" max="7935" width="9.140625" style="28"/>
    <col min="7936" max="7936" width="12.85546875" style="28" bestFit="1" customWidth="1"/>
    <col min="7937" max="8184" width="9.140625" style="28"/>
    <col min="8185" max="8185" width="6.140625" style="28" customWidth="1"/>
    <col min="8186" max="8186" width="47.85546875" style="28" customWidth="1"/>
    <col min="8187" max="8187" width="6.28515625" style="28" bestFit="1" customWidth="1"/>
    <col min="8188" max="8188" width="7.85546875" style="28" customWidth="1"/>
    <col min="8189" max="8189" width="11.42578125" style="28" bestFit="1" customWidth="1"/>
    <col min="8190" max="8190" width="10.28515625" style="28" bestFit="1" customWidth="1"/>
    <col min="8191" max="8191" width="9.140625" style="28"/>
    <col min="8192" max="8192" width="12.85546875" style="28" bestFit="1" customWidth="1"/>
    <col min="8193" max="8440" width="9.140625" style="28"/>
    <col min="8441" max="8441" width="6.140625" style="28" customWidth="1"/>
    <col min="8442" max="8442" width="47.85546875" style="28" customWidth="1"/>
    <col min="8443" max="8443" width="6.28515625" style="28" bestFit="1" customWidth="1"/>
    <col min="8444" max="8444" width="7.85546875" style="28" customWidth="1"/>
    <col min="8445" max="8445" width="11.42578125" style="28" bestFit="1" customWidth="1"/>
    <col min="8446" max="8446" width="10.28515625" style="28" bestFit="1" customWidth="1"/>
    <col min="8447" max="8447" width="9.140625" style="28"/>
    <col min="8448" max="8448" width="12.85546875" style="28" bestFit="1" customWidth="1"/>
    <col min="8449" max="8696" width="9.140625" style="28"/>
    <col min="8697" max="8697" width="6.140625" style="28" customWidth="1"/>
    <col min="8698" max="8698" width="47.85546875" style="28" customWidth="1"/>
    <col min="8699" max="8699" width="6.28515625" style="28" bestFit="1" customWidth="1"/>
    <col min="8700" max="8700" width="7.85546875" style="28" customWidth="1"/>
    <col min="8701" max="8701" width="11.42578125" style="28" bestFit="1" customWidth="1"/>
    <col min="8702" max="8702" width="10.28515625" style="28" bestFit="1" customWidth="1"/>
    <col min="8703" max="8703" width="9.140625" style="28"/>
    <col min="8704" max="8704" width="12.85546875" style="28" bestFit="1" customWidth="1"/>
    <col min="8705" max="8952" width="9.140625" style="28"/>
    <col min="8953" max="8953" width="6.140625" style="28" customWidth="1"/>
    <col min="8954" max="8954" width="47.85546875" style="28" customWidth="1"/>
    <col min="8955" max="8955" width="6.28515625" style="28" bestFit="1" customWidth="1"/>
    <col min="8956" max="8956" width="7.85546875" style="28" customWidth="1"/>
    <col min="8957" max="8957" width="11.42578125" style="28" bestFit="1" customWidth="1"/>
    <col min="8958" max="8958" width="10.28515625" style="28" bestFit="1" customWidth="1"/>
    <col min="8959" max="8959" width="9.140625" style="28"/>
    <col min="8960" max="8960" width="12.85546875" style="28" bestFit="1" customWidth="1"/>
    <col min="8961" max="9208" width="9.140625" style="28"/>
    <col min="9209" max="9209" width="6.140625" style="28" customWidth="1"/>
    <col min="9210" max="9210" width="47.85546875" style="28" customWidth="1"/>
    <col min="9211" max="9211" width="6.28515625" style="28" bestFit="1" customWidth="1"/>
    <col min="9212" max="9212" width="7.85546875" style="28" customWidth="1"/>
    <col min="9213" max="9213" width="11.42578125" style="28" bestFit="1" customWidth="1"/>
    <col min="9214" max="9214" width="10.28515625" style="28" bestFit="1" customWidth="1"/>
    <col min="9215" max="9215" width="9.140625" style="28"/>
    <col min="9216" max="9216" width="12.85546875" style="28" bestFit="1" customWidth="1"/>
    <col min="9217" max="9464" width="9.140625" style="28"/>
    <col min="9465" max="9465" width="6.140625" style="28" customWidth="1"/>
    <col min="9466" max="9466" width="47.85546875" style="28" customWidth="1"/>
    <col min="9467" max="9467" width="6.28515625" style="28" bestFit="1" customWidth="1"/>
    <col min="9468" max="9468" width="7.85546875" style="28" customWidth="1"/>
    <col min="9469" max="9469" width="11.42578125" style="28" bestFit="1" customWidth="1"/>
    <col min="9470" max="9470" width="10.28515625" style="28" bestFit="1" customWidth="1"/>
    <col min="9471" max="9471" width="9.140625" style="28"/>
    <col min="9472" max="9472" width="12.85546875" style="28" bestFit="1" customWidth="1"/>
    <col min="9473" max="9720" width="9.140625" style="28"/>
    <col min="9721" max="9721" width="6.140625" style="28" customWidth="1"/>
    <col min="9722" max="9722" width="47.85546875" style="28" customWidth="1"/>
    <col min="9723" max="9723" width="6.28515625" style="28" bestFit="1" customWidth="1"/>
    <col min="9724" max="9724" width="7.85546875" style="28" customWidth="1"/>
    <col min="9725" max="9725" width="11.42578125" style="28" bestFit="1" customWidth="1"/>
    <col min="9726" max="9726" width="10.28515625" style="28" bestFit="1" customWidth="1"/>
    <col min="9727" max="9727" width="9.140625" style="28"/>
    <col min="9728" max="9728" width="12.85546875" style="28" bestFit="1" customWidth="1"/>
    <col min="9729" max="9976" width="9.140625" style="28"/>
    <col min="9977" max="9977" width="6.140625" style="28" customWidth="1"/>
    <col min="9978" max="9978" width="47.85546875" style="28" customWidth="1"/>
    <col min="9979" max="9979" width="6.28515625" style="28" bestFit="1" customWidth="1"/>
    <col min="9980" max="9980" width="7.85546875" style="28" customWidth="1"/>
    <col min="9981" max="9981" width="11.42578125" style="28" bestFit="1" customWidth="1"/>
    <col min="9982" max="9982" width="10.28515625" style="28" bestFit="1" customWidth="1"/>
    <col min="9983" max="9983" width="9.140625" style="28"/>
    <col min="9984" max="9984" width="12.85546875" style="28" bestFit="1" customWidth="1"/>
    <col min="9985" max="10232" width="9.140625" style="28"/>
    <col min="10233" max="10233" width="6.140625" style="28" customWidth="1"/>
    <col min="10234" max="10234" width="47.85546875" style="28" customWidth="1"/>
    <col min="10235" max="10235" width="6.28515625" style="28" bestFit="1" customWidth="1"/>
    <col min="10236" max="10236" width="7.85546875" style="28" customWidth="1"/>
    <col min="10237" max="10237" width="11.42578125" style="28" bestFit="1" customWidth="1"/>
    <col min="10238" max="10238" width="10.28515625" style="28" bestFit="1" customWidth="1"/>
    <col min="10239" max="10239" width="9.140625" style="28"/>
    <col min="10240" max="10240" width="12.85546875" style="28" bestFit="1" customWidth="1"/>
    <col min="10241" max="10488" width="9.140625" style="28"/>
    <col min="10489" max="10489" width="6.140625" style="28" customWidth="1"/>
    <col min="10490" max="10490" width="47.85546875" style="28" customWidth="1"/>
    <col min="10491" max="10491" width="6.28515625" style="28" bestFit="1" customWidth="1"/>
    <col min="10492" max="10492" width="7.85546875" style="28" customWidth="1"/>
    <col min="10493" max="10493" width="11.42578125" style="28" bestFit="1" customWidth="1"/>
    <col min="10494" max="10494" width="10.28515625" style="28" bestFit="1" customWidth="1"/>
    <col min="10495" max="10495" width="9.140625" style="28"/>
    <col min="10496" max="10496" width="12.85546875" style="28" bestFit="1" customWidth="1"/>
    <col min="10497" max="10744" width="9.140625" style="28"/>
    <col min="10745" max="10745" width="6.140625" style="28" customWidth="1"/>
    <col min="10746" max="10746" width="47.85546875" style="28" customWidth="1"/>
    <col min="10747" max="10747" width="6.28515625" style="28" bestFit="1" customWidth="1"/>
    <col min="10748" max="10748" width="7.85546875" style="28" customWidth="1"/>
    <col min="10749" max="10749" width="11.42578125" style="28" bestFit="1" customWidth="1"/>
    <col min="10750" max="10750" width="10.28515625" style="28" bestFit="1" customWidth="1"/>
    <col min="10751" max="10751" width="9.140625" style="28"/>
    <col min="10752" max="10752" width="12.85546875" style="28" bestFit="1" customWidth="1"/>
    <col min="10753" max="11000" width="9.140625" style="28"/>
    <col min="11001" max="11001" width="6.140625" style="28" customWidth="1"/>
    <col min="11002" max="11002" width="47.85546875" style="28" customWidth="1"/>
    <col min="11003" max="11003" width="6.28515625" style="28" bestFit="1" customWidth="1"/>
    <col min="11004" max="11004" width="7.85546875" style="28" customWidth="1"/>
    <col min="11005" max="11005" width="11.42578125" style="28" bestFit="1" customWidth="1"/>
    <col min="11006" max="11006" width="10.28515625" style="28" bestFit="1" customWidth="1"/>
    <col min="11007" max="11007" width="9.140625" style="28"/>
    <col min="11008" max="11008" width="12.85546875" style="28" bestFit="1" customWidth="1"/>
    <col min="11009" max="11256" width="9.140625" style="28"/>
    <col min="11257" max="11257" width="6.140625" style="28" customWidth="1"/>
    <col min="11258" max="11258" width="47.85546875" style="28" customWidth="1"/>
    <col min="11259" max="11259" width="6.28515625" style="28" bestFit="1" customWidth="1"/>
    <col min="11260" max="11260" width="7.85546875" style="28" customWidth="1"/>
    <col min="11261" max="11261" width="11.42578125" style="28" bestFit="1" customWidth="1"/>
    <col min="11262" max="11262" width="10.28515625" style="28" bestFit="1" customWidth="1"/>
    <col min="11263" max="11263" width="9.140625" style="28"/>
    <col min="11264" max="11264" width="12.85546875" style="28" bestFit="1" customWidth="1"/>
    <col min="11265" max="11512" width="9.140625" style="28"/>
    <col min="11513" max="11513" width="6.140625" style="28" customWidth="1"/>
    <col min="11514" max="11514" width="47.85546875" style="28" customWidth="1"/>
    <col min="11515" max="11515" width="6.28515625" style="28" bestFit="1" customWidth="1"/>
    <col min="11516" max="11516" width="7.85546875" style="28" customWidth="1"/>
    <col min="11517" max="11517" width="11.42578125" style="28" bestFit="1" customWidth="1"/>
    <col min="11518" max="11518" width="10.28515625" style="28" bestFit="1" customWidth="1"/>
    <col min="11519" max="11519" width="9.140625" style="28"/>
    <col min="11520" max="11520" width="12.85546875" style="28" bestFit="1" customWidth="1"/>
    <col min="11521" max="11768" width="9.140625" style="28"/>
    <col min="11769" max="11769" width="6.140625" style="28" customWidth="1"/>
    <col min="11770" max="11770" width="47.85546875" style="28" customWidth="1"/>
    <col min="11771" max="11771" width="6.28515625" style="28" bestFit="1" customWidth="1"/>
    <col min="11772" max="11772" width="7.85546875" style="28" customWidth="1"/>
    <col min="11773" max="11773" width="11.42578125" style="28" bestFit="1" customWidth="1"/>
    <col min="11774" max="11774" width="10.28515625" style="28" bestFit="1" customWidth="1"/>
    <col min="11775" max="11775" width="9.140625" style="28"/>
    <col min="11776" max="11776" width="12.85546875" style="28" bestFit="1" customWidth="1"/>
    <col min="11777" max="12024" width="9.140625" style="28"/>
    <col min="12025" max="12025" width="6.140625" style="28" customWidth="1"/>
    <col min="12026" max="12026" width="47.85546875" style="28" customWidth="1"/>
    <col min="12027" max="12027" width="6.28515625" style="28" bestFit="1" customWidth="1"/>
    <col min="12028" max="12028" width="7.85546875" style="28" customWidth="1"/>
    <col min="12029" max="12029" width="11.42578125" style="28" bestFit="1" customWidth="1"/>
    <col min="12030" max="12030" width="10.28515625" style="28" bestFit="1" customWidth="1"/>
    <col min="12031" max="12031" width="9.140625" style="28"/>
    <col min="12032" max="12032" width="12.85546875" style="28" bestFit="1" customWidth="1"/>
    <col min="12033" max="12280" width="9.140625" style="28"/>
    <col min="12281" max="12281" width="6.140625" style="28" customWidth="1"/>
    <col min="12282" max="12282" width="47.85546875" style="28" customWidth="1"/>
    <col min="12283" max="12283" width="6.28515625" style="28" bestFit="1" customWidth="1"/>
    <col min="12284" max="12284" width="7.85546875" style="28" customWidth="1"/>
    <col min="12285" max="12285" width="11.42578125" style="28" bestFit="1" customWidth="1"/>
    <col min="12286" max="12286" width="10.28515625" style="28" bestFit="1" customWidth="1"/>
    <col min="12287" max="12287" width="9.140625" style="28"/>
    <col min="12288" max="12288" width="12.85546875" style="28" bestFit="1" customWidth="1"/>
    <col min="12289" max="12536" width="9.140625" style="28"/>
    <col min="12537" max="12537" width="6.140625" style="28" customWidth="1"/>
    <col min="12538" max="12538" width="47.85546875" style="28" customWidth="1"/>
    <col min="12539" max="12539" width="6.28515625" style="28" bestFit="1" customWidth="1"/>
    <col min="12540" max="12540" width="7.85546875" style="28" customWidth="1"/>
    <col min="12541" max="12541" width="11.42578125" style="28" bestFit="1" customWidth="1"/>
    <col min="12542" max="12542" width="10.28515625" style="28" bestFit="1" customWidth="1"/>
    <col min="12543" max="12543" width="9.140625" style="28"/>
    <col min="12544" max="12544" width="12.85546875" style="28" bestFit="1" customWidth="1"/>
    <col min="12545" max="12792" width="9.140625" style="28"/>
    <col min="12793" max="12793" width="6.140625" style="28" customWidth="1"/>
    <col min="12794" max="12794" width="47.85546875" style="28" customWidth="1"/>
    <col min="12795" max="12795" width="6.28515625" style="28" bestFit="1" customWidth="1"/>
    <col min="12796" max="12796" width="7.85546875" style="28" customWidth="1"/>
    <col min="12797" max="12797" width="11.42578125" style="28" bestFit="1" customWidth="1"/>
    <col min="12798" max="12798" width="10.28515625" style="28" bestFit="1" customWidth="1"/>
    <col min="12799" max="12799" width="9.140625" style="28"/>
    <col min="12800" max="12800" width="12.85546875" style="28" bestFit="1" customWidth="1"/>
    <col min="12801" max="13048" width="9.140625" style="28"/>
    <col min="13049" max="13049" width="6.140625" style="28" customWidth="1"/>
    <col min="13050" max="13050" width="47.85546875" style="28" customWidth="1"/>
    <col min="13051" max="13051" width="6.28515625" style="28" bestFit="1" customWidth="1"/>
    <col min="13052" max="13052" width="7.85546875" style="28" customWidth="1"/>
    <col min="13053" max="13053" width="11.42578125" style="28" bestFit="1" customWidth="1"/>
    <col min="13054" max="13054" width="10.28515625" style="28" bestFit="1" customWidth="1"/>
    <col min="13055" max="13055" width="9.140625" style="28"/>
    <col min="13056" max="13056" width="12.85546875" style="28" bestFit="1" customWidth="1"/>
    <col min="13057" max="13304" width="9.140625" style="28"/>
    <col min="13305" max="13305" width="6.140625" style="28" customWidth="1"/>
    <col min="13306" max="13306" width="47.85546875" style="28" customWidth="1"/>
    <col min="13307" max="13307" width="6.28515625" style="28" bestFit="1" customWidth="1"/>
    <col min="13308" max="13308" width="7.85546875" style="28" customWidth="1"/>
    <col min="13309" max="13309" width="11.42578125" style="28" bestFit="1" customWidth="1"/>
    <col min="13310" max="13310" width="10.28515625" style="28" bestFit="1" customWidth="1"/>
    <col min="13311" max="13311" width="9.140625" style="28"/>
    <col min="13312" max="13312" width="12.85546875" style="28" bestFit="1" customWidth="1"/>
    <col min="13313" max="13560" width="9.140625" style="28"/>
    <col min="13561" max="13561" width="6.140625" style="28" customWidth="1"/>
    <col min="13562" max="13562" width="47.85546875" style="28" customWidth="1"/>
    <col min="13563" max="13563" width="6.28515625" style="28" bestFit="1" customWidth="1"/>
    <col min="13564" max="13564" width="7.85546875" style="28" customWidth="1"/>
    <col min="13565" max="13565" width="11.42578125" style="28" bestFit="1" customWidth="1"/>
    <col min="13566" max="13566" width="10.28515625" style="28" bestFit="1" customWidth="1"/>
    <col min="13567" max="13567" width="9.140625" style="28"/>
    <col min="13568" max="13568" width="12.85546875" style="28" bestFit="1" customWidth="1"/>
    <col min="13569" max="13816" width="9.140625" style="28"/>
    <col min="13817" max="13817" width="6.140625" style="28" customWidth="1"/>
    <col min="13818" max="13818" width="47.85546875" style="28" customWidth="1"/>
    <col min="13819" max="13819" width="6.28515625" style="28" bestFit="1" customWidth="1"/>
    <col min="13820" max="13820" width="7.85546875" style="28" customWidth="1"/>
    <col min="13821" max="13821" width="11.42578125" style="28" bestFit="1" customWidth="1"/>
    <col min="13822" max="13822" width="10.28515625" style="28" bestFit="1" customWidth="1"/>
    <col min="13823" max="13823" width="9.140625" style="28"/>
    <col min="13824" max="13824" width="12.85546875" style="28" bestFit="1" customWidth="1"/>
    <col min="13825" max="14072" width="9.140625" style="28"/>
    <col min="14073" max="14073" width="6.140625" style="28" customWidth="1"/>
    <col min="14074" max="14074" width="47.85546875" style="28" customWidth="1"/>
    <col min="14075" max="14075" width="6.28515625" style="28" bestFit="1" customWidth="1"/>
    <col min="14076" max="14076" width="7.85546875" style="28" customWidth="1"/>
    <col min="14077" max="14077" width="11.42578125" style="28" bestFit="1" customWidth="1"/>
    <col min="14078" max="14078" width="10.28515625" style="28" bestFit="1" customWidth="1"/>
    <col min="14079" max="14079" width="9.140625" style="28"/>
    <col min="14080" max="14080" width="12.85546875" style="28" bestFit="1" customWidth="1"/>
    <col min="14081" max="14328" width="9.140625" style="28"/>
    <col min="14329" max="14329" width="6.140625" style="28" customWidth="1"/>
    <col min="14330" max="14330" width="47.85546875" style="28" customWidth="1"/>
    <col min="14331" max="14331" width="6.28515625" style="28" bestFit="1" customWidth="1"/>
    <col min="14332" max="14332" width="7.85546875" style="28" customWidth="1"/>
    <col min="14333" max="14333" width="11.42578125" style="28" bestFit="1" customWidth="1"/>
    <col min="14334" max="14334" width="10.28515625" style="28" bestFit="1" customWidth="1"/>
    <col min="14335" max="14335" width="9.140625" style="28"/>
    <col min="14336" max="14336" width="12.85546875" style="28" bestFit="1" customWidth="1"/>
    <col min="14337" max="14584" width="9.140625" style="28"/>
    <col min="14585" max="14585" width="6.140625" style="28" customWidth="1"/>
    <col min="14586" max="14586" width="47.85546875" style="28" customWidth="1"/>
    <col min="14587" max="14587" width="6.28515625" style="28" bestFit="1" customWidth="1"/>
    <col min="14588" max="14588" width="7.85546875" style="28" customWidth="1"/>
    <col min="14589" max="14589" width="11.42578125" style="28" bestFit="1" customWidth="1"/>
    <col min="14590" max="14590" width="10.28515625" style="28" bestFit="1" customWidth="1"/>
    <col min="14591" max="14591" width="9.140625" style="28"/>
    <col min="14592" max="14592" width="12.85546875" style="28" bestFit="1" customWidth="1"/>
    <col min="14593" max="14840" width="9.140625" style="28"/>
    <col min="14841" max="14841" width="6.140625" style="28" customWidth="1"/>
    <col min="14842" max="14842" width="47.85546875" style="28" customWidth="1"/>
    <col min="14843" max="14843" width="6.28515625" style="28" bestFit="1" customWidth="1"/>
    <col min="14844" max="14844" width="7.85546875" style="28" customWidth="1"/>
    <col min="14845" max="14845" width="11.42578125" style="28" bestFit="1" customWidth="1"/>
    <col min="14846" max="14846" width="10.28515625" style="28" bestFit="1" customWidth="1"/>
    <col min="14847" max="14847" width="9.140625" style="28"/>
    <col min="14848" max="14848" width="12.85546875" style="28" bestFit="1" customWidth="1"/>
    <col min="14849" max="15096" width="9.140625" style="28"/>
    <col min="15097" max="15097" width="6.140625" style="28" customWidth="1"/>
    <col min="15098" max="15098" width="47.85546875" style="28" customWidth="1"/>
    <col min="15099" max="15099" width="6.28515625" style="28" bestFit="1" customWidth="1"/>
    <col min="15100" max="15100" width="7.85546875" style="28" customWidth="1"/>
    <col min="15101" max="15101" width="11.42578125" style="28" bestFit="1" customWidth="1"/>
    <col min="15102" max="15102" width="10.28515625" style="28" bestFit="1" customWidth="1"/>
    <col min="15103" max="15103" width="9.140625" style="28"/>
    <col min="15104" max="15104" width="12.85546875" style="28" bestFit="1" customWidth="1"/>
    <col min="15105" max="15352" width="9.140625" style="28"/>
    <col min="15353" max="15353" width="6.140625" style="28" customWidth="1"/>
    <col min="15354" max="15354" width="47.85546875" style="28" customWidth="1"/>
    <col min="15355" max="15355" width="6.28515625" style="28" bestFit="1" customWidth="1"/>
    <col min="15356" max="15356" width="7.85546875" style="28" customWidth="1"/>
    <col min="15357" max="15357" width="11.42578125" style="28" bestFit="1" customWidth="1"/>
    <col min="15358" max="15358" width="10.28515625" style="28" bestFit="1" customWidth="1"/>
    <col min="15359" max="15359" width="9.140625" style="28"/>
    <col min="15360" max="15360" width="12.85546875" style="28" bestFit="1" customWidth="1"/>
    <col min="15361" max="15608" width="9.140625" style="28"/>
    <col min="15609" max="15609" width="6.140625" style="28" customWidth="1"/>
    <col min="15610" max="15610" width="47.85546875" style="28" customWidth="1"/>
    <col min="15611" max="15611" width="6.28515625" style="28" bestFit="1" customWidth="1"/>
    <col min="15612" max="15612" width="7.85546875" style="28" customWidth="1"/>
    <col min="15613" max="15613" width="11.42578125" style="28" bestFit="1" customWidth="1"/>
    <col min="15614" max="15614" width="10.28515625" style="28" bestFit="1" customWidth="1"/>
    <col min="15615" max="15615" width="9.140625" style="28"/>
    <col min="15616" max="15616" width="12.85546875" style="28" bestFit="1" customWidth="1"/>
    <col min="15617" max="15864" width="9.140625" style="28"/>
    <col min="15865" max="15865" width="6.140625" style="28" customWidth="1"/>
    <col min="15866" max="15866" width="47.85546875" style="28" customWidth="1"/>
    <col min="15867" max="15867" width="6.28515625" style="28" bestFit="1" customWidth="1"/>
    <col min="15868" max="15868" width="7.85546875" style="28" customWidth="1"/>
    <col min="15869" max="15869" width="11.42578125" style="28" bestFit="1" customWidth="1"/>
    <col min="15870" max="15870" width="10.28515625" style="28" bestFit="1" customWidth="1"/>
    <col min="15871" max="15871" width="9.140625" style="28"/>
    <col min="15872" max="15872" width="12.85546875" style="28" bestFit="1" customWidth="1"/>
    <col min="15873" max="16120" width="9.140625" style="28"/>
    <col min="16121" max="16121" width="6.140625" style="28" customWidth="1"/>
    <col min="16122" max="16122" width="47.85546875" style="28" customWidth="1"/>
    <col min="16123" max="16123" width="6.28515625" style="28" bestFit="1" customWidth="1"/>
    <col min="16124" max="16124" width="7.85546875" style="28" customWidth="1"/>
    <col min="16125" max="16125" width="11.42578125" style="28" bestFit="1" customWidth="1"/>
    <col min="16126" max="16126" width="10.28515625" style="28" bestFit="1" customWidth="1"/>
    <col min="16127" max="16127" width="9.140625" style="28"/>
    <col min="16128" max="16128" width="12.85546875" style="28" bestFit="1" customWidth="1"/>
    <col min="16129" max="16384" width="9.140625" style="28"/>
  </cols>
  <sheetData>
    <row r="1" spans="1:8" ht="15.75">
      <c r="A1" s="22" t="s">
        <v>17</v>
      </c>
      <c r="B1" s="23" t="s">
        <v>93</v>
      </c>
    </row>
    <row r="3" spans="1:8" ht="15.75">
      <c r="A3" s="29" t="str">
        <f>A1&amp; ".1"</f>
        <v>A.1</v>
      </c>
      <c r="B3" s="23" t="s">
        <v>39</v>
      </c>
    </row>
    <row r="4" spans="1:8" ht="15" customHeight="1" thickBot="1">
      <c r="A4" s="30"/>
      <c r="B4" s="31"/>
      <c r="C4" s="32"/>
      <c r="D4" s="33"/>
      <c r="E4" s="34"/>
      <c r="F4" s="34"/>
    </row>
    <row r="5" spans="1:8" ht="15.75" thickTop="1">
      <c r="A5" s="35" t="s">
        <v>0</v>
      </c>
      <c r="B5" s="36" t="s">
        <v>112</v>
      </c>
      <c r="C5" s="37" t="s">
        <v>2</v>
      </c>
      <c r="D5" s="38" t="s">
        <v>3</v>
      </c>
      <c r="E5" s="39" t="s">
        <v>113</v>
      </c>
      <c r="F5" s="39" t="s">
        <v>114</v>
      </c>
      <c r="G5" s="40" t="s">
        <v>115</v>
      </c>
    </row>
    <row r="6" spans="1:8" ht="71.25">
      <c r="A6" s="41"/>
      <c r="B6" s="42" t="s">
        <v>92</v>
      </c>
      <c r="C6" s="43"/>
      <c r="D6" s="44"/>
      <c r="E6" s="45"/>
      <c r="F6" s="46"/>
      <c r="G6" s="47"/>
      <c r="H6" s="48"/>
    </row>
    <row r="7" spans="1:8" ht="199.5">
      <c r="A7" s="41"/>
      <c r="B7" s="49" t="s">
        <v>91</v>
      </c>
      <c r="C7" s="43"/>
      <c r="D7" s="44"/>
      <c r="E7" s="45"/>
      <c r="F7" s="46"/>
      <c r="G7" s="47"/>
      <c r="H7" s="48"/>
    </row>
    <row r="8" spans="1:8" ht="71.25">
      <c r="A8" s="41"/>
      <c r="B8" s="49" t="s">
        <v>90</v>
      </c>
      <c r="C8" s="43"/>
      <c r="D8" s="44"/>
      <c r="E8" s="45"/>
      <c r="F8" s="46"/>
      <c r="G8" s="47"/>
    </row>
    <row r="9" spans="1:8" ht="15" customHeight="1">
      <c r="A9" s="41"/>
      <c r="B9" s="50" t="s">
        <v>89</v>
      </c>
      <c r="C9" s="43"/>
      <c r="D9" s="44"/>
      <c r="E9" s="45"/>
      <c r="F9" s="46"/>
      <c r="G9" s="47"/>
    </row>
    <row r="10" spans="1:8" ht="60">
      <c r="A10" s="41"/>
      <c r="B10" s="51" t="s">
        <v>88</v>
      </c>
      <c r="C10" s="43"/>
      <c r="D10" s="44"/>
      <c r="E10" s="45"/>
      <c r="F10" s="46"/>
      <c r="G10" s="47"/>
    </row>
    <row r="11" spans="1:8" ht="15" customHeight="1">
      <c r="A11" s="41"/>
      <c r="B11" s="49" t="s">
        <v>87</v>
      </c>
      <c r="C11" s="43"/>
      <c r="D11" s="44"/>
      <c r="E11" s="45"/>
      <c r="F11" s="46"/>
      <c r="G11" s="47"/>
    </row>
    <row r="12" spans="1:8" ht="29.25" thickBot="1">
      <c r="A12" s="52"/>
      <c r="B12" s="53" t="s">
        <v>86</v>
      </c>
      <c r="C12" s="54"/>
      <c r="D12" s="55"/>
      <c r="E12" s="56"/>
      <c r="F12" s="57"/>
      <c r="G12" s="58"/>
      <c r="H12" s="59"/>
    </row>
    <row r="13" spans="1:8" ht="15" thickTop="1">
      <c r="A13" s="60"/>
      <c r="B13" s="61"/>
      <c r="C13" s="62"/>
      <c r="D13" s="63"/>
      <c r="E13" s="64"/>
      <c r="F13" s="65"/>
      <c r="G13" s="64"/>
      <c r="H13" s="59"/>
    </row>
    <row r="14" spans="1:8" ht="15">
      <c r="A14" s="30"/>
      <c r="B14" s="31"/>
      <c r="C14" s="32"/>
      <c r="D14" s="33"/>
      <c r="E14" s="34"/>
      <c r="F14" s="34"/>
    </row>
    <row r="15" spans="1:8" ht="15.75">
      <c r="A15" s="29" t="str">
        <f>A1 &amp; ".2"</f>
        <v>A.2</v>
      </c>
      <c r="B15" s="23" t="s">
        <v>40</v>
      </c>
    </row>
    <row r="16" spans="1:8" ht="15.75" thickBot="1">
      <c r="A16" s="30"/>
      <c r="B16" s="66"/>
      <c r="C16" s="32"/>
      <c r="D16" s="33"/>
      <c r="E16" s="34"/>
      <c r="F16" s="34"/>
    </row>
    <row r="17" spans="1:11" ht="15.75" thickTop="1">
      <c r="A17" s="35" t="s">
        <v>0</v>
      </c>
      <c r="B17" s="36" t="s">
        <v>112</v>
      </c>
      <c r="C17" s="37" t="s">
        <v>2</v>
      </c>
      <c r="D17" s="38" t="s">
        <v>3</v>
      </c>
      <c r="E17" s="39" t="s">
        <v>113</v>
      </c>
      <c r="F17" s="39" t="s">
        <v>114</v>
      </c>
      <c r="G17" s="40" t="s">
        <v>115</v>
      </c>
    </row>
    <row r="18" spans="1:11" ht="15" customHeight="1">
      <c r="A18" s="67"/>
      <c r="B18" s="68" t="s">
        <v>94</v>
      </c>
      <c r="C18" s="69"/>
      <c r="D18" s="70"/>
      <c r="E18" s="71"/>
      <c r="F18" s="71"/>
      <c r="G18" s="72"/>
    </row>
    <row r="19" spans="1:11" ht="114">
      <c r="A19" s="41">
        <v>1</v>
      </c>
      <c r="B19" s="42" t="s">
        <v>85</v>
      </c>
      <c r="C19" s="73" t="s">
        <v>6</v>
      </c>
      <c r="D19" s="74">
        <v>19</v>
      </c>
      <c r="E19" s="18">
        <v>0</v>
      </c>
      <c r="F19" s="46">
        <f>IF(ISNUMBER(E19),ROUND(E19,2),0)</f>
        <v>0</v>
      </c>
      <c r="G19" s="75">
        <f>ROUND(D19*F19,2)</f>
        <v>0</v>
      </c>
    </row>
    <row r="20" spans="1:11" ht="42.75">
      <c r="A20" s="41">
        <f>IF(B20="","",MAX($A$3:A19)+1)</f>
        <v>2</v>
      </c>
      <c r="B20" s="42" t="s">
        <v>84</v>
      </c>
      <c r="C20" s="73" t="s">
        <v>6</v>
      </c>
      <c r="D20" s="74">
        <v>19</v>
      </c>
      <c r="E20" s="18">
        <v>0</v>
      </c>
      <c r="F20" s="46">
        <f t="shared" ref="F20" si="0">IF(ISNUMBER(E20),ROUND(E20,2),0)</f>
        <v>0</v>
      </c>
      <c r="G20" s="75">
        <f t="shared" ref="G20" si="1">ROUND(D20*F20,2)</f>
        <v>0</v>
      </c>
    </row>
    <row r="21" spans="1:11" ht="15">
      <c r="A21" s="41"/>
      <c r="B21" s="49"/>
      <c r="C21" s="73"/>
      <c r="D21" s="74"/>
      <c r="E21" s="76"/>
      <c r="F21" s="71" t="s">
        <v>61</v>
      </c>
      <c r="G21" s="72">
        <f>SUM(G19:G20)</f>
        <v>0</v>
      </c>
      <c r="H21" s="48"/>
      <c r="I21" s="48"/>
      <c r="J21" s="48"/>
      <c r="K21" s="48"/>
    </row>
    <row r="22" spans="1:11" ht="15">
      <c r="A22" s="67"/>
      <c r="B22" s="68" t="s">
        <v>95</v>
      </c>
      <c r="C22" s="69"/>
      <c r="D22" s="70"/>
      <c r="E22" s="71"/>
      <c r="F22" s="71"/>
      <c r="G22" s="72"/>
      <c r="H22" s="48"/>
      <c r="I22" s="48"/>
      <c r="J22" s="48"/>
      <c r="K22" s="48"/>
    </row>
    <row r="23" spans="1:11" ht="42.75">
      <c r="A23" s="41">
        <f>IF(B23="","",MAX($A$3:A21)+1)</f>
        <v>3</v>
      </c>
      <c r="B23" s="42" t="s">
        <v>82</v>
      </c>
      <c r="C23" s="73" t="s">
        <v>6</v>
      </c>
      <c r="D23" s="74">
        <v>28</v>
      </c>
      <c r="E23" s="18">
        <v>0</v>
      </c>
      <c r="F23" s="46">
        <f>IF(ISNUMBER(E23),ROUND(E23,2),0)</f>
        <v>0</v>
      </c>
      <c r="G23" s="75">
        <f>ROUND(D23*F23,2)</f>
        <v>0</v>
      </c>
      <c r="H23" s="48"/>
      <c r="I23" s="48"/>
      <c r="J23" s="48"/>
      <c r="K23" s="48"/>
    </row>
    <row r="24" spans="1:11" ht="42.75">
      <c r="A24" s="41">
        <v>4</v>
      </c>
      <c r="B24" s="42" t="s">
        <v>161</v>
      </c>
      <c r="C24" s="73" t="s">
        <v>6</v>
      </c>
      <c r="D24" s="74">
        <v>1</v>
      </c>
      <c r="E24" s="18">
        <v>0</v>
      </c>
      <c r="F24" s="46">
        <f t="shared" ref="F24" si="2">IF(ISNUMBER(E24),ROUND(E24,2),0)</f>
        <v>0</v>
      </c>
      <c r="G24" s="75">
        <f t="shared" ref="G24" si="3">ROUND(D24*F24,2)</f>
        <v>0</v>
      </c>
      <c r="H24" s="48"/>
      <c r="I24" s="48"/>
      <c r="J24" s="48"/>
      <c r="K24" s="48"/>
    </row>
    <row r="25" spans="1:11" ht="14.25">
      <c r="A25" s="41">
        <v>5</v>
      </c>
      <c r="B25" s="42" t="s">
        <v>144</v>
      </c>
      <c r="C25" s="73" t="s">
        <v>6</v>
      </c>
      <c r="D25" s="74">
        <v>32</v>
      </c>
      <c r="E25" s="18">
        <v>0</v>
      </c>
      <c r="F25" s="46">
        <f t="shared" ref="F25:F26" si="4">IF(ISNUMBER(E25),ROUND(E25,2),0)</f>
        <v>0</v>
      </c>
      <c r="G25" s="75">
        <f t="shared" ref="G25:G26" si="5">ROUND(D25*F25,2)</f>
        <v>0</v>
      </c>
      <c r="H25" s="48"/>
      <c r="I25" s="48"/>
      <c r="J25" s="48"/>
      <c r="K25" s="48"/>
    </row>
    <row r="26" spans="1:11" ht="14.25">
      <c r="A26" s="41">
        <v>6</v>
      </c>
      <c r="B26" s="42" t="s">
        <v>145</v>
      </c>
      <c r="C26" s="73" t="s">
        <v>6</v>
      </c>
      <c r="D26" s="74">
        <v>34</v>
      </c>
      <c r="E26" s="18">
        <v>0</v>
      </c>
      <c r="F26" s="46">
        <f t="shared" si="4"/>
        <v>0</v>
      </c>
      <c r="G26" s="75">
        <f t="shared" si="5"/>
        <v>0</v>
      </c>
      <c r="H26" s="48"/>
      <c r="I26" s="48"/>
      <c r="J26" s="48"/>
      <c r="K26" s="48"/>
    </row>
    <row r="27" spans="1:11" ht="15">
      <c r="A27" s="41"/>
      <c r="B27" s="49"/>
      <c r="C27" s="73"/>
      <c r="D27" s="74"/>
      <c r="E27" s="76"/>
      <c r="F27" s="71" t="s">
        <v>61</v>
      </c>
      <c r="G27" s="72">
        <f>SUM(G23:G26)</f>
        <v>0</v>
      </c>
      <c r="I27" s="77"/>
    </row>
    <row r="28" spans="1:11" ht="15">
      <c r="A28" s="67"/>
      <c r="B28" s="68" t="s">
        <v>96</v>
      </c>
      <c r="C28" s="69"/>
      <c r="D28" s="70"/>
      <c r="E28" s="71"/>
      <c r="F28" s="71"/>
      <c r="G28" s="72"/>
    </row>
    <row r="29" spans="1:11" ht="28.5">
      <c r="A29" s="41">
        <f>IF(B29="","",MAX($A$3:A28)+1)</f>
        <v>7</v>
      </c>
      <c r="B29" s="42" t="s">
        <v>83</v>
      </c>
      <c r="C29" s="73" t="s">
        <v>6</v>
      </c>
      <c r="D29" s="74">
        <v>18</v>
      </c>
      <c r="E29" s="18">
        <v>0</v>
      </c>
      <c r="F29" s="46">
        <f>IF(ISNUMBER(E29),ROUND(E29,2),0)</f>
        <v>0</v>
      </c>
      <c r="G29" s="75">
        <f>ROUND(D29*F29,2)</f>
        <v>0</v>
      </c>
    </row>
    <row r="30" spans="1:11" ht="14.25">
      <c r="A30" s="41"/>
      <c r="B30" s="42" t="s">
        <v>97</v>
      </c>
      <c r="C30" s="73"/>
      <c r="D30" s="74"/>
      <c r="E30" s="76"/>
      <c r="F30" s="46"/>
      <c r="G30" s="75"/>
    </row>
    <row r="31" spans="1:11" ht="15">
      <c r="A31" s="41"/>
      <c r="B31" s="49"/>
      <c r="C31" s="73"/>
      <c r="D31" s="74"/>
      <c r="E31" s="76"/>
      <c r="F31" s="71" t="s">
        <v>61</v>
      </c>
      <c r="G31" s="72">
        <f>SUM(G29)</f>
        <v>0</v>
      </c>
    </row>
    <row r="32" spans="1:11" ht="15">
      <c r="A32" s="67"/>
      <c r="B32" s="68" t="s">
        <v>98</v>
      </c>
      <c r="C32" s="69"/>
      <c r="D32" s="70"/>
      <c r="E32" s="71"/>
      <c r="F32" s="71"/>
      <c r="G32" s="72"/>
      <c r="I32" s="78"/>
    </row>
    <row r="33" spans="1:8" ht="28.5">
      <c r="A33" s="41">
        <f>IF(B33="","",MAX($A$3:A32)+1)</f>
        <v>8</v>
      </c>
      <c r="B33" s="42" t="s">
        <v>81</v>
      </c>
      <c r="C33" s="73" t="s">
        <v>6</v>
      </c>
      <c r="D33" s="74">
        <v>16</v>
      </c>
      <c r="E33" s="18">
        <v>0</v>
      </c>
      <c r="F33" s="46">
        <f t="shared" ref="F33:F34" si="6">IF(ISNUMBER(E33),ROUND(E33,2),0)</f>
        <v>0</v>
      </c>
      <c r="G33" s="75">
        <f t="shared" ref="G33:G34" si="7">ROUND(D33*F33,2)</f>
        <v>0</v>
      </c>
    </row>
    <row r="34" spans="1:8" ht="28.5">
      <c r="A34" s="41">
        <f>IF(B34="","",MAX($A$3:A33)+1)</f>
        <v>9</v>
      </c>
      <c r="B34" s="42" t="s">
        <v>80</v>
      </c>
      <c r="C34" s="73" t="s">
        <v>6</v>
      </c>
      <c r="D34" s="74">
        <v>13</v>
      </c>
      <c r="E34" s="18">
        <v>0</v>
      </c>
      <c r="F34" s="46">
        <f t="shared" si="6"/>
        <v>0</v>
      </c>
      <c r="G34" s="75">
        <f t="shared" si="7"/>
        <v>0</v>
      </c>
    </row>
    <row r="35" spans="1:8" ht="15">
      <c r="A35" s="41"/>
      <c r="B35" s="49"/>
      <c r="C35" s="73"/>
      <c r="D35" s="74"/>
      <c r="E35" s="76"/>
      <c r="F35" s="71" t="s">
        <v>61</v>
      </c>
      <c r="G35" s="72">
        <f>SUM(G33:G34)</f>
        <v>0</v>
      </c>
    </row>
    <row r="36" spans="1:8" ht="15">
      <c r="A36" s="67"/>
      <c r="B36" s="68" t="s">
        <v>137</v>
      </c>
      <c r="C36" s="69"/>
      <c r="D36" s="70"/>
      <c r="E36" s="71"/>
      <c r="F36" s="71"/>
      <c r="G36" s="72"/>
    </row>
    <row r="37" spans="1:8" ht="42.75">
      <c r="A37" s="41">
        <f>IF(B37="","",MAX($A$3:A35)+1)</f>
        <v>10</v>
      </c>
      <c r="B37" s="42" t="s">
        <v>99</v>
      </c>
      <c r="C37" s="73" t="s">
        <v>100</v>
      </c>
      <c r="D37" s="74">
        <v>860</v>
      </c>
      <c r="E37" s="18">
        <v>0</v>
      </c>
      <c r="F37" s="46">
        <f>IF(ISNUMBER(E37),ROUND(E37,2),0)</f>
        <v>0</v>
      </c>
      <c r="G37" s="75">
        <f>ROUND(D37*F37,2)</f>
        <v>0</v>
      </c>
    </row>
    <row r="38" spans="1:8" ht="28.5">
      <c r="A38" s="41">
        <f>IF(B38="","",MAX($A$3:A37)+1)</f>
        <v>11</v>
      </c>
      <c r="B38" s="42" t="s">
        <v>101</v>
      </c>
      <c r="C38" s="73" t="s">
        <v>100</v>
      </c>
      <c r="D38" s="74">
        <v>40</v>
      </c>
      <c r="E38" s="18">
        <v>0</v>
      </c>
      <c r="F38" s="46">
        <f t="shared" ref="F38:F44" si="8">IF(ISNUMBER(E38),ROUND(E38,2),0)</f>
        <v>0</v>
      </c>
      <c r="G38" s="75">
        <f t="shared" ref="G38:G44" si="9">ROUND(D38*F38,2)</f>
        <v>0</v>
      </c>
    </row>
    <row r="39" spans="1:8" ht="28.5">
      <c r="A39" s="41">
        <f>IF(B39="","",MAX($A$3:A38)+1)</f>
        <v>12</v>
      </c>
      <c r="B39" s="42" t="s">
        <v>102</v>
      </c>
      <c r="C39" s="73" t="s">
        <v>100</v>
      </c>
      <c r="D39" s="74">
        <v>2480</v>
      </c>
      <c r="E39" s="18">
        <v>0</v>
      </c>
      <c r="F39" s="46">
        <f t="shared" si="8"/>
        <v>0</v>
      </c>
      <c r="G39" s="75">
        <f t="shared" si="9"/>
        <v>0</v>
      </c>
    </row>
    <row r="40" spans="1:8" ht="28.5">
      <c r="A40" s="41">
        <f>IF(B40="","",MAX($A$3:A39)+1)</f>
        <v>13</v>
      </c>
      <c r="B40" s="42" t="s">
        <v>103</v>
      </c>
      <c r="C40" s="73" t="s">
        <v>100</v>
      </c>
      <c r="D40" s="74">
        <v>2850</v>
      </c>
      <c r="E40" s="18">
        <v>0</v>
      </c>
      <c r="F40" s="46">
        <f t="shared" si="8"/>
        <v>0</v>
      </c>
      <c r="G40" s="75">
        <f t="shared" si="9"/>
        <v>0</v>
      </c>
    </row>
    <row r="41" spans="1:8" ht="28.5">
      <c r="A41" s="41">
        <f>IF(B41="","",MAX($A$3:A40)+1)</f>
        <v>14</v>
      </c>
      <c r="B41" s="42" t="s">
        <v>79</v>
      </c>
      <c r="C41" s="73" t="s">
        <v>6</v>
      </c>
      <c r="D41" s="74">
        <v>13</v>
      </c>
      <c r="E41" s="18">
        <v>0</v>
      </c>
      <c r="F41" s="46">
        <f t="shared" si="8"/>
        <v>0</v>
      </c>
      <c r="G41" s="75">
        <f t="shared" si="9"/>
        <v>0</v>
      </c>
    </row>
    <row r="42" spans="1:8" ht="14.25">
      <c r="A42" s="41">
        <f>IF(B42="","",MAX($A$3:A41)+1)</f>
        <v>15</v>
      </c>
      <c r="B42" s="42" t="s">
        <v>78</v>
      </c>
      <c r="C42" s="73" t="s">
        <v>18</v>
      </c>
      <c r="D42" s="74">
        <v>13</v>
      </c>
      <c r="E42" s="18">
        <v>0</v>
      </c>
      <c r="F42" s="46">
        <f t="shared" si="8"/>
        <v>0</v>
      </c>
      <c r="G42" s="75">
        <f t="shared" si="9"/>
        <v>0</v>
      </c>
    </row>
    <row r="43" spans="1:8" ht="14.25">
      <c r="A43" s="41">
        <f>IF(B43="","",MAX($A$3:A42)+1)</f>
        <v>16</v>
      </c>
      <c r="B43" s="42" t="s">
        <v>77</v>
      </c>
      <c r="C43" s="73" t="s">
        <v>18</v>
      </c>
      <c r="D43" s="74">
        <v>13</v>
      </c>
      <c r="E43" s="18">
        <v>0</v>
      </c>
      <c r="F43" s="46">
        <f t="shared" si="8"/>
        <v>0</v>
      </c>
      <c r="G43" s="75">
        <f t="shared" si="9"/>
        <v>0</v>
      </c>
    </row>
    <row r="44" spans="1:8" ht="14.25">
      <c r="A44" s="41">
        <f>IF(B44="","",MAX($A$3:A43)+1)</f>
        <v>17</v>
      </c>
      <c r="B44" s="42" t="s">
        <v>76</v>
      </c>
      <c r="C44" s="73" t="s">
        <v>6</v>
      </c>
      <c r="D44" s="74">
        <v>2</v>
      </c>
      <c r="E44" s="18">
        <v>0</v>
      </c>
      <c r="F44" s="46">
        <f t="shared" si="8"/>
        <v>0</v>
      </c>
      <c r="G44" s="75">
        <f t="shared" si="9"/>
        <v>0</v>
      </c>
    </row>
    <row r="45" spans="1:8" ht="15">
      <c r="A45" s="41"/>
      <c r="B45" s="49"/>
      <c r="C45" s="73"/>
      <c r="D45" s="74"/>
      <c r="E45" s="76"/>
      <c r="F45" s="71" t="s">
        <v>61</v>
      </c>
      <c r="G45" s="72">
        <f>SUM(G37:G44)</f>
        <v>0</v>
      </c>
    </row>
    <row r="46" spans="1:8" ht="15">
      <c r="A46" s="67"/>
      <c r="B46" s="68" t="s">
        <v>104</v>
      </c>
      <c r="C46" s="69"/>
      <c r="D46" s="70"/>
      <c r="E46" s="71"/>
      <c r="F46" s="71"/>
      <c r="G46" s="72"/>
      <c r="H46" s="48"/>
    </row>
    <row r="47" spans="1:8" ht="28.5">
      <c r="A47" s="41">
        <f>IF(B47="","",MAX($A$3:A46)+1)</f>
        <v>18</v>
      </c>
      <c r="B47" s="49" t="s">
        <v>105</v>
      </c>
      <c r="C47" s="73" t="s">
        <v>18</v>
      </c>
      <c r="D47" s="74">
        <v>1</v>
      </c>
      <c r="E47" s="18">
        <v>0</v>
      </c>
      <c r="F47" s="46">
        <f t="shared" ref="F47:F53" si="10">IF(ISNUMBER(E47),ROUND(E47,2),0)</f>
        <v>0</v>
      </c>
      <c r="G47" s="75">
        <f t="shared" ref="G47:G53" si="11">ROUND(D47*F47,2)</f>
        <v>0</v>
      </c>
    </row>
    <row r="48" spans="1:8" ht="14.25">
      <c r="A48" s="41">
        <f>IF(B48="","",MAX($A$3:A47)+1)</f>
        <v>19</v>
      </c>
      <c r="B48" s="49" t="s">
        <v>106</v>
      </c>
      <c r="C48" s="73" t="s">
        <v>18</v>
      </c>
      <c r="D48" s="74">
        <v>1</v>
      </c>
      <c r="E48" s="18">
        <v>0</v>
      </c>
      <c r="F48" s="46">
        <f t="shared" si="10"/>
        <v>0</v>
      </c>
      <c r="G48" s="75">
        <f t="shared" si="11"/>
        <v>0</v>
      </c>
    </row>
    <row r="49" spans="1:8" ht="28.5">
      <c r="A49" s="41">
        <f>IF(B49="","",MAX($A$3:A48)+1)</f>
        <v>20</v>
      </c>
      <c r="B49" s="49" t="s">
        <v>107</v>
      </c>
      <c r="C49" s="73" t="s">
        <v>6</v>
      </c>
      <c r="D49" s="74">
        <v>1</v>
      </c>
      <c r="E49" s="18">
        <v>0</v>
      </c>
      <c r="F49" s="46">
        <f t="shared" si="10"/>
        <v>0</v>
      </c>
      <c r="G49" s="75">
        <f t="shared" si="11"/>
        <v>0</v>
      </c>
    </row>
    <row r="50" spans="1:8" ht="28.5">
      <c r="A50" s="41">
        <f>IF(B50="","",MAX($A$3:A49)+1)</f>
        <v>21</v>
      </c>
      <c r="B50" s="49" t="s">
        <v>108</v>
      </c>
      <c r="C50" s="73" t="s">
        <v>6</v>
      </c>
      <c r="D50" s="74">
        <v>1</v>
      </c>
      <c r="E50" s="18">
        <v>0</v>
      </c>
      <c r="F50" s="46">
        <f t="shared" si="10"/>
        <v>0</v>
      </c>
      <c r="G50" s="75">
        <f t="shared" si="11"/>
        <v>0</v>
      </c>
    </row>
    <row r="51" spans="1:8" ht="14.25">
      <c r="A51" s="41">
        <f>IF(B51="","",MAX($A$3:A50)+1)</f>
        <v>22</v>
      </c>
      <c r="B51" s="42" t="s">
        <v>109</v>
      </c>
      <c r="C51" s="73" t="s">
        <v>6</v>
      </c>
      <c r="D51" s="74">
        <v>1</v>
      </c>
      <c r="E51" s="18">
        <v>0</v>
      </c>
      <c r="F51" s="46">
        <f t="shared" si="10"/>
        <v>0</v>
      </c>
      <c r="G51" s="75">
        <f t="shared" si="11"/>
        <v>0</v>
      </c>
    </row>
    <row r="52" spans="1:8" ht="14.25" customHeight="1">
      <c r="A52" s="41">
        <f>IF(B52="","",MAX($A$3:A51)+1)</f>
        <v>23</v>
      </c>
      <c r="B52" s="42" t="s">
        <v>110</v>
      </c>
      <c r="C52" s="73" t="s">
        <v>6</v>
      </c>
      <c r="D52" s="74">
        <v>1</v>
      </c>
      <c r="E52" s="18">
        <v>0</v>
      </c>
      <c r="F52" s="46">
        <f t="shared" si="10"/>
        <v>0</v>
      </c>
      <c r="G52" s="75">
        <f t="shared" si="11"/>
        <v>0</v>
      </c>
    </row>
    <row r="53" spans="1:8" ht="14.25">
      <c r="A53" s="41">
        <f>IF(B53="","",MAX($A$3:A52)+1)</f>
        <v>24</v>
      </c>
      <c r="B53" s="42" t="s">
        <v>111</v>
      </c>
      <c r="C53" s="73" t="s">
        <v>6</v>
      </c>
      <c r="D53" s="74">
        <v>1</v>
      </c>
      <c r="E53" s="18">
        <v>0</v>
      </c>
      <c r="F53" s="46">
        <f t="shared" si="10"/>
        <v>0</v>
      </c>
      <c r="G53" s="75">
        <f t="shared" si="11"/>
        <v>0</v>
      </c>
    </row>
    <row r="54" spans="1:8" ht="15">
      <c r="A54" s="41" t="str">
        <f>IF(B54="","",MAX($A$3:A51)+1)</f>
        <v/>
      </c>
      <c r="B54" s="49"/>
      <c r="C54" s="73"/>
      <c r="D54" s="74"/>
      <c r="E54" s="76"/>
      <c r="F54" s="71" t="s">
        <v>61</v>
      </c>
      <c r="G54" s="72">
        <f>SUM(G47:G53)</f>
        <v>0</v>
      </c>
    </row>
    <row r="55" spans="1:8" ht="15.75" thickBot="1">
      <c r="A55" s="79"/>
      <c r="B55" s="80" t="s">
        <v>40</v>
      </c>
      <c r="C55" s="81"/>
      <c r="D55" s="82"/>
      <c r="E55" s="83"/>
      <c r="F55" s="83" t="s">
        <v>61</v>
      </c>
      <c r="G55" s="84">
        <f>SUM(G21,G27,G31,G35,G45,G54)</f>
        <v>0</v>
      </c>
      <c r="H55" s="59"/>
    </row>
    <row r="56" spans="1:8" ht="13.5" thickTop="1">
      <c r="A56" s="85"/>
      <c r="B56" s="86"/>
      <c r="C56" s="86"/>
      <c r="D56" s="87"/>
      <c r="E56" s="88"/>
      <c r="F56" s="88"/>
      <c r="G56" s="88"/>
    </row>
    <row r="57" spans="1:8">
      <c r="A57" s="85"/>
      <c r="B57" s="86"/>
      <c r="C57" s="86"/>
      <c r="D57" s="87"/>
      <c r="E57" s="88"/>
      <c r="F57" s="88"/>
      <c r="G57" s="88"/>
    </row>
    <row r="58" spans="1:8" ht="15.75">
      <c r="A58" s="29" t="s">
        <v>59</v>
      </c>
      <c r="B58" s="23" t="s">
        <v>15</v>
      </c>
      <c r="C58" s="86"/>
      <c r="D58" s="87"/>
      <c r="E58" s="88"/>
      <c r="F58" s="88"/>
      <c r="G58" s="88"/>
    </row>
    <row r="59" spans="1:8" ht="13.5" thickBot="1">
      <c r="A59" s="85"/>
      <c r="B59" s="86"/>
      <c r="C59" s="86"/>
      <c r="D59" s="87"/>
      <c r="E59" s="88"/>
      <c r="F59" s="88"/>
      <c r="G59" s="88"/>
    </row>
    <row r="60" spans="1:8" ht="15.75" thickTop="1">
      <c r="A60" s="35" t="s">
        <v>0</v>
      </c>
      <c r="B60" s="36" t="s">
        <v>112</v>
      </c>
      <c r="C60" s="37" t="s">
        <v>2</v>
      </c>
      <c r="D60" s="38" t="s">
        <v>3</v>
      </c>
      <c r="E60" s="39" t="s">
        <v>113</v>
      </c>
      <c r="F60" s="39" t="s">
        <v>114</v>
      </c>
      <c r="G60" s="40" t="s">
        <v>115</v>
      </c>
    </row>
    <row r="61" spans="1:8" ht="15">
      <c r="A61" s="67"/>
      <c r="B61" s="68" t="s">
        <v>75</v>
      </c>
      <c r="C61" s="69"/>
      <c r="D61" s="70"/>
      <c r="E61" s="71"/>
      <c r="F61" s="71"/>
      <c r="G61" s="72"/>
    </row>
    <row r="62" spans="1:8" ht="28.5">
      <c r="A62" s="41">
        <v>25</v>
      </c>
      <c r="B62" s="89" t="s">
        <v>116</v>
      </c>
      <c r="C62" s="73" t="s">
        <v>6</v>
      </c>
      <c r="D62" s="74">
        <v>13</v>
      </c>
      <c r="E62" s="18">
        <v>0</v>
      </c>
      <c r="F62" s="46">
        <f>IF(ISNUMBER(E62),ROUND(E62,2),0)</f>
        <v>0</v>
      </c>
      <c r="G62" s="75">
        <f>ROUND(D62*F62,2)</f>
        <v>0</v>
      </c>
    </row>
    <row r="63" spans="1:8" ht="28.5">
      <c r="A63" s="41">
        <f>IF(B63="","",MAX($A$3:A62)+1)</f>
        <v>26</v>
      </c>
      <c r="B63" s="89" t="s">
        <v>117</v>
      </c>
      <c r="C63" s="73" t="s">
        <v>6</v>
      </c>
      <c r="D63" s="74">
        <v>13</v>
      </c>
      <c r="E63" s="18">
        <v>0</v>
      </c>
      <c r="F63" s="46">
        <f>IF(ISNUMBER(E63),ROUND(E63,2),0)</f>
        <v>0</v>
      </c>
      <c r="G63" s="75">
        <f>ROUND(D63*F63,2)</f>
        <v>0</v>
      </c>
    </row>
    <row r="64" spans="1:8" ht="28.5">
      <c r="A64" s="41">
        <f>IF(B64="","",MAX($A$3:A63)+1)</f>
        <v>27</v>
      </c>
      <c r="B64" s="89" t="s">
        <v>118</v>
      </c>
      <c r="C64" s="73" t="s">
        <v>6</v>
      </c>
      <c r="D64" s="74">
        <v>13</v>
      </c>
      <c r="E64" s="18">
        <v>0</v>
      </c>
      <c r="F64" s="46">
        <f>IF(ISNUMBER(E64),ROUND(E64,2),0)</f>
        <v>0</v>
      </c>
      <c r="G64" s="75">
        <f>ROUND(D64*F64,2)</f>
        <v>0</v>
      </c>
    </row>
    <row r="65" spans="1:9" ht="15">
      <c r="A65" s="41"/>
      <c r="B65" s="89"/>
      <c r="C65" s="73"/>
      <c r="D65" s="74"/>
      <c r="E65" s="76"/>
      <c r="F65" s="71" t="s">
        <v>61</v>
      </c>
      <c r="G65" s="72">
        <f>SUM(G62:G64)</f>
        <v>0</v>
      </c>
    </row>
    <row r="66" spans="1:9" ht="15">
      <c r="A66" s="67"/>
      <c r="B66" s="68" t="s">
        <v>119</v>
      </c>
      <c r="C66" s="69"/>
      <c r="D66" s="70"/>
      <c r="E66" s="71"/>
      <c r="F66" s="71"/>
      <c r="G66" s="72"/>
    </row>
    <row r="67" spans="1:9" ht="14.25">
      <c r="A67" s="41">
        <f>IF(B67="","",MAX($A$3:A66)+1)</f>
        <v>28</v>
      </c>
      <c r="B67" s="89" t="s">
        <v>120</v>
      </c>
      <c r="C67" s="73" t="s">
        <v>6</v>
      </c>
      <c r="D67" s="74">
        <v>13</v>
      </c>
      <c r="E67" s="18">
        <v>0</v>
      </c>
      <c r="F67" s="46">
        <f>IF(ISNUMBER(E67),ROUND(E67,2),0)</f>
        <v>0</v>
      </c>
      <c r="G67" s="75">
        <f>ROUND(D67*F67,2)</f>
        <v>0</v>
      </c>
    </row>
    <row r="68" spans="1:9" ht="28.5">
      <c r="A68" s="41">
        <f>IF(B68="","",MAX($A$3:A67)+1)</f>
        <v>29</v>
      </c>
      <c r="B68" s="89" t="s">
        <v>121</v>
      </c>
      <c r="C68" s="73" t="s">
        <v>6</v>
      </c>
      <c r="D68" s="74">
        <v>13</v>
      </c>
      <c r="E68" s="18">
        <v>0</v>
      </c>
      <c r="F68" s="46">
        <f>IF(ISNUMBER(E68),ROUND(E68,2),0)</f>
        <v>0</v>
      </c>
      <c r="G68" s="75">
        <f>ROUND(D68*F68,2)</f>
        <v>0</v>
      </c>
      <c r="I68" s="78"/>
    </row>
    <row r="69" spans="1:9" ht="15">
      <c r="A69" s="41"/>
      <c r="B69" s="89"/>
      <c r="C69" s="73"/>
      <c r="D69" s="74"/>
      <c r="E69" s="76"/>
      <c r="F69" s="71" t="s">
        <v>61</v>
      </c>
      <c r="G69" s="72">
        <f>SUM(G67:G68)</f>
        <v>0</v>
      </c>
    </row>
    <row r="70" spans="1:9" ht="15">
      <c r="A70" s="67"/>
      <c r="B70" s="68" t="s">
        <v>122</v>
      </c>
      <c r="C70" s="69"/>
      <c r="D70" s="70"/>
      <c r="E70" s="71"/>
      <c r="F70" s="71"/>
      <c r="G70" s="72"/>
    </row>
    <row r="71" spans="1:9" ht="28.5">
      <c r="A71" s="41">
        <f>IF(B71="","",MAX($A$3:A70)+1)</f>
        <v>30</v>
      </c>
      <c r="B71" s="89" t="s">
        <v>123</v>
      </c>
      <c r="C71" s="73" t="s">
        <v>6</v>
      </c>
      <c r="D71" s="74">
        <v>13</v>
      </c>
      <c r="E71" s="18">
        <v>0</v>
      </c>
      <c r="F71" s="46">
        <f>IF(ISNUMBER(E71),ROUND(E71,2),0)</f>
        <v>0</v>
      </c>
      <c r="G71" s="75">
        <f>ROUND(D71*F71,2)</f>
        <v>0</v>
      </c>
    </row>
    <row r="72" spans="1:9" ht="14.25">
      <c r="A72" s="41">
        <f>IF(B72="","",MAX($A$3:A71)+1)</f>
        <v>31</v>
      </c>
      <c r="B72" s="89" t="s">
        <v>124</v>
      </c>
      <c r="C72" s="73" t="s">
        <v>6</v>
      </c>
      <c r="D72" s="74">
        <v>26</v>
      </c>
      <c r="E72" s="18">
        <v>0</v>
      </c>
      <c r="F72" s="46">
        <f>IF(ISNUMBER(E72),ROUND(E72,2),0)</f>
        <v>0</v>
      </c>
      <c r="G72" s="75">
        <f>ROUND(D72*F72,2)</f>
        <v>0</v>
      </c>
    </row>
    <row r="73" spans="1:9" ht="15">
      <c r="A73" s="41"/>
      <c r="B73" s="89"/>
      <c r="C73" s="73"/>
      <c r="D73" s="74"/>
      <c r="E73" s="76"/>
      <c r="F73" s="71" t="s">
        <v>61</v>
      </c>
      <c r="G73" s="72">
        <f>SUM(G71:G72)</f>
        <v>0</v>
      </c>
    </row>
    <row r="74" spans="1:9" ht="15">
      <c r="A74" s="67"/>
      <c r="B74" s="68" t="s">
        <v>125</v>
      </c>
      <c r="C74" s="69"/>
      <c r="D74" s="70"/>
      <c r="E74" s="71"/>
      <c r="F74" s="71"/>
      <c r="G74" s="72"/>
    </row>
    <row r="75" spans="1:9" ht="42.75">
      <c r="A75" s="41">
        <f>IF(B75="","",MAX($A$3:A74)+1)</f>
        <v>32</v>
      </c>
      <c r="B75" s="42" t="s">
        <v>126</v>
      </c>
      <c r="C75" s="73" t="s">
        <v>6</v>
      </c>
      <c r="D75" s="74">
        <v>13</v>
      </c>
      <c r="E75" s="18">
        <v>0</v>
      </c>
      <c r="F75" s="46">
        <f>IF(ISNUMBER(E75),ROUND(E75,2),0)</f>
        <v>0</v>
      </c>
      <c r="G75" s="75">
        <f>ROUND(D75*F75,2)</f>
        <v>0</v>
      </c>
    </row>
    <row r="76" spans="1:9" ht="14.25">
      <c r="A76" s="41">
        <f>IF(B76="","",MAX($A$3:A75)+1)</f>
        <v>33</v>
      </c>
      <c r="B76" s="42" t="s">
        <v>127</v>
      </c>
      <c r="C76" s="73" t="s">
        <v>6</v>
      </c>
      <c r="D76" s="74">
        <v>13</v>
      </c>
      <c r="E76" s="18">
        <v>0</v>
      </c>
      <c r="F76" s="46">
        <f>IF(ISNUMBER(E76),ROUND(E76,2),0)</f>
        <v>0</v>
      </c>
      <c r="G76" s="75">
        <f>ROUND(D76*F76,2)</f>
        <v>0</v>
      </c>
    </row>
    <row r="77" spans="1:9" ht="14.25">
      <c r="A77" s="41">
        <f>IF(B77="","",MAX($A$3:A76)+1)</f>
        <v>34</v>
      </c>
      <c r="B77" s="89" t="s">
        <v>128</v>
      </c>
      <c r="C77" s="73" t="s">
        <v>6</v>
      </c>
      <c r="D77" s="74">
        <v>13</v>
      </c>
      <c r="E77" s="18">
        <v>0</v>
      </c>
      <c r="F77" s="46">
        <f>IF(ISNUMBER(E77),ROUND(E77,2),0)</f>
        <v>0</v>
      </c>
      <c r="G77" s="75">
        <f>ROUND(D77*F77,2)</f>
        <v>0</v>
      </c>
    </row>
    <row r="78" spans="1:9" ht="15">
      <c r="A78" s="41"/>
      <c r="B78" s="89"/>
      <c r="C78" s="73"/>
      <c r="D78" s="74"/>
      <c r="E78" s="76"/>
      <c r="F78" s="71" t="s">
        <v>61</v>
      </c>
      <c r="G78" s="72">
        <f>SUM(G75:G77)</f>
        <v>0</v>
      </c>
    </row>
    <row r="79" spans="1:9" ht="15">
      <c r="A79" s="67"/>
      <c r="B79" s="68" t="s">
        <v>129</v>
      </c>
      <c r="C79" s="69"/>
      <c r="D79" s="70"/>
      <c r="E79" s="71"/>
      <c r="F79" s="71"/>
      <c r="G79" s="72"/>
    </row>
    <row r="80" spans="1:9" ht="28.5">
      <c r="A80" s="41">
        <f>IF(B80="","",MAX($A$3:A79)+1)</f>
        <v>35</v>
      </c>
      <c r="B80" s="49" t="s">
        <v>130</v>
      </c>
      <c r="C80" s="73" t="s">
        <v>6</v>
      </c>
      <c r="D80" s="74">
        <v>13</v>
      </c>
      <c r="E80" s="18">
        <v>0</v>
      </c>
      <c r="F80" s="46">
        <f t="shared" ref="F80:F82" si="12">IF(ISNUMBER(E80),ROUND(E80,2),0)</f>
        <v>0</v>
      </c>
      <c r="G80" s="75">
        <f t="shared" ref="G80:G82" si="13">ROUND(D80*F80,2)</f>
        <v>0</v>
      </c>
    </row>
    <row r="81" spans="1:8" ht="28.5">
      <c r="A81" s="41">
        <f>IF(B81="","",MAX($A$3:A80)+1)</f>
        <v>36</v>
      </c>
      <c r="B81" s="49" t="s">
        <v>131</v>
      </c>
      <c r="C81" s="73" t="s">
        <v>6</v>
      </c>
      <c r="D81" s="74">
        <v>13</v>
      </c>
      <c r="E81" s="18">
        <v>0</v>
      </c>
      <c r="F81" s="46">
        <f t="shared" si="12"/>
        <v>0</v>
      </c>
      <c r="G81" s="75">
        <f t="shared" si="13"/>
        <v>0</v>
      </c>
      <c r="H81" s="28"/>
    </row>
    <row r="82" spans="1:8" ht="28.5">
      <c r="A82" s="41">
        <f>IF(B82="","",MAX($A$3:A81)+1)</f>
        <v>37</v>
      </c>
      <c r="B82" s="89" t="s">
        <v>146</v>
      </c>
      <c r="C82" s="73" t="s">
        <v>6</v>
      </c>
      <c r="D82" s="74">
        <v>13</v>
      </c>
      <c r="E82" s="18">
        <v>0</v>
      </c>
      <c r="F82" s="46">
        <f t="shared" si="12"/>
        <v>0</v>
      </c>
      <c r="G82" s="75">
        <f t="shared" si="13"/>
        <v>0</v>
      </c>
    </row>
    <row r="83" spans="1:8" ht="15">
      <c r="A83" s="41" t="str">
        <f>IF(B83="","",MAX($A$3:A82)+1)</f>
        <v/>
      </c>
      <c r="B83" s="49"/>
      <c r="C83" s="73"/>
      <c r="D83" s="74"/>
      <c r="E83" s="76"/>
      <c r="F83" s="71" t="s">
        <v>61</v>
      </c>
      <c r="G83" s="72">
        <f>SUM(G80:G82)</f>
        <v>0</v>
      </c>
    </row>
    <row r="84" spans="1:8" ht="15">
      <c r="A84" s="67"/>
      <c r="B84" s="68" t="s">
        <v>132</v>
      </c>
      <c r="C84" s="69"/>
      <c r="D84" s="70"/>
      <c r="E84" s="71"/>
      <c r="F84" s="71"/>
      <c r="G84" s="72"/>
    </row>
    <row r="85" spans="1:8" ht="28.5">
      <c r="A85" s="41"/>
      <c r="B85" s="49" t="s">
        <v>138</v>
      </c>
      <c r="C85" s="73"/>
      <c r="D85" s="74"/>
      <c r="E85" s="76"/>
      <c r="F85" s="46"/>
      <c r="G85" s="75"/>
    </row>
    <row r="86" spans="1:8" ht="15">
      <c r="A86" s="67"/>
      <c r="B86" s="68" t="s">
        <v>74</v>
      </c>
      <c r="C86" s="69"/>
      <c r="D86" s="70"/>
      <c r="E86" s="71"/>
      <c r="F86" s="71"/>
      <c r="G86" s="72"/>
    </row>
    <row r="87" spans="1:8" ht="14.25">
      <c r="A87" s="41"/>
      <c r="B87" s="42" t="s">
        <v>133</v>
      </c>
      <c r="C87" s="73"/>
      <c r="D87" s="74"/>
      <c r="E87" s="76"/>
      <c r="F87" s="46"/>
      <c r="G87" s="75"/>
    </row>
    <row r="88" spans="1:8" ht="15.75" thickBot="1">
      <c r="A88" s="79"/>
      <c r="B88" s="80" t="s">
        <v>15</v>
      </c>
      <c r="C88" s="81"/>
      <c r="D88" s="82"/>
      <c r="E88" s="83"/>
      <c r="F88" s="83" t="s">
        <v>61</v>
      </c>
      <c r="G88" s="84">
        <f>SUM(G65,G69,G73,G78,G83)</f>
        <v>0</v>
      </c>
      <c r="H88" s="59"/>
    </row>
    <row r="89" spans="1:8" ht="13.5" thickTop="1">
      <c r="A89" s="85"/>
      <c r="B89" s="86"/>
      <c r="C89" s="86"/>
      <c r="D89" s="87"/>
      <c r="E89" s="88"/>
      <c r="F89" s="88"/>
      <c r="G89" s="88"/>
    </row>
    <row r="90" spans="1:8">
      <c r="A90" s="85"/>
      <c r="B90" s="86"/>
      <c r="C90" s="86"/>
      <c r="D90" s="87"/>
      <c r="E90" s="88"/>
      <c r="F90" s="88"/>
      <c r="G90" s="88"/>
    </row>
    <row r="91" spans="1:8" ht="15.75">
      <c r="A91" s="29" t="s">
        <v>60</v>
      </c>
      <c r="B91" s="23" t="s">
        <v>42</v>
      </c>
      <c r="C91" s="86"/>
      <c r="D91" s="87"/>
      <c r="E91" s="88"/>
      <c r="F91" s="88"/>
      <c r="G91" s="88"/>
    </row>
    <row r="92" spans="1:8" ht="13.5" thickBot="1">
      <c r="A92" s="85"/>
      <c r="B92" s="86"/>
      <c r="C92" s="86"/>
      <c r="D92" s="87"/>
      <c r="E92" s="88"/>
      <c r="F92" s="88"/>
      <c r="G92" s="88"/>
    </row>
    <row r="93" spans="1:8" ht="15.75" thickTop="1">
      <c r="A93" s="35"/>
      <c r="B93" s="36" t="s">
        <v>73</v>
      </c>
      <c r="C93" s="37"/>
      <c r="D93" s="90"/>
      <c r="E93" s="91"/>
      <c r="F93" s="91"/>
      <c r="G93" s="92"/>
    </row>
    <row r="94" spans="1:8" ht="14.25">
      <c r="A94" s="41">
        <v>38</v>
      </c>
      <c r="B94" s="93" t="s">
        <v>72</v>
      </c>
      <c r="C94" s="73" t="s">
        <v>6</v>
      </c>
      <c r="D94" s="74">
        <v>1</v>
      </c>
      <c r="E94" s="18">
        <v>0</v>
      </c>
      <c r="F94" s="46">
        <f t="shared" ref="F94:F100" si="14">IF(ISNUMBER(E94),ROUND(E94,2),0)</f>
        <v>0</v>
      </c>
      <c r="G94" s="75">
        <f t="shared" ref="G94:G100" si="15">ROUND(D94*F94,2)</f>
        <v>0</v>
      </c>
    </row>
    <row r="95" spans="1:8" ht="14.25">
      <c r="A95" s="41">
        <f>IF(B95="","",MAX($A$3:A94)+1)</f>
        <v>39</v>
      </c>
      <c r="B95" s="93" t="s">
        <v>71</v>
      </c>
      <c r="C95" s="73" t="s">
        <v>6</v>
      </c>
      <c r="D95" s="74">
        <v>1</v>
      </c>
      <c r="E95" s="18">
        <v>0</v>
      </c>
      <c r="F95" s="46">
        <f t="shared" si="14"/>
        <v>0</v>
      </c>
      <c r="G95" s="75">
        <f t="shared" si="15"/>
        <v>0</v>
      </c>
    </row>
    <row r="96" spans="1:8" ht="28.5">
      <c r="A96" s="41">
        <f>IF(B96="","",MAX($A$3:A95)+1)</f>
        <v>40</v>
      </c>
      <c r="B96" s="94" t="s">
        <v>134</v>
      </c>
      <c r="C96" s="73" t="s">
        <v>6</v>
      </c>
      <c r="D96" s="74">
        <v>1</v>
      </c>
      <c r="E96" s="18">
        <v>0</v>
      </c>
      <c r="F96" s="46">
        <f t="shared" si="14"/>
        <v>0</v>
      </c>
      <c r="G96" s="75">
        <f t="shared" si="15"/>
        <v>0</v>
      </c>
    </row>
    <row r="97" spans="1:8" ht="14.25">
      <c r="A97" s="41">
        <f>IF(B97="","",MAX($A$3:A96)+1)</f>
        <v>41</v>
      </c>
      <c r="B97" s="94" t="s">
        <v>163</v>
      </c>
      <c r="C97" s="73" t="s">
        <v>18</v>
      </c>
      <c r="D97" s="74">
        <v>2</v>
      </c>
      <c r="E97" s="18">
        <v>0</v>
      </c>
      <c r="F97" s="46">
        <f t="shared" si="14"/>
        <v>0</v>
      </c>
      <c r="G97" s="75">
        <f t="shared" si="15"/>
        <v>0</v>
      </c>
    </row>
    <row r="98" spans="1:8" ht="14.25">
      <c r="A98" s="41">
        <f>IF(B98="","",MAX($A$3:A97)+1)</f>
        <v>42</v>
      </c>
      <c r="B98" s="94" t="s">
        <v>139</v>
      </c>
      <c r="C98" s="73" t="s">
        <v>6</v>
      </c>
      <c r="D98" s="74">
        <v>13</v>
      </c>
      <c r="E98" s="18">
        <v>0</v>
      </c>
      <c r="F98" s="46">
        <f t="shared" si="14"/>
        <v>0</v>
      </c>
      <c r="G98" s="75">
        <f t="shared" si="15"/>
        <v>0</v>
      </c>
    </row>
    <row r="99" spans="1:8" ht="28.5">
      <c r="A99" s="41">
        <f>IF(B99="","",MAX($A$3:A98)+1)</f>
        <v>43</v>
      </c>
      <c r="B99" s="94" t="s">
        <v>70</v>
      </c>
      <c r="C99" s="73" t="s">
        <v>6</v>
      </c>
      <c r="D99" s="74">
        <v>1</v>
      </c>
      <c r="E99" s="18">
        <v>0</v>
      </c>
      <c r="F99" s="46">
        <f t="shared" si="14"/>
        <v>0</v>
      </c>
      <c r="G99" s="75">
        <f t="shared" si="15"/>
        <v>0</v>
      </c>
    </row>
    <row r="100" spans="1:8" ht="14.25">
      <c r="A100" s="41">
        <f>IF(B100="","",MAX($A$3:A99)+1)</f>
        <v>44</v>
      </c>
      <c r="B100" s="93" t="s">
        <v>69</v>
      </c>
      <c r="C100" s="73" t="s">
        <v>6</v>
      </c>
      <c r="D100" s="74">
        <v>1</v>
      </c>
      <c r="E100" s="18">
        <v>0</v>
      </c>
      <c r="F100" s="46">
        <f t="shared" si="14"/>
        <v>0</v>
      </c>
      <c r="G100" s="75">
        <f t="shared" si="15"/>
        <v>0</v>
      </c>
    </row>
    <row r="101" spans="1:8" ht="15">
      <c r="A101" s="41"/>
      <c r="B101" s="49"/>
      <c r="C101" s="43"/>
      <c r="D101" s="44"/>
      <c r="E101" s="45"/>
      <c r="F101" s="71" t="s">
        <v>61</v>
      </c>
      <c r="G101" s="72">
        <f>SUM(G94:G100)</f>
        <v>0</v>
      </c>
    </row>
    <row r="102" spans="1:8" ht="15">
      <c r="A102" s="67"/>
      <c r="B102" s="68" t="s">
        <v>68</v>
      </c>
      <c r="C102" s="69"/>
      <c r="D102" s="70"/>
      <c r="E102" s="71"/>
      <c r="F102" s="71"/>
      <c r="G102" s="72"/>
    </row>
    <row r="103" spans="1:8" ht="14.25">
      <c r="A103" s="41">
        <f>IF(B103="","",MAX($A$3:A101)+1)</f>
        <v>45</v>
      </c>
      <c r="B103" s="42" t="s">
        <v>67</v>
      </c>
      <c r="C103" s="43" t="s">
        <v>6</v>
      </c>
      <c r="D103" s="74">
        <v>13</v>
      </c>
      <c r="E103" s="18">
        <v>0</v>
      </c>
      <c r="F103" s="46">
        <f>IF(ISNUMBER(E103),ROUND(E103,2),0)</f>
        <v>0</v>
      </c>
      <c r="G103" s="47">
        <f>ROUND(D103*F103,2)</f>
        <v>0</v>
      </c>
    </row>
    <row r="104" spans="1:8" ht="14.25">
      <c r="A104" s="41">
        <f>IF(B104="","",MAX($A$3:A103)+1)</f>
        <v>46</v>
      </c>
      <c r="B104" s="42" t="s">
        <v>66</v>
      </c>
      <c r="C104" s="43" t="s">
        <v>6</v>
      </c>
      <c r="D104" s="74">
        <v>2</v>
      </c>
      <c r="E104" s="18">
        <v>0</v>
      </c>
      <c r="F104" s="46">
        <f t="shared" ref="F104:F109" si="16">IF(ISNUMBER(E104),ROUND(E104,2),0)</f>
        <v>0</v>
      </c>
      <c r="G104" s="47">
        <f t="shared" ref="G104:G109" si="17">ROUND(D104*F104,2)</f>
        <v>0</v>
      </c>
    </row>
    <row r="105" spans="1:8" ht="14.25">
      <c r="A105" s="41">
        <f>IF(B105="","",MAX($A$3:A104)+1)</f>
        <v>47</v>
      </c>
      <c r="B105" s="42" t="s">
        <v>65</v>
      </c>
      <c r="C105" s="43" t="s">
        <v>6</v>
      </c>
      <c r="D105" s="74">
        <v>1</v>
      </c>
      <c r="E105" s="18">
        <v>0</v>
      </c>
      <c r="F105" s="46">
        <f t="shared" si="16"/>
        <v>0</v>
      </c>
      <c r="G105" s="47">
        <f t="shared" si="17"/>
        <v>0</v>
      </c>
    </row>
    <row r="106" spans="1:8" ht="14.25">
      <c r="A106" s="41">
        <f>IF(B106="","",MAX($A$3:A105)+1)</f>
        <v>48</v>
      </c>
      <c r="B106" s="42" t="s">
        <v>64</v>
      </c>
      <c r="C106" s="43" t="s">
        <v>6</v>
      </c>
      <c r="D106" s="74">
        <v>1</v>
      </c>
      <c r="E106" s="18">
        <v>0</v>
      </c>
      <c r="F106" s="46">
        <f t="shared" si="16"/>
        <v>0</v>
      </c>
      <c r="G106" s="47">
        <f t="shared" si="17"/>
        <v>0</v>
      </c>
    </row>
    <row r="107" spans="1:8" ht="28.5">
      <c r="A107" s="41">
        <f>IF(B107="","",MAX($A$3:A106)+1)</f>
        <v>49</v>
      </c>
      <c r="B107" s="42" t="s">
        <v>63</v>
      </c>
      <c r="C107" s="43" t="s">
        <v>6</v>
      </c>
      <c r="D107" s="74">
        <v>1</v>
      </c>
      <c r="E107" s="18">
        <v>0</v>
      </c>
      <c r="F107" s="46">
        <f t="shared" si="16"/>
        <v>0</v>
      </c>
      <c r="G107" s="47">
        <f t="shared" si="17"/>
        <v>0</v>
      </c>
      <c r="H107" s="28"/>
    </row>
    <row r="108" spans="1:8" ht="14.25">
      <c r="A108" s="41">
        <f>IF(B108="","",MAX($A$3:A107)+1)</f>
        <v>50</v>
      </c>
      <c r="B108" s="42" t="s">
        <v>62</v>
      </c>
      <c r="C108" s="43" t="s">
        <v>6</v>
      </c>
      <c r="D108" s="74">
        <v>1</v>
      </c>
      <c r="E108" s="18">
        <v>0</v>
      </c>
      <c r="F108" s="46">
        <f t="shared" si="16"/>
        <v>0</v>
      </c>
      <c r="G108" s="47">
        <f t="shared" si="17"/>
        <v>0</v>
      </c>
    </row>
    <row r="109" spans="1:8" ht="28.5" customHeight="1">
      <c r="A109" s="41">
        <f>IF(B109="","",MAX($A$3:A108)+1)</f>
        <v>51</v>
      </c>
      <c r="B109" s="42" t="s">
        <v>162</v>
      </c>
      <c r="C109" s="73" t="s">
        <v>6</v>
      </c>
      <c r="D109" s="74">
        <v>1</v>
      </c>
      <c r="E109" s="18">
        <v>0</v>
      </c>
      <c r="F109" s="46">
        <f t="shared" si="16"/>
        <v>0</v>
      </c>
      <c r="G109" s="75">
        <f t="shared" si="17"/>
        <v>0</v>
      </c>
    </row>
    <row r="110" spans="1:8" ht="14.25">
      <c r="A110" s="41">
        <f>IF(B110="","",MAX($A$3:A109)+1)</f>
        <v>52</v>
      </c>
      <c r="B110" s="42" t="s">
        <v>140</v>
      </c>
      <c r="C110" s="73" t="s">
        <v>6</v>
      </c>
      <c r="D110" s="74">
        <v>1</v>
      </c>
      <c r="E110" s="18">
        <v>0</v>
      </c>
      <c r="F110" s="46">
        <f t="shared" ref="F110" si="18">IF(ISNUMBER(E110),ROUND(E110,2),0)</f>
        <v>0</v>
      </c>
      <c r="G110" s="75">
        <f t="shared" ref="G110" si="19">ROUND(D110*F110,2)</f>
        <v>0</v>
      </c>
    </row>
    <row r="111" spans="1:8" ht="15">
      <c r="A111" s="41"/>
      <c r="B111" s="49"/>
      <c r="C111" s="43"/>
      <c r="D111" s="44"/>
      <c r="E111" s="45"/>
      <c r="F111" s="71" t="s">
        <v>61</v>
      </c>
      <c r="G111" s="72">
        <f>SUM(G103:G110)</f>
        <v>0</v>
      </c>
    </row>
    <row r="112" spans="1:8" ht="15.75" thickBot="1">
      <c r="A112" s="79"/>
      <c r="B112" s="80" t="s">
        <v>42</v>
      </c>
      <c r="C112" s="81"/>
      <c r="D112" s="82"/>
      <c r="E112" s="83"/>
      <c r="F112" s="83" t="s">
        <v>61</v>
      </c>
      <c r="G112" s="84">
        <f>SUM(G101,G111)</f>
        <v>0</v>
      </c>
      <c r="H112" s="59"/>
    </row>
    <row r="113" spans="2:2" ht="13.5" thickTop="1"/>
    <row r="116" spans="2:2">
      <c r="B116" s="97"/>
    </row>
    <row r="118" spans="2:2">
      <c r="B118" s="98"/>
    </row>
  </sheetData>
  <sheetProtection algorithmName="SHA-512" hashValue="49+9XcXKyRw/Xq1wk5R7R9+X5Dil7nxbvcPzrRC3+oH/dYmeGbfYEUUinuPX7jXoc0ftNgwjMqcGAHKqoue6Zw==" saltValue="DNwVg9G7GgAoT34krz9DcA==" spinCount="100000" sheet="1" selectLockedCells="1"/>
  <conditionalFormatting sqref="A6:A13 A18:A55">
    <cfRule type="expression" dxfId="98" priority="83">
      <formula>CELL("protect", INDIRECT(ADDRESS(ROW(),COLUMN())))=0</formula>
    </cfRule>
  </conditionalFormatting>
  <conditionalFormatting sqref="A60:A88">
    <cfRule type="expression" dxfId="97" priority="19">
      <formula>CELL("protect", INDIRECT(ADDRESS(ROW(),COLUMN())))=0</formula>
    </cfRule>
  </conditionalFormatting>
  <conditionalFormatting sqref="A93:A112">
    <cfRule type="expression" dxfId="96" priority="11">
      <formula>CELL("protect", INDIRECT(ADDRESS(ROW(),COLUMN())))=0</formula>
    </cfRule>
  </conditionalFormatting>
  <conditionalFormatting sqref="B18:G18 B28:G28">
    <cfRule type="expression" dxfId="95" priority="48">
      <formula>CELL("protect", INDIRECT(ADDRESS(ROW(),COLUMN())))=0</formula>
    </cfRule>
  </conditionalFormatting>
  <conditionalFormatting sqref="B22:G22">
    <cfRule type="expression" dxfId="94" priority="41">
      <formula>CELL("protect", INDIRECT(ADDRESS(ROW(),COLUMN())))=0</formula>
    </cfRule>
  </conditionalFormatting>
  <conditionalFormatting sqref="B32:G32">
    <cfRule type="expression" dxfId="93" priority="46">
      <formula>CELL("protect", INDIRECT(ADDRESS(ROW(),COLUMN())))=0</formula>
    </cfRule>
  </conditionalFormatting>
  <conditionalFormatting sqref="B36:G36">
    <cfRule type="expression" dxfId="92" priority="44">
      <formula>CELL("protect", INDIRECT(ADDRESS(ROW(),COLUMN())))=0</formula>
    </cfRule>
  </conditionalFormatting>
  <conditionalFormatting sqref="B46:G46">
    <cfRule type="expression" dxfId="91" priority="39">
      <formula>CELL("protect", INDIRECT(ADDRESS(ROW(),COLUMN())))=0</formula>
    </cfRule>
  </conditionalFormatting>
  <conditionalFormatting sqref="B55:G55">
    <cfRule type="expression" dxfId="90" priority="42">
      <formula>CELL("protect", INDIRECT(ADDRESS(ROW(),COLUMN())))=0</formula>
    </cfRule>
  </conditionalFormatting>
  <conditionalFormatting sqref="B60:G61">
    <cfRule type="expression" dxfId="89" priority="34">
      <formula>CELL("protect", INDIRECT(ADDRESS(ROW(),COLUMN())))=0</formula>
    </cfRule>
  </conditionalFormatting>
  <conditionalFormatting sqref="B66:G66">
    <cfRule type="expression" dxfId="88" priority="29">
      <formula>CELL("protect", INDIRECT(ADDRESS(ROW(),COLUMN())))=0</formula>
    </cfRule>
  </conditionalFormatting>
  <conditionalFormatting sqref="B70:G70">
    <cfRule type="expression" dxfId="87" priority="28">
      <formula>CELL("protect", INDIRECT(ADDRESS(ROW(),COLUMN())))=0</formula>
    </cfRule>
  </conditionalFormatting>
  <conditionalFormatting sqref="B74:G74">
    <cfRule type="expression" dxfId="86" priority="27">
      <formula>CELL("protect", INDIRECT(ADDRESS(ROW(),COLUMN())))=0</formula>
    </cfRule>
  </conditionalFormatting>
  <conditionalFormatting sqref="B79:G79">
    <cfRule type="expression" dxfId="85" priority="22">
      <formula>CELL("protect", INDIRECT(ADDRESS(ROW(),COLUMN())))=0</formula>
    </cfRule>
  </conditionalFormatting>
  <conditionalFormatting sqref="B84:G84">
    <cfRule type="expression" dxfId="84" priority="32">
      <formula>CELL("protect", INDIRECT(ADDRESS(ROW(),COLUMN())))=0</formula>
    </cfRule>
  </conditionalFormatting>
  <conditionalFormatting sqref="B86:G86">
    <cfRule type="expression" dxfId="83" priority="31">
      <formula>CELL("protect", INDIRECT(ADDRESS(ROW(),COLUMN())))=0</formula>
    </cfRule>
  </conditionalFormatting>
  <conditionalFormatting sqref="B88:G88">
    <cfRule type="expression" dxfId="82" priority="30">
      <formula>CELL("protect", INDIRECT(ADDRESS(ROW(),COLUMN())))=0</formula>
    </cfRule>
  </conditionalFormatting>
  <conditionalFormatting sqref="B93:G93">
    <cfRule type="expression" dxfId="81" priority="16">
      <formula>CELL("protect", INDIRECT(ADDRESS(ROW(),COLUMN())))=0</formula>
    </cfRule>
  </conditionalFormatting>
  <conditionalFormatting sqref="B102:G102">
    <cfRule type="expression" dxfId="80" priority="14">
      <formula>CELL("protect", INDIRECT(ADDRESS(ROW(),COLUMN())))=0</formula>
    </cfRule>
  </conditionalFormatting>
  <conditionalFormatting sqref="B112:G112">
    <cfRule type="expression" dxfId="79" priority="12">
      <formula>CELL("protect", INDIRECT(ADDRESS(ROW(),COLUMN())))=0</formula>
    </cfRule>
  </conditionalFormatting>
  <conditionalFormatting sqref="F6:F13">
    <cfRule type="expression" dxfId="78" priority="84">
      <formula>CELL("protect", INDIRECT(ADDRESS(ROW(),COLUMN())))=0</formula>
    </cfRule>
  </conditionalFormatting>
  <conditionalFormatting sqref="F19:F20 F21:G21 F33:F34 F37:F44">
    <cfRule type="expression" dxfId="77" priority="49">
      <formula>CELL("protect", INDIRECT(ADDRESS(ROW(),COLUMN())))=0</formula>
    </cfRule>
  </conditionalFormatting>
  <conditionalFormatting sqref="F23 F27:G27">
    <cfRule type="expression" dxfId="76" priority="40">
      <formula>CELL("protect", INDIRECT(ADDRESS(ROW(),COLUMN())))=0</formula>
    </cfRule>
  </conditionalFormatting>
  <conditionalFormatting sqref="F29:F30 F31:G31">
    <cfRule type="expression" dxfId="75" priority="47">
      <formula>CELL("protect", INDIRECT(ADDRESS(ROW(),COLUMN())))=0</formula>
    </cfRule>
  </conditionalFormatting>
  <conditionalFormatting sqref="F47:F53">
    <cfRule type="expression" dxfId="74" priority="37">
      <formula>CELL("protect", INDIRECT(ADDRESS(ROW(),COLUMN())))=0</formula>
    </cfRule>
  </conditionalFormatting>
  <conditionalFormatting sqref="F62:F64 F67:F68 F71:F72 F75:F77 F80:F82">
    <cfRule type="expression" dxfId="73" priority="35">
      <formula>CELL("protect", INDIRECT(ADDRESS(ROW(),COLUMN())))=0</formula>
    </cfRule>
  </conditionalFormatting>
  <conditionalFormatting sqref="F85">
    <cfRule type="expression" dxfId="72" priority="18">
      <formula>CELL("protect", INDIRECT(ADDRESS(ROW(),COLUMN())))=0</formula>
    </cfRule>
  </conditionalFormatting>
  <conditionalFormatting sqref="F87">
    <cfRule type="expression" dxfId="71" priority="21">
      <formula>CELL("protect", INDIRECT(ADDRESS(ROW(),COLUMN())))=0</formula>
    </cfRule>
  </conditionalFormatting>
  <conditionalFormatting sqref="F94:F100">
    <cfRule type="expression" dxfId="70" priority="17">
      <formula>CELL("protect", INDIRECT(ADDRESS(ROW(),COLUMN())))=0</formula>
    </cfRule>
  </conditionalFormatting>
  <conditionalFormatting sqref="F103:F110">
    <cfRule type="expression" dxfId="69" priority="13">
      <formula>CELL("protect", INDIRECT(ADDRESS(ROW(),COLUMN())))=0</formula>
    </cfRule>
  </conditionalFormatting>
  <conditionalFormatting sqref="F35:G35">
    <cfRule type="expression" dxfId="68" priority="45">
      <formula>CELL("protect", INDIRECT(ADDRESS(ROW(),COLUMN())))=0</formula>
    </cfRule>
  </conditionalFormatting>
  <conditionalFormatting sqref="F45:G45">
    <cfRule type="expression" dxfId="67" priority="43">
      <formula>CELL("protect", INDIRECT(ADDRESS(ROW(),COLUMN())))=0</formula>
    </cfRule>
  </conditionalFormatting>
  <conditionalFormatting sqref="F54:G54">
    <cfRule type="expression" dxfId="66" priority="36">
      <formula>CELL("protect", INDIRECT(ADDRESS(ROW(),COLUMN())))=0</formula>
    </cfRule>
  </conditionalFormatting>
  <conditionalFormatting sqref="F65:G65">
    <cfRule type="expression" dxfId="65" priority="26">
      <formula>CELL("protect", INDIRECT(ADDRESS(ROW(),COLUMN())))=0</formula>
    </cfRule>
  </conditionalFormatting>
  <conditionalFormatting sqref="F69:G69">
    <cfRule type="expression" dxfId="64" priority="25">
      <formula>CELL("protect", INDIRECT(ADDRESS(ROW(),COLUMN())))=0</formula>
    </cfRule>
  </conditionalFormatting>
  <conditionalFormatting sqref="F73:G73">
    <cfRule type="expression" dxfId="63" priority="24">
      <formula>CELL("protect", INDIRECT(ADDRESS(ROW(),COLUMN())))=0</formula>
    </cfRule>
  </conditionalFormatting>
  <conditionalFormatting sqref="F78:G78">
    <cfRule type="expression" dxfId="62" priority="23">
      <formula>CELL("protect", INDIRECT(ADDRESS(ROW(),COLUMN())))=0</formula>
    </cfRule>
  </conditionalFormatting>
  <conditionalFormatting sqref="F83:G83">
    <cfRule type="expression" dxfId="61" priority="33">
      <formula>CELL("protect", INDIRECT(ADDRESS(ROW(),COLUMN())))=0</formula>
    </cfRule>
  </conditionalFormatting>
  <conditionalFormatting sqref="F101:G101 F111:G111">
    <cfRule type="expression" dxfId="60" priority="15">
      <formula>CELL("protect", INDIRECT(ADDRESS(ROW(),COLUMN())))=0</formula>
    </cfRule>
  </conditionalFormatting>
  <conditionalFormatting sqref="B5 D5:G5">
    <cfRule type="expression" dxfId="59" priority="8">
      <formula>CELL("protect", INDIRECT(ADDRESS(ROW(),COLUMN())))=0</formula>
    </cfRule>
  </conditionalFormatting>
  <conditionalFormatting sqref="C5">
    <cfRule type="expression" dxfId="58" priority="7">
      <formula>CELL("protect", INDIRECT(ADDRESS(ROW(),COLUMN())))=0</formula>
    </cfRule>
  </conditionalFormatting>
  <conditionalFormatting sqref="A5">
    <cfRule type="expression" dxfId="57" priority="6">
      <formula>CELL("protect", INDIRECT(ADDRESS(ROW(),COLUMN())))=0</formula>
    </cfRule>
  </conditionalFormatting>
  <conditionalFormatting sqref="B17 D17:G17">
    <cfRule type="expression" dxfId="56" priority="5">
      <formula>CELL("protect", INDIRECT(ADDRESS(ROW(),COLUMN())))=0</formula>
    </cfRule>
  </conditionalFormatting>
  <conditionalFormatting sqref="C17">
    <cfRule type="expression" dxfId="55" priority="4">
      <formula>CELL("protect", INDIRECT(ADDRESS(ROW(),COLUMN())))=0</formula>
    </cfRule>
  </conditionalFormatting>
  <conditionalFormatting sqref="A17">
    <cfRule type="expression" dxfId="54" priority="3">
      <formula>CELL("protect", INDIRECT(ADDRESS(ROW(),COLUMN())))=0</formula>
    </cfRule>
  </conditionalFormatting>
  <conditionalFormatting sqref="F24:F25">
    <cfRule type="expression" dxfId="53" priority="2">
      <formula>CELL("protect", INDIRECT(ADDRESS(ROW(),COLUMN())))=0</formula>
    </cfRule>
  </conditionalFormatting>
  <conditionalFormatting sqref="F26">
    <cfRule type="expression" dxfId="5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19:E20 E47:E53 E37:E44 E103:E110 E33:E34 E29 E75:E77 E80:E82 E67:E68 E71:E72 E62:E64 E94:E100 E23:E26" xr:uid="{00000000-0002-0000-0800-000000000000}">
      <formula1>AND(ISNUMBER(E19),E19&gt;=0,ROUND(E19*100,6)-INT(E19*100)=0,NOT(ISBLANK(E19)))</formula1>
    </dataValidation>
  </dataValidations>
  <pageMargins left="0.7" right="0.7" top="0.75" bottom="0.75" header="0.3" footer="0.3"/>
  <pageSetup paperSize="9" scale="85" fitToWidth="0" fitToHeight="0" orientation="landscape" r:id="rId1"/>
  <headerFooter>
    <oddHeader>&amp;L      Št. načrta: D79101-6E/01
      ____________________________________________&amp;C&amp;G&amp;R&amp;P/&amp;N
_______________________________________________</oddHeader>
    <oddFooter>&amp;LDatoteka: &amp;F
Objekt: GREENSWITCH: DTR SUMO II
&amp;A&amp;RId. oznaka: D79101-6E1015
Datum: junij 2024</oddFooter>
  </headerFooter>
  <rowBreaks count="4" manualBreakCount="4">
    <brk id="14" max="6" man="1"/>
    <brk id="35" max="6" man="1"/>
    <brk id="57" max="6" man="1"/>
    <brk id="85" max="6" man="1"/>
  </rowBreak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
    <tabColor rgb="FF00B0F0"/>
  </sheetPr>
  <dimension ref="A1:J39"/>
  <sheetViews>
    <sheetView zoomScaleNormal="100" workbookViewId="0">
      <selection activeCell="E31" sqref="E31"/>
    </sheetView>
  </sheetViews>
  <sheetFormatPr defaultRowHeight="12.75"/>
  <cols>
    <col min="1" max="1" width="5.42578125" style="95" customWidth="1"/>
    <col min="2" max="2" width="71.7109375" style="96" customWidth="1"/>
    <col min="3" max="3" width="10.7109375" style="24" customWidth="1"/>
    <col min="4" max="4" width="10.7109375" style="25" customWidth="1"/>
    <col min="5" max="5" width="21.42578125" style="26" customWidth="1"/>
    <col min="6" max="6" width="17.140625" style="26" customWidth="1"/>
    <col min="7" max="7" width="17.5703125" style="26" customWidth="1"/>
    <col min="8" max="8" width="4.5703125" style="27" bestFit="1" customWidth="1"/>
    <col min="9" max="248" width="9.140625" style="28"/>
    <col min="249" max="249" width="6.140625" style="28" customWidth="1"/>
    <col min="250" max="250" width="47.85546875" style="28" customWidth="1"/>
    <col min="251" max="251" width="6.28515625" style="28" bestFit="1" customWidth="1"/>
    <col min="252" max="252" width="7.85546875" style="28" customWidth="1"/>
    <col min="253" max="253" width="11.42578125" style="28" bestFit="1" customWidth="1"/>
    <col min="254" max="254" width="10.28515625" style="28" bestFit="1" customWidth="1"/>
    <col min="255" max="255" width="9.140625" style="28"/>
    <col min="256" max="256" width="12.85546875" style="28" bestFit="1" customWidth="1"/>
    <col min="257" max="504" width="9.140625" style="28"/>
    <col min="505" max="505" width="6.140625" style="28" customWidth="1"/>
    <col min="506" max="506" width="47.85546875" style="28" customWidth="1"/>
    <col min="507" max="507" width="6.28515625" style="28" bestFit="1" customWidth="1"/>
    <col min="508" max="508" width="7.85546875" style="28" customWidth="1"/>
    <col min="509" max="509" width="11.42578125" style="28" bestFit="1" customWidth="1"/>
    <col min="510" max="510" width="10.28515625" style="28" bestFit="1" customWidth="1"/>
    <col min="511" max="511" width="9.140625" style="28"/>
    <col min="512" max="512" width="12.85546875" style="28" bestFit="1" customWidth="1"/>
    <col min="513" max="760" width="9.140625" style="28"/>
    <col min="761" max="761" width="6.140625" style="28" customWidth="1"/>
    <col min="762" max="762" width="47.85546875" style="28" customWidth="1"/>
    <col min="763" max="763" width="6.28515625" style="28" bestFit="1" customWidth="1"/>
    <col min="764" max="764" width="7.85546875" style="28" customWidth="1"/>
    <col min="765" max="765" width="11.42578125" style="28" bestFit="1" customWidth="1"/>
    <col min="766" max="766" width="10.28515625" style="28" bestFit="1" customWidth="1"/>
    <col min="767" max="767" width="9.140625" style="28"/>
    <col min="768" max="768" width="12.85546875" style="28" bestFit="1" customWidth="1"/>
    <col min="769" max="1016" width="9.140625" style="28"/>
    <col min="1017" max="1017" width="6.140625" style="28" customWidth="1"/>
    <col min="1018" max="1018" width="47.85546875" style="28" customWidth="1"/>
    <col min="1019" max="1019" width="6.28515625" style="28" bestFit="1" customWidth="1"/>
    <col min="1020" max="1020" width="7.85546875" style="28" customWidth="1"/>
    <col min="1021" max="1021" width="11.42578125" style="28" bestFit="1" customWidth="1"/>
    <col min="1022" max="1022" width="10.28515625" style="28" bestFit="1" customWidth="1"/>
    <col min="1023" max="1023" width="9.140625" style="28"/>
    <col min="1024" max="1024" width="12.85546875" style="28" bestFit="1" customWidth="1"/>
    <col min="1025" max="1272" width="9.140625" style="28"/>
    <col min="1273" max="1273" width="6.140625" style="28" customWidth="1"/>
    <col min="1274" max="1274" width="47.85546875" style="28" customWidth="1"/>
    <col min="1275" max="1275" width="6.28515625" style="28" bestFit="1" customWidth="1"/>
    <col min="1276" max="1276" width="7.85546875" style="28" customWidth="1"/>
    <col min="1277" max="1277" width="11.42578125" style="28" bestFit="1" customWidth="1"/>
    <col min="1278" max="1278" width="10.28515625" style="28" bestFit="1" customWidth="1"/>
    <col min="1279" max="1279" width="9.140625" style="28"/>
    <col min="1280" max="1280" width="12.85546875" style="28" bestFit="1" customWidth="1"/>
    <col min="1281" max="1528" width="9.140625" style="28"/>
    <col min="1529" max="1529" width="6.140625" style="28" customWidth="1"/>
    <col min="1530" max="1530" width="47.85546875" style="28" customWidth="1"/>
    <col min="1531" max="1531" width="6.28515625" style="28" bestFit="1" customWidth="1"/>
    <col min="1532" max="1532" width="7.85546875" style="28" customWidth="1"/>
    <col min="1533" max="1533" width="11.42578125" style="28" bestFit="1" customWidth="1"/>
    <col min="1534" max="1534" width="10.28515625" style="28" bestFit="1" customWidth="1"/>
    <col min="1535" max="1535" width="9.140625" style="28"/>
    <col min="1536" max="1536" width="12.85546875" style="28" bestFit="1" customWidth="1"/>
    <col min="1537" max="1784" width="9.140625" style="28"/>
    <col min="1785" max="1785" width="6.140625" style="28" customWidth="1"/>
    <col min="1786" max="1786" width="47.85546875" style="28" customWidth="1"/>
    <col min="1787" max="1787" width="6.28515625" style="28" bestFit="1" customWidth="1"/>
    <col min="1788" max="1788" width="7.85546875" style="28" customWidth="1"/>
    <col min="1789" max="1789" width="11.42578125" style="28" bestFit="1" customWidth="1"/>
    <col min="1790" max="1790" width="10.28515625" style="28" bestFit="1" customWidth="1"/>
    <col min="1791" max="1791" width="9.140625" style="28"/>
    <col min="1792" max="1792" width="12.85546875" style="28" bestFit="1" customWidth="1"/>
    <col min="1793" max="2040" width="9.140625" style="28"/>
    <col min="2041" max="2041" width="6.140625" style="28" customWidth="1"/>
    <col min="2042" max="2042" width="47.85546875" style="28" customWidth="1"/>
    <col min="2043" max="2043" width="6.28515625" style="28" bestFit="1" customWidth="1"/>
    <col min="2044" max="2044" width="7.85546875" style="28" customWidth="1"/>
    <col min="2045" max="2045" width="11.42578125" style="28" bestFit="1" customWidth="1"/>
    <col min="2046" max="2046" width="10.28515625" style="28" bestFit="1" customWidth="1"/>
    <col min="2047" max="2047" width="9.140625" style="28"/>
    <col min="2048" max="2048" width="12.85546875" style="28" bestFit="1" customWidth="1"/>
    <col min="2049" max="2296" width="9.140625" style="28"/>
    <col min="2297" max="2297" width="6.140625" style="28" customWidth="1"/>
    <col min="2298" max="2298" width="47.85546875" style="28" customWidth="1"/>
    <col min="2299" max="2299" width="6.28515625" style="28" bestFit="1" customWidth="1"/>
    <col min="2300" max="2300" width="7.85546875" style="28" customWidth="1"/>
    <col min="2301" max="2301" width="11.42578125" style="28" bestFit="1" customWidth="1"/>
    <col min="2302" max="2302" width="10.28515625" style="28" bestFit="1" customWidth="1"/>
    <col min="2303" max="2303" width="9.140625" style="28"/>
    <col min="2304" max="2304" width="12.85546875" style="28" bestFit="1" customWidth="1"/>
    <col min="2305" max="2552" width="9.140625" style="28"/>
    <col min="2553" max="2553" width="6.140625" style="28" customWidth="1"/>
    <col min="2554" max="2554" width="47.85546875" style="28" customWidth="1"/>
    <col min="2555" max="2555" width="6.28515625" style="28" bestFit="1" customWidth="1"/>
    <col min="2556" max="2556" width="7.85546875" style="28" customWidth="1"/>
    <col min="2557" max="2557" width="11.42578125" style="28" bestFit="1" customWidth="1"/>
    <col min="2558" max="2558" width="10.28515625" style="28" bestFit="1" customWidth="1"/>
    <col min="2559" max="2559" width="9.140625" style="28"/>
    <col min="2560" max="2560" width="12.85546875" style="28" bestFit="1" customWidth="1"/>
    <col min="2561" max="2808" width="9.140625" style="28"/>
    <col min="2809" max="2809" width="6.140625" style="28" customWidth="1"/>
    <col min="2810" max="2810" width="47.85546875" style="28" customWidth="1"/>
    <col min="2811" max="2811" width="6.28515625" style="28" bestFit="1" customWidth="1"/>
    <col min="2812" max="2812" width="7.85546875" style="28" customWidth="1"/>
    <col min="2813" max="2813" width="11.42578125" style="28" bestFit="1" customWidth="1"/>
    <col min="2814" max="2814" width="10.28515625" style="28" bestFit="1" customWidth="1"/>
    <col min="2815" max="2815" width="9.140625" style="28"/>
    <col min="2816" max="2816" width="12.85546875" style="28" bestFit="1" customWidth="1"/>
    <col min="2817" max="3064" width="9.140625" style="28"/>
    <col min="3065" max="3065" width="6.140625" style="28" customWidth="1"/>
    <col min="3066" max="3066" width="47.85546875" style="28" customWidth="1"/>
    <col min="3067" max="3067" width="6.28515625" style="28" bestFit="1" customWidth="1"/>
    <col min="3068" max="3068" width="7.85546875" style="28" customWidth="1"/>
    <col min="3069" max="3069" width="11.42578125" style="28" bestFit="1" customWidth="1"/>
    <col min="3070" max="3070" width="10.28515625" style="28" bestFit="1" customWidth="1"/>
    <col min="3071" max="3071" width="9.140625" style="28"/>
    <col min="3072" max="3072" width="12.85546875" style="28" bestFit="1" customWidth="1"/>
    <col min="3073" max="3320" width="9.140625" style="28"/>
    <col min="3321" max="3321" width="6.140625" style="28" customWidth="1"/>
    <col min="3322" max="3322" width="47.85546875" style="28" customWidth="1"/>
    <col min="3323" max="3323" width="6.28515625" style="28" bestFit="1" customWidth="1"/>
    <col min="3324" max="3324" width="7.85546875" style="28" customWidth="1"/>
    <col min="3325" max="3325" width="11.42578125" style="28" bestFit="1" customWidth="1"/>
    <col min="3326" max="3326" width="10.28515625" style="28" bestFit="1" customWidth="1"/>
    <col min="3327" max="3327" width="9.140625" style="28"/>
    <col min="3328" max="3328" width="12.85546875" style="28" bestFit="1" customWidth="1"/>
    <col min="3329" max="3576" width="9.140625" style="28"/>
    <col min="3577" max="3577" width="6.140625" style="28" customWidth="1"/>
    <col min="3578" max="3578" width="47.85546875" style="28" customWidth="1"/>
    <col min="3579" max="3579" width="6.28515625" style="28" bestFit="1" customWidth="1"/>
    <col min="3580" max="3580" width="7.85546875" style="28" customWidth="1"/>
    <col min="3581" max="3581" width="11.42578125" style="28" bestFit="1" customWidth="1"/>
    <col min="3582" max="3582" width="10.28515625" style="28" bestFit="1" customWidth="1"/>
    <col min="3583" max="3583" width="9.140625" style="28"/>
    <col min="3584" max="3584" width="12.85546875" style="28" bestFit="1" customWidth="1"/>
    <col min="3585" max="3832" width="9.140625" style="28"/>
    <col min="3833" max="3833" width="6.140625" style="28" customWidth="1"/>
    <col min="3834" max="3834" width="47.85546875" style="28" customWidth="1"/>
    <col min="3835" max="3835" width="6.28515625" style="28" bestFit="1" customWidth="1"/>
    <col min="3836" max="3836" width="7.85546875" style="28" customWidth="1"/>
    <col min="3837" max="3837" width="11.42578125" style="28" bestFit="1" customWidth="1"/>
    <col min="3838" max="3838" width="10.28515625" style="28" bestFit="1" customWidth="1"/>
    <col min="3839" max="3839" width="9.140625" style="28"/>
    <col min="3840" max="3840" width="12.85546875" style="28" bestFit="1" customWidth="1"/>
    <col min="3841" max="4088" width="9.140625" style="28"/>
    <col min="4089" max="4089" width="6.140625" style="28" customWidth="1"/>
    <col min="4090" max="4090" width="47.85546875" style="28" customWidth="1"/>
    <col min="4091" max="4091" width="6.28515625" style="28" bestFit="1" customWidth="1"/>
    <col min="4092" max="4092" width="7.85546875" style="28" customWidth="1"/>
    <col min="4093" max="4093" width="11.42578125" style="28" bestFit="1" customWidth="1"/>
    <col min="4094" max="4094" width="10.28515625" style="28" bestFit="1" customWidth="1"/>
    <col min="4095" max="4095" width="9.140625" style="28"/>
    <col min="4096" max="4096" width="12.85546875" style="28" bestFit="1" customWidth="1"/>
    <col min="4097" max="4344" width="9.140625" style="28"/>
    <col min="4345" max="4345" width="6.140625" style="28" customWidth="1"/>
    <col min="4346" max="4346" width="47.85546875" style="28" customWidth="1"/>
    <col min="4347" max="4347" width="6.28515625" style="28" bestFit="1" customWidth="1"/>
    <col min="4348" max="4348" width="7.85546875" style="28" customWidth="1"/>
    <col min="4349" max="4349" width="11.42578125" style="28" bestFit="1" customWidth="1"/>
    <col min="4350" max="4350" width="10.28515625" style="28" bestFit="1" customWidth="1"/>
    <col min="4351" max="4351" width="9.140625" style="28"/>
    <col min="4352" max="4352" width="12.85546875" style="28" bestFit="1" customWidth="1"/>
    <col min="4353" max="4600" width="9.140625" style="28"/>
    <col min="4601" max="4601" width="6.140625" style="28" customWidth="1"/>
    <col min="4602" max="4602" width="47.85546875" style="28" customWidth="1"/>
    <col min="4603" max="4603" width="6.28515625" style="28" bestFit="1" customWidth="1"/>
    <col min="4604" max="4604" width="7.85546875" style="28" customWidth="1"/>
    <col min="4605" max="4605" width="11.42578125" style="28" bestFit="1" customWidth="1"/>
    <col min="4606" max="4606" width="10.28515625" style="28" bestFit="1" customWidth="1"/>
    <col min="4607" max="4607" width="9.140625" style="28"/>
    <col min="4608" max="4608" width="12.85546875" style="28" bestFit="1" customWidth="1"/>
    <col min="4609" max="4856" width="9.140625" style="28"/>
    <col min="4857" max="4857" width="6.140625" style="28" customWidth="1"/>
    <col min="4858" max="4858" width="47.85546875" style="28" customWidth="1"/>
    <col min="4859" max="4859" width="6.28515625" style="28" bestFit="1" customWidth="1"/>
    <col min="4860" max="4860" width="7.85546875" style="28" customWidth="1"/>
    <col min="4861" max="4861" width="11.42578125" style="28" bestFit="1" customWidth="1"/>
    <col min="4862" max="4862" width="10.28515625" style="28" bestFit="1" customWidth="1"/>
    <col min="4863" max="4863" width="9.140625" style="28"/>
    <col min="4864" max="4864" width="12.85546875" style="28" bestFit="1" customWidth="1"/>
    <col min="4865" max="5112" width="9.140625" style="28"/>
    <col min="5113" max="5113" width="6.140625" style="28" customWidth="1"/>
    <col min="5114" max="5114" width="47.85546875" style="28" customWidth="1"/>
    <col min="5115" max="5115" width="6.28515625" style="28" bestFit="1" customWidth="1"/>
    <col min="5116" max="5116" width="7.85546875" style="28" customWidth="1"/>
    <col min="5117" max="5117" width="11.42578125" style="28" bestFit="1" customWidth="1"/>
    <col min="5118" max="5118" width="10.28515625" style="28" bestFit="1" customWidth="1"/>
    <col min="5119" max="5119" width="9.140625" style="28"/>
    <col min="5120" max="5120" width="12.85546875" style="28" bestFit="1" customWidth="1"/>
    <col min="5121" max="5368" width="9.140625" style="28"/>
    <col min="5369" max="5369" width="6.140625" style="28" customWidth="1"/>
    <col min="5370" max="5370" width="47.85546875" style="28" customWidth="1"/>
    <col min="5371" max="5371" width="6.28515625" style="28" bestFit="1" customWidth="1"/>
    <col min="5372" max="5372" width="7.85546875" style="28" customWidth="1"/>
    <col min="5373" max="5373" width="11.42578125" style="28" bestFit="1" customWidth="1"/>
    <col min="5374" max="5374" width="10.28515625" style="28" bestFit="1" customWidth="1"/>
    <col min="5375" max="5375" width="9.140625" style="28"/>
    <col min="5376" max="5376" width="12.85546875" style="28" bestFit="1" customWidth="1"/>
    <col min="5377" max="5624" width="9.140625" style="28"/>
    <col min="5625" max="5625" width="6.140625" style="28" customWidth="1"/>
    <col min="5626" max="5626" width="47.85546875" style="28" customWidth="1"/>
    <col min="5627" max="5627" width="6.28515625" style="28" bestFit="1" customWidth="1"/>
    <col min="5628" max="5628" width="7.85546875" style="28" customWidth="1"/>
    <col min="5629" max="5629" width="11.42578125" style="28" bestFit="1" customWidth="1"/>
    <col min="5630" max="5630" width="10.28515625" style="28" bestFit="1" customWidth="1"/>
    <col min="5631" max="5631" width="9.140625" style="28"/>
    <col min="5632" max="5632" width="12.85546875" style="28" bestFit="1" customWidth="1"/>
    <col min="5633" max="5880" width="9.140625" style="28"/>
    <col min="5881" max="5881" width="6.140625" style="28" customWidth="1"/>
    <col min="5882" max="5882" width="47.85546875" style="28" customWidth="1"/>
    <col min="5883" max="5883" width="6.28515625" style="28" bestFit="1" customWidth="1"/>
    <col min="5884" max="5884" width="7.85546875" style="28" customWidth="1"/>
    <col min="5885" max="5885" width="11.42578125" style="28" bestFit="1" customWidth="1"/>
    <col min="5886" max="5886" width="10.28515625" style="28" bestFit="1" customWidth="1"/>
    <col min="5887" max="5887" width="9.140625" style="28"/>
    <col min="5888" max="5888" width="12.85546875" style="28" bestFit="1" customWidth="1"/>
    <col min="5889" max="6136" width="9.140625" style="28"/>
    <col min="6137" max="6137" width="6.140625" style="28" customWidth="1"/>
    <col min="6138" max="6138" width="47.85546875" style="28" customWidth="1"/>
    <col min="6139" max="6139" width="6.28515625" style="28" bestFit="1" customWidth="1"/>
    <col min="6140" max="6140" width="7.85546875" style="28" customWidth="1"/>
    <col min="6141" max="6141" width="11.42578125" style="28" bestFit="1" customWidth="1"/>
    <col min="6142" max="6142" width="10.28515625" style="28" bestFit="1" customWidth="1"/>
    <col min="6143" max="6143" width="9.140625" style="28"/>
    <col min="6144" max="6144" width="12.85546875" style="28" bestFit="1" customWidth="1"/>
    <col min="6145" max="6392" width="9.140625" style="28"/>
    <col min="6393" max="6393" width="6.140625" style="28" customWidth="1"/>
    <col min="6394" max="6394" width="47.85546875" style="28" customWidth="1"/>
    <col min="6395" max="6395" width="6.28515625" style="28" bestFit="1" customWidth="1"/>
    <col min="6396" max="6396" width="7.85546875" style="28" customWidth="1"/>
    <col min="6397" max="6397" width="11.42578125" style="28" bestFit="1" customWidth="1"/>
    <col min="6398" max="6398" width="10.28515625" style="28" bestFit="1" customWidth="1"/>
    <col min="6399" max="6399" width="9.140625" style="28"/>
    <col min="6400" max="6400" width="12.85546875" style="28" bestFit="1" customWidth="1"/>
    <col min="6401" max="6648" width="9.140625" style="28"/>
    <col min="6649" max="6649" width="6.140625" style="28" customWidth="1"/>
    <col min="6650" max="6650" width="47.85546875" style="28" customWidth="1"/>
    <col min="6651" max="6651" width="6.28515625" style="28" bestFit="1" customWidth="1"/>
    <col min="6652" max="6652" width="7.85546875" style="28" customWidth="1"/>
    <col min="6653" max="6653" width="11.42578125" style="28" bestFit="1" customWidth="1"/>
    <col min="6654" max="6654" width="10.28515625" style="28" bestFit="1" customWidth="1"/>
    <col min="6655" max="6655" width="9.140625" style="28"/>
    <col min="6656" max="6656" width="12.85546875" style="28" bestFit="1" customWidth="1"/>
    <col min="6657" max="6904" width="9.140625" style="28"/>
    <col min="6905" max="6905" width="6.140625" style="28" customWidth="1"/>
    <col min="6906" max="6906" width="47.85546875" style="28" customWidth="1"/>
    <col min="6907" max="6907" width="6.28515625" style="28" bestFit="1" customWidth="1"/>
    <col min="6908" max="6908" width="7.85546875" style="28" customWidth="1"/>
    <col min="6909" max="6909" width="11.42578125" style="28" bestFit="1" customWidth="1"/>
    <col min="6910" max="6910" width="10.28515625" style="28" bestFit="1" customWidth="1"/>
    <col min="6911" max="6911" width="9.140625" style="28"/>
    <col min="6912" max="6912" width="12.85546875" style="28" bestFit="1" customWidth="1"/>
    <col min="6913" max="7160" width="9.140625" style="28"/>
    <col min="7161" max="7161" width="6.140625" style="28" customWidth="1"/>
    <col min="7162" max="7162" width="47.85546875" style="28" customWidth="1"/>
    <col min="7163" max="7163" width="6.28515625" style="28" bestFit="1" customWidth="1"/>
    <col min="7164" max="7164" width="7.85546875" style="28" customWidth="1"/>
    <col min="7165" max="7165" width="11.42578125" style="28" bestFit="1" customWidth="1"/>
    <col min="7166" max="7166" width="10.28515625" style="28" bestFit="1" customWidth="1"/>
    <col min="7167" max="7167" width="9.140625" style="28"/>
    <col min="7168" max="7168" width="12.85546875" style="28" bestFit="1" customWidth="1"/>
    <col min="7169" max="7416" width="9.140625" style="28"/>
    <col min="7417" max="7417" width="6.140625" style="28" customWidth="1"/>
    <col min="7418" max="7418" width="47.85546875" style="28" customWidth="1"/>
    <col min="7419" max="7419" width="6.28515625" style="28" bestFit="1" customWidth="1"/>
    <col min="7420" max="7420" width="7.85546875" style="28" customWidth="1"/>
    <col min="7421" max="7421" width="11.42578125" style="28" bestFit="1" customWidth="1"/>
    <col min="7422" max="7422" width="10.28515625" style="28" bestFit="1" customWidth="1"/>
    <col min="7423" max="7423" width="9.140625" style="28"/>
    <col min="7424" max="7424" width="12.85546875" style="28" bestFit="1" customWidth="1"/>
    <col min="7425" max="7672" width="9.140625" style="28"/>
    <col min="7673" max="7673" width="6.140625" style="28" customWidth="1"/>
    <col min="7674" max="7674" width="47.85546875" style="28" customWidth="1"/>
    <col min="7675" max="7675" width="6.28515625" style="28" bestFit="1" customWidth="1"/>
    <col min="7676" max="7676" width="7.85546875" style="28" customWidth="1"/>
    <col min="7677" max="7677" width="11.42578125" style="28" bestFit="1" customWidth="1"/>
    <col min="7678" max="7678" width="10.28515625" style="28" bestFit="1" customWidth="1"/>
    <col min="7679" max="7679" width="9.140625" style="28"/>
    <col min="7680" max="7680" width="12.85546875" style="28" bestFit="1" customWidth="1"/>
    <col min="7681" max="7928" width="9.140625" style="28"/>
    <col min="7929" max="7929" width="6.140625" style="28" customWidth="1"/>
    <col min="7930" max="7930" width="47.85546875" style="28" customWidth="1"/>
    <col min="7931" max="7931" width="6.28515625" style="28" bestFit="1" customWidth="1"/>
    <col min="7932" max="7932" width="7.85546875" style="28" customWidth="1"/>
    <col min="7933" max="7933" width="11.42578125" style="28" bestFit="1" customWidth="1"/>
    <col min="7934" max="7934" width="10.28515625" style="28" bestFit="1" customWidth="1"/>
    <col min="7935" max="7935" width="9.140625" style="28"/>
    <col min="7936" max="7936" width="12.85546875" style="28" bestFit="1" customWidth="1"/>
    <col min="7937" max="8184" width="9.140625" style="28"/>
    <col min="8185" max="8185" width="6.140625" style="28" customWidth="1"/>
    <col min="8186" max="8186" width="47.85546875" style="28" customWidth="1"/>
    <col min="8187" max="8187" width="6.28515625" style="28" bestFit="1" customWidth="1"/>
    <col min="8188" max="8188" width="7.85546875" style="28" customWidth="1"/>
    <col min="8189" max="8189" width="11.42578125" style="28" bestFit="1" customWidth="1"/>
    <col min="8190" max="8190" width="10.28515625" style="28" bestFit="1" customWidth="1"/>
    <col min="8191" max="8191" width="9.140625" style="28"/>
    <col min="8192" max="8192" width="12.85546875" style="28" bestFit="1" customWidth="1"/>
    <col min="8193" max="8440" width="9.140625" style="28"/>
    <col min="8441" max="8441" width="6.140625" style="28" customWidth="1"/>
    <col min="8442" max="8442" width="47.85546875" style="28" customWidth="1"/>
    <col min="8443" max="8443" width="6.28515625" style="28" bestFit="1" customWidth="1"/>
    <col min="8444" max="8444" width="7.85546875" style="28" customWidth="1"/>
    <col min="8445" max="8445" width="11.42578125" style="28" bestFit="1" customWidth="1"/>
    <col min="8446" max="8446" width="10.28515625" style="28" bestFit="1" customWidth="1"/>
    <col min="8447" max="8447" width="9.140625" style="28"/>
    <col min="8448" max="8448" width="12.85546875" style="28" bestFit="1" customWidth="1"/>
    <col min="8449" max="8696" width="9.140625" style="28"/>
    <col min="8697" max="8697" width="6.140625" style="28" customWidth="1"/>
    <col min="8698" max="8698" width="47.85546875" style="28" customWidth="1"/>
    <col min="8699" max="8699" width="6.28515625" style="28" bestFit="1" customWidth="1"/>
    <col min="8700" max="8700" width="7.85546875" style="28" customWidth="1"/>
    <col min="8701" max="8701" width="11.42578125" style="28" bestFit="1" customWidth="1"/>
    <col min="8702" max="8702" width="10.28515625" style="28" bestFit="1" customWidth="1"/>
    <col min="8703" max="8703" width="9.140625" style="28"/>
    <col min="8704" max="8704" width="12.85546875" style="28" bestFit="1" customWidth="1"/>
    <col min="8705" max="8952" width="9.140625" style="28"/>
    <col min="8953" max="8953" width="6.140625" style="28" customWidth="1"/>
    <col min="8954" max="8954" width="47.85546875" style="28" customWidth="1"/>
    <col min="8955" max="8955" width="6.28515625" style="28" bestFit="1" customWidth="1"/>
    <col min="8956" max="8956" width="7.85546875" style="28" customWidth="1"/>
    <col min="8957" max="8957" width="11.42578125" style="28" bestFit="1" customWidth="1"/>
    <col min="8958" max="8958" width="10.28515625" style="28" bestFit="1" customWidth="1"/>
    <col min="8959" max="8959" width="9.140625" style="28"/>
    <col min="8960" max="8960" width="12.85546875" style="28" bestFit="1" customWidth="1"/>
    <col min="8961" max="9208" width="9.140625" style="28"/>
    <col min="9209" max="9209" width="6.140625" style="28" customWidth="1"/>
    <col min="9210" max="9210" width="47.85546875" style="28" customWidth="1"/>
    <col min="9211" max="9211" width="6.28515625" style="28" bestFit="1" customWidth="1"/>
    <col min="9212" max="9212" width="7.85546875" style="28" customWidth="1"/>
    <col min="9213" max="9213" width="11.42578125" style="28" bestFit="1" customWidth="1"/>
    <col min="9214" max="9214" width="10.28515625" style="28" bestFit="1" customWidth="1"/>
    <col min="9215" max="9215" width="9.140625" style="28"/>
    <col min="9216" max="9216" width="12.85546875" style="28" bestFit="1" customWidth="1"/>
    <col min="9217" max="9464" width="9.140625" style="28"/>
    <col min="9465" max="9465" width="6.140625" style="28" customWidth="1"/>
    <col min="9466" max="9466" width="47.85546875" style="28" customWidth="1"/>
    <col min="9467" max="9467" width="6.28515625" style="28" bestFit="1" customWidth="1"/>
    <col min="9468" max="9468" width="7.85546875" style="28" customWidth="1"/>
    <col min="9469" max="9469" width="11.42578125" style="28" bestFit="1" customWidth="1"/>
    <col min="9470" max="9470" width="10.28515625" style="28" bestFit="1" customWidth="1"/>
    <col min="9471" max="9471" width="9.140625" style="28"/>
    <col min="9472" max="9472" width="12.85546875" style="28" bestFit="1" customWidth="1"/>
    <col min="9473" max="9720" width="9.140625" style="28"/>
    <col min="9721" max="9721" width="6.140625" style="28" customWidth="1"/>
    <col min="9722" max="9722" width="47.85546875" style="28" customWidth="1"/>
    <col min="9723" max="9723" width="6.28515625" style="28" bestFit="1" customWidth="1"/>
    <col min="9724" max="9724" width="7.85546875" style="28" customWidth="1"/>
    <col min="9725" max="9725" width="11.42578125" style="28" bestFit="1" customWidth="1"/>
    <col min="9726" max="9726" width="10.28515625" style="28" bestFit="1" customWidth="1"/>
    <col min="9727" max="9727" width="9.140625" style="28"/>
    <col min="9728" max="9728" width="12.85546875" style="28" bestFit="1" customWidth="1"/>
    <col min="9729" max="9976" width="9.140625" style="28"/>
    <col min="9977" max="9977" width="6.140625" style="28" customWidth="1"/>
    <col min="9978" max="9978" width="47.85546875" style="28" customWidth="1"/>
    <col min="9979" max="9979" width="6.28515625" style="28" bestFit="1" customWidth="1"/>
    <col min="9980" max="9980" width="7.85546875" style="28" customWidth="1"/>
    <col min="9981" max="9981" width="11.42578125" style="28" bestFit="1" customWidth="1"/>
    <col min="9982" max="9982" width="10.28515625" style="28" bestFit="1" customWidth="1"/>
    <col min="9983" max="9983" width="9.140625" style="28"/>
    <col min="9984" max="9984" width="12.85546875" style="28" bestFit="1" customWidth="1"/>
    <col min="9985" max="10232" width="9.140625" style="28"/>
    <col min="10233" max="10233" width="6.140625" style="28" customWidth="1"/>
    <col min="10234" max="10234" width="47.85546875" style="28" customWidth="1"/>
    <col min="10235" max="10235" width="6.28515625" style="28" bestFit="1" customWidth="1"/>
    <col min="10236" max="10236" width="7.85546875" style="28" customWidth="1"/>
    <col min="10237" max="10237" width="11.42578125" style="28" bestFit="1" customWidth="1"/>
    <col min="10238" max="10238" width="10.28515625" style="28" bestFit="1" customWidth="1"/>
    <col min="10239" max="10239" width="9.140625" style="28"/>
    <col min="10240" max="10240" width="12.85546875" style="28" bestFit="1" customWidth="1"/>
    <col min="10241" max="10488" width="9.140625" style="28"/>
    <col min="10489" max="10489" width="6.140625" style="28" customWidth="1"/>
    <col min="10490" max="10490" width="47.85546875" style="28" customWidth="1"/>
    <col min="10491" max="10491" width="6.28515625" style="28" bestFit="1" customWidth="1"/>
    <col min="10492" max="10492" width="7.85546875" style="28" customWidth="1"/>
    <col min="10493" max="10493" width="11.42578125" style="28" bestFit="1" customWidth="1"/>
    <col min="10494" max="10494" width="10.28515625" style="28" bestFit="1" customWidth="1"/>
    <col min="10495" max="10495" width="9.140625" style="28"/>
    <col min="10496" max="10496" width="12.85546875" style="28" bestFit="1" customWidth="1"/>
    <col min="10497" max="10744" width="9.140625" style="28"/>
    <col min="10745" max="10745" width="6.140625" style="28" customWidth="1"/>
    <col min="10746" max="10746" width="47.85546875" style="28" customWidth="1"/>
    <col min="10747" max="10747" width="6.28515625" style="28" bestFit="1" customWidth="1"/>
    <col min="10748" max="10748" width="7.85546875" style="28" customWidth="1"/>
    <col min="10749" max="10749" width="11.42578125" style="28" bestFit="1" customWidth="1"/>
    <col min="10750" max="10750" width="10.28515625" style="28" bestFit="1" customWidth="1"/>
    <col min="10751" max="10751" width="9.140625" style="28"/>
    <col min="10752" max="10752" width="12.85546875" style="28" bestFit="1" customWidth="1"/>
    <col min="10753" max="11000" width="9.140625" style="28"/>
    <col min="11001" max="11001" width="6.140625" style="28" customWidth="1"/>
    <col min="11002" max="11002" width="47.85546875" style="28" customWidth="1"/>
    <col min="11003" max="11003" width="6.28515625" style="28" bestFit="1" customWidth="1"/>
    <col min="11004" max="11004" width="7.85546875" style="28" customWidth="1"/>
    <col min="11005" max="11005" width="11.42578125" style="28" bestFit="1" customWidth="1"/>
    <col min="11006" max="11006" width="10.28515625" style="28" bestFit="1" customWidth="1"/>
    <col min="11007" max="11007" width="9.140625" style="28"/>
    <col min="11008" max="11008" width="12.85546875" style="28" bestFit="1" customWidth="1"/>
    <col min="11009" max="11256" width="9.140625" style="28"/>
    <col min="11257" max="11257" width="6.140625" style="28" customWidth="1"/>
    <col min="11258" max="11258" width="47.85546875" style="28" customWidth="1"/>
    <col min="11259" max="11259" width="6.28515625" style="28" bestFit="1" customWidth="1"/>
    <col min="11260" max="11260" width="7.85546875" style="28" customWidth="1"/>
    <col min="11261" max="11261" width="11.42578125" style="28" bestFit="1" customWidth="1"/>
    <col min="11262" max="11262" width="10.28515625" style="28" bestFit="1" customWidth="1"/>
    <col min="11263" max="11263" width="9.140625" style="28"/>
    <col min="11264" max="11264" width="12.85546875" style="28" bestFit="1" customWidth="1"/>
    <col min="11265" max="11512" width="9.140625" style="28"/>
    <col min="11513" max="11513" width="6.140625" style="28" customWidth="1"/>
    <col min="11514" max="11514" width="47.85546875" style="28" customWidth="1"/>
    <col min="11515" max="11515" width="6.28515625" style="28" bestFit="1" customWidth="1"/>
    <col min="11516" max="11516" width="7.85546875" style="28" customWidth="1"/>
    <col min="11517" max="11517" width="11.42578125" style="28" bestFit="1" customWidth="1"/>
    <col min="11518" max="11518" width="10.28515625" style="28" bestFit="1" customWidth="1"/>
    <col min="11519" max="11519" width="9.140625" style="28"/>
    <col min="11520" max="11520" width="12.85546875" style="28" bestFit="1" customWidth="1"/>
    <col min="11521" max="11768" width="9.140625" style="28"/>
    <col min="11769" max="11769" width="6.140625" style="28" customWidth="1"/>
    <col min="11770" max="11770" width="47.85546875" style="28" customWidth="1"/>
    <col min="11771" max="11771" width="6.28515625" style="28" bestFit="1" customWidth="1"/>
    <col min="11772" max="11772" width="7.85546875" style="28" customWidth="1"/>
    <col min="11773" max="11773" width="11.42578125" style="28" bestFit="1" customWidth="1"/>
    <col min="11774" max="11774" width="10.28515625" style="28" bestFit="1" customWidth="1"/>
    <col min="11775" max="11775" width="9.140625" style="28"/>
    <col min="11776" max="11776" width="12.85546875" style="28" bestFit="1" customWidth="1"/>
    <col min="11777" max="12024" width="9.140625" style="28"/>
    <col min="12025" max="12025" width="6.140625" style="28" customWidth="1"/>
    <col min="12026" max="12026" width="47.85546875" style="28" customWidth="1"/>
    <col min="12027" max="12027" width="6.28515625" style="28" bestFit="1" customWidth="1"/>
    <col min="12028" max="12028" width="7.85546875" style="28" customWidth="1"/>
    <col min="12029" max="12029" width="11.42578125" style="28" bestFit="1" customWidth="1"/>
    <col min="12030" max="12030" width="10.28515625" style="28" bestFit="1" customWidth="1"/>
    <col min="12031" max="12031" width="9.140625" style="28"/>
    <col min="12032" max="12032" width="12.85546875" style="28" bestFit="1" customWidth="1"/>
    <col min="12033" max="12280" width="9.140625" style="28"/>
    <col min="12281" max="12281" width="6.140625" style="28" customWidth="1"/>
    <col min="12282" max="12282" width="47.85546875" style="28" customWidth="1"/>
    <col min="12283" max="12283" width="6.28515625" style="28" bestFit="1" customWidth="1"/>
    <col min="12284" max="12284" width="7.85546875" style="28" customWidth="1"/>
    <col min="12285" max="12285" width="11.42578125" style="28" bestFit="1" customWidth="1"/>
    <col min="12286" max="12286" width="10.28515625" style="28" bestFit="1" customWidth="1"/>
    <col min="12287" max="12287" width="9.140625" style="28"/>
    <col min="12288" max="12288" width="12.85546875" style="28" bestFit="1" customWidth="1"/>
    <col min="12289" max="12536" width="9.140625" style="28"/>
    <col min="12537" max="12537" width="6.140625" style="28" customWidth="1"/>
    <col min="12538" max="12538" width="47.85546875" style="28" customWidth="1"/>
    <col min="12539" max="12539" width="6.28515625" style="28" bestFit="1" customWidth="1"/>
    <col min="12540" max="12540" width="7.85546875" style="28" customWidth="1"/>
    <col min="12541" max="12541" width="11.42578125" style="28" bestFit="1" customWidth="1"/>
    <col min="12542" max="12542" width="10.28515625" style="28" bestFit="1" customWidth="1"/>
    <col min="12543" max="12543" width="9.140625" style="28"/>
    <col min="12544" max="12544" width="12.85546875" style="28" bestFit="1" customWidth="1"/>
    <col min="12545" max="12792" width="9.140625" style="28"/>
    <col min="12793" max="12793" width="6.140625" style="28" customWidth="1"/>
    <col min="12794" max="12794" width="47.85546875" style="28" customWidth="1"/>
    <col min="12795" max="12795" width="6.28515625" style="28" bestFit="1" customWidth="1"/>
    <col min="12796" max="12796" width="7.85546875" style="28" customWidth="1"/>
    <col min="12797" max="12797" width="11.42578125" style="28" bestFit="1" customWidth="1"/>
    <col min="12798" max="12798" width="10.28515625" style="28" bestFit="1" customWidth="1"/>
    <col min="12799" max="12799" width="9.140625" style="28"/>
    <col min="12800" max="12800" width="12.85546875" style="28" bestFit="1" customWidth="1"/>
    <col min="12801" max="13048" width="9.140625" style="28"/>
    <col min="13049" max="13049" width="6.140625" style="28" customWidth="1"/>
    <col min="13050" max="13050" width="47.85546875" style="28" customWidth="1"/>
    <col min="13051" max="13051" width="6.28515625" style="28" bestFit="1" customWidth="1"/>
    <col min="13052" max="13052" width="7.85546875" style="28" customWidth="1"/>
    <col min="13053" max="13053" width="11.42578125" style="28" bestFit="1" customWidth="1"/>
    <col min="13054" max="13054" width="10.28515625" style="28" bestFit="1" customWidth="1"/>
    <col min="13055" max="13055" width="9.140625" style="28"/>
    <col min="13056" max="13056" width="12.85546875" style="28" bestFit="1" customWidth="1"/>
    <col min="13057" max="13304" width="9.140625" style="28"/>
    <col min="13305" max="13305" width="6.140625" style="28" customWidth="1"/>
    <col min="13306" max="13306" width="47.85546875" style="28" customWidth="1"/>
    <col min="13307" max="13307" width="6.28515625" style="28" bestFit="1" customWidth="1"/>
    <col min="13308" max="13308" width="7.85546875" style="28" customWidth="1"/>
    <col min="13309" max="13309" width="11.42578125" style="28" bestFit="1" customWidth="1"/>
    <col min="13310" max="13310" width="10.28515625" style="28" bestFit="1" customWidth="1"/>
    <col min="13311" max="13311" width="9.140625" style="28"/>
    <col min="13312" max="13312" width="12.85546875" style="28" bestFit="1" customWidth="1"/>
    <col min="13313" max="13560" width="9.140625" style="28"/>
    <col min="13561" max="13561" width="6.140625" style="28" customWidth="1"/>
    <col min="13562" max="13562" width="47.85546875" style="28" customWidth="1"/>
    <col min="13563" max="13563" width="6.28515625" style="28" bestFit="1" customWidth="1"/>
    <col min="13564" max="13564" width="7.85546875" style="28" customWidth="1"/>
    <col min="13565" max="13565" width="11.42578125" style="28" bestFit="1" customWidth="1"/>
    <col min="13566" max="13566" width="10.28515625" style="28" bestFit="1" customWidth="1"/>
    <col min="13567" max="13567" width="9.140625" style="28"/>
    <col min="13568" max="13568" width="12.85546875" style="28" bestFit="1" customWidth="1"/>
    <col min="13569" max="13816" width="9.140625" style="28"/>
    <col min="13817" max="13817" width="6.140625" style="28" customWidth="1"/>
    <col min="13818" max="13818" width="47.85546875" style="28" customWidth="1"/>
    <col min="13819" max="13819" width="6.28515625" style="28" bestFit="1" customWidth="1"/>
    <col min="13820" max="13820" width="7.85546875" style="28" customWidth="1"/>
    <col min="13821" max="13821" width="11.42578125" style="28" bestFit="1" customWidth="1"/>
    <col min="13822" max="13822" width="10.28515625" style="28" bestFit="1" customWidth="1"/>
    <col min="13823" max="13823" width="9.140625" style="28"/>
    <col min="13824" max="13824" width="12.85546875" style="28" bestFit="1" customWidth="1"/>
    <col min="13825" max="14072" width="9.140625" style="28"/>
    <col min="14073" max="14073" width="6.140625" style="28" customWidth="1"/>
    <col min="14074" max="14074" width="47.85546875" style="28" customWidth="1"/>
    <col min="14075" max="14075" width="6.28515625" style="28" bestFit="1" customWidth="1"/>
    <col min="14076" max="14076" width="7.85546875" style="28" customWidth="1"/>
    <col min="14077" max="14077" width="11.42578125" style="28" bestFit="1" customWidth="1"/>
    <col min="14078" max="14078" width="10.28515625" style="28" bestFit="1" customWidth="1"/>
    <col min="14079" max="14079" width="9.140625" style="28"/>
    <col min="14080" max="14080" width="12.85546875" style="28" bestFit="1" customWidth="1"/>
    <col min="14081" max="14328" width="9.140625" style="28"/>
    <col min="14329" max="14329" width="6.140625" style="28" customWidth="1"/>
    <col min="14330" max="14330" width="47.85546875" style="28" customWidth="1"/>
    <col min="14331" max="14331" width="6.28515625" style="28" bestFit="1" customWidth="1"/>
    <col min="14332" max="14332" width="7.85546875" style="28" customWidth="1"/>
    <col min="14333" max="14333" width="11.42578125" style="28" bestFit="1" customWidth="1"/>
    <col min="14334" max="14334" width="10.28515625" style="28" bestFit="1" customWidth="1"/>
    <col min="14335" max="14335" width="9.140625" style="28"/>
    <col min="14336" max="14336" width="12.85546875" style="28" bestFit="1" customWidth="1"/>
    <col min="14337" max="14584" width="9.140625" style="28"/>
    <col min="14585" max="14585" width="6.140625" style="28" customWidth="1"/>
    <col min="14586" max="14586" width="47.85546875" style="28" customWidth="1"/>
    <col min="14587" max="14587" width="6.28515625" style="28" bestFit="1" customWidth="1"/>
    <col min="14588" max="14588" width="7.85546875" style="28" customWidth="1"/>
    <col min="14589" max="14589" width="11.42578125" style="28" bestFit="1" customWidth="1"/>
    <col min="14590" max="14590" width="10.28515625" style="28" bestFit="1" customWidth="1"/>
    <col min="14591" max="14591" width="9.140625" style="28"/>
    <col min="14592" max="14592" width="12.85546875" style="28" bestFit="1" customWidth="1"/>
    <col min="14593" max="14840" width="9.140625" style="28"/>
    <col min="14841" max="14841" width="6.140625" style="28" customWidth="1"/>
    <col min="14842" max="14842" width="47.85546875" style="28" customWidth="1"/>
    <col min="14843" max="14843" width="6.28515625" style="28" bestFit="1" customWidth="1"/>
    <col min="14844" max="14844" width="7.85546875" style="28" customWidth="1"/>
    <col min="14845" max="14845" width="11.42578125" style="28" bestFit="1" customWidth="1"/>
    <col min="14846" max="14846" width="10.28515625" style="28" bestFit="1" customWidth="1"/>
    <col min="14847" max="14847" width="9.140625" style="28"/>
    <col min="14848" max="14848" width="12.85546875" style="28" bestFit="1" customWidth="1"/>
    <col min="14849" max="15096" width="9.140625" style="28"/>
    <col min="15097" max="15097" width="6.140625" style="28" customWidth="1"/>
    <col min="15098" max="15098" width="47.85546875" style="28" customWidth="1"/>
    <col min="15099" max="15099" width="6.28515625" style="28" bestFit="1" customWidth="1"/>
    <col min="15100" max="15100" width="7.85546875" style="28" customWidth="1"/>
    <col min="15101" max="15101" width="11.42578125" style="28" bestFit="1" customWidth="1"/>
    <col min="15102" max="15102" width="10.28515625" style="28" bestFit="1" customWidth="1"/>
    <col min="15103" max="15103" width="9.140625" style="28"/>
    <col min="15104" max="15104" width="12.85546875" style="28" bestFit="1" customWidth="1"/>
    <col min="15105" max="15352" width="9.140625" style="28"/>
    <col min="15353" max="15353" width="6.140625" style="28" customWidth="1"/>
    <col min="15354" max="15354" width="47.85546875" style="28" customWidth="1"/>
    <col min="15355" max="15355" width="6.28515625" style="28" bestFit="1" customWidth="1"/>
    <col min="15356" max="15356" width="7.85546875" style="28" customWidth="1"/>
    <col min="15357" max="15357" width="11.42578125" style="28" bestFit="1" customWidth="1"/>
    <col min="15358" max="15358" width="10.28515625" style="28" bestFit="1" customWidth="1"/>
    <col min="15359" max="15359" width="9.140625" style="28"/>
    <col min="15360" max="15360" width="12.85546875" style="28" bestFit="1" customWidth="1"/>
    <col min="15361" max="15608" width="9.140625" style="28"/>
    <col min="15609" max="15609" width="6.140625" style="28" customWidth="1"/>
    <col min="15610" max="15610" width="47.85546875" style="28" customWidth="1"/>
    <col min="15611" max="15611" width="6.28515625" style="28" bestFit="1" customWidth="1"/>
    <col min="15612" max="15612" width="7.85546875" style="28" customWidth="1"/>
    <col min="15613" max="15613" width="11.42578125" style="28" bestFit="1" customWidth="1"/>
    <col min="15614" max="15614" width="10.28515625" style="28" bestFit="1" customWidth="1"/>
    <col min="15615" max="15615" width="9.140625" style="28"/>
    <col min="15616" max="15616" width="12.85546875" style="28" bestFit="1" customWidth="1"/>
    <col min="15617" max="15864" width="9.140625" style="28"/>
    <col min="15865" max="15865" width="6.140625" style="28" customWidth="1"/>
    <col min="15866" max="15866" width="47.85546875" style="28" customWidth="1"/>
    <col min="15867" max="15867" width="6.28515625" style="28" bestFit="1" customWidth="1"/>
    <col min="15868" max="15868" width="7.85546875" style="28" customWidth="1"/>
    <col min="15869" max="15869" width="11.42578125" style="28" bestFit="1" customWidth="1"/>
    <col min="15870" max="15870" width="10.28515625" style="28" bestFit="1" customWidth="1"/>
    <col min="15871" max="15871" width="9.140625" style="28"/>
    <col min="15872" max="15872" width="12.85546875" style="28" bestFit="1" customWidth="1"/>
    <col min="15873" max="16120" width="9.140625" style="28"/>
    <col min="16121" max="16121" width="6.140625" style="28" customWidth="1"/>
    <col min="16122" max="16122" width="47.85546875" style="28" customWidth="1"/>
    <col min="16123" max="16123" width="6.28515625" style="28" bestFit="1" customWidth="1"/>
    <col min="16124" max="16124" width="7.85546875" style="28" customWidth="1"/>
    <col min="16125" max="16125" width="11.42578125" style="28" bestFit="1" customWidth="1"/>
    <col min="16126" max="16126" width="10.28515625" style="28" bestFit="1" customWidth="1"/>
    <col min="16127" max="16127" width="9.140625" style="28"/>
    <col min="16128" max="16128" width="12.85546875" style="28" bestFit="1" customWidth="1"/>
    <col min="16129" max="16384" width="9.140625" style="28"/>
  </cols>
  <sheetData>
    <row r="1" spans="1:8" ht="15.75">
      <c r="A1" s="22" t="s">
        <v>22</v>
      </c>
      <c r="B1" s="23" t="s">
        <v>9</v>
      </c>
    </row>
    <row r="3" spans="1:8" ht="15.75" hidden="1">
      <c r="A3" s="29" t="str">
        <f>A1&amp; ".1"</f>
        <v>B.1</v>
      </c>
      <c r="B3" s="131" t="s">
        <v>43</v>
      </c>
    </row>
    <row r="4" spans="1:8" ht="15" hidden="1" customHeight="1">
      <c r="A4" s="30"/>
      <c r="B4" s="31"/>
      <c r="C4" s="32"/>
      <c r="D4" s="33"/>
      <c r="E4" s="34"/>
      <c r="F4" s="34"/>
    </row>
    <row r="5" spans="1:8" ht="25.5" hidden="1">
      <c r="A5" s="132" t="s">
        <v>0</v>
      </c>
      <c r="B5" s="133" t="s">
        <v>1</v>
      </c>
      <c r="C5" s="134" t="s">
        <v>2</v>
      </c>
      <c r="D5" s="135" t="s">
        <v>3</v>
      </c>
      <c r="E5" s="136" t="s">
        <v>41</v>
      </c>
      <c r="F5" s="136" t="s">
        <v>4</v>
      </c>
      <c r="G5" s="136" t="s">
        <v>5</v>
      </c>
      <c r="H5" s="137" t="s">
        <v>44</v>
      </c>
    </row>
    <row r="6" spans="1:8" hidden="1">
      <c r="A6" s="138"/>
      <c r="B6" s="139"/>
      <c r="C6" s="140"/>
      <c r="D6" s="141"/>
      <c r="E6" s="142"/>
      <c r="F6" s="143"/>
      <c r="G6" s="143"/>
    </row>
    <row r="7" spans="1:8" ht="127.5" hidden="1">
      <c r="A7" s="41">
        <v>1</v>
      </c>
      <c r="B7" s="144" t="s">
        <v>45</v>
      </c>
      <c r="C7" s="43" t="s">
        <v>23</v>
      </c>
      <c r="D7" s="74">
        <v>1</v>
      </c>
      <c r="E7" s="145">
        <v>0</v>
      </c>
      <c r="F7" s="46">
        <f>IF(ISNUMBER(E7),ROUND(E7,2),0)</f>
        <v>0</v>
      </c>
      <c r="G7" s="47">
        <f>ROUND(D7*F7,2)</f>
        <v>0</v>
      </c>
      <c r="H7" s="146"/>
    </row>
    <row r="8" spans="1:8" ht="14.25" hidden="1">
      <c r="A8" s="41"/>
      <c r="B8" s="49"/>
      <c r="C8" s="43"/>
      <c r="D8" s="44"/>
      <c r="E8" s="45"/>
      <c r="F8" s="46"/>
      <c r="G8" s="47"/>
      <c r="H8" s="146"/>
    </row>
    <row r="9" spans="1:8" ht="30" hidden="1" thickBot="1">
      <c r="A9" s="79"/>
      <c r="B9" s="80" t="str">
        <f>"SKUPAJ:"&amp;" "&amp;B3</f>
        <v>SKUPAJ: Načrtovanje nadgradnje strojne opreme MAS v. 2</v>
      </c>
      <c r="C9" s="81" t="s">
        <v>7</v>
      </c>
      <c r="D9" s="82"/>
      <c r="E9" s="83"/>
      <c r="F9" s="83"/>
      <c r="G9" s="84">
        <f>SUM(G6:G7)</f>
        <v>0</v>
      </c>
      <c r="H9" s="147" t="s">
        <v>38</v>
      </c>
    </row>
    <row r="10" spans="1:8" ht="15" hidden="1" customHeight="1" thickTop="1">
      <c r="A10" s="30"/>
      <c r="B10" s="31"/>
      <c r="C10" s="32"/>
      <c r="D10" s="33"/>
      <c r="E10" s="34"/>
      <c r="F10" s="34"/>
    </row>
    <row r="11" spans="1:8" ht="15.75" hidden="1">
      <c r="A11" s="29" t="str">
        <f>$A$1 &amp; ".2"</f>
        <v>B.2</v>
      </c>
      <c r="B11" s="23" t="s">
        <v>46</v>
      </c>
    </row>
    <row r="12" spans="1:8" ht="15" hidden="1" customHeight="1">
      <c r="A12" s="30"/>
      <c r="B12" s="148"/>
      <c r="C12" s="32"/>
      <c r="D12" s="33"/>
      <c r="E12" s="34"/>
      <c r="G12" s="149"/>
      <c r="H12" s="28"/>
    </row>
    <row r="13" spans="1:8" ht="25.5" hidden="1">
      <c r="A13" s="132" t="s">
        <v>0</v>
      </c>
      <c r="B13" s="150" t="s">
        <v>1</v>
      </c>
      <c r="C13" s="134" t="s">
        <v>2</v>
      </c>
      <c r="D13" s="135" t="s">
        <v>3</v>
      </c>
      <c r="E13" s="136" t="s">
        <v>41</v>
      </c>
      <c r="F13" s="136" t="s">
        <v>4</v>
      </c>
      <c r="G13" s="136" t="s">
        <v>5</v>
      </c>
      <c r="H13" s="28"/>
    </row>
    <row r="14" spans="1:8" hidden="1">
      <c r="A14" s="138"/>
      <c r="B14" s="151"/>
      <c r="C14" s="140"/>
      <c r="D14" s="141"/>
      <c r="E14" s="143"/>
      <c r="F14" s="143"/>
      <c r="G14" s="149"/>
      <c r="H14" s="28"/>
    </row>
    <row r="15" spans="1:8" ht="57" hidden="1">
      <c r="A15" s="41">
        <v>1</v>
      </c>
      <c r="B15" s="144" t="s">
        <v>48</v>
      </c>
      <c r="C15" s="43" t="s">
        <v>23</v>
      </c>
      <c r="D15" s="74">
        <v>1</v>
      </c>
      <c r="E15" s="145">
        <v>0</v>
      </c>
      <c r="F15" s="46">
        <f t="shared" ref="F15:F16" si="0">IF(ISNUMBER(E15),ROUND(E15,2),0)</f>
        <v>0</v>
      </c>
      <c r="G15" s="47">
        <f t="shared" ref="G15:G16" si="1">ROUND(D15*F15,2)</f>
        <v>0</v>
      </c>
      <c r="H15" s="146"/>
    </row>
    <row r="16" spans="1:8" ht="42.75" hidden="1">
      <c r="A16" s="41">
        <v>2</v>
      </c>
      <c r="B16" s="144" t="s">
        <v>47</v>
      </c>
      <c r="C16" s="43" t="s">
        <v>23</v>
      </c>
      <c r="D16" s="74">
        <v>1</v>
      </c>
      <c r="E16" s="145">
        <v>0</v>
      </c>
      <c r="F16" s="46">
        <f t="shared" si="0"/>
        <v>0</v>
      </c>
      <c r="G16" s="47">
        <f t="shared" si="1"/>
        <v>0</v>
      </c>
      <c r="H16" s="146"/>
    </row>
    <row r="17" spans="1:9" ht="30" hidden="1" thickBot="1">
      <c r="A17" s="79"/>
      <c r="B17" s="80" t="str">
        <f>"SKUPAJ:"&amp;" "&amp;B11</f>
        <v>SKUPAJ: Nadgradnja kibernetske varnosti KE mdeg1709</v>
      </c>
      <c r="C17" s="81" t="s">
        <v>7</v>
      </c>
      <c r="D17" s="82"/>
      <c r="E17" s="83"/>
      <c r="F17" s="83"/>
      <c r="G17" s="84">
        <f>SUM(G15:G16)</f>
        <v>0</v>
      </c>
      <c r="H17" s="147" t="s">
        <v>38</v>
      </c>
    </row>
    <row r="18" spans="1:9" ht="13.5" hidden="1" thickTop="1">
      <c r="A18" s="152"/>
      <c r="B18" s="153"/>
      <c r="C18" s="154"/>
      <c r="F18" s="155"/>
      <c r="G18" s="149"/>
      <c r="H18" s="28"/>
    </row>
    <row r="19" spans="1:9" ht="15.75" hidden="1">
      <c r="A19" s="29" t="str">
        <f>$A$1 &amp; ".3"</f>
        <v>B.3</v>
      </c>
      <c r="B19" s="156" t="s">
        <v>19</v>
      </c>
    </row>
    <row r="20" spans="1:9" ht="15" hidden="1" customHeight="1">
      <c r="A20" s="30"/>
      <c r="B20" s="31"/>
      <c r="C20" s="32"/>
      <c r="D20" s="33"/>
      <c r="E20" s="34"/>
      <c r="F20" s="34"/>
    </row>
    <row r="21" spans="1:9" ht="25.5" hidden="1">
      <c r="A21" s="132" t="s">
        <v>0</v>
      </c>
      <c r="B21" s="133" t="s">
        <v>1</v>
      </c>
      <c r="C21" s="134" t="s">
        <v>2</v>
      </c>
      <c r="D21" s="135" t="s">
        <v>3</v>
      </c>
      <c r="E21" s="136" t="s">
        <v>41</v>
      </c>
      <c r="F21" s="136" t="s">
        <v>4</v>
      </c>
      <c r="G21" s="136" t="s">
        <v>5</v>
      </c>
    </row>
    <row r="22" spans="1:9" hidden="1">
      <c r="A22" s="138"/>
      <c r="B22" s="139"/>
      <c r="C22" s="140"/>
      <c r="D22" s="141"/>
      <c r="E22" s="142"/>
      <c r="F22" s="143"/>
      <c r="G22" s="143"/>
    </row>
    <row r="23" spans="1:9" ht="273.75" hidden="1" customHeight="1">
      <c r="A23" s="41">
        <v>1</v>
      </c>
      <c r="B23" s="157" t="s">
        <v>51</v>
      </c>
      <c r="C23" s="43" t="s">
        <v>23</v>
      </c>
      <c r="D23" s="74">
        <v>1</v>
      </c>
      <c r="E23" s="145">
        <v>0</v>
      </c>
      <c r="F23" s="46">
        <f>IF(ISNUMBER(E23),ROUND(E23,2),0)</f>
        <v>0</v>
      </c>
      <c r="G23" s="47">
        <f>ROUND(D23*F23,2)</f>
        <v>0</v>
      </c>
      <c r="H23" s="146"/>
    </row>
    <row r="24" spans="1:9" ht="12.75" hidden="1" customHeight="1">
      <c r="A24" s="41" t="str">
        <f>IF(C24="","",MAX(#REF!)+1)</f>
        <v/>
      </c>
      <c r="B24" s="49"/>
      <c r="C24" s="43"/>
      <c r="D24" s="44"/>
      <c r="E24" s="45"/>
      <c r="F24" s="46"/>
      <c r="G24" s="47"/>
    </row>
    <row r="25" spans="1:9" ht="30" hidden="1" thickBot="1">
      <c r="A25" s="79"/>
      <c r="B25" s="80" t="str">
        <f>"SKUPAJ:"&amp;" "&amp;B19</f>
        <v>SKUPAJ: Master dokumentacija za izvedbo MAS</v>
      </c>
      <c r="C25" s="81" t="s">
        <v>7</v>
      </c>
      <c r="D25" s="82"/>
      <c r="E25" s="83"/>
      <c r="F25" s="83"/>
      <c r="G25" s="84">
        <f>SUM(G23:G24)</f>
        <v>0</v>
      </c>
      <c r="H25" s="147" t="s">
        <v>38</v>
      </c>
    </row>
    <row r="26" spans="1:9" ht="13.5" hidden="1" thickTop="1"/>
    <row r="27" spans="1:9" hidden="1"/>
    <row r="28" spans="1:9" ht="15">
      <c r="A28" s="30" t="str">
        <f>A1 &amp; ".4"</f>
        <v>B.4</v>
      </c>
      <c r="B28" s="31" t="s">
        <v>13</v>
      </c>
    </row>
    <row r="29" spans="1:9" ht="15" customHeight="1" thickBot="1">
      <c r="A29" s="158"/>
      <c r="B29" s="159"/>
      <c r="C29" s="32"/>
      <c r="D29" s="33"/>
      <c r="E29" s="34"/>
      <c r="F29" s="34"/>
    </row>
    <row r="30" spans="1:9" ht="16.5" thickTop="1" thickBot="1">
      <c r="A30" s="160" t="s">
        <v>0</v>
      </c>
      <c r="B30" s="161" t="s">
        <v>112</v>
      </c>
      <c r="C30" s="162" t="s">
        <v>2</v>
      </c>
      <c r="D30" s="163" t="s">
        <v>3</v>
      </c>
      <c r="E30" s="164" t="s">
        <v>113</v>
      </c>
      <c r="F30" s="164" t="s">
        <v>114</v>
      </c>
      <c r="G30" s="165" t="s">
        <v>115</v>
      </c>
    </row>
    <row r="31" spans="1:9" s="167" customFormat="1" ht="30" thickTop="1">
      <c r="A31" s="41">
        <v>53</v>
      </c>
      <c r="B31" s="166" t="s">
        <v>149</v>
      </c>
      <c r="C31" s="43" t="s">
        <v>18</v>
      </c>
      <c r="D31" s="74">
        <v>1</v>
      </c>
      <c r="E31" s="18">
        <v>0</v>
      </c>
      <c r="F31" s="46">
        <f>IF(ISNUMBER(E31),ROUND(E31,2),0)</f>
        <v>0</v>
      </c>
      <c r="G31" s="47">
        <f>ROUND(D31*F31,2)</f>
        <v>0</v>
      </c>
      <c r="H31" s="146"/>
      <c r="I31" s="146"/>
    </row>
    <row r="32" spans="1:9" s="167" customFormat="1" ht="14.25">
      <c r="A32" s="41">
        <f>IF(B32="","",MAX($A$3:A31)+1)</f>
        <v>54</v>
      </c>
      <c r="B32" s="166" t="s">
        <v>141</v>
      </c>
      <c r="C32" s="43" t="s">
        <v>6</v>
      </c>
      <c r="D32" s="74">
        <v>3</v>
      </c>
      <c r="E32" s="18">
        <v>0</v>
      </c>
      <c r="F32" s="46">
        <f>IF(ISNUMBER(E32),ROUND(E32,2),0)</f>
        <v>0</v>
      </c>
      <c r="G32" s="47">
        <f>ROUND(D32*F32,2)</f>
        <v>0</v>
      </c>
      <c r="H32" s="146"/>
      <c r="I32" s="146"/>
    </row>
    <row r="33" spans="1:10" ht="28.5">
      <c r="A33" s="41">
        <f>IF(B33="","",MAX($A$3:A32)+1)</f>
        <v>55</v>
      </c>
      <c r="B33" s="166" t="s">
        <v>142</v>
      </c>
      <c r="C33" s="43" t="s">
        <v>6</v>
      </c>
      <c r="D33" s="74">
        <v>16</v>
      </c>
      <c r="E33" s="18">
        <v>0</v>
      </c>
      <c r="F33" s="46">
        <f>IF(ISNUMBER(E33),ROUND(E33,2),0)</f>
        <v>0</v>
      </c>
      <c r="G33" s="47">
        <f>ROUND(D33*F33,2)</f>
        <v>0</v>
      </c>
      <c r="H33" s="146"/>
      <c r="I33" s="146"/>
    </row>
    <row r="34" spans="1:10" ht="375.75" customHeight="1">
      <c r="A34" s="41">
        <f>IF(B34="","",MAX($A$3:A33)+1)</f>
        <v>56</v>
      </c>
      <c r="B34" s="166" t="s">
        <v>150</v>
      </c>
      <c r="C34" s="43" t="s">
        <v>6</v>
      </c>
      <c r="D34" s="74">
        <v>16</v>
      </c>
      <c r="E34" s="18">
        <v>0</v>
      </c>
      <c r="F34" s="46">
        <f>IF(ISNUMBER(E34),ROUND(E34,2),0)</f>
        <v>0</v>
      </c>
      <c r="G34" s="47">
        <f>F34*D34</f>
        <v>0</v>
      </c>
      <c r="H34" s="146"/>
      <c r="I34" s="146"/>
      <c r="J34" s="168"/>
    </row>
    <row r="35" spans="1:10" ht="15.75" thickBot="1">
      <c r="A35" s="79"/>
      <c r="B35" s="80" t="s">
        <v>13</v>
      </c>
      <c r="C35" s="81"/>
      <c r="D35" s="82"/>
      <c r="E35" s="83"/>
      <c r="F35" s="83" t="s">
        <v>61</v>
      </c>
      <c r="G35" s="84">
        <f>SUM(G31:G34)</f>
        <v>0</v>
      </c>
      <c r="H35" s="59"/>
    </row>
    <row r="36" spans="1:10" ht="13.5" thickTop="1"/>
    <row r="37" spans="1:10">
      <c r="B37" s="169"/>
    </row>
    <row r="39" spans="1:10">
      <c r="B39" s="98"/>
    </row>
  </sheetData>
  <sheetProtection algorithmName="SHA-512" hashValue="BHmLJz5kLLxYxscnleDZf6EJfU7l0tuXGWuR3IGDjFc87n0bTSn5z3TKQ2TYVBM+06wrbD8/dBNd2RlY3RJOYQ==" saltValue="HJyBb0glO/pPuI/el3ZOCw==" spinCount="100000" sheet="1" selectLockedCells="1"/>
  <protectedRanges>
    <protectedRange sqref="F8" name="Obseg1_1"/>
    <protectedRange sqref="E15:E16" name="Obseg1_1_1"/>
  </protectedRanges>
  <conditionalFormatting sqref="A7:A9 F31:F34 A31 A35">
    <cfRule type="expression" dxfId="51" priority="18">
      <formula>CELL("protect", INDIRECT(ADDRESS(ROW(),COLUMN())))=0</formula>
    </cfRule>
  </conditionalFormatting>
  <conditionalFormatting sqref="A15:A17">
    <cfRule type="expression" dxfId="50" priority="8">
      <formula>CELL("protect", INDIRECT(ADDRESS(ROW(),COLUMN())))=0</formula>
    </cfRule>
  </conditionalFormatting>
  <conditionalFormatting sqref="A23:A25">
    <cfRule type="expression" dxfId="49" priority="16">
      <formula>CELL("protect", INDIRECT(ADDRESS(ROW(),COLUMN())))=0</formula>
    </cfRule>
  </conditionalFormatting>
  <conditionalFormatting sqref="B9:G9">
    <cfRule type="expression" dxfId="48" priority="38">
      <formula>CELL("protect", INDIRECT(ADDRESS(ROW(),COLUMN())))=0</formula>
    </cfRule>
  </conditionalFormatting>
  <conditionalFormatting sqref="B17:G17">
    <cfRule type="expression" dxfId="47" priority="10">
      <formula>CELL("protect", INDIRECT(ADDRESS(ROW(),COLUMN())))=0</formula>
    </cfRule>
  </conditionalFormatting>
  <conditionalFormatting sqref="B25:G25">
    <cfRule type="expression" dxfId="46" priority="21">
      <formula>CELL("protect", INDIRECT(ADDRESS(ROW(),COLUMN())))=0</formula>
    </cfRule>
  </conditionalFormatting>
  <conditionalFormatting sqref="B35:G35">
    <cfRule type="expression" dxfId="45" priority="32">
      <formula>CELL("protect", INDIRECT(ADDRESS(ROW(),COLUMN())))=0</formula>
    </cfRule>
  </conditionalFormatting>
  <conditionalFormatting sqref="F7:F8">
    <cfRule type="expression" dxfId="44" priority="17">
      <formula>CELL("protect", INDIRECT(ADDRESS(ROW(),COLUMN())))=0</formula>
    </cfRule>
  </conditionalFormatting>
  <conditionalFormatting sqref="F15:F16">
    <cfRule type="expression" dxfId="43" priority="7">
      <formula>CELL("protect", INDIRECT(ADDRESS(ROW(),COLUMN())))=0</formula>
    </cfRule>
  </conditionalFormatting>
  <conditionalFormatting sqref="F23:F24">
    <cfRule type="expression" dxfId="42" priority="15">
      <formula>CELL("protect", INDIRECT(ADDRESS(ROW(),COLUMN())))=0</formula>
    </cfRule>
  </conditionalFormatting>
  <conditionalFormatting sqref="B30 D30:G30">
    <cfRule type="expression" dxfId="41" priority="6">
      <formula>CELL("protect", INDIRECT(ADDRESS(ROW(),COLUMN())))=0</formula>
    </cfRule>
  </conditionalFormatting>
  <conditionalFormatting sqref="C30">
    <cfRule type="expression" dxfId="40" priority="5">
      <formula>CELL("protect", INDIRECT(ADDRESS(ROW(),COLUMN())))=0</formula>
    </cfRule>
  </conditionalFormatting>
  <conditionalFormatting sqref="A30">
    <cfRule type="expression" dxfId="39" priority="4">
      <formula>CELL("protect", INDIRECT(ADDRESS(ROW(),COLUMN())))=0</formula>
    </cfRule>
  </conditionalFormatting>
  <conditionalFormatting sqref="A32">
    <cfRule type="expression" dxfId="38" priority="3">
      <formula>CELL("protect", INDIRECT(ADDRESS(ROW(),COLUMN())))=0</formula>
    </cfRule>
  </conditionalFormatting>
  <conditionalFormatting sqref="A33">
    <cfRule type="expression" dxfId="37" priority="2">
      <formula>CELL("protect", INDIRECT(ADDRESS(ROW(),COLUMN())))=0</formula>
    </cfRule>
  </conditionalFormatting>
  <conditionalFormatting sqref="A34">
    <cfRule type="expression" dxfId="3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31:E34" xr:uid="{85F48E53-50E2-4F74-BF78-8EE69FABAE1C}">
      <formula1>AND(ISNUMBER(E31),E31&gt;=0,ROUND(E31*100,6)-INT(E31*100)=0,NOT(ISBLANK(E31)))</formula1>
    </dataValidation>
  </dataValidations>
  <pageMargins left="0.7" right="0.7" top="0.75" bottom="0.75" header="0.3" footer="0.3"/>
  <pageSetup paperSize="9" scale="85" fitToWidth="0" fitToHeight="0" orientation="landscape" r:id="rId1"/>
  <headerFooter>
    <oddHeader>&amp;L      Št. načrta: D79101-6E/01
      ____________________________________________&amp;C&amp;G&amp;R&amp;P/&amp;N
_______________________________________________</oddHeader>
    <oddFooter>&amp;LDatoteka: &amp;F
Objekt: GREENSWITCH: DTR SUMO II
&amp;A&amp;RId. oznaka: D79101-6E1015
Datum: junij 2024</oddFoot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4">
    <tabColor rgb="FF00B0F0"/>
  </sheetPr>
  <dimension ref="A1:S52"/>
  <sheetViews>
    <sheetView zoomScaleNormal="100" workbookViewId="0">
      <selection activeCell="E27" sqref="E27"/>
    </sheetView>
  </sheetViews>
  <sheetFormatPr defaultRowHeight="12.75"/>
  <cols>
    <col min="1" max="1" width="5.42578125" style="95" customWidth="1"/>
    <col min="2" max="2" width="71.7109375" style="96" customWidth="1"/>
    <col min="3" max="3" width="10.7109375" style="24" customWidth="1"/>
    <col min="4" max="4" width="10.7109375" style="25" customWidth="1"/>
    <col min="5" max="5" width="21.42578125" style="26" customWidth="1"/>
    <col min="6" max="6" width="17.140625" style="26" customWidth="1"/>
    <col min="7" max="7" width="17.5703125" style="26" customWidth="1"/>
    <col min="8" max="8" width="3.28515625" style="27" bestFit="1" customWidth="1"/>
    <col min="9" max="9" width="12.85546875" style="170" customWidth="1"/>
    <col min="10" max="10" width="6.28515625" style="28" bestFit="1" customWidth="1"/>
    <col min="11" max="11" width="8.85546875" style="171" bestFit="1" customWidth="1"/>
    <col min="12" max="12" width="11.42578125" style="172" bestFit="1" customWidth="1"/>
    <col min="13" max="13" width="10.28515625" style="172" bestFit="1" customWidth="1"/>
    <col min="14" max="14" width="3.85546875" style="27" bestFit="1" customWidth="1"/>
    <col min="15" max="257" width="9.140625" style="28"/>
    <col min="258" max="258" width="6.140625" style="28" customWidth="1"/>
    <col min="259" max="259" width="47.85546875" style="28" customWidth="1"/>
    <col min="260" max="260" width="6.28515625" style="28" bestFit="1" customWidth="1"/>
    <col min="261" max="261" width="7.85546875" style="28" customWidth="1"/>
    <col min="262" max="262" width="11.42578125" style="28" bestFit="1" customWidth="1"/>
    <col min="263" max="263" width="10.28515625" style="28" bestFit="1" customWidth="1"/>
    <col min="264" max="264" width="9.140625" style="28"/>
    <col min="265" max="265" width="12.85546875" style="28" bestFit="1" customWidth="1"/>
    <col min="266" max="513" width="9.140625" style="28"/>
    <col min="514" max="514" width="6.140625" style="28" customWidth="1"/>
    <col min="515" max="515" width="47.85546875" style="28" customWidth="1"/>
    <col min="516" max="516" width="6.28515625" style="28" bestFit="1" customWidth="1"/>
    <col min="517" max="517" width="7.85546875" style="28" customWidth="1"/>
    <col min="518" max="518" width="11.42578125" style="28" bestFit="1" customWidth="1"/>
    <col min="519" max="519" width="10.28515625" style="28" bestFit="1" customWidth="1"/>
    <col min="520" max="520" width="9.140625" style="28"/>
    <col min="521" max="521" width="12.85546875" style="28" bestFit="1" customWidth="1"/>
    <col min="522" max="769" width="9.140625" style="28"/>
    <col min="770" max="770" width="6.140625" style="28" customWidth="1"/>
    <col min="771" max="771" width="47.85546875" style="28" customWidth="1"/>
    <col min="772" max="772" width="6.28515625" style="28" bestFit="1" customWidth="1"/>
    <col min="773" max="773" width="7.85546875" style="28" customWidth="1"/>
    <col min="774" max="774" width="11.42578125" style="28" bestFit="1" customWidth="1"/>
    <col min="775" max="775" width="10.28515625" style="28" bestFit="1" customWidth="1"/>
    <col min="776" max="776" width="9.140625" style="28"/>
    <col min="777" max="777" width="12.85546875" style="28" bestFit="1" customWidth="1"/>
    <col min="778" max="1025" width="9.140625" style="28"/>
    <col min="1026" max="1026" width="6.140625" style="28" customWidth="1"/>
    <col min="1027" max="1027" width="47.85546875" style="28" customWidth="1"/>
    <col min="1028" max="1028" width="6.28515625" style="28" bestFit="1" customWidth="1"/>
    <col min="1029" max="1029" width="7.85546875" style="28" customWidth="1"/>
    <col min="1030" max="1030" width="11.42578125" style="28" bestFit="1" customWidth="1"/>
    <col min="1031" max="1031" width="10.28515625" style="28" bestFit="1" customWidth="1"/>
    <col min="1032" max="1032" width="9.140625" style="28"/>
    <col min="1033" max="1033" width="12.85546875" style="28" bestFit="1" customWidth="1"/>
    <col min="1034" max="1281" width="9.140625" style="28"/>
    <col min="1282" max="1282" width="6.140625" style="28" customWidth="1"/>
    <col min="1283" max="1283" width="47.85546875" style="28" customWidth="1"/>
    <col min="1284" max="1284" width="6.28515625" style="28" bestFit="1" customWidth="1"/>
    <col min="1285" max="1285" width="7.85546875" style="28" customWidth="1"/>
    <col min="1286" max="1286" width="11.42578125" style="28" bestFit="1" customWidth="1"/>
    <col min="1287" max="1287" width="10.28515625" style="28" bestFit="1" customWidth="1"/>
    <col min="1288" max="1288" width="9.140625" style="28"/>
    <col min="1289" max="1289" width="12.85546875" style="28" bestFit="1" customWidth="1"/>
    <col min="1290" max="1537" width="9.140625" style="28"/>
    <col min="1538" max="1538" width="6.140625" style="28" customWidth="1"/>
    <col min="1539" max="1539" width="47.85546875" style="28" customWidth="1"/>
    <col min="1540" max="1540" width="6.28515625" style="28" bestFit="1" customWidth="1"/>
    <col min="1541" max="1541" width="7.85546875" style="28" customWidth="1"/>
    <col min="1542" max="1542" width="11.42578125" style="28" bestFit="1" customWidth="1"/>
    <col min="1543" max="1543" width="10.28515625" style="28" bestFit="1" customWidth="1"/>
    <col min="1544" max="1544" width="9.140625" style="28"/>
    <col min="1545" max="1545" width="12.85546875" style="28" bestFit="1" customWidth="1"/>
    <col min="1546" max="1793" width="9.140625" style="28"/>
    <col min="1794" max="1794" width="6.140625" style="28" customWidth="1"/>
    <col min="1795" max="1795" width="47.85546875" style="28" customWidth="1"/>
    <col min="1796" max="1796" width="6.28515625" style="28" bestFit="1" customWidth="1"/>
    <col min="1797" max="1797" width="7.85546875" style="28" customWidth="1"/>
    <col min="1798" max="1798" width="11.42578125" style="28" bestFit="1" customWidth="1"/>
    <col min="1799" max="1799" width="10.28515625" style="28" bestFit="1" customWidth="1"/>
    <col min="1800" max="1800" width="9.140625" style="28"/>
    <col min="1801" max="1801" width="12.85546875" style="28" bestFit="1" customWidth="1"/>
    <col min="1802" max="2049" width="9.140625" style="28"/>
    <col min="2050" max="2050" width="6.140625" style="28" customWidth="1"/>
    <col min="2051" max="2051" width="47.85546875" style="28" customWidth="1"/>
    <col min="2052" max="2052" width="6.28515625" style="28" bestFit="1" customWidth="1"/>
    <col min="2053" max="2053" width="7.85546875" style="28" customWidth="1"/>
    <col min="2054" max="2054" width="11.42578125" style="28" bestFit="1" customWidth="1"/>
    <col min="2055" max="2055" width="10.28515625" style="28" bestFit="1" customWidth="1"/>
    <col min="2056" max="2056" width="9.140625" style="28"/>
    <col min="2057" max="2057" width="12.85546875" style="28" bestFit="1" customWidth="1"/>
    <col min="2058" max="2305" width="9.140625" style="28"/>
    <col min="2306" max="2306" width="6.140625" style="28" customWidth="1"/>
    <col min="2307" max="2307" width="47.85546875" style="28" customWidth="1"/>
    <col min="2308" max="2308" width="6.28515625" style="28" bestFit="1" customWidth="1"/>
    <col min="2309" max="2309" width="7.85546875" style="28" customWidth="1"/>
    <col min="2310" max="2310" width="11.42578125" style="28" bestFit="1" customWidth="1"/>
    <col min="2311" max="2311" width="10.28515625" style="28" bestFit="1" customWidth="1"/>
    <col min="2312" max="2312" width="9.140625" style="28"/>
    <col min="2313" max="2313" width="12.85546875" style="28" bestFit="1" customWidth="1"/>
    <col min="2314" max="2561" width="9.140625" style="28"/>
    <col min="2562" max="2562" width="6.140625" style="28" customWidth="1"/>
    <col min="2563" max="2563" width="47.85546875" style="28" customWidth="1"/>
    <col min="2564" max="2564" width="6.28515625" style="28" bestFit="1" customWidth="1"/>
    <col min="2565" max="2565" width="7.85546875" style="28" customWidth="1"/>
    <col min="2566" max="2566" width="11.42578125" style="28" bestFit="1" customWidth="1"/>
    <col min="2567" max="2567" width="10.28515625" style="28" bestFit="1" customWidth="1"/>
    <col min="2568" max="2568" width="9.140625" style="28"/>
    <col min="2569" max="2569" width="12.85546875" style="28" bestFit="1" customWidth="1"/>
    <col min="2570" max="2817" width="9.140625" style="28"/>
    <col min="2818" max="2818" width="6.140625" style="28" customWidth="1"/>
    <col min="2819" max="2819" width="47.85546875" style="28" customWidth="1"/>
    <col min="2820" max="2820" width="6.28515625" style="28" bestFit="1" customWidth="1"/>
    <col min="2821" max="2821" width="7.85546875" style="28" customWidth="1"/>
    <col min="2822" max="2822" width="11.42578125" style="28" bestFit="1" customWidth="1"/>
    <col min="2823" max="2823" width="10.28515625" style="28" bestFit="1" customWidth="1"/>
    <col min="2824" max="2824" width="9.140625" style="28"/>
    <col min="2825" max="2825" width="12.85546875" style="28" bestFit="1" customWidth="1"/>
    <col min="2826" max="3073" width="9.140625" style="28"/>
    <col min="3074" max="3074" width="6.140625" style="28" customWidth="1"/>
    <col min="3075" max="3075" width="47.85546875" style="28" customWidth="1"/>
    <col min="3076" max="3076" width="6.28515625" style="28" bestFit="1" customWidth="1"/>
    <col min="3077" max="3077" width="7.85546875" style="28" customWidth="1"/>
    <col min="3078" max="3078" width="11.42578125" style="28" bestFit="1" customWidth="1"/>
    <col min="3079" max="3079" width="10.28515625" style="28" bestFit="1" customWidth="1"/>
    <col min="3080" max="3080" width="9.140625" style="28"/>
    <col min="3081" max="3081" width="12.85546875" style="28" bestFit="1" customWidth="1"/>
    <col min="3082" max="3329" width="9.140625" style="28"/>
    <col min="3330" max="3330" width="6.140625" style="28" customWidth="1"/>
    <col min="3331" max="3331" width="47.85546875" style="28" customWidth="1"/>
    <col min="3332" max="3332" width="6.28515625" style="28" bestFit="1" customWidth="1"/>
    <col min="3333" max="3333" width="7.85546875" style="28" customWidth="1"/>
    <col min="3334" max="3334" width="11.42578125" style="28" bestFit="1" customWidth="1"/>
    <col min="3335" max="3335" width="10.28515625" style="28" bestFit="1" customWidth="1"/>
    <col min="3336" max="3336" width="9.140625" style="28"/>
    <col min="3337" max="3337" width="12.85546875" style="28" bestFit="1" customWidth="1"/>
    <col min="3338" max="3585" width="9.140625" style="28"/>
    <col min="3586" max="3586" width="6.140625" style="28" customWidth="1"/>
    <col min="3587" max="3587" width="47.85546875" style="28" customWidth="1"/>
    <col min="3588" max="3588" width="6.28515625" style="28" bestFit="1" customWidth="1"/>
    <col min="3589" max="3589" width="7.85546875" style="28" customWidth="1"/>
    <col min="3590" max="3590" width="11.42578125" style="28" bestFit="1" customWidth="1"/>
    <col min="3591" max="3591" width="10.28515625" style="28" bestFit="1" customWidth="1"/>
    <col min="3592" max="3592" width="9.140625" style="28"/>
    <col min="3593" max="3593" width="12.85546875" style="28" bestFit="1" customWidth="1"/>
    <col min="3594" max="3841" width="9.140625" style="28"/>
    <col min="3842" max="3842" width="6.140625" style="28" customWidth="1"/>
    <col min="3843" max="3843" width="47.85546875" style="28" customWidth="1"/>
    <col min="3844" max="3844" width="6.28515625" style="28" bestFit="1" customWidth="1"/>
    <col min="3845" max="3845" width="7.85546875" style="28" customWidth="1"/>
    <col min="3846" max="3846" width="11.42578125" style="28" bestFit="1" customWidth="1"/>
    <col min="3847" max="3847" width="10.28515625" style="28" bestFit="1" customWidth="1"/>
    <col min="3848" max="3848" width="9.140625" style="28"/>
    <col min="3849" max="3849" width="12.85546875" style="28" bestFit="1" customWidth="1"/>
    <col min="3850" max="4097" width="9.140625" style="28"/>
    <col min="4098" max="4098" width="6.140625" style="28" customWidth="1"/>
    <col min="4099" max="4099" width="47.85546875" style="28" customWidth="1"/>
    <col min="4100" max="4100" width="6.28515625" style="28" bestFit="1" customWidth="1"/>
    <col min="4101" max="4101" width="7.85546875" style="28" customWidth="1"/>
    <col min="4102" max="4102" width="11.42578125" style="28" bestFit="1" customWidth="1"/>
    <col min="4103" max="4103" width="10.28515625" style="28" bestFit="1" customWidth="1"/>
    <col min="4104" max="4104" width="9.140625" style="28"/>
    <col min="4105" max="4105" width="12.85546875" style="28" bestFit="1" customWidth="1"/>
    <col min="4106" max="4353" width="9.140625" style="28"/>
    <col min="4354" max="4354" width="6.140625" style="28" customWidth="1"/>
    <col min="4355" max="4355" width="47.85546875" style="28" customWidth="1"/>
    <col min="4356" max="4356" width="6.28515625" style="28" bestFit="1" customWidth="1"/>
    <col min="4357" max="4357" width="7.85546875" style="28" customWidth="1"/>
    <col min="4358" max="4358" width="11.42578125" style="28" bestFit="1" customWidth="1"/>
    <col min="4359" max="4359" width="10.28515625" style="28" bestFit="1" customWidth="1"/>
    <col min="4360" max="4360" width="9.140625" style="28"/>
    <col min="4361" max="4361" width="12.85546875" style="28" bestFit="1" customWidth="1"/>
    <col min="4362" max="4609" width="9.140625" style="28"/>
    <col min="4610" max="4610" width="6.140625" style="28" customWidth="1"/>
    <col min="4611" max="4611" width="47.85546875" style="28" customWidth="1"/>
    <col min="4612" max="4612" width="6.28515625" style="28" bestFit="1" customWidth="1"/>
    <col min="4613" max="4613" width="7.85546875" style="28" customWidth="1"/>
    <col min="4614" max="4614" width="11.42578125" style="28" bestFit="1" customWidth="1"/>
    <col min="4615" max="4615" width="10.28515625" style="28" bestFit="1" customWidth="1"/>
    <col min="4616" max="4616" width="9.140625" style="28"/>
    <col min="4617" max="4617" width="12.85546875" style="28" bestFit="1" customWidth="1"/>
    <col min="4618" max="4865" width="9.140625" style="28"/>
    <col min="4866" max="4866" width="6.140625" style="28" customWidth="1"/>
    <col min="4867" max="4867" width="47.85546875" style="28" customWidth="1"/>
    <col min="4868" max="4868" width="6.28515625" style="28" bestFit="1" customWidth="1"/>
    <col min="4869" max="4869" width="7.85546875" style="28" customWidth="1"/>
    <col min="4870" max="4870" width="11.42578125" style="28" bestFit="1" customWidth="1"/>
    <col min="4871" max="4871" width="10.28515625" style="28" bestFit="1" customWidth="1"/>
    <col min="4872" max="4872" width="9.140625" style="28"/>
    <col min="4873" max="4873" width="12.85546875" style="28" bestFit="1" customWidth="1"/>
    <col min="4874" max="5121" width="9.140625" style="28"/>
    <col min="5122" max="5122" width="6.140625" style="28" customWidth="1"/>
    <col min="5123" max="5123" width="47.85546875" style="28" customWidth="1"/>
    <col min="5124" max="5124" width="6.28515625" style="28" bestFit="1" customWidth="1"/>
    <col min="5125" max="5125" width="7.85546875" style="28" customWidth="1"/>
    <col min="5126" max="5126" width="11.42578125" style="28" bestFit="1" customWidth="1"/>
    <col min="5127" max="5127" width="10.28515625" style="28" bestFit="1" customWidth="1"/>
    <col min="5128" max="5128" width="9.140625" style="28"/>
    <col min="5129" max="5129" width="12.85546875" style="28" bestFit="1" customWidth="1"/>
    <col min="5130" max="5377" width="9.140625" style="28"/>
    <col min="5378" max="5378" width="6.140625" style="28" customWidth="1"/>
    <col min="5379" max="5379" width="47.85546875" style="28" customWidth="1"/>
    <col min="5380" max="5380" width="6.28515625" style="28" bestFit="1" customWidth="1"/>
    <col min="5381" max="5381" width="7.85546875" style="28" customWidth="1"/>
    <col min="5382" max="5382" width="11.42578125" style="28" bestFit="1" customWidth="1"/>
    <col min="5383" max="5383" width="10.28515625" style="28" bestFit="1" customWidth="1"/>
    <col min="5384" max="5384" width="9.140625" style="28"/>
    <col min="5385" max="5385" width="12.85546875" style="28" bestFit="1" customWidth="1"/>
    <col min="5386" max="5633" width="9.140625" style="28"/>
    <col min="5634" max="5634" width="6.140625" style="28" customWidth="1"/>
    <col min="5635" max="5635" width="47.85546875" style="28" customWidth="1"/>
    <col min="5636" max="5636" width="6.28515625" style="28" bestFit="1" customWidth="1"/>
    <col min="5637" max="5637" width="7.85546875" style="28" customWidth="1"/>
    <col min="5638" max="5638" width="11.42578125" style="28" bestFit="1" customWidth="1"/>
    <col min="5639" max="5639" width="10.28515625" style="28" bestFit="1" customWidth="1"/>
    <col min="5640" max="5640" width="9.140625" style="28"/>
    <col min="5641" max="5641" width="12.85546875" style="28" bestFit="1" customWidth="1"/>
    <col min="5642" max="5889" width="9.140625" style="28"/>
    <col min="5890" max="5890" width="6.140625" style="28" customWidth="1"/>
    <col min="5891" max="5891" width="47.85546875" style="28" customWidth="1"/>
    <col min="5892" max="5892" width="6.28515625" style="28" bestFit="1" customWidth="1"/>
    <col min="5893" max="5893" width="7.85546875" style="28" customWidth="1"/>
    <col min="5894" max="5894" width="11.42578125" style="28" bestFit="1" customWidth="1"/>
    <col min="5895" max="5895" width="10.28515625" style="28" bestFit="1" customWidth="1"/>
    <col min="5896" max="5896" width="9.140625" style="28"/>
    <col min="5897" max="5897" width="12.85546875" style="28" bestFit="1" customWidth="1"/>
    <col min="5898" max="6145" width="9.140625" style="28"/>
    <col min="6146" max="6146" width="6.140625" style="28" customWidth="1"/>
    <col min="6147" max="6147" width="47.85546875" style="28" customWidth="1"/>
    <col min="6148" max="6148" width="6.28515625" style="28" bestFit="1" customWidth="1"/>
    <col min="6149" max="6149" width="7.85546875" style="28" customWidth="1"/>
    <col min="6150" max="6150" width="11.42578125" style="28" bestFit="1" customWidth="1"/>
    <col min="6151" max="6151" width="10.28515625" style="28" bestFit="1" customWidth="1"/>
    <col min="6152" max="6152" width="9.140625" style="28"/>
    <col min="6153" max="6153" width="12.85546875" style="28" bestFit="1" customWidth="1"/>
    <col min="6154" max="6401" width="9.140625" style="28"/>
    <col min="6402" max="6402" width="6.140625" style="28" customWidth="1"/>
    <col min="6403" max="6403" width="47.85546875" style="28" customWidth="1"/>
    <col min="6404" max="6404" width="6.28515625" style="28" bestFit="1" customWidth="1"/>
    <col min="6405" max="6405" width="7.85546875" style="28" customWidth="1"/>
    <col min="6406" max="6406" width="11.42578125" style="28" bestFit="1" customWidth="1"/>
    <col min="6407" max="6407" width="10.28515625" style="28" bestFit="1" customWidth="1"/>
    <col min="6408" max="6408" width="9.140625" style="28"/>
    <col min="6409" max="6409" width="12.85546875" style="28" bestFit="1" customWidth="1"/>
    <col min="6410" max="6657" width="9.140625" style="28"/>
    <col min="6658" max="6658" width="6.140625" style="28" customWidth="1"/>
    <col min="6659" max="6659" width="47.85546875" style="28" customWidth="1"/>
    <col min="6660" max="6660" width="6.28515625" style="28" bestFit="1" customWidth="1"/>
    <col min="6661" max="6661" width="7.85546875" style="28" customWidth="1"/>
    <col min="6662" max="6662" width="11.42578125" style="28" bestFit="1" customWidth="1"/>
    <col min="6663" max="6663" width="10.28515625" style="28" bestFit="1" customWidth="1"/>
    <col min="6664" max="6664" width="9.140625" style="28"/>
    <col min="6665" max="6665" width="12.85546875" style="28" bestFit="1" customWidth="1"/>
    <col min="6666" max="6913" width="9.140625" style="28"/>
    <col min="6914" max="6914" width="6.140625" style="28" customWidth="1"/>
    <col min="6915" max="6915" width="47.85546875" style="28" customWidth="1"/>
    <col min="6916" max="6916" width="6.28515625" style="28" bestFit="1" customWidth="1"/>
    <col min="6917" max="6917" width="7.85546875" style="28" customWidth="1"/>
    <col min="6918" max="6918" width="11.42578125" style="28" bestFit="1" customWidth="1"/>
    <col min="6919" max="6919" width="10.28515625" style="28" bestFit="1" customWidth="1"/>
    <col min="6920" max="6920" width="9.140625" style="28"/>
    <col min="6921" max="6921" width="12.85546875" style="28" bestFit="1" customWidth="1"/>
    <col min="6922" max="7169" width="9.140625" style="28"/>
    <col min="7170" max="7170" width="6.140625" style="28" customWidth="1"/>
    <col min="7171" max="7171" width="47.85546875" style="28" customWidth="1"/>
    <col min="7172" max="7172" width="6.28515625" style="28" bestFit="1" customWidth="1"/>
    <col min="7173" max="7173" width="7.85546875" style="28" customWidth="1"/>
    <col min="7174" max="7174" width="11.42578125" style="28" bestFit="1" customWidth="1"/>
    <col min="7175" max="7175" width="10.28515625" style="28" bestFit="1" customWidth="1"/>
    <col min="7176" max="7176" width="9.140625" style="28"/>
    <col min="7177" max="7177" width="12.85546875" style="28" bestFit="1" customWidth="1"/>
    <col min="7178" max="7425" width="9.140625" style="28"/>
    <col min="7426" max="7426" width="6.140625" style="28" customWidth="1"/>
    <col min="7427" max="7427" width="47.85546875" style="28" customWidth="1"/>
    <col min="7428" max="7428" width="6.28515625" style="28" bestFit="1" customWidth="1"/>
    <col min="7429" max="7429" width="7.85546875" style="28" customWidth="1"/>
    <col min="7430" max="7430" width="11.42578125" style="28" bestFit="1" customWidth="1"/>
    <col min="7431" max="7431" width="10.28515625" style="28" bestFit="1" customWidth="1"/>
    <col min="7432" max="7432" width="9.140625" style="28"/>
    <col min="7433" max="7433" width="12.85546875" style="28" bestFit="1" customWidth="1"/>
    <col min="7434" max="7681" width="9.140625" style="28"/>
    <col min="7682" max="7682" width="6.140625" style="28" customWidth="1"/>
    <col min="7683" max="7683" width="47.85546875" style="28" customWidth="1"/>
    <col min="7684" max="7684" width="6.28515625" style="28" bestFit="1" customWidth="1"/>
    <col min="7685" max="7685" width="7.85546875" style="28" customWidth="1"/>
    <col min="7686" max="7686" width="11.42578125" style="28" bestFit="1" customWidth="1"/>
    <col min="7687" max="7687" width="10.28515625" style="28" bestFit="1" customWidth="1"/>
    <col min="7688" max="7688" width="9.140625" style="28"/>
    <col min="7689" max="7689" width="12.85546875" style="28" bestFit="1" customWidth="1"/>
    <col min="7690" max="7937" width="9.140625" style="28"/>
    <col min="7938" max="7938" width="6.140625" style="28" customWidth="1"/>
    <col min="7939" max="7939" width="47.85546875" style="28" customWidth="1"/>
    <col min="7940" max="7940" width="6.28515625" style="28" bestFit="1" customWidth="1"/>
    <col min="7941" max="7941" width="7.85546875" style="28" customWidth="1"/>
    <col min="7942" max="7942" width="11.42578125" style="28" bestFit="1" customWidth="1"/>
    <col min="7943" max="7943" width="10.28515625" style="28" bestFit="1" customWidth="1"/>
    <col min="7944" max="7944" width="9.140625" style="28"/>
    <col min="7945" max="7945" width="12.85546875" style="28" bestFit="1" customWidth="1"/>
    <col min="7946" max="8193" width="9.140625" style="28"/>
    <col min="8194" max="8194" width="6.140625" style="28" customWidth="1"/>
    <col min="8195" max="8195" width="47.85546875" style="28" customWidth="1"/>
    <col min="8196" max="8196" width="6.28515625" style="28" bestFit="1" customWidth="1"/>
    <col min="8197" max="8197" width="7.85546875" style="28" customWidth="1"/>
    <col min="8198" max="8198" width="11.42578125" style="28" bestFit="1" customWidth="1"/>
    <col min="8199" max="8199" width="10.28515625" style="28" bestFit="1" customWidth="1"/>
    <col min="8200" max="8200" width="9.140625" style="28"/>
    <col min="8201" max="8201" width="12.85546875" style="28" bestFit="1" customWidth="1"/>
    <col min="8202" max="8449" width="9.140625" style="28"/>
    <col min="8450" max="8450" width="6.140625" style="28" customWidth="1"/>
    <col min="8451" max="8451" width="47.85546875" style="28" customWidth="1"/>
    <col min="8452" max="8452" width="6.28515625" style="28" bestFit="1" customWidth="1"/>
    <col min="8453" max="8453" width="7.85546875" style="28" customWidth="1"/>
    <col min="8454" max="8454" width="11.42578125" style="28" bestFit="1" customWidth="1"/>
    <col min="8455" max="8455" width="10.28515625" style="28" bestFit="1" customWidth="1"/>
    <col min="8456" max="8456" width="9.140625" style="28"/>
    <col min="8457" max="8457" width="12.85546875" style="28" bestFit="1" customWidth="1"/>
    <col min="8458" max="8705" width="9.140625" style="28"/>
    <col min="8706" max="8706" width="6.140625" style="28" customWidth="1"/>
    <col min="8707" max="8707" width="47.85546875" style="28" customWidth="1"/>
    <col min="8708" max="8708" width="6.28515625" style="28" bestFit="1" customWidth="1"/>
    <col min="8709" max="8709" width="7.85546875" style="28" customWidth="1"/>
    <col min="8710" max="8710" width="11.42578125" style="28" bestFit="1" customWidth="1"/>
    <col min="8711" max="8711" width="10.28515625" style="28" bestFit="1" customWidth="1"/>
    <col min="8712" max="8712" width="9.140625" style="28"/>
    <col min="8713" max="8713" width="12.85546875" style="28" bestFit="1" customWidth="1"/>
    <col min="8714" max="8961" width="9.140625" style="28"/>
    <col min="8962" max="8962" width="6.140625" style="28" customWidth="1"/>
    <col min="8963" max="8963" width="47.85546875" style="28" customWidth="1"/>
    <col min="8964" max="8964" width="6.28515625" style="28" bestFit="1" customWidth="1"/>
    <col min="8965" max="8965" width="7.85546875" style="28" customWidth="1"/>
    <col min="8966" max="8966" width="11.42578125" style="28" bestFit="1" customWidth="1"/>
    <col min="8967" max="8967" width="10.28515625" style="28" bestFit="1" customWidth="1"/>
    <col min="8968" max="8968" width="9.140625" style="28"/>
    <col min="8969" max="8969" width="12.85546875" style="28" bestFit="1" customWidth="1"/>
    <col min="8970" max="9217" width="9.140625" style="28"/>
    <col min="9218" max="9218" width="6.140625" style="28" customWidth="1"/>
    <col min="9219" max="9219" width="47.85546875" style="28" customWidth="1"/>
    <col min="9220" max="9220" width="6.28515625" style="28" bestFit="1" customWidth="1"/>
    <col min="9221" max="9221" width="7.85546875" style="28" customWidth="1"/>
    <col min="9222" max="9222" width="11.42578125" style="28" bestFit="1" customWidth="1"/>
    <col min="9223" max="9223" width="10.28515625" style="28" bestFit="1" customWidth="1"/>
    <col min="9224" max="9224" width="9.140625" style="28"/>
    <col min="9225" max="9225" width="12.85546875" style="28" bestFit="1" customWidth="1"/>
    <col min="9226" max="9473" width="9.140625" style="28"/>
    <col min="9474" max="9474" width="6.140625" style="28" customWidth="1"/>
    <col min="9475" max="9475" width="47.85546875" style="28" customWidth="1"/>
    <col min="9476" max="9476" width="6.28515625" style="28" bestFit="1" customWidth="1"/>
    <col min="9477" max="9477" width="7.85546875" style="28" customWidth="1"/>
    <col min="9478" max="9478" width="11.42578125" style="28" bestFit="1" customWidth="1"/>
    <col min="9479" max="9479" width="10.28515625" style="28" bestFit="1" customWidth="1"/>
    <col min="9480" max="9480" width="9.140625" style="28"/>
    <col min="9481" max="9481" width="12.85546875" style="28" bestFit="1" customWidth="1"/>
    <col min="9482" max="9729" width="9.140625" style="28"/>
    <col min="9730" max="9730" width="6.140625" style="28" customWidth="1"/>
    <col min="9731" max="9731" width="47.85546875" style="28" customWidth="1"/>
    <col min="9732" max="9732" width="6.28515625" style="28" bestFit="1" customWidth="1"/>
    <col min="9733" max="9733" width="7.85546875" style="28" customWidth="1"/>
    <col min="9734" max="9734" width="11.42578125" style="28" bestFit="1" customWidth="1"/>
    <col min="9735" max="9735" width="10.28515625" style="28" bestFit="1" customWidth="1"/>
    <col min="9736" max="9736" width="9.140625" style="28"/>
    <col min="9737" max="9737" width="12.85546875" style="28" bestFit="1" customWidth="1"/>
    <col min="9738" max="9985" width="9.140625" style="28"/>
    <col min="9986" max="9986" width="6.140625" style="28" customWidth="1"/>
    <col min="9987" max="9987" width="47.85546875" style="28" customWidth="1"/>
    <col min="9988" max="9988" width="6.28515625" style="28" bestFit="1" customWidth="1"/>
    <col min="9989" max="9989" width="7.85546875" style="28" customWidth="1"/>
    <col min="9990" max="9990" width="11.42578125" style="28" bestFit="1" customWidth="1"/>
    <col min="9991" max="9991" width="10.28515625" style="28" bestFit="1" customWidth="1"/>
    <col min="9992" max="9992" width="9.140625" style="28"/>
    <col min="9993" max="9993" width="12.85546875" style="28" bestFit="1" customWidth="1"/>
    <col min="9994" max="10241" width="9.140625" style="28"/>
    <col min="10242" max="10242" width="6.140625" style="28" customWidth="1"/>
    <col min="10243" max="10243" width="47.85546875" style="28" customWidth="1"/>
    <col min="10244" max="10244" width="6.28515625" style="28" bestFit="1" customWidth="1"/>
    <col min="10245" max="10245" width="7.85546875" style="28" customWidth="1"/>
    <col min="10246" max="10246" width="11.42578125" style="28" bestFit="1" customWidth="1"/>
    <col min="10247" max="10247" width="10.28515625" style="28" bestFit="1" customWidth="1"/>
    <col min="10248" max="10248" width="9.140625" style="28"/>
    <col min="10249" max="10249" width="12.85546875" style="28" bestFit="1" customWidth="1"/>
    <col min="10250" max="10497" width="9.140625" style="28"/>
    <col min="10498" max="10498" width="6.140625" style="28" customWidth="1"/>
    <col min="10499" max="10499" width="47.85546875" style="28" customWidth="1"/>
    <col min="10500" max="10500" width="6.28515625" style="28" bestFit="1" customWidth="1"/>
    <col min="10501" max="10501" width="7.85546875" style="28" customWidth="1"/>
    <col min="10502" max="10502" width="11.42578125" style="28" bestFit="1" customWidth="1"/>
    <col min="10503" max="10503" width="10.28515625" style="28" bestFit="1" customWidth="1"/>
    <col min="10504" max="10504" width="9.140625" style="28"/>
    <col min="10505" max="10505" width="12.85546875" style="28" bestFit="1" customWidth="1"/>
    <col min="10506" max="10753" width="9.140625" style="28"/>
    <col min="10754" max="10754" width="6.140625" style="28" customWidth="1"/>
    <col min="10755" max="10755" width="47.85546875" style="28" customWidth="1"/>
    <col min="10756" max="10756" width="6.28515625" style="28" bestFit="1" customWidth="1"/>
    <col min="10757" max="10757" width="7.85546875" style="28" customWidth="1"/>
    <col min="10758" max="10758" width="11.42578125" style="28" bestFit="1" customWidth="1"/>
    <col min="10759" max="10759" width="10.28515625" style="28" bestFit="1" customWidth="1"/>
    <col min="10760" max="10760" width="9.140625" style="28"/>
    <col min="10761" max="10761" width="12.85546875" style="28" bestFit="1" customWidth="1"/>
    <col min="10762" max="11009" width="9.140625" style="28"/>
    <col min="11010" max="11010" width="6.140625" style="28" customWidth="1"/>
    <col min="11011" max="11011" width="47.85546875" style="28" customWidth="1"/>
    <col min="11012" max="11012" width="6.28515625" style="28" bestFit="1" customWidth="1"/>
    <col min="11013" max="11013" width="7.85546875" style="28" customWidth="1"/>
    <col min="11014" max="11014" width="11.42578125" style="28" bestFit="1" customWidth="1"/>
    <col min="11015" max="11015" width="10.28515625" style="28" bestFit="1" customWidth="1"/>
    <col min="11016" max="11016" width="9.140625" style="28"/>
    <col min="11017" max="11017" width="12.85546875" style="28" bestFit="1" customWidth="1"/>
    <col min="11018" max="11265" width="9.140625" style="28"/>
    <col min="11266" max="11266" width="6.140625" style="28" customWidth="1"/>
    <col min="11267" max="11267" width="47.85546875" style="28" customWidth="1"/>
    <col min="11268" max="11268" width="6.28515625" style="28" bestFit="1" customWidth="1"/>
    <col min="11269" max="11269" width="7.85546875" style="28" customWidth="1"/>
    <col min="11270" max="11270" width="11.42578125" style="28" bestFit="1" customWidth="1"/>
    <col min="11271" max="11271" width="10.28515625" style="28" bestFit="1" customWidth="1"/>
    <col min="11272" max="11272" width="9.140625" style="28"/>
    <col min="11273" max="11273" width="12.85546875" style="28" bestFit="1" customWidth="1"/>
    <col min="11274" max="11521" width="9.140625" style="28"/>
    <col min="11522" max="11522" width="6.140625" style="28" customWidth="1"/>
    <col min="11523" max="11523" width="47.85546875" style="28" customWidth="1"/>
    <col min="11524" max="11524" width="6.28515625" style="28" bestFit="1" customWidth="1"/>
    <col min="11525" max="11525" width="7.85546875" style="28" customWidth="1"/>
    <col min="11526" max="11526" width="11.42578125" style="28" bestFit="1" customWidth="1"/>
    <col min="11527" max="11527" width="10.28515625" style="28" bestFit="1" customWidth="1"/>
    <col min="11528" max="11528" width="9.140625" style="28"/>
    <col min="11529" max="11529" width="12.85546875" style="28" bestFit="1" customWidth="1"/>
    <col min="11530" max="11777" width="9.140625" style="28"/>
    <col min="11778" max="11778" width="6.140625" style="28" customWidth="1"/>
    <col min="11779" max="11779" width="47.85546875" style="28" customWidth="1"/>
    <col min="11780" max="11780" width="6.28515625" style="28" bestFit="1" customWidth="1"/>
    <col min="11781" max="11781" width="7.85546875" style="28" customWidth="1"/>
    <col min="11782" max="11782" width="11.42578125" style="28" bestFit="1" customWidth="1"/>
    <col min="11783" max="11783" width="10.28515625" style="28" bestFit="1" customWidth="1"/>
    <col min="11784" max="11784" width="9.140625" style="28"/>
    <col min="11785" max="11785" width="12.85546875" style="28" bestFit="1" customWidth="1"/>
    <col min="11786" max="12033" width="9.140625" style="28"/>
    <col min="12034" max="12034" width="6.140625" style="28" customWidth="1"/>
    <col min="12035" max="12035" width="47.85546875" style="28" customWidth="1"/>
    <col min="12036" max="12036" width="6.28515625" style="28" bestFit="1" customWidth="1"/>
    <col min="12037" max="12037" width="7.85546875" style="28" customWidth="1"/>
    <col min="12038" max="12038" width="11.42578125" style="28" bestFit="1" customWidth="1"/>
    <col min="12039" max="12039" width="10.28515625" style="28" bestFit="1" customWidth="1"/>
    <col min="12040" max="12040" width="9.140625" style="28"/>
    <col min="12041" max="12041" width="12.85546875" style="28" bestFit="1" customWidth="1"/>
    <col min="12042" max="12289" width="9.140625" style="28"/>
    <col min="12290" max="12290" width="6.140625" style="28" customWidth="1"/>
    <col min="12291" max="12291" width="47.85546875" style="28" customWidth="1"/>
    <col min="12292" max="12292" width="6.28515625" style="28" bestFit="1" customWidth="1"/>
    <col min="12293" max="12293" width="7.85546875" style="28" customWidth="1"/>
    <col min="12294" max="12294" width="11.42578125" style="28" bestFit="1" customWidth="1"/>
    <col min="12295" max="12295" width="10.28515625" style="28" bestFit="1" customWidth="1"/>
    <col min="12296" max="12296" width="9.140625" style="28"/>
    <col min="12297" max="12297" width="12.85546875" style="28" bestFit="1" customWidth="1"/>
    <col min="12298" max="12545" width="9.140625" style="28"/>
    <col min="12546" max="12546" width="6.140625" style="28" customWidth="1"/>
    <col min="12547" max="12547" width="47.85546875" style="28" customWidth="1"/>
    <col min="12548" max="12548" width="6.28515625" style="28" bestFit="1" customWidth="1"/>
    <col min="12549" max="12549" width="7.85546875" style="28" customWidth="1"/>
    <col min="12550" max="12550" width="11.42578125" style="28" bestFit="1" customWidth="1"/>
    <col min="12551" max="12551" width="10.28515625" style="28" bestFit="1" customWidth="1"/>
    <col min="12552" max="12552" width="9.140625" style="28"/>
    <col min="12553" max="12553" width="12.85546875" style="28" bestFit="1" customWidth="1"/>
    <col min="12554" max="12801" width="9.140625" style="28"/>
    <col min="12802" max="12802" width="6.140625" style="28" customWidth="1"/>
    <col min="12803" max="12803" width="47.85546875" style="28" customWidth="1"/>
    <col min="12804" max="12804" width="6.28515625" style="28" bestFit="1" customWidth="1"/>
    <col min="12805" max="12805" width="7.85546875" style="28" customWidth="1"/>
    <col min="12806" max="12806" width="11.42578125" style="28" bestFit="1" customWidth="1"/>
    <col min="12807" max="12807" width="10.28515625" style="28" bestFit="1" customWidth="1"/>
    <col min="12808" max="12808" width="9.140625" style="28"/>
    <col min="12809" max="12809" width="12.85546875" style="28" bestFit="1" customWidth="1"/>
    <col min="12810" max="13057" width="9.140625" style="28"/>
    <col min="13058" max="13058" width="6.140625" style="28" customWidth="1"/>
    <col min="13059" max="13059" width="47.85546875" style="28" customWidth="1"/>
    <col min="13060" max="13060" width="6.28515625" style="28" bestFit="1" customWidth="1"/>
    <col min="13061" max="13061" width="7.85546875" style="28" customWidth="1"/>
    <col min="13062" max="13062" width="11.42578125" style="28" bestFit="1" customWidth="1"/>
    <col min="13063" max="13063" width="10.28515625" style="28" bestFit="1" customWidth="1"/>
    <col min="13064" max="13064" width="9.140625" style="28"/>
    <col min="13065" max="13065" width="12.85546875" style="28" bestFit="1" customWidth="1"/>
    <col min="13066" max="13313" width="9.140625" style="28"/>
    <col min="13314" max="13314" width="6.140625" style="28" customWidth="1"/>
    <col min="13315" max="13315" width="47.85546875" style="28" customWidth="1"/>
    <col min="13316" max="13316" width="6.28515625" style="28" bestFit="1" customWidth="1"/>
    <col min="13317" max="13317" width="7.85546875" style="28" customWidth="1"/>
    <col min="13318" max="13318" width="11.42578125" style="28" bestFit="1" customWidth="1"/>
    <col min="13319" max="13319" width="10.28515625" style="28" bestFit="1" customWidth="1"/>
    <col min="13320" max="13320" width="9.140625" style="28"/>
    <col min="13321" max="13321" width="12.85546875" style="28" bestFit="1" customWidth="1"/>
    <col min="13322" max="13569" width="9.140625" style="28"/>
    <col min="13570" max="13570" width="6.140625" style="28" customWidth="1"/>
    <col min="13571" max="13571" width="47.85546875" style="28" customWidth="1"/>
    <col min="13572" max="13572" width="6.28515625" style="28" bestFit="1" customWidth="1"/>
    <col min="13573" max="13573" width="7.85546875" style="28" customWidth="1"/>
    <col min="13574" max="13574" width="11.42578125" style="28" bestFit="1" customWidth="1"/>
    <col min="13575" max="13575" width="10.28515625" style="28" bestFit="1" customWidth="1"/>
    <col min="13576" max="13576" width="9.140625" style="28"/>
    <col min="13577" max="13577" width="12.85546875" style="28" bestFit="1" customWidth="1"/>
    <col min="13578" max="13825" width="9.140625" style="28"/>
    <col min="13826" max="13826" width="6.140625" style="28" customWidth="1"/>
    <col min="13827" max="13827" width="47.85546875" style="28" customWidth="1"/>
    <col min="13828" max="13828" width="6.28515625" style="28" bestFit="1" customWidth="1"/>
    <col min="13829" max="13829" width="7.85546875" style="28" customWidth="1"/>
    <col min="13830" max="13830" width="11.42578125" style="28" bestFit="1" customWidth="1"/>
    <col min="13831" max="13831" width="10.28515625" style="28" bestFit="1" customWidth="1"/>
    <col min="13832" max="13832" width="9.140625" style="28"/>
    <col min="13833" max="13833" width="12.85546875" style="28" bestFit="1" customWidth="1"/>
    <col min="13834" max="14081" width="9.140625" style="28"/>
    <col min="14082" max="14082" width="6.140625" style="28" customWidth="1"/>
    <col min="14083" max="14083" width="47.85546875" style="28" customWidth="1"/>
    <col min="14084" max="14084" width="6.28515625" style="28" bestFit="1" customWidth="1"/>
    <col min="14085" max="14085" width="7.85546875" style="28" customWidth="1"/>
    <col min="14086" max="14086" width="11.42578125" style="28" bestFit="1" customWidth="1"/>
    <col min="14087" max="14087" width="10.28515625" style="28" bestFit="1" customWidth="1"/>
    <col min="14088" max="14088" width="9.140625" style="28"/>
    <col min="14089" max="14089" width="12.85546875" style="28" bestFit="1" customWidth="1"/>
    <col min="14090" max="14337" width="9.140625" style="28"/>
    <col min="14338" max="14338" width="6.140625" style="28" customWidth="1"/>
    <col min="14339" max="14339" width="47.85546875" style="28" customWidth="1"/>
    <col min="14340" max="14340" width="6.28515625" style="28" bestFit="1" customWidth="1"/>
    <col min="14341" max="14341" width="7.85546875" style="28" customWidth="1"/>
    <col min="14342" max="14342" width="11.42578125" style="28" bestFit="1" customWidth="1"/>
    <col min="14343" max="14343" width="10.28515625" style="28" bestFit="1" customWidth="1"/>
    <col min="14344" max="14344" width="9.140625" style="28"/>
    <col min="14345" max="14345" width="12.85546875" style="28" bestFit="1" customWidth="1"/>
    <col min="14346" max="14593" width="9.140625" style="28"/>
    <col min="14594" max="14594" width="6.140625" style="28" customWidth="1"/>
    <col min="14595" max="14595" width="47.85546875" style="28" customWidth="1"/>
    <col min="14596" max="14596" width="6.28515625" style="28" bestFit="1" customWidth="1"/>
    <col min="14597" max="14597" width="7.85546875" style="28" customWidth="1"/>
    <col min="14598" max="14598" width="11.42578125" style="28" bestFit="1" customWidth="1"/>
    <col min="14599" max="14599" width="10.28515625" style="28" bestFit="1" customWidth="1"/>
    <col min="14600" max="14600" width="9.140625" style="28"/>
    <col min="14601" max="14601" width="12.85546875" style="28" bestFit="1" customWidth="1"/>
    <col min="14602" max="14849" width="9.140625" style="28"/>
    <col min="14850" max="14850" width="6.140625" style="28" customWidth="1"/>
    <col min="14851" max="14851" width="47.85546875" style="28" customWidth="1"/>
    <col min="14852" max="14852" width="6.28515625" style="28" bestFit="1" customWidth="1"/>
    <col min="14853" max="14853" width="7.85546875" style="28" customWidth="1"/>
    <col min="14854" max="14854" width="11.42578125" style="28" bestFit="1" customWidth="1"/>
    <col min="14855" max="14855" width="10.28515625" style="28" bestFit="1" customWidth="1"/>
    <col min="14856" max="14856" width="9.140625" style="28"/>
    <col min="14857" max="14857" width="12.85546875" style="28" bestFit="1" customWidth="1"/>
    <col min="14858" max="15105" width="9.140625" style="28"/>
    <col min="15106" max="15106" width="6.140625" style="28" customWidth="1"/>
    <col min="15107" max="15107" width="47.85546875" style="28" customWidth="1"/>
    <col min="15108" max="15108" width="6.28515625" style="28" bestFit="1" customWidth="1"/>
    <col min="15109" max="15109" width="7.85546875" style="28" customWidth="1"/>
    <col min="15110" max="15110" width="11.42578125" style="28" bestFit="1" customWidth="1"/>
    <col min="15111" max="15111" width="10.28515625" style="28" bestFit="1" customWidth="1"/>
    <col min="15112" max="15112" width="9.140625" style="28"/>
    <col min="15113" max="15113" width="12.85546875" style="28" bestFit="1" customWidth="1"/>
    <col min="15114" max="15361" width="9.140625" style="28"/>
    <col min="15362" max="15362" width="6.140625" style="28" customWidth="1"/>
    <col min="15363" max="15363" width="47.85546875" style="28" customWidth="1"/>
    <col min="15364" max="15364" width="6.28515625" style="28" bestFit="1" customWidth="1"/>
    <col min="15365" max="15365" width="7.85546875" style="28" customWidth="1"/>
    <col min="15366" max="15366" width="11.42578125" style="28" bestFit="1" customWidth="1"/>
    <col min="15367" max="15367" width="10.28515625" style="28" bestFit="1" customWidth="1"/>
    <col min="15368" max="15368" width="9.140625" style="28"/>
    <col min="15369" max="15369" width="12.85546875" style="28" bestFit="1" customWidth="1"/>
    <col min="15370" max="15617" width="9.140625" style="28"/>
    <col min="15618" max="15618" width="6.140625" style="28" customWidth="1"/>
    <col min="15619" max="15619" width="47.85546875" style="28" customWidth="1"/>
    <col min="15620" max="15620" width="6.28515625" style="28" bestFit="1" customWidth="1"/>
    <col min="15621" max="15621" width="7.85546875" style="28" customWidth="1"/>
    <col min="15622" max="15622" width="11.42578125" style="28" bestFit="1" customWidth="1"/>
    <col min="15623" max="15623" width="10.28515625" style="28" bestFit="1" customWidth="1"/>
    <col min="15624" max="15624" width="9.140625" style="28"/>
    <col min="15625" max="15625" width="12.85546875" style="28" bestFit="1" customWidth="1"/>
    <col min="15626" max="15873" width="9.140625" style="28"/>
    <col min="15874" max="15874" width="6.140625" style="28" customWidth="1"/>
    <col min="15875" max="15875" width="47.85546875" style="28" customWidth="1"/>
    <col min="15876" max="15876" width="6.28515625" style="28" bestFit="1" customWidth="1"/>
    <col min="15877" max="15877" width="7.85546875" style="28" customWidth="1"/>
    <col min="15878" max="15878" width="11.42578125" style="28" bestFit="1" customWidth="1"/>
    <col min="15879" max="15879" width="10.28515625" style="28" bestFit="1" customWidth="1"/>
    <col min="15880" max="15880" width="9.140625" style="28"/>
    <col min="15881" max="15881" width="12.85546875" style="28" bestFit="1" customWidth="1"/>
    <col min="15882" max="16129" width="9.140625" style="28"/>
    <col min="16130" max="16130" width="6.140625" style="28" customWidth="1"/>
    <col min="16131" max="16131" width="47.85546875" style="28" customWidth="1"/>
    <col min="16132" max="16132" width="6.28515625" style="28" bestFit="1" customWidth="1"/>
    <col min="16133" max="16133" width="7.85546875" style="28" customWidth="1"/>
    <col min="16134" max="16134" width="11.42578125" style="28" bestFit="1" customWidth="1"/>
    <col min="16135" max="16135" width="10.28515625" style="28" bestFit="1" customWidth="1"/>
    <col min="16136" max="16136" width="9.140625" style="28"/>
    <col min="16137" max="16137" width="12.85546875" style="28" bestFit="1" customWidth="1"/>
    <col min="16138" max="16384" width="9.140625" style="28"/>
  </cols>
  <sheetData>
    <row r="1" spans="1:13" ht="15.75">
      <c r="A1" s="22" t="s">
        <v>21</v>
      </c>
      <c r="B1" s="23" t="s">
        <v>11</v>
      </c>
    </row>
    <row r="2" spans="1:13" s="167" customFormat="1" ht="15">
      <c r="A2" s="173"/>
      <c r="B2" s="174"/>
      <c r="C2" s="175"/>
      <c r="D2" s="176"/>
      <c r="E2" s="177"/>
      <c r="F2" s="177"/>
      <c r="G2" s="178"/>
    </row>
    <row r="3" spans="1:13" ht="15.75" hidden="1">
      <c r="A3" s="29" t="str">
        <f>$A$1&amp;".1"</f>
        <v>C.1</v>
      </c>
      <c r="B3" s="23" t="s">
        <v>49</v>
      </c>
      <c r="I3" s="179"/>
      <c r="K3" s="28"/>
      <c r="L3" s="28"/>
      <c r="M3" s="28"/>
    </row>
    <row r="4" spans="1:13" ht="15" hidden="1" customHeight="1">
      <c r="A4" s="30"/>
      <c r="B4" s="31"/>
      <c r="C4" s="32"/>
      <c r="D4" s="33"/>
      <c r="E4" s="34"/>
      <c r="F4" s="34"/>
      <c r="J4" s="180"/>
      <c r="K4" s="181"/>
      <c r="L4" s="182"/>
    </row>
    <row r="5" spans="1:13" ht="25.5" hidden="1">
      <c r="A5" s="132" t="s">
        <v>0</v>
      </c>
      <c r="B5" s="133" t="s">
        <v>1</v>
      </c>
      <c r="C5" s="134" t="s">
        <v>2</v>
      </c>
      <c r="D5" s="135" t="s">
        <v>3</v>
      </c>
      <c r="E5" s="136" t="s">
        <v>41</v>
      </c>
      <c r="F5" s="136" t="s">
        <v>4</v>
      </c>
      <c r="G5" s="136" t="s">
        <v>5</v>
      </c>
    </row>
    <row r="6" spans="1:13" hidden="1">
      <c r="A6" s="138"/>
      <c r="B6" s="139"/>
      <c r="C6" s="140"/>
      <c r="D6" s="141"/>
      <c r="E6" s="142"/>
      <c r="F6" s="143"/>
      <c r="G6" s="143"/>
    </row>
    <row r="7" spans="1:13" ht="299.25" hidden="1">
      <c r="A7" s="41">
        <v>1</v>
      </c>
      <c r="B7" s="144" t="s">
        <v>50</v>
      </c>
      <c r="C7" s="43" t="s">
        <v>23</v>
      </c>
      <c r="D7" s="44">
        <v>17</v>
      </c>
      <c r="E7" s="183">
        <v>1000</v>
      </c>
      <c r="F7" s="46">
        <f>IF(ISNUMBER(E7),ROUND(E7,2),0)</f>
        <v>1000</v>
      </c>
      <c r="G7" s="47">
        <f>ROUND(D7*F7,2)</f>
        <v>17000</v>
      </c>
      <c r="I7" s="184"/>
    </row>
    <row r="8" spans="1:13" ht="14.25" hidden="1">
      <c r="A8" s="41"/>
      <c r="B8" s="49"/>
      <c r="C8" s="43"/>
      <c r="D8" s="44"/>
      <c r="E8" s="45"/>
      <c r="F8" s="46"/>
      <c r="G8" s="47"/>
      <c r="I8" s="184"/>
    </row>
    <row r="9" spans="1:13" ht="30" hidden="1" thickBot="1">
      <c r="A9" s="79"/>
      <c r="B9" s="80" t="str">
        <f>"SKUPAJ:"&amp;" "&amp;B3</f>
        <v>SKUPAJ: Izdelava Redmine projektov za potrebe produkcije MAS</v>
      </c>
      <c r="C9" s="81" t="s">
        <v>7</v>
      </c>
      <c r="D9" s="82"/>
      <c r="E9" s="83"/>
      <c r="F9" s="83"/>
      <c r="G9" s="84">
        <f>SUM(G7:G7)</f>
        <v>17000</v>
      </c>
      <c r="H9" s="147" t="s">
        <v>38</v>
      </c>
      <c r="I9" s="185"/>
    </row>
    <row r="10" spans="1:13" ht="13.5" hidden="1" thickTop="1"/>
    <row r="11" spans="1:13" hidden="1"/>
    <row r="12" spans="1:13" ht="15" hidden="1">
      <c r="A12" s="29" t="str">
        <f>$A$1&amp;".2"</f>
        <v>C.2</v>
      </c>
      <c r="B12" s="31" t="s">
        <v>14</v>
      </c>
      <c r="I12" s="179"/>
      <c r="K12" s="28"/>
      <c r="L12" s="28"/>
      <c r="M12" s="28"/>
    </row>
    <row r="13" spans="1:13" ht="15" hidden="1" customHeight="1">
      <c r="A13" s="158"/>
      <c r="B13" s="159"/>
      <c r="C13" s="32"/>
      <c r="D13" s="33"/>
      <c r="E13" s="34"/>
      <c r="F13" s="34"/>
      <c r="J13" s="180"/>
      <c r="K13" s="181"/>
      <c r="L13" s="182"/>
    </row>
    <row r="14" spans="1:13" ht="25.5" hidden="1">
      <c r="A14" s="132" t="s">
        <v>0</v>
      </c>
      <c r="B14" s="133" t="s">
        <v>1</v>
      </c>
      <c r="C14" s="134" t="s">
        <v>2</v>
      </c>
      <c r="D14" s="135" t="s">
        <v>3</v>
      </c>
      <c r="E14" s="136" t="s">
        <v>41</v>
      </c>
      <c r="F14" s="136" t="s">
        <v>4</v>
      </c>
      <c r="G14" s="136" t="s">
        <v>5</v>
      </c>
      <c r="J14" s="180"/>
      <c r="K14" s="181"/>
      <c r="L14" s="182"/>
    </row>
    <row r="15" spans="1:13" hidden="1">
      <c r="A15" s="138"/>
      <c r="B15" s="186"/>
      <c r="C15" s="187"/>
      <c r="D15" s="188"/>
      <c r="E15" s="189"/>
      <c r="F15" s="142"/>
      <c r="G15" s="142"/>
      <c r="J15" s="180"/>
      <c r="K15" s="181"/>
      <c r="L15" s="182"/>
    </row>
    <row r="16" spans="1:13" ht="199.5" hidden="1">
      <c r="A16" s="41">
        <v>1</v>
      </c>
      <c r="B16" s="144" t="s">
        <v>54</v>
      </c>
      <c r="C16" s="43" t="s">
        <v>8</v>
      </c>
      <c r="D16" s="74">
        <v>60</v>
      </c>
      <c r="E16" s="145">
        <v>29.5</v>
      </c>
      <c r="F16" s="46">
        <f>IF(ISNUMBER(E16),ROUND(E16,2),0)</f>
        <v>29.5</v>
      </c>
      <c r="G16" s="47">
        <f>ROUND(D16*F16,2)</f>
        <v>1770</v>
      </c>
      <c r="J16" s="180"/>
      <c r="K16" s="181"/>
      <c r="L16" s="182"/>
    </row>
    <row r="17" spans="1:14" ht="355.5" hidden="1" customHeight="1">
      <c r="A17" s="41">
        <v>2</v>
      </c>
      <c r="B17" s="144" t="s">
        <v>52</v>
      </c>
      <c r="C17" s="43" t="s">
        <v>8</v>
      </c>
      <c r="D17" s="74">
        <f>17*10</f>
        <v>170</v>
      </c>
      <c r="E17" s="145">
        <v>29.5</v>
      </c>
      <c r="F17" s="46">
        <f>IF(ISNUMBER(E17),ROUND(E17,2),0)</f>
        <v>29.5</v>
      </c>
      <c r="G17" s="47">
        <f>ROUND(D17*F17,2)</f>
        <v>5015</v>
      </c>
      <c r="J17" s="180"/>
      <c r="K17" s="181"/>
      <c r="L17" s="182"/>
    </row>
    <row r="18" spans="1:14" ht="85.5" hidden="1">
      <c r="A18" s="41">
        <v>3</v>
      </c>
      <c r="B18" s="144" t="s">
        <v>53</v>
      </c>
      <c r="C18" s="43" t="s">
        <v>8</v>
      </c>
      <c r="D18" s="74">
        <v>300</v>
      </c>
      <c r="E18" s="145">
        <v>29.5</v>
      </c>
      <c r="F18" s="46">
        <f>IF(ISNUMBER(E18),ROUND(E18,2),0)</f>
        <v>29.5</v>
      </c>
      <c r="G18" s="47">
        <f>ROUND(D18*F18,2)</f>
        <v>8850</v>
      </c>
      <c r="J18" s="180"/>
      <c r="K18" s="181"/>
      <c r="L18" s="182"/>
    </row>
    <row r="19" spans="1:14" ht="28.5" hidden="1">
      <c r="A19" s="41">
        <v>4</v>
      </c>
      <c r="B19" s="144" t="s">
        <v>34</v>
      </c>
      <c r="C19" s="43" t="s">
        <v>8</v>
      </c>
      <c r="D19" s="74">
        <v>550</v>
      </c>
      <c r="E19" s="145">
        <v>29.5</v>
      </c>
      <c r="F19" s="46">
        <f>IF(ISNUMBER(E19),ROUND(E19,2),0)</f>
        <v>29.5</v>
      </c>
      <c r="G19" s="47">
        <f>ROUND(D19*F19,2)</f>
        <v>16225</v>
      </c>
      <c r="H19" s="146"/>
      <c r="I19" s="28"/>
      <c r="J19" s="180"/>
      <c r="K19" s="181"/>
      <c r="L19" s="182"/>
    </row>
    <row r="20" spans="1:14" ht="14.25" hidden="1">
      <c r="A20" s="41" t="s">
        <v>55</v>
      </c>
      <c r="B20" s="49" t="s">
        <v>37</v>
      </c>
      <c r="C20" s="43" t="s">
        <v>8</v>
      </c>
      <c r="D20" s="74">
        <f>17*10</f>
        <v>170</v>
      </c>
      <c r="E20" s="145">
        <v>29.5</v>
      </c>
      <c r="F20" s="46">
        <f>IF(ISNUMBER(E20),ROUND(E20,2),0)</f>
        <v>29.5</v>
      </c>
      <c r="G20" s="47">
        <f>ROUND(D20*F20,2)</f>
        <v>5015</v>
      </c>
      <c r="J20" s="180"/>
      <c r="K20" s="181"/>
      <c r="L20" s="182"/>
    </row>
    <row r="21" spans="1:14" ht="30" hidden="1" thickBot="1">
      <c r="A21" s="79"/>
      <c r="B21" s="80" t="str">
        <f>"SKUPAJ:"&amp;" "&amp;B12</f>
        <v>SKUPAJ: Produkcija lokacij - Programska oprema</v>
      </c>
      <c r="C21" s="81" t="s">
        <v>7</v>
      </c>
      <c r="D21" s="82"/>
      <c r="E21" s="83"/>
      <c r="F21" s="83"/>
      <c r="G21" s="84">
        <f>SUM(G16:G20)</f>
        <v>36875</v>
      </c>
      <c r="H21" s="190" t="s">
        <v>25</v>
      </c>
      <c r="I21" s="185"/>
      <c r="J21" s="180"/>
      <c r="K21" s="181"/>
      <c r="L21" s="182"/>
    </row>
    <row r="22" spans="1:14" ht="13.5" hidden="1" thickTop="1"/>
    <row r="23" spans="1:14" hidden="1"/>
    <row r="24" spans="1:14" ht="15">
      <c r="A24" s="29" t="str">
        <f>$A$1&amp;".3"</f>
        <v>C.3</v>
      </c>
      <c r="B24" s="31" t="s">
        <v>29</v>
      </c>
      <c r="I24" s="179"/>
      <c r="K24" s="28"/>
      <c r="L24" s="28"/>
      <c r="M24" s="28"/>
    </row>
    <row r="25" spans="1:14" ht="15" customHeight="1" thickBot="1">
      <c r="A25" s="158"/>
      <c r="B25" s="159"/>
      <c r="C25" s="32"/>
      <c r="D25" s="33"/>
      <c r="E25" s="34"/>
      <c r="F25" s="34"/>
      <c r="J25" s="180"/>
      <c r="K25" s="181"/>
      <c r="L25" s="182"/>
    </row>
    <row r="26" spans="1:14" ht="16.5" thickTop="1" thickBot="1">
      <c r="A26" s="160" t="s">
        <v>0</v>
      </c>
      <c r="B26" s="161" t="s">
        <v>112</v>
      </c>
      <c r="C26" s="162" t="s">
        <v>2</v>
      </c>
      <c r="D26" s="163" t="s">
        <v>3</v>
      </c>
      <c r="E26" s="164" t="s">
        <v>113</v>
      </c>
      <c r="F26" s="164" t="s">
        <v>114</v>
      </c>
      <c r="G26" s="165" t="s">
        <v>115</v>
      </c>
    </row>
    <row r="27" spans="1:14" ht="331.5" customHeight="1" thickTop="1">
      <c r="A27" s="41">
        <v>57</v>
      </c>
      <c r="B27" s="42" t="s">
        <v>151</v>
      </c>
      <c r="C27" s="43" t="s">
        <v>18</v>
      </c>
      <c r="D27" s="74">
        <v>17</v>
      </c>
      <c r="E27" s="18">
        <v>0</v>
      </c>
      <c r="F27" s="191">
        <f>IF(ISNUMBER(E27),ROUND(E27,2),0)</f>
        <v>0</v>
      </c>
      <c r="G27" s="192">
        <f>ROUND(D27*F27,2)</f>
        <v>0</v>
      </c>
      <c r="N27" s="146"/>
    </row>
    <row r="28" spans="1:14" s="167" customFormat="1" ht="409.5" customHeight="1">
      <c r="A28" s="193">
        <v>58</v>
      </c>
      <c r="B28" s="194" t="s">
        <v>153</v>
      </c>
      <c r="C28" s="195" t="s">
        <v>18</v>
      </c>
      <c r="D28" s="196">
        <v>17</v>
      </c>
      <c r="E28" s="129">
        <v>0</v>
      </c>
      <c r="F28" s="197">
        <f>IF(ISNUMBER(E28),ROUND(E28,2),0)</f>
        <v>0</v>
      </c>
      <c r="G28" s="198">
        <f>ROUND(D28*F28,2)</f>
        <v>0</v>
      </c>
      <c r="H28" s="199"/>
      <c r="I28" s="200"/>
      <c r="K28" s="201"/>
      <c r="L28" s="202"/>
      <c r="M28" s="202"/>
      <c r="N28" s="203"/>
    </row>
    <row r="29" spans="1:14" ht="91.5" customHeight="1">
      <c r="A29" s="204"/>
      <c r="B29" s="205"/>
      <c r="C29" s="206"/>
      <c r="D29" s="207"/>
      <c r="E29" s="130"/>
      <c r="F29" s="208"/>
      <c r="G29" s="209"/>
    </row>
    <row r="30" spans="1:14" ht="15.75" thickBot="1">
      <c r="A30" s="79"/>
      <c r="B30" s="80" t="s">
        <v>29</v>
      </c>
      <c r="C30" s="81"/>
      <c r="D30" s="82"/>
      <c r="E30" s="83"/>
      <c r="F30" s="83" t="s">
        <v>61</v>
      </c>
      <c r="G30" s="84">
        <f>SUM(G27:G29)</f>
        <v>0</v>
      </c>
      <c r="H30" s="59"/>
      <c r="I30" s="185"/>
    </row>
    <row r="31" spans="1:14" ht="13.5" thickTop="1"/>
    <row r="33" spans="1:13" ht="15" hidden="1">
      <c r="A33" s="29" t="str">
        <f>$A$1&amp;".4"</f>
        <v>C.4</v>
      </c>
      <c r="B33" s="31" t="s">
        <v>28</v>
      </c>
      <c r="I33" s="179"/>
      <c r="K33" s="28"/>
      <c r="L33" s="28"/>
      <c r="M33" s="28"/>
    </row>
    <row r="34" spans="1:13" ht="15" hidden="1" customHeight="1">
      <c r="A34" s="158"/>
      <c r="B34" s="159"/>
      <c r="C34" s="32"/>
      <c r="D34" s="33"/>
      <c r="E34" s="34"/>
      <c r="F34" s="34"/>
      <c r="J34" s="180"/>
      <c r="K34" s="181"/>
      <c r="L34" s="182"/>
    </row>
    <row r="35" spans="1:13" ht="25.5" hidden="1">
      <c r="A35" s="132" t="s">
        <v>0</v>
      </c>
      <c r="B35" s="133" t="s">
        <v>1</v>
      </c>
      <c r="C35" s="134" t="s">
        <v>2</v>
      </c>
      <c r="D35" s="135" t="s">
        <v>3</v>
      </c>
      <c r="E35" s="136" t="s">
        <v>41</v>
      </c>
      <c r="F35" s="136" t="s">
        <v>4</v>
      </c>
      <c r="G35" s="136" t="s">
        <v>5</v>
      </c>
      <c r="J35" s="180"/>
      <c r="K35" s="181"/>
      <c r="L35" s="182"/>
    </row>
    <row r="36" spans="1:13" hidden="1">
      <c r="A36" s="138"/>
      <c r="B36" s="186"/>
      <c r="C36" s="187"/>
      <c r="D36" s="188"/>
      <c r="E36" s="189"/>
      <c r="F36" s="142"/>
      <c r="G36" s="142"/>
      <c r="J36" s="180"/>
      <c r="K36" s="181"/>
      <c r="L36" s="182"/>
    </row>
    <row r="37" spans="1:13" ht="71.25" hidden="1">
      <c r="A37" s="41">
        <v>1</v>
      </c>
      <c r="B37" s="144" t="s">
        <v>32</v>
      </c>
      <c r="C37" s="43" t="s">
        <v>8</v>
      </c>
      <c r="D37" s="74">
        <f>17*40</f>
        <v>680</v>
      </c>
      <c r="E37" s="145">
        <v>29.5</v>
      </c>
      <c r="F37" s="46">
        <f>IF(ISNUMBER(E37),ROUND(E37,2),0)</f>
        <v>29.5</v>
      </c>
      <c r="G37" s="47">
        <f>ROUND(D37*F37,2)</f>
        <v>20060</v>
      </c>
      <c r="H37" s="146"/>
      <c r="J37" s="180"/>
      <c r="K37" s="181"/>
      <c r="L37" s="182"/>
    </row>
    <row r="38" spans="1:13" ht="42.75" hidden="1">
      <c r="A38" s="41">
        <v>2</v>
      </c>
      <c r="B38" s="144" t="s">
        <v>24</v>
      </c>
      <c r="C38" s="43" t="s">
        <v>8</v>
      </c>
      <c r="D38" s="74">
        <f>17*10</f>
        <v>170</v>
      </c>
      <c r="E38" s="145">
        <v>29.5</v>
      </c>
      <c r="F38" s="46">
        <f>IF(ISNUMBER(E38),ROUND(E38,2),0)</f>
        <v>29.5</v>
      </c>
      <c r="G38" s="47">
        <f>ROUND(D38*F38,2)</f>
        <v>5015</v>
      </c>
      <c r="H38" s="146"/>
      <c r="J38" s="180"/>
      <c r="K38" s="181"/>
      <c r="L38" s="182"/>
    </row>
    <row r="39" spans="1:13" ht="99.75" hidden="1">
      <c r="A39" s="41">
        <v>3</v>
      </c>
      <c r="B39" s="144" t="s">
        <v>33</v>
      </c>
      <c r="C39" s="43" t="s">
        <v>8</v>
      </c>
      <c r="D39" s="74">
        <f>17*30</f>
        <v>510</v>
      </c>
      <c r="E39" s="145">
        <v>29.5</v>
      </c>
      <c r="F39" s="46">
        <f>IF(ISNUMBER(E39),ROUND(E39,2),0)</f>
        <v>29.5</v>
      </c>
      <c r="G39" s="47">
        <f>ROUND(D39*F39,2)</f>
        <v>15045</v>
      </c>
      <c r="H39" s="146"/>
      <c r="J39" s="180"/>
      <c r="K39" s="181"/>
      <c r="L39" s="182"/>
    </row>
    <row r="40" spans="1:13" ht="12.75" hidden="1" customHeight="1">
      <c r="A40" s="41" t="str">
        <f>IF(C40="","",MAX($A$9:A39)+1)</f>
        <v/>
      </c>
      <c r="B40" s="49"/>
      <c r="C40" s="43"/>
      <c r="D40" s="44"/>
      <c r="E40" s="45"/>
      <c r="F40" s="46"/>
      <c r="G40" s="47"/>
      <c r="J40" s="180"/>
      <c r="K40" s="181"/>
      <c r="L40" s="182"/>
    </row>
    <row r="41" spans="1:13" ht="30" hidden="1" thickBot="1">
      <c r="A41" s="79"/>
      <c r="B41" s="80" t="str">
        <f>"SKUPAJ:"&amp;" "&amp;B33</f>
        <v>SKUPAJ: Testni zagon (TZ) - programske opreme</v>
      </c>
      <c r="C41" s="81" t="s">
        <v>7</v>
      </c>
      <c r="D41" s="82"/>
      <c r="E41" s="83"/>
      <c r="F41" s="83"/>
      <c r="G41" s="84">
        <f>SUM(G37:G39)</f>
        <v>40120</v>
      </c>
      <c r="H41" s="190" t="s">
        <v>25</v>
      </c>
      <c r="I41" s="185"/>
      <c r="J41" s="180"/>
      <c r="K41" s="181"/>
      <c r="L41" s="182"/>
    </row>
    <row r="42" spans="1:13" ht="13.5" hidden="1" thickTop="1"/>
    <row r="43" spans="1:13" hidden="1"/>
    <row r="44" spans="1:13" ht="15" hidden="1">
      <c r="A44" s="29" t="str">
        <f>$A$1&amp;".5"</f>
        <v>C.5</v>
      </c>
      <c r="B44" s="210" t="s">
        <v>31</v>
      </c>
      <c r="I44" s="179"/>
      <c r="K44" s="28"/>
      <c r="L44" s="28"/>
      <c r="M44" s="28"/>
    </row>
    <row r="45" spans="1:13" ht="15" hidden="1" customHeight="1">
      <c r="A45" s="158"/>
      <c r="B45" s="159"/>
      <c r="C45" s="32"/>
      <c r="D45" s="33"/>
      <c r="E45" s="34"/>
      <c r="F45" s="34"/>
      <c r="J45" s="180"/>
      <c r="K45" s="181"/>
      <c r="L45" s="182"/>
    </row>
    <row r="46" spans="1:13" ht="21" hidden="1" customHeight="1">
      <c r="A46" s="132" t="s">
        <v>0</v>
      </c>
      <c r="B46" s="133" t="s">
        <v>1</v>
      </c>
      <c r="C46" s="134" t="s">
        <v>2</v>
      </c>
      <c r="D46" s="135" t="s">
        <v>3</v>
      </c>
      <c r="E46" s="136" t="s">
        <v>41</v>
      </c>
      <c r="F46" s="136" t="s">
        <v>4</v>
      </c>
      <c r="G46" s="136" t="s">
        <v>5</v>
      </c>
    </row>
    <row r="47" spans="1:13" hidden="1">
      <c r="A47" s="138"/>
      <c r="B47" s="186"/>
      <c r="C47" s="187"/>
      <c r="D47" s="188"/>
      <c r="E47" s="189"/>
      <c r="F47" s="142"/>
      <c r="G47" s="142"/>
    </row>
    <row r="48" spans="1:13" hidden="1">
      <c r="A48" s="138"/>
      <c r="B48" s="139"/>
      <c r="C48" s="140"/>
      <c r="D48" s="141"/>
      <c r="E48" s="142"/>
      <c r="F48" s="143"/>
      <c r="G48" s="143"/>
    </row>
    <row r="49" spans="1:19" ht="299.25" hidden="1">
      <c r="A49" s="41">
        <v>1</v>
      </c>
      <c r="B49" s="144" t="s">
        <v>56</v>
      </c>
      <c r="C49" s="43" t="s">
        <v>23</v>
      </c>
      <c r="D49" s="74">
        <v>17</v>
      </c>
      <c r="E49" s="145">
        <v>900</v>
      </c>
      <c r="F49" s="46">
        <f>IF(ISNUMBER(E49),ROUND(E49,2),0)</f>
        <v>900</v>
      </c>
      <c r="G49" s="47">
        <f>ROUND(D49*F49,2)</f>
        <v>15300</v>
      </c>
      <c r="I49" s="184"/>
      <c r="S49" s="172"/>
    </row>
    <row r="50" spans="1:19" ht="12.75" hidden="1" customHeight="1">
      <c r="A50" s="41"/>
      <c r="B50" s="49"/>
      <c r="C50" s="43"/>
      <c r="D50" s="44"/>
      <c r="E50" s="45"/>
      <c r="F50" s="46"/>
      <c r="G50" s="47"/>
    </row>
    <row r="51" spans="1:19" ht="30" hidden="1" thickBot="1">
      <c r="A51" s="79"/>
      <c r="B51" s="80" t="str">
        <f>"SKUPAJ:"&amp;" "&amp;B44</f>
        <v>SKUPAJ: Testni zagon - validacija merilnih sistemov</v>
      </c>
      <c r="C51" s="81" t="s">
        <v>7</v>
      </c>
      <c r="D51" s="82"/>
      <c r="E51" s="83"/>
      <c r="F51" s="83"/>
      <c r="G51" s="84">
        <f>SUM(G49:G49)</f>
        <v>15300</v>
      </c>
      <c r="H51" s="211" t="s">
        <v>38</v>
      </c>
      <c r="I51" s="185"/>
    </row>
    <row r="52" spans="1:19" ht="13.5" hidden="1" thickTop="1"/>
  </sheetData>
  <sheetProtection algorithmName="SHA-512" hashValue="7ZS+R6W61eAm+R2YAtANmZyPJ83mnZMrJsqM7oOqRn6HYQSmygzQ/2s2i4Fxi6cEr1jnlQJEITq+H3xQ/QRG9A==" saltValue="cbGpq0UBRXyskpB+quL+WA==" spinCount="100000" sheet="1" selectLockedCells="1"/>
  <protectedRanges>
    <protectedRange sqref="F8" name="Obseg1_1"/>
  </protectedRanges>
  <mergeCells count="7">
    <mergeCell ref="G28:G29"/>
    <mergeCell ref="A28:A29"/>
    <mergeCell ref="B28:B29"/>
    <mergeCell ref="C28:C29"/>
    <mergeCell ref="D28:D29"/>
    <mergeCell ref="E28:E29"/>
    <mergeCell ref="F28:F29"/>
  </mergeCells>
  <conditionalFormatting sqref="A7:A9">
    <cfRule type="expression" dxfId="35" priority="17">
      <formula>CELL("protect", INDIRECT(ADDRESS(ROW(),COLUMN())))=0</formula>
    </cfRule>
  </conditionalFormatting>
  <conditionalFormatting sqref="A16:A21">
    <cfRule type="expression" dxfId="34" priority="15">
      <formula>CELL("protect", INDIRECT(ADDRESS(ROW(),COLUMN())))=0</formula>
    </cfRule>
  </conditionalFormatting>
  <conditionalFormatting sqref="A27:A28 A30">
    <cfRule type="expression" dxfId="33" priority="8">
      <formula>CELL("protect", INDIRECT(ADDRESS(ROW(),COLUMN())))=0</formula>
    </cfRule>
  </conditionalFormatting>
  <conditionalFormatting sqref="A37:A41">
    <cfRule type="expression" dxfId="32" priority="29">
      <formula>CELL("protect", INDIRECT(ADDRESS(ROW(),COLUMN())))=0</formula>
    </cfRule>
  </conditionalFormatting>
  <conditionalFormatting sqref="A49:A51">
    <cfRule type="expression" dxfId="31" priority="26">
      <formula>CELL("protect", INDIRECT(ADDRESS(ROW(),COLUMN())))=0</formula>
    </cfRule>
  </conditionalFormatting>
  <conditionalFormatting sqref="B9:G9">
    <cfRule type="expression" dxfId="30" priority="19">
      <formula>CELL("protect", INDIRECT(ADDRESS(ROW(),COLUMN())))=0</formula>
    </cfRule>
  </conditionalFormatting>
  <conditionalFormatting sqref="B21:G21">
    <cfRule type="expression" dxfId="29" priority="36">
      <formula>CELL("protect", INDIRECT(ADDRESS(ROW(),COLUMN())))=0</formula>
    </cfRule>
  </conditionalFormatting>
  <conditionalFormatting sqref="B30:G30">
    <cfRule type="expression" dxfId="28" priority="33">
      <formula>CELL("protect", INDIRECT(ADDRESS(ROW(),COLUMN())))=0</formula>
    </cfRule>
  </conditionalFormatting>
  <conditionalFormatting sqref="B41:G41">
    <cfRule type="expression" dxfId="27" priority="30">
      <formula>CELL("protect", INDIRECT(ADDRESS(ROW(),COLUMN())))=0</formula>
    </cfRule>
  </conditionalFormatting>
  <conditionalFormatting sqref="B51:G51">
    <cfRule type="expression" dxfId="26" priority="27">
      <formula>CELL("protect", INDIRECT(ADDRESS(ROW(),COLUMN())))=0</formula>
    </cfRule>
  </conditionalFormatting>
  <conditionalFormatting sqref="F7:F8">
    <cfRule type="expression" dxfId="25" priority="9">
      <formula>CELL("protect", INDIRECT(ADDRESS(ROW(),COLUMN())))=0</formula>
    </cfRule>
  </conditionalFormatting>
  <conditionalFormatting sqref="F16:F20">
    <cfRule type="expression" dxfId="24" priority="5">
      <formula>CELL("protect", INDIRECT(ADDRESS(ROW(),COLUMN())))=0</formula>
    </cfRule>
  </conditionalFormatting>
  <conditionalFormatting sqref="F27:F28">
    <cfRule type="expression" dxfId="23" priority="4">
      <formula>CELL("protect", INDIRECT(ADDRESS(ROW(),COLUMN())))=0</formula>
    </cfRule>
  </conditionalFormatting>
  <conditionalFormatting sqref="F37:F40">
    <cfRule type="expression" dxfId="22" priority="11">
      <formula>CELL("protect", INDIRECT(ADDRESS(ROW(),COLUMN())))=0</formula>
    </cfRule>
  </conditionalFormatting>
  <conditionalFormatting sqref="F49:F50">
    <cfRule type="expression" dxfId="21" priority="10">
      <formula>CELL("protect", INDIRECT(ADDRESS(ROW(),COLUMN())))=0</formula>
    </cfRule>
  </conditionalFormatting>
  <conditionalFormatting sqref="B26 D26:G26">
    <cfRule type="expression" dxfId="20" priority="3">
      <formula>CELL("protect", INDIRECT(ADDRESS(ROW(),COLUMN())))=0</formula>
    </cfRule>
  </conditionalFormatting>
  <conditionalFormatting sqref="C26">
    <cfRule type="expression" dxfId="19" priority="2">
      <formula>CELL("protect", INDIRECT(ADDRESS(ROW(),COLUMN())))=0</formula>
    </cfRule>
  </conditionalFormatting>
  <conditionalFormatting sqref="A26">
    <cfRule type="expression" dxfId="1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27" xr:uid="{22F97ADB-4668-4C25-8E67-3F5AB56AFA8F}">
      <formula1>AND(ISNUMBER(E27),E27&gt;=0,ROUND(E27*100,6)-INT(E27*100)=0,NOT(ISBLANK(E27)))</formula1>
    </dataValidation>
  </dataValidations>
  <pageMargins left="0.7" right="0.7" top="0.75" bottom="0.75" header="0.3" footer="0.3"/>
  <pageSetup paperSize="9" scale="85" fitToWidth="0" fitToHeight="0" orientation="landscape" r:id="rId1"/>
  <headerFooter>
    <oddHeader>&amp;L      Št. načrta: D79101-6E/01
      ____________________________________________&amp;C&amp;G&amp;R&amp;P/&amp;N
_______________________________________________</oddHeader>
    <oddFooter>&amp;LDatoteka: &amp;F
Objekt: GREENSWITCH: DTR SUMO II
&amp;A&amp;RId. oznaka: D79101-6E1015
Datum: junij 2024</oddFoot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5">
    <tabColor rgb="FF00B0F0"/>
  </sheetPr>
  <dimension ref="A1:O44"/>
  <sheetViews>
    <sheetView zoomScaleNormal="100" workbookViewId="0">
      <selection activeCell="E16" sqref="E16"/>
    </sheetView>
  </sheetViews>
  <sheetFormatPr defaultColWidth="9.140625" defaultRowHeight="12.75"/>
  <cols>
    <col min="1" max="1" width="5.42578125" style="226" customWidth="1"/>
    <col min="2" max="2" width="71.7109375" style="227" customWidth="1"/>
    <col min="3" max="3" width="10.7109375" style="227" customWidth="1"/>
    <col min="4" max="4" width="10.7109375" style="228" customWidth="1"/>
    <col min="5" max="5" width="21.42578125" style="229" customWidth="1"/>
    <col min="6" max="6" width="17.140625" style="229" customWidth="1"/>
    <col min="7" max="7" width="17.5703125" style="229" customWidth="1"/>
    <col min="8" max="8" width="3.28515625" style="230" bestFit="1" customWidth="1"/>
    <col min="9" max="16384" width="9.140625" style="146"/>
  </cols>
  <sheetData>
    <row r="1" spans="1:9" s="28" customFormat="1" ht="15.75">
      <c r="A1" s="22" t="s">
        <v>20</v>
      </c>
      <c r="B1" s="23" t="s">
        <v>10</v>
      </c>
      <c r="C1" s="24"/>
      <c r="D1" s="25"/>
      <c r="E1" s="26"/>
      <c r="F1" s="26"/>
      <c r="G1" s="26"/>
      <c r="H1" s="27"/>
    </row>
    <row r="2" spans="1:9" s="28" customFormat="1" ht="15">
      <c r="A2" s="30"/>
      <c r="B2" s="31"/>
      <c r="C2" s="24"/>
      <c r="D2" s="25"/>
      <c r="E2" s="26"/>
      <c r="F2" s="26"/>
      <c r="G2" s="26"/>
      <c r="H2" s="27"/>
      <c r="I2" s="212"/>
    </row>
    <row r="3" spans="1:9" s="28" customFormat="1" ht="15.75">
      <c r="A3" s="29" t="str">
        <f>$A$1&amp;".1"</f>
        <v>D.1</v>
      </c>
      <c r="B3" s="23" t="s">
        <v>152</v>
      </c>
      <c r="C3" s="24"/>
      <c r="D3" s="25"/>
      <c r="E3" s="26"/>
      <c r="F3" s="26"/>
      <c r="G3" s="26"/>
      <c r="H3" s="27"/>
      <c r="I3" s="212"/>
    </row>
    <row r="4" spans="1:9" s="28" customFormat="1" ht="15" customHeight="1" thickBot="1">
      <c r="A4" s="30"/>
      <c r="B4" s="31"/>
      <c r="C4" s="32"/>
      <c r="D4" s="33"/>
      <c r="E4" s="34"/>
      <c r="F4" s="34"/>
      <c r="G4" s="26"/>
      <c r="H4" s="27"/>
    </row>
    <row r="5" spans="1:9" s="28" customFormat="1" ht="16.5" thickTop="1" thickBot="1">
      <c r="A5" s="160" t="s">
        <v>0</v>
      </c>
      <c r="B5" s="161" t="s">
        <v>112</v>
      </c>
      <c r="C5" s="162" t="s">
        <v>2</v>
      </c>
      <c r="D5" s="163" t="s">
        <v>3</v>
      </c>
      <c r="E5" s="164" t="s">
        <v>113</v>
      </c>
      <c r="F5" s="164" t="s">
        <v>114</v>
      </c>
      <c r="G5" s="165" t="s">
        <v>115</v>
      </c>
      <c r="H5" s="27"/>
    </row>
    <row r="6" spans="1:9" s="28" customFormat="1" ht="13.5" thickTop="1">
      <c r="A6" s="138"/>
      <c r="B6" s="139"/>
      <c r="C6" s="140"/>
      <c r="D6" s="141"/>
      <c r="E6" s="142"/>
      <c r="F6" s="143"/>
      <c r="G6" s="143"/>
      <c r="H6" s="27"/>
    </row>
    <row r="7" spans="1:9" s="28" customFormat="1" ht="33" customHeight="1">
      <c r="A7" s="41">
        <v>59</v>
      </c>
      <c r="B7" s="144" t="s">
        <v>143</v>
      </c>
      <c r="C7" s="43" t="s">
        <v>18</v>
      </c>
      <c r="D7" s="74">
        <v>17</v>
      </c>
      <c r="E7" s="18">
        <v>0</v>
      </c>
      <c r="F7" s="46">
        <f>IF(ISNUMBER(E7),ROUND(E7,2),0)</f>
        <v>0</v>
      </c>
      <c r="G7" s="47">
        <f>ROUND(D7*F7,2)</f>
        <v>0</v>
      </c>
      <c r="I7" s="213"/>
    </row>
    <row r="8" spans="1:9" s="28" customFormat="1" ht="14.25">
      <c r="A8" s="41"/>
      <c r="B8" s="49"/>
      <c r="C8" s="43"/>
      <c r="D8" s="44"/>
      <c r="E8" s="45"/>
      <c r="F8" s="46"/>
      <c r="G8" s="47"/>
      <c r="H8" s="27"/>
      <c r="I8" s="214"/>
    </row>
    <row r="9" spans="1:9" s="28" customFormat="1" ht="15.75" thickBot="1">
      <c r="A9" s="79"/>
      <c r="B9" s="80" t="s">
        <v>152</v>
      </c>
      <c r="C9" s="81"/>
      <c r="D9" s="82"/>
      <c r="E9" s="83"/>
      <c r="F9" s="83" t="s">
        <v>61</v>
      </c>
      <c r="G9" s="84">
        <f>SUM(G7:G7)</f>
        <v>0</v>
      </c>
      <c r="H9" s="59"/>
      <c r="I9" s="215"/>
    </row>
    <row r="10" spans="1:9" s="28" customFormat="1" ht="13.5" thickTop="1">
      <c r="A10" s="95"/>
      <c r="B10" s="96"/>
      <c r="C10" s="24"/>
      <c r="D10" s="25"/>
      <c r="E10" s="26"/>
      <c r="F10" s="26"/>
      <c r="G10" s="26"/>
      <c r="H10" s="27"/>
    </row>
    <row r="11" spans="1:9" s="28" customFormat="1">
      <c r="A11" s="95"/>
      <c r="B11" s="96"/>
      <c r="C11" s="24"/>
      <c r="D11" s="25"/>
      <c r="E11" s="26"/>
      <c r="F11" s="26"/>
      <c r="G11" s="26"/>
      <c r="H11" s="27"/>
    </row>
    <row r="12" spans="1:9" s="28" customFormat="1" ht="15">
      <c r="A12" s="29" t="str">
        <f>$A$1&amp;".2"</f>
        <v>D.2</v>
      </c>
      <c r="B12" s="31" t="s">
        <v>26</v>
      </c>
      <c r="C12" s="24"/>
      <c r="D12" s="25"/>
      <c r="E12" s="26"/>
      <c r="F12" s="26"/>
      <c r="G12" s="26"/>
      <c r="H12" s="27"/>
      <c r="I12" s="212"/>
    </row>
    <row r="13" spans="1:9" s="28" customFormat="1" ht="15" customHeight="1" thickBot="1">
      <c r="A13" s="158"/>
      <c r="B13" s="159"/>
      <c r="C13" s="32"/>
      <c r="D13" s="33"/>
      <c r="E13" s="34"/>
      <c r="F13" s="34"/>
      <c r="G13" s="26"/>
      <c r="H13" s="27"/>
    </row>
    <row r="14" spans="1:9" s="28" customFormat="1" ht="16.5" thickTop="1" thickBot="1">
      <c r="A14" s="160" t="s">
        <v>0</v>
      </c>
      <c r="B14" s="161" t="s">
        <v>112</v>
      </c>
      <c r="C14" s="162" t="s">
        <v>2</v>
      </c>
      <c r="D14" s="163" t="s">
        <v>3</v>
      </c>
      <c r="E14" s="164" t="s">
        <v>113</v>
      </c>
      <c r="F14" s="164" t="s">
        <v>114</v>
      </c>
      <c r="G14" s="165" t="s">
        <v>115</v>
      </c>
      <c r="H14" s="27"/>
    </row>
    <row r="15" spans="1:9" s="28" customFormat="1" ht="13.5" thickTop="1">
      <c r="A15" s="138"/>
      <c r="B15" s="186"/>
      <c r="C15" s="187"/>
      <c r="D15" s="188"/>
      <c r="E15" s="189"/>
      <c r="F15" s="142"/>
      <c r="G15" s="142"/>
      <c r="H15" s="27"/>
      <c r="I15" s="214"/>
    </row>
    <row r="16" spans="1:9" s="167" customFormat="1" ht="385.5" customHeight="1">
      <c r="A16" s="41">
        <v>60</v>
      </c>
      <c r="B16" s="144" t="s">
        <v>154</v>
      </c>
      <c r="C16" s="43" t="s">
        <v>18</v>
      </c>
      <c r="D16" s="74">
        <v>17</v>
      </c>
      <c r="E16" s="18">
        <v>0</v>
      </c>
      <c r="F16" s="46">
        <f>IF(ISNUMBER(E16),ROUND(E16,2),0)</f>
        <v>0</v>
      </c>
      <c r="G16" s="47">
        <f>ROUND(D16*F16,2)</f>
        <v>0</v>
      </c>
    </row>
    <row r="17" spans="1:10" s="167" customFormat="1" ht="409.5" customHeight="1">
      <c r="A17" s="193">
        <f>IF(C17="","",MAX($A$8:A16)+1)</f>
        <v>61</v>
      </c>
      <c r="B17" s="216" t="s">
        <v>155</v>
      </c>
      <c r="C17" s="217" t="s">
        <v>18</v>
      </c>
      <c r="D17" s="218">
        <v>17</v>
      </c>
      <c r="E17" s="21">
        <v>0</v>
      </c>
      <c r="F17" s="219">
        <f>IF(ISNUMBER(E17),ROUND(E17,2),0)</f>
        <v>0</v>
      </c>
      <c r="G17" s="220">
        <f>ROUND(D17*F17,2)</f>
        <v>0</v>
      </c>
      <c r="H17" s="199"/>
      <c r="I17" s="213"/>
    </row>
    <row r="18" spans="1:10" s="167" customFormat="1" ht="63" customHeight="1">
      <c r="A18" s="204"/>
      <c r="B18" s="221"/>
      <c r="C18" s="222"/>
      <c r="D18" s="223"/>
      <c r="E18" s="123"/>
      <c r="F18" s="224"/>
      <c r="G18" s="225"/>
      <c r="H18" s="199"/>
      <c r="I18" s="213"/>
    </row>
    <row r="19" spans="1:10" s="28" customFormat="1" ht="15.75" thickBot="1">
      <c r="A19" s="79"/>
      <c r="B19" s="80" t="s">
        <v>26</v>
      </c>
      <c r="C19" s="81"/>
      <c r="D19" s="82"/>
      <c r="E19" s="83"/>
      <c r="F19" s="83" t="s">
        <v>61</v>
      </c>
      <c r="G19" s="84">
        <f>SUM(G16,G17)</f>
        <v>0</v>
      </c>
      <c r="H19" s="59"/>
      <c r="I19" s="215"/>
    </row>
    <row r="20" spans="1:10" s="28" customFormat="1" ht="13.5" thickTop="1">
      <c r="A20" s="95"/>
      <c r="B20" s="96"/>
      <c r="C20" s="24"/>
      <c r="D20" s="25"/>
      <c r="E20" s="26"/>
      <c r="F20" s="26"/>
      <c r="G20" s="26"/>
      <c r="H20" s="27"/>
    </row>
    <row r="21" spans="1:10" s="28" customFormat="1">
      <c r="A21" s="95"/>
      <c r="B21" s="96"/>
      <c r="C21" s="24"/>
      <c r="D21" s="25"/>
      <c r="E21" s="26"/>
      <c r="F21" s="26"/>
      <c r="G21" s="26"/>
      <c r="H21" s="27"/>
    </row>
    <row r="22" spans="1:10" s="28" customFormat="1" ht="15" hidden="1">
      <c r="A22" s="29" t="str">
        <f>$A$1&amp;".3"</f>
        <v>D.3</v>
      </c>
      <c r="B22" s="31" t="s">
        <v>27</v>
      </c>
      <c r="C22" s="24"/>
      <c r="D22" s="25"/>
      <c r="E22" s="26"/>
      <c r="F22" s="26"/>
      <c r="G22" s="26"/>
      <c r="H22" s="27"/>
      <c r="I22" s="212"/>
    </row>
    <row r="23" spans="1:10" s="28" customFormat="1" ht="15" hidden="1" customHeight="1">
      <c r="A23" s="158"/>
      <c r="B23" s="159"/>
      <c r="C23" s="32"/>
      <c r="D23" s="33"/>
      <c r="E23" s="34"/>
      <c r="F23" s="34"/>
      <c r="G23" s="26"/>
      <c r="H23" s="27"/>
    </row>
    <row r="24" spans="1:10" s="28" customFormat="1" ht="25.5" hidden="1">
      <c r="A24" s="132" t="s">
        <v>0</v>
      </c>
      <c r="B24" s="133" t="s">
        <v>1</v>
      </c>
      <c r="C24" s="134" t="s">
        <v>2</v>
      </c>
      <c r="D24" s="135" t="s">
        <v>3</v>
      </c>
      <c r="E24" s="136" t="s">
        <v>41</v>
      </c>
      <c r="F24" s="136" t="s">
        <v>4</v>
      </c>
      <c r="G24" s="136" t="s">
        <v>5</v>
      </c>
      <c r="H24" s="27"/>
    </row>
    <row r="25" spans="1:10" s="28" customFormat="1" hidden="1">
      <c r="A25" s="138"/>
      <c r="B25" s="186"/>
      <c r="C25" s="187"/>
      <c r="D25" s="188"/>
      <c r="E25" s="189"/>
      <c r="F25" s="142"/>
      <c r="G25" s="142"/>
      <c r="H25" s="27"/>
      <c r="I25" s="214"/>
    </row>
    <row r="26" spans="1:10" s="28" customFormat="1" ht="409.5" hidden="1">
      <c r="A26" s="41">
        <v>1</v>
      </c>
      <c r="B26" s="144" t="s">
        <v>58</v>
      </c>
      <c r="C26" s="43" t="s">
        <v>8</v>
      </c>
      <c r="D26" s="74">
        <f>14*40</f>
        <v>560</v>
      </c>
      <c r="E26" s="145">
        <v>29.5</v>
      </c>
      <c r="F26" s="46">
        <f>IF(ISNUMBER(E26),ROUND(E26,2),0)</f>
        <v>29.5</v>
      </c>
      <c r="G26" s="47">
        <f>ROUND(D26*F26,2)</f>
        <v>16520</v>
      </c>
      <c r="H26" s="146"/>
    </row>
    <row r="27" spans="1:10" s="28" customFormat="1" ht="129" hidden="1">
      <c r="A27" s="41">
        <v>2</v>
      </c>
      <c r="B27" s="144" t="s">
        <v>36</v>
      </c>
      <c r="C27" s="43" t="s">
        <v>8</v>
      </c>
      <c r="D27" s="74">
        <f>14*30</f>
        <v>420</v>
      </c>
      <c r="E27" s="145">
        <v>29.5</v>
      </c>
      <c r="F27" s="46">
        <f>IF(ISNUMBER(E27),ROUND(E27,2),0)</f>
        <v>29.5</v>
      </c>
      <c r="G27" s="47">
        <f>ROUND(D27*F27,2)</f>
        <v>12390</v>
      </c>
      <c r="H27" s="146"/>
    </row>
    <row r="28" spans="1:10" s="28" customFormat="1" ht="14.25" hidden="1">
      <c r="A28" s="41">
        <v>3</v>
      </c>
      <c r="B28" s="144" t="s">
        <v>37</v>
      </c>
      <c r="C28" s="43" t="s">
        <v>8</v>
      </c>
      <c r="D28" s="74">
        <f>5*14</f>
        <v>70</v>
      </c>
      <c r="E28" s="145">
        <v>29.5</v>
      </c>
      <c r="F28" s="46">
        <f>IF(ISNUMBER(E28),ROUND(E28,2),0)</f>
        <v>29.5</v>
      </c>
      <c r="G28" s="47">
        <f>ROUND(D28*F28,2)</f>
        <v>2065</v>
      </c>
      <c r="H28" s="146"/>
    </row>
    <row r="29" spans="1:10" s="28" customFormat="1" ht="30" hidden="1" thickBot="1">
      <c r="A29" s="79"/>
      <c r="B29" s="80" t="str">
        <f>"SKUPAJ:"&amp;" "&amp;B22</f>
        <v>SKUPAJ: Zagon lokacija - verifikacija delovanja programske opreme</v>
      </c>
      <c r="C29" s="81" t="s">
        <v>7</v>
      </c>
      <c r="D29" s="82">
        <f>D27+D26</f>
        <v>980</v>
      </c>
      <c r="E29" s="83"/>
      <c r="F29" s="83"/>
      <c r="G29" s="84">
        <f>SUM(G26:G28)</f>
        <v>30975</v>
      </c>
      <c r="H29" s="190" t="s">
        <v>25</v>
      </c>
      <c r="I29" s="215"/>
    </row>
    <row r="30" spans="1:10" s="28" customFormat="1" ht="13.5" hidden="1" thickTop="1">
      <c r="A30" s="95"/>
      <c r="B30" s="96"/>
      <c r="C30" s="24"/>
      <c r="D30" s="25"/>
      <c r="E30" s="26"/>
      <c r="F30" s="26"/>
      <c r="G30" s="26"/>
      <c r="H30" s="27"/>
    </row>
    <row r="31" spans="1:10" hidden="1"/>
    <row r="32" spans="1:10" s="28" customFormat="1" ht="15" hidden="1">
      <c r="A32" s="29" t="str">
        <f>$A$1&amp;".4"</f>
        <v>D.4</v>
      </c>
      <c r="B32" s="210" t="s">
        <v>30</v>
      </c>
      <c r="C32" s="24"/>
      <c r="D32" s="25"/>
      <c r="E32" s="26"/>
      <c r="F32" s="26"/>
      <c r="G32" s="26"/>
      <c r="H32" s="27"/>
      <c r="I32" s="179"/>
      <c r="J32" s="27"/>
    </row>
    <row r="33" spans="1:15" s="28" customFormat="1" ht="15" hidden="1" customHeight="1">
      <c r="A33" s="158"/>
      <c r="B33" s="159"/>
      <c r="C33" s="32"/>
      <c r="D33" s="33"/>
      <c r="E33" s="34"/>
      <c r="F33" s="34"/>
      <c r="G33" s="26"/>
      <c r="H33" s="27"/>
      <c r="I33" s="170"/>
      <c r="J33" s="27"/>
    </row>
    <row r="34" spans="1:15" s="28" customFormat="1" ht="21" hidden="1" customHeight="1">
      <c r="A34" s="132" t="s">
        <v>0</v>
      </c>
      <c r="B34" s="133" t="s">
        <v>1</v>
      </c>
      <c r="C34" s="134" t="s">
        <v>2</v>
      </c>
      <c r="D34" s="135" t="s">
        <v>3</v>
      </c>
      <c r="E34" s="136" t="s">
        <v>41</v>
      </c>
      <c r="F34" s="136" t="s">
        <v>4</v>
      </c>
      <c r="G34" s="136" t="s">
        <v>5</v>
      </c>
      <c r="H34" s="27"/>
      <c r="I34" s="170"/>
      <c r="J34" s="27"/>
    </row>
    <row r="35" spans="1:15" s="28" customFormat="1" hidden="1">
      <c r="A35" s="138"/>
      <c r="B35" s="186"/>
      <c r="C35" s="187"/>
      <c r="D35" s="188"/>
      <c r="E35" s="189"/>
      <c r="F35" s="142"/>
      <c r="G35" s="142"/>
      <c r="H35" s="27"/>
      <c r="I35" s="170"/>
      <c r="J35" s="27"/>
    </row>
    <row r="36" spans="1:15" s="28" customFormat="1" hidden="1">
      <c r="A36" s="138"/>
      <c r="B36" s="139"/>
      <c r="C36" s="140"/>
      <c r="D36" s="141"/>
      <c r="E36" s="142"/>
      <c r="F36" s="143"/>
      <c r="G36" s="143"/>
      <c r="H36" s="27"/>
      <c r="I36" s="170"/>
      <c r="J36" s="27"/>
    </row>
    <row r="37" spans="1:15" s="28" customFormat="1" ht="256.5" hidden="1">
      <c r="A37" s="41">
        <v>1</v>
      </c>
      <c r="B37" s="144" t="s">
        <v>57</v>
      </c>
      <c r="C37" s="43" t="s">
        <v>23</v>
      </c>
      <c r="D37" s="74">
        <v>14</v>
      </c>
      <c r="E37" s="145">
        <v>600</v>
      </c>
      <c r="F37" s="46">
        <f>IF(ISNUMBER(E37),ROUND(E37,2),0)</f>
        <v>600</v>
      </c>
      <c r="G37" s="47">
        <f>ROUND(D37*F37,2)</f>
        <v>8400</v>
      </c>
      <c r="I37" s="184"/>
      <c r="J37" s="27"/>
      <c r="O37" s="172"/>
    </row>
    <row r="38" spans="1:15" s="28" customFormat="1" ht="12.75" hidden="1" customHeight="1">
      <c r="A38" s="41"/>
      <c r="B38" s="49"/>
      <c r="C38" s="43"/>
      <c r="D38" s="44"/>
      <c r="E38" s="45"/>
      <c r="F38" s="46"/>
      <c r="G38" s="47"/>
      <c r="H38" s="27"/>
      <c r="I38" s="170"/>
      <c r="J38" s="27"/>
    </row>
    <row r="39" spans="1:15" s="28" customFormat="1" ht="30" hidden="1" thickBot="1">
      <c r="A39" s="79"/>
      <c r="B39" s="80" t="str">
        <f>"SKUPAJ:"&amp;" "&amp;B32</f>
        <v>SKUPAJ: Zagon lokacija - validacija merilnih sistemov</v>
      </c>
      <c r="C39" s="81" t="s">
        <v>7</v>
      </c>
      <c r="D39" s="82">
        <f>SUM(D37:D37)</f>
        <v>14</v>
      </c>
      <c r="E39" s="83"/>
      <c r="F39" s="83"/>
      <c r="G39" s="84">
        <f>SUM(G37:G37)</f>
        <v>8400</v>
      </c>
      <c r="H39" s="211" t="s">
        <v>38</v>
      </c>
      <c r="I39" s="185"/>
      <c r="J39" s="27"/>
    </row>
    <row r="40" spans="1:15" ht="13.5" hidden="1" thickTop="1"/>
    <row r="41" spans="1:15" hidden="1"/>
    <row r="42" spans="1:15" hidden="1"/>
    <row r="43" spans="1:15" hidden="1"/>
    <row r="44" spans="1:15" hidden="1"/>
  </sheetData>
  <sheetProtection algorithmName="SHA-512" hashValue="4bGDGhjiaNKDy1u22VkzXDvTroiqs2NGwQtH1kIT89HwYghv9akWYhhlE8GeNkwsYR6YBFQEIE4EW1Gel62+Ug==" saltValue="nkF0vz3r7z6u8LauCe0k0g==" spinCount="100000" sheet="1" selectLockedCells="1"/>
  <protectedRanges>
    <protectedRange sqref="F8" name="Obseg1_1"/>
  </protectedRanges>
  <mergeCells count="2">
    <mergeCell ref="B17:B18"/>
    <mergeCell ref="A17:A18"/>
  </mergeCells>
  <conditionalFormatting sqref="A7:A9">
    <cfRule type="expression" dxfId="17" priority="14">
      <formula>CELL("protect", INDIRECT(ADDRESS(ROW(),COLUMN())))=0</formula>
    </cfRule>
  </conditionalFormatting>
  <conditionalFormatting sqref="A16:A17 A19">
    <cfRule type="expression" dxfId="16" priority="12">
      <formula>CELL("protect", INDIRECT(ADDRESS(ROW(),COLUMN())))=0</formula>
    </cfRule>
  </conditionalFormatting>
  <conditionalFormatting sqref="A26:A29">
    <cfRule type="expression" dxfId="15" priority="10">
      <formula>CELL("protect", INDIRECT(ADDRESS(ROW(),COLUMN())))=0</formula>
    </cfRule>
  </conditionalFormatting>
  <conditionalFormatting sqref="A37:A39">
    <cfRule type="expression" dxfId="14" priority="18">
      <formula>CELL("protect", INDIRECT(ADDRESS(ROW(),COLUMN())))=0</formula>
    </cfRule>
  </conditionalFormatting>
  <conditionalFormatting sqref="B9:G9">
    <cfRule type="expression" dxfId="13" priority="45">
      <formula>CELL("protect", INDIRECT(ADDRESS(ROW(),COLUMN())))=0</formula>
    </cfRule>
  </conditionalFormatting>
  <conditionalFormatting sqref="B19:G19">
    <cfRule type="expression" dxfId="12" priority="42">
      <formula>CELL("protect", INDIRECT(ADDRESS(ROW(),COLUMN())))=0</formula>
    </cfRule>
  </conditionalFormatting>
  <conditionalFormatting sqref="B29:G29">
    <cfRule type="expression" dxfId="11" priority="39">
      <formula>CELL("protect", INDIRECT(ADDRESS(ROW(),COLUMN())))=0</formula>
    </cfRule>
  </conditionalFormatting>
  <conditionalFormatting sqref="B39:G39">
    <cfRule type="expression" dxfId="10" priority="36">
      <formula>CELL("protect", INDIRECT(ADDRESS(ROW(),COLUMN())))=0</formula>
    </cfRule>
  </conditionalFormatting>
  <conditionalFormatting sqref="F7:F8">
    <cfRule type="expression" dxfId="9" priority="13">
      <formula>CELL("protect", INDIRECT(ADDRESS(ROW(),COLUMN())))=0</formula>
    </cfRule>
  </conditionalFormatting>
  <conditionalFormatting sqref="F16:F17">
    <cfRule type="expression" dxfId="8" priority="7">
      <formula>CELL("protect", INDIRECT(ADDRESS(ROW(),COLUMN())))=0</formula>
    </cfRule>
  </conditionalFormatting>
  <conditionalFormatting sqref="F26:F28">
    <cfRule type="expression" dxfId="7" priority="9">
      <formula>CELL("protect", INDIRECT(ADDRESS(ROW(),COLUMN())))=0</formula>
    </cfRule>
  </conditionalFormatting>
  <conditionalFormatting sqref="F37:F38">
    <cfRule type="expression" dxfId="6" priority="17">
      <formula>CELL("protect", INDIRECT(ADDRESS(ROW(),COLUMN())))=0</formula>
    </cfRule>
  </conditionalFormatting>
  <conditionalFormatting sqref="B5 D5:G5">
    <cfRule type="expression" dxfId="5" priority="6">
      <formula>CELL("protect", INDIRECT(ADDRESS(ROW(),COLUMN())))=0</formula>
    </cfRule>
  </conditionalFormatting>
  <conditionalFormatting sqref="C5">
    <cfRule type="expression" dxfId="4" priority="5">
      <formula>CELL("protect", INDIRECT(ADDRESS(ROW(),COLUMN())))=0</formula>
    </cfRule>
  </conditionalFormatting>
  <conditionalFormatting sqref="A5">
    <cfRule type="expression" dxfId="3" priority="4">
      <formula>CELL("protect", INDIRECT(ADDRESS(ROW(),COLUMN())))=0</formula>
    </cfRule>
  </conditionalFormatting>
  <conditionalFormatting sqref="B14 D14:G14">
    <cfRule type="expression" dxfId="2" priority="3">
      <formula>CELL("protect", INDIRECT(ADDRESS(ROW(),COLUMN())))=0</formula>
    </cfRule>
  </conditionalFormatting>
  <conditionalFormatting sqref="C14">
    <cfRule type="expression" dxfId="1" priority="2">
      <formula>CELL("protect", INDIRECT(ADDRESS(ROW(),COLUMN())))=0</formula>
    </cfRule>
  </conditionalFormatting>
  <conditionalFormatting sqref="A14">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7 E16:E17" xr:uid="{84D0C262-3C6F-4C6E-8D60-7F561BEFB42D}">
      <formula1>AND(ISNUMBER(E7),E7&gt;=0,ROUND(E7*100,6)-INT(E7*100)=0,NOT(ISBLANK(E7)))</formula1>
    </dataValidation>
  </dataValidations>
  <pageMargins left="0.7" right="0.7" top="0.75" bottom="0.75" header="0.3" footer="0.3"/>
  <pageSetup paperSize="9" scale="85" fitToWidth="0" fitToHeight="0" orientation="landscape" r:id="rId1"/>
  <headerFooter>
    <oddHeader>&amp;L      Št. načrta: D79101-6E/01
      ____________________________________________&amp;C&amp;G&amp;R&amp;P/&amp;N
_______________________________________________</oddHeader>
    <oddFooter>&amp;LDatoteka: &amp;F
Objekt: GREENSWITCH: DTR SUMO II
&amp;A&amp;RId. oznaka: D79101-6E1015
Datum: junij 2024</oddFooter>
  </headerFooter>
  <rowBreaks count="2" manualBreakCount="2">
    <brk id="11" max="16383" man="1"/>
    <brk id="16" max="6" man="1"/>
  </rowBreaks>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kument" ma:contentTypeID="0x010100F46B041BF8C4594EBE172989CA265628" ma:contentTypeVersion="6" ma:contentTypeDescription="Ustvari nov dokument." ma:contentTypeScope="" ma:versionID="2e85f570cbe87314013caac27cada002">
  <xsd:schema xmlns:xsd="http://www.w3.org/2001/XMLSchema" xmlns:xs="http://www.w3.org/2001/XMLSchema" xmlns:p="http://schemas.microsoft.com/office/2006/metadata/properties" xmlns:ns1="http://schemas.microsoft.com/sharepoint/v3" xmlns:ns2="bb8bebd3-1ed0-4986-b4be-5b250c600fd8" targetNamespace="http://schemas.microsoft.com/office/2006/metadata/properties" ma:root="true" ma:fieldsID="45ed987774ebf891fcef6ad794174838" ns1:_="" ns2:_="">
    <xsd:import namespace="http://schemas.microsoft.com/sharepoint/v3"/>
    <xsd:import namespace="bb8bebd3-1ed0-4986-b4be-5b250c600fd8"/>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Razporejanje začetnega datuma" ma:description="»Načrtovanje začetnega datuma« je stolpec mesta, ki ga je ustvarila funkcija objavljanja. Uporablja se za določanje datuma in ure, ko se ta stran prvič prikaže obiskovalcem strani." ma:hidden="true" ma:internalName="PublishingStartDate" ma:readOnly="false">
      <xsd:simpleType>
        <xsd:restriction base="dms:Unknown"/>
      </xsd:simpleType>
    </xsd:element>
    <xsd:element name="PublishingExpirationDate" ma:index="5" nillable="true" ma:displayName="Razporejanje končnega datuma" ma:description="»Načrtovanje končnega datuma« je stolpec mesta, ki ga je ustvarila funkcija objavljanja. Uporablja se za določanje datuma in ure, ko se ta stran ne prikaže več obiskovalcem mesta."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b8bebd3-1ed0-4986-b4be-5b250c600fd8"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Vrsta vsebine"/>
        <xsd:element ref="dc:title" minOccurs="0" maxOccurs="1" ma:index="3"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60A6EC-E992-46F2-9ED1-68CD3BC93338}">
  <ds:schemaRefs>
    <ds:schemaRef ds:uri="http://schemas.microsoft.com/office/2006/metadata/properties"/>
    <ds:schemaRef ds:uri="http://schemas.microsoft.com/sharepoint/v3"/>
    <ds:schemaRef ds:uri="http://purl.org/dc/elements/1.1/"/>
    <ds:schemaRef ds:uri="bb8bebd3-1ed0-4986-b4be-5b250c600fd8"/>
    <ds:schemaRef ds:uri="http://purl.org/dc/dcmitype/"/>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5C5A59F-DB54-4507-858C-2546E98EEC2C}">
  <ds:schemaRefs>
    <ds:schemaRef ds:uri="http://schemas.microsoft.com/sharepoint/v3/contenttype/forms"/>
  </ds:schemaRefs>
</ds:datastoreItem>
</file>

<file path=customXml/itemProps3.xml><?xml version="1.0" encoding="utf-8"?>
<ds:datastoreItem xmlns:ds="http://schemas.openxmlformats.org/officeDocument/2006/customXml" ds:itemID="{01B6F6D7-931D-4236-A0CC-B6AAE95AF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b8bebd3-1ed0-4986-b4be-5b250c600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Rekapitulacija</vt:lpstr>
      <vt:lpstr>A. Izgradnja zunanjega dela</vt:lpstr>
      <vt:lpstr>B. Izdelava merilnih sistemov</vt:lpstr>
      <vt:lpstr>C. Prod. laboratorij</vt:lpstr>
      <vt:lpstr>D. Storitve lokacij</vt:lpstr>
      <vt:lpstr>'A. Izgradnja zunanjega dela'!Print_Area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Kosmač Janko</dc:creator>
  <cp:lastModifiedBy>Drejc Žabjek</cp:lastModifiedBy>
  <cp:lastPrinted>2024-07-03T07:40:03Z</cp:lastPrinted>
  <dcterms:created xsi:type="dcterms:W3CDTF">2018-02-06T14:12:06Z</dcterms:created>
  <dcterms:modified xsi:type="dcterms:W3CDTF">2024-07-10T13:12:07Z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0x010100F46B041BF8C4594EBE172989CA265628</vt:lpwstr>
  </property>
</Properties>
</file>