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Zimska služba\Sezona 2024_2025\"/>
    </mc:Choice>
  </mc:AlternateContent>
  <xr:revisionPtr revIDLastSave="0" documentId="13_ncr:1_{E71CB632-ADD9-4291-8C5C-914E3A8C8830}" xr6:coauthVersionLast="47" xr6:coauthVersionMax="47" xr10:uidLastSave="{00000000-0000-0000-0000-000000000000}"/>
  <bookViews>
    <workbookView xWindow="57480" yWindow="-120" windowWidth="29040" windowHeight="15840" xr2:uid="{D5E3C52B-24C0-4210-A969-2784B63BF4B9}"/>
  </bookViews>
  <sheets>
    <sheet name="Specifikacija predračuna" sheetId="1" r:id="rId1"/>
    <sheet name="Režijske ure, oprema" sheetId="2" r:id="rId2"/>
    <sheet name="Plan izvajanja storitve" sheetId="3" r:id="rId3"/>
  </sheets>
  <definedNames>
    <definedName name="_xlnm._FilterDatabase" localSheetId="2" hidden="1">'Plan izvajanja storitve'!$A$3:$H$68</definedName>
    <definedName name="_xlnm.Print_Titles" localSheetId="2">'Plan izvajanja storitve'!$1:$3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16" i="1"/>
  <c r="F17" i="1"/>
  <c r="F18" i="1"/>
  <c r="F7" i="1"/>
  <c r="F8" i="1"/>
  <c r="F9" i="1"/>
  <c r="F10" i="1"/>
  <c r="F11" i="1"/>
  <c r="F12" i="1"/>
  <c r="F13" i="1"/>
  <c r="F14" i="1"/>
  <c r="F15" i="1"/>
  <c r="F6" i="1"/>
  <c r="F5" i="1"/>
</calcChain>
</file>

<file path=xl/sharedStrings.xml><?xml version="1.0" encoding="utf-8"?>
<sst xmlns="http://schemas.openxmlformats.org/spreadsheetml/2006/main" count="214" uniqueCount="126">
  <si>
    <t>Št.</t>
  </si>
  <si>
    <t>Predmet</t>
  </si>
  <si>
    <t>km</t>
  </si>
  <si>
    <t>Pluženje (čelni plug) in posipavanje makadamskih LC na območju občine Slovenska Bistrica skupaj s posipnim materialom, drobljenec 8 – 16 mm</t>
  </si>
  <si>
    <t>Posipavanje makadamskih LC na območju občine Slovenska Bistrica  skupaj s posipnim materialom, drobljenec 8 – 16 mm</t>
  </si>
  <si>
    <t>Pluženje LC - čelni plug - širina ceste nad 3,50 m, na območju občine Slovenska Bistrica</t>
  </si>
  <si>
    <t>Pluženje pločnikov do širine 1,60 m</t>
  </si>
  <si>
    <t>m3</t>
  </si>
  <si>
    <t>t</t>
  </si>
  <si>
    <t>Okvirna letna
količina</t>
  </si>
  <si>
    <t>Cena/em v €
(brez DDV)</t>
  </si>
  <si>
    <t>Vrednost v €
brez DDV</t>
  </si>
  <si>
    <t>a</t>
  </si>
  <si>
    <t>b</t>
  </si>
  <si>
    <t>c</t>
  </si>
  <si>
    <t>d</t>
  </si>
  <si>
    <t>e</t>
  </si>
  <si>
    <t>f=d*e</t>
  </si>
  <si>
    <t>em</t>
  </si>
  <si>
    <t>Posipanje poledice na LC na območju občine Slovenska Bistrica s širino ceste nad 3,5 m, skupaj s posipnim materialom, 30 g/m2 posipnega materiala, strojna mešanica (sol:drobljenec 4-8 mm, 1:3)</t>
  </si>
  <si>
    <t>Pluženje (čelni plug) in posipavanje LC na območju občine Slovenska Bistrica širina ceste nad 3,50 m skupaj s posipnim materialom, 30 g/m2 posipnega materiala, strojna mešanica (sol:drobljenec 4-8 mm, 1:3)</t>
  </si>
  <si>
    <t>Preventivno posipanje poledice na LC na območju občine Slovenska Bistrica s širino ceste do 3,5 m, skupaj s posipnim materialom, 30 g/m2 posipnega materiala, strojna mešanica (sol:drobljenec 4-8 mm, 1:4)</t>
  </si>
  <si>
    <t>Preventivno posipanje poledice na LC na območju občine Slovenska Bistrica s širino ceste nad 3,5 m, skupaj s posipnim materialom, 30 g/m2 posipnega materiala, strojna mešanica (sol:drobljenec 4-8 mm, 1:4)</t>
  </si>
  <si>
    <t>Pluženje LC- čelni plug - širina ceste do 3,50 m, na območju občine Slovenska Bistrica</t>
  </si>
  <si>
    <t>Posipavanje poledice na pločnikih do širine 1,6 m skupaj s posipnim materialom, 30 g/m2 posipnega materiala, strojna mešanica (sol:drobljenec 4-8 mm, 1:3)</t>
  </si>
  <si>
    <t>Strojno čiščenje snega z rezkanjem (frezanjem) s čelnim rezkarjem ali stranskim odmetalcem</t>
  </si>
  <si>
    <t>Nakladanje in odvoz snega do 5 km</t>
  </si>
  <si>
    <t>Sol za posip cest granulacije 0-4mm, z vsebnostjo vlage do 4% (FCO kupec)</t>
  </si>
  <si>
    <t>Posipna mešanica, sol za posip cest in pesek (frakcija 4-8mm) v razmerju 1:3 (FCO kupec)</t>
  </si>
  <si>
    <t>Posipanje poledice na LC na območju občine Slovenska Bistrica s širino ceste do 3,5 m, skupaj s posipnim materialom, 30g/m2 posipnega materiala, strojna mešanica (sol:drobljenec 4-8 mm, 1:3)</t>
  </si>
  <si>
    <t>Pluženje (čelni plug) in posipavanje LC na območju občine Slovenska Bistrica širina ceste do 3,50 m skupaj s posipnim materialom, 30 g/m2 posipnega materiala, strojna mešanica (sol:drobljenec 4-8 mm, 1:3)</t>
  </si>
  <si>
    <t>Ponudnik:</t>
  </si>
  <si>
    <t>Cena/uro v €
(brez DDV)</t>
  </si>
  <si>
    <t xml:space="preserve">Voznik </t>
  </si>
  <si>
    <t>Strojnik</t>
  </si>
  <si>
    <t>Delavec</t>
  </si>
  <si>
    <t>Opis</t>
  </si>
  <si>
    <t>Številka prometnega dovoljenja,
identifikacija stroja</t>
  </si>
  <si>
    <t>Tovorno vozilo do 7 ton z avtomatskim posipalcem in čelnim plugom</t>
  </si>
  <si>
    <t>Tovorno vozilo do 7 ton z avtomatskim posipalcem in čelnim plugom z lemežem - nožem iz PU, vulkolana ali gume</t>
  </si>
  <si>
    <t>Tovorno vozilo 2-osno, nad 15 ton z vlečnim posipalcem in čelnim plugom, s pogonom na vse štiri osi, 4x4</t>
  </si>
  <si>
    <t>Tovorno vozilo 3-osno, nad 25 ton z vlečnim posipalcem in čelnim plugom</t>
  </si>
  <si>
    <t xml:space="preserve">Traktor ali čelni nakladalec opremljen s čelnim plugom </t>
  </si>
  <si>
    <t>Rovokopač</t>
  </si>
  <si>
    <t>CENIK REŽIJSKIH UR, OPREME</t>
  </si>
  <si>
    <t>Lastništvo</t>
  </si>
  <si>
    <t>Zap. št.</t>
  </si>
  <si>
    <t>Prioriteta ceste</t>
  </si>
  <si>
    <t>III.</t>
  </si>
  <si>
    <t>II.</t>
  </si>
  <si>
    <t>JP</t>
  </si>
  <si>
    <t>MESTNE ULICE</t>
  </si>
  <si>
    <t>Dolžina (m)</t>
  </si>
  <si>
    <t>Vrsta vozila</t>
  </si>
  <si>
    <t>Registrska
št.</t>
  </si>
  <si>
    <t>Voznik
(ime, priimek)</t>
  </si>
  <si>
    <t>Potek ceste
(vse občina Slov. Bistrica)</t>
  </si>
  <si>
    <t>Stražgonjca–Gaj (Župančičeva ulica)</t>
  </si>
  <si>
    <t>Šikole–Pragersko (Ptujska cesta)</t>
  </si>
  <si>
    <t>Spodnja Polskava–križišče</t>
  </si>
  <si>
    <t>Podlože–Trnovec pri Ilirski Bistrici–Vrhloga–Črešnjevec (krožišče)</t>
  </si>
  <si>
    <t>Bukovec–Loka pri Framu</t>
  </si>
  <si>
    <t>Šmartno na Pohorju–Frajhajm–Kalše–Zgornja Polskava</t>
  </si>
  <si>
    <t>Ogljenšak–Kočno–Kalše</t>
  </si>
  <si>
    <t>Kalše–Gabernik–Zgornja Polskava</t>
  </si>
  <si>
    <t>Slovenska Bistrica (Ulica Pohorskega bataljona)–Devina–Spodnje Prebukovje–Zgornje Prebukovje–Šmartno na Pohorju–Smrečno</t>
  </si>
  <si>
    <t>Devina–Šentovec–Ritoznoj–Gabernik</t>
  </si>
  <si>
    <t>Šmartno na Pohorju–Bojtina–Frajhajm</t>
  </si>
  <si>
    <t>Urh–Planina pod Šumnikom–Smrečno</t>
  </si>
  <si>
    <t>Pečke–Ješovec–Drumlažno–Kočno ob Ložnici–Laporje–Cigonca–Lokanja vas–Spodnja Nova vas–Slovenska Bistrica (krožišče Ratejeva–Prelčnikova)</t>
  </si>
  <si>
    <t>Kolodvorska ulica (krožišče Ratejeva–Plečnikova do Trg svobode)</t>
  </si>
  <si>
    <t>Partizanska ulica (do krožišča pri gradu)</t>
  </si>
  <si>
    <t>Partizanska ulica (zahodna obvoznica)</t>
  </si>
  <si>
    <t>Partizanska ulica (pri Impolu)</t>
  </si>
  <si>
    <t>Visole–Tinjska gora–Gladomes</t>
  </si>
  <si>
    <t>Veliko Tinje–Rep–Planina pod Šumnikom</t>
  </si>
  <si>
    <t>Devina–Kovača vas</t>
  </si>
  <si>
    <t>Kovača vas–Devina</t>
  </si>
  <si>
    <t>Spodnja Nova vas–Slovenska Bistrica (Na Jožefu)</t>
  </si>
  <si>
    <t>Zgornja Bistrica–Kovača vas–Nova gora nad Slovensko Bistrico–Zgornja Nova vas–Ošelj</t>
  </si>
  <si>
    <t>Slovenska Bistrica (Tovarniška ulica)–Zgornja Bistrica (vodarna)</t>
  </si>
  <si>
    <t>Zgornja Ložnica–Kostanjevec–Zgornja Bistrica</t>
  </si>
  <si>
    <t>Gladomes–Fošt–Radkovec–Modrič–Kebelj–Podgrad na Pohorju</t>
  </si>
  <si>
    <t>Kebelj–Nadgrad–Kot na Pohorju–Osankarca</t>
  </si>
  <si>
    <t>Kot na Pohorju–Lukanja</t>
  </si>
  <si>
    <t>Gladomes–Zgornja Ložnica</t>
  </si>
  <si>
    <t>Vrhole pri Slovenskih Konjicah–Prepuž–Ličenca</t>
  </si>
  <si>
    <t>Vrhole pri Slovenskih Konjicah–Vinarje–Preloge</t>
  </si>
  <si>
    <t>Prepuž–Sevec–Preloge</t>
  </si>
  <si>
    <t>Preloge–Spodnje Gruškovje</t>
  </si>
  <si>
    <t>Cigonca–Spodnja Ložnica</t>
  </si>
  <si>
    <t>Križni vrh–Žabljek–Levič–Loče</t>
  </si>
  <si>
    <t>Videž–Križni vrh</t>
  </si>
  <si>
    <t>Križni vrh (križišče)</t>
  </si>
  <si>
    <t>Žabljek–Razgor pri Žabljeku–Lušečka vas</t>
  </si>
  <si>
    <t>Dolgi vrh–Želodjek</t>
  </si>
  <si>
    <t>Spodnja Brežnica–Dolgi vrh</t>
  </si>
  <si>
    <t>Poljčane–Hošnica–Laporje</t>
  </si>
  <si>
    <t>Laporje–Križni vrh</t>
  </si>
  <si>
    <t>Laporje–Laporska Gorca–Kočno ob Ložnici</t>
  </si>
  <si>
    <t>Hošnice–Studenice</t>
  </si>
  <si>
    <t>Drumlažno–Vrhole pri Laporju–Novake</t>
  </si>
  <si>
    <t>Vrhole pri Laporju–Modraže</t>
  </si>
  <si>
    <t>Stranske Makole–Ješovec</t>
  </si>
  <si>
    <t>Vrhloga–Petrež–Farovec–Drumlažno</t>
  </si>
  <si>
    <t>Vrhloga–Črešnjevec–Leskovec</t>
  </si>
  <si>
    <t>Lokanja vas–Spodnja Nova vas</t>
  </si>
  <si>
    <t>Leskovec–Črešnjevec</t>
  </si>
  <si>
    <t>Črešnjevec (krožišče)–Lokanja vas</t>
  </si>
  <si>
    <t>Leskovec–Stari Log–Pragersko (Travniška ulica)</t>
  </si>
  <si>
    <t>Levarska ulica</t>
  </si>
  <si>
    <t>Zgornja Polskava (Šolska ulica)–Sele pri Polskavi–Spodnja Polskava</t>
  </si>
  <si>
    <t>Sele pri Polskavi–Spodnja Polskava–Pokoše–Zgornja Polskava (Mariborska ulica)</t>
  </si>
  <si>
    <t>Frajhajm–Bojtina–Frajhajm</t>
  </si>
  <si>
    <t>Frajhajm</t>
  </si>
  <si>
    <t>Valvasorjeva ulica</t>
  </si>
  <si>
    <t>Plečnikova ulica (do krožišča)</t>
  </si>
  <si>
    <t>Plečnikova ulica (od krožišča do krožišča)</t>
  </si>
  <si>
    <t>Od krožišča do krožišča (Mroževa ulica)</t>
  </si>
  <si>
    <t>Slovenska Bistrica (krožišče Mroževa ulica)–Zgornja Bistrica–Visole–Veliko Tinje–Malo Tinje–Radkovec</t>
  </si>
  <si>
    <t>Studenčnik–Lukanja</t>
  </si>
  <si>
    <t>Št. 
ceste</t>
  </si>
  <si>
    <t>Seznam cest je delno označen z rumeno barvo. Za te ceste zimsko službo izvaja Komunala Slovenska Bistrica d.o.o., medtem ko so ostale ceste predmet tega javnega naročila. Če zaradi izpada vozila na cestah, označeno z rumeno barvo, naročnik ne bi bil operativno sposoben izvajati zimske službe, se po dogovoru z odgovornimi osebami vključi razpoložljiva mehanizacija s strani izbranega izvajalca del zimske službe</t>
  </si>
  <si>
    <t>9,5 % DDV</t>
  </si>
  <si>
    <t>Vrednost v EUR brez DDV (za prenos v Obrazec Predračun)</t>
  </si>
  <si>
    <t>Vrednost v EUR z DDV (za prenos v Obrazec Predračun)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</si>
</sst>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66">
    <xf numFmtId="0" fontId="0" fillId="0" borderId="0" xfId="0"/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/>
    <xf numFmtId="4" fontId="3" fillId="2" borderId="1" xfId="0" applyNumberFormat="1" applyFont="1" applyFill="1" applyBorder="1"/>
    <xf numFmtId="0" fontId="3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4" borderId="1" xfId="0" applyNumberFormat="1" applyFill="1" applyBorder="1" applyAlignment="1" applyProtection="1">
      <alignment horizontal="center"/>
      <protection locked="0"/>
    </xf>
    <xf numFmtId="0" fontId="7" fillId="6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7" fillId="6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2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3" fontId="2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vertical="top" wrapText="1"/>
    </xf>
    <xf numFmtId="3" fontId="7" fillId="7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49" fontId="0" fillId="3" borderId="2" xfId="0" applyNumberFormat="1" applyFill="1" applyBorder="1" applyAlignment="1" applyProtection="1">
      <alignment horizontal="left" vertical="center"/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0" fontId="2" fillId="5" borderId="3" xfId="1" applyFont="1" applyAlignment="1">
      <alignment horizontal="left" wrapText="1"/>
    </xf>
    <xf numFmtId="0" fontId="2" fillId="0" borderId="0" xfId="0" applyFont="1" applyAlignment="1">
      <alignment horizontal="right" vertical="top"/>
    </xf>
    <xf numFmtId="0" fontId="6" fillId="3" borderId="2" xfId="0" applyFont="1" applyFill="1" applyBorder="1" applyAlignment="1" applyProtection="1">
      <alignment horizontal="left" wrapText="1"/>
      <protection locked="0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9943-687C-4812-A2AA-3EA2D79D2541}">
  <sheetPr>
    <tabColor rgb="FF0070C0"/>
    <pageSetUpPr fitToPage="1"/>
  </sheetPr>
  <dimension ref="A1:F23"/>
  <sheetViews>
    <sheetView tabSelected="1" zoomScaleNormal="100" workbookViewId="0">
      <selection activeCell="C1" sqref="C1:F1"/>
    </sheetView>
  </sheetViews>
  <sheetFormatPr defaultColWidth="8.33203125" defaultRowHeight="13.8" x14ac:dyDescent="0.3"/>
  <cols>
    <col min="1" max="1" width="3.33203125" style="12" bestFit="1" customWidth="1"/>
    <col min="2" max="2" width="62.88671875" style="12" bestFit="1" customWidth="1"/>
    <col min="3" max="3" width="3.5546875" style="28" bestFit="1" customWidth="1"/>
    <col min="4" max="4" width="11.88671875" style="29" bestFit="1" customWidth="1"/>
    <col min="5" max="5" width="11.33203125" style="30" bestFit="1" customWidth="1"/>
    <col min="6" max="6" width="13.109375" style="30" customWidth="1"/>
    <col min="7" max="16384" width="8.33203125" style="12"/>
  </cols>
  <sheetData>
    <row r="1" spans="1:6" x14ac:dyDescent="0.3">
      <c r="B1" s="13" t="s">
        <v>31</v>
      </c>
      <c r="C1" s="65"/>
      <c r="D1" s="65"/>
      <c r="E1" s="65"/>
      <c r="F1" s="65"/>
    </row>
    <row r="3" spans="1:6" ht="38.25" customHeight="1" x14ac:dyDescent="0.3">
      <c r="A3" s="1" t="s">
        <v>0</v>
      </c>
      <c r="B3" s="1" t="s">
        <v>1</v>
      </c>
      <c r="C3" s="14" t="s">
        <v>18</v>
      </c>
      <c r="D3" s="15" t="s">
        <v>9</v>
      </c>
      <c r="E3" s="2" t="s">
        <v>10</v>
      </c>
      <c r="F3" s="2" t="s">
        <v>11</v>
      </c>
    </row>
    <row r="4" spans="1:6" x14ac:dyDescent="0.3">
      <c r="A4" s="16" t="s">
        <v>12</v>
      </c>
      <c r="B4" s="16" t="s">
        <v>13</v>
      </c>
      <c r="C4" s="16" t="s">
        <v>14</v>
      </c>
      <c r="D4" s="17" t="s">
        <v>15</v>
      </c>
      <c r="E4" s="18" t="s">
        <v>16</v>
      </c>
      <c r="F4" s="18" t="s">
        <v>17</v>
      </c>
    </row>
    <row r="5" spans="1:6" ht="41.4" x14ac:dyDescent="0.3">
      <c r="A5" s="19">
        <v>1</v>
      </c>
      <c r="B5" s="20" t="s">
        <v>29</v>
      </c>
      <c r="C5" s="19" t="s">
        <v>2</v>
      </c>
      <c r="D5" s="21">
        <v>994</v>
      </c>
      <c r="E5" s="31"/>
      <c r="F5" s="22">
        <f>ROUND(D5*E5,2)</f>
        <v>0</v>
      </c>
    </row>
    <row r="6" spans="1:6" ht="41.4" x14ac:dyDescent="0.3">
      <c r="A6" s="19">
        <v>2</v>
      </c>
      <c r="B6" s="20" t="s">
        <v>19</v>
      </c>
      <c r="C6" s="19" t="s">
        <v>2</v>
      </c>
      <c r="D6" s="21">
        <v>994</v>
      </c>
      <c r="E6" s="31"/>
      <c r="F6" s="22">
        <f>ROUND(D6*E6,2)</f>
        <v>0</v>
      </c>
    </row>
    <row r="7" spans="1:6" ht="41.4" x14ac:dyDescent="0.3">
      <c r="A7" s="19">
        <v>3</v>
      </c>
      <c r="B7" s="20" t="s">
        <v>30</v>
      </c>
      <c r="C7" s="19" t="s">
        <v>2</v>
      </c>
      <c r="D7" s="21">
        <v>1105</v>
      </c>
      <c r="E7" s="31"/>
      <c r="F7" s="22">
        <f t="shared" ref="F7:F15" si="0">ROUND(D7*E7,2)</f>
        <v>0</v>
      </c>
    </row>
    <row r="8" spans="1:6" ht="41.4" x14ac:dyDescent="0.3">
      <c r="A8" s="19">
        <v>4</v>
      </c>
      <c r="B8" s="20" t="s">
        <v>20</v>
      </c>
      <c r="C8" s="19" t="s">
        <v>2</v>
      </c>
      <c r="D8" s="21">
        <v>1105</v>
      </c>
      <c r="E8" s="31"/>
      <c r="F8" s="22">
        <f t="shared" si="0"/>
        <v>0</v>
      </c>
    </row>
    <row r="9" spans="1:6" ht="41.4" x14ac:dyDescent="0.3">
      <c r="A9" s="19">
        <v>5</v>
      </c>
      <c r="B9" s="20" t="s">
        <v>21</v>
      </c>
      <c r="C9" s="19" t="s">
        <v>2</v>
      </c>
      <c r="D9" s="21">
        <v>497</v>
      </c>
      <c r="E9" s="31"/>
      <c r="F9" s="22">
        <f t="shared" si="0"/>
        <v>0</v>
      </c>
    </row>
    <row r="10" spans="1:6" ht="41.4" x14ac:dyDescent="0.3">
      <c r="A10" s="19">
        <v>6</v>
      </c>
      <c r="B10" s="20" t="s">
        <v>22</v>
      </c>
      <c r="C10" s="12"/>
      <c r="D10" s="21">
        <v>497</v>
      </c>
      <c r="E10" s="31"/>
      <c r="F10" s="22">
        <f t="shared" si="0"/>
        <v>0</v>
      </c>
    </row>
    <row r="11" spans="1:6" ht="27.6" x14ac:dyDescent="0.3">
      <c r="A11" s="19">
        <v>7</v>
      </c>
      <c r="B11" s="20" t="s">
        <v>3</v>
      </c>
      <c r="C11" s="19" t="s">
        <v>2</v>
      </c>
      <c r="D11" s="21">
        <v>54</v>
      </c>
      <c r="E11" s="31"/>
      <c r="F11" s="22">
        <f t="shared" si="0"/>
        <v>0</v>
      </c>
    </row>
    <row r="12" spans="1:6" ht="27.6" x14ac:dyDescent="0.3">
      <c r="A12" s="19">
        <v>8</v>
      </c>
      <c r="B12" s="20" t="s">
        <v>4</v>
      </c>
      <c r="C12" s="19" t="s">
        <v>2</v>
      </c>
      <c r="D12" s="21">
        <v>54</v>
      </c>
      <c r="E12" s="31"/>
      <c r="F12" s="22">
        <f t="shared" si="0"/>
        <v>0</v>
      </c>
    </row>
    <row r="13" spans="1:6" ht="27.6" x14ac:dyDescent="0.3">
      <c r="A13" s="19">
        <v>9</v>
      </c>
      <c r="B13" s="20" t="s">
        <v>23</v>
      </c>
      <c r="C13" s="19" t="s">
        <v>2</v>
      </c>
      <c r="D13" s="21">
        <v>1035</v>
      </c>
      <c r="E13" s="31"/>
      <c r="F13" s="22">
        <f t="shared" si="0"/>
        <v>0</v>
      </c>
    </row>
    <row r="14" spans="1:6" ht="27.6" x14ac:dyDescent="0.3">
      <c r="A14" s="19">
        <v>10</v>
      </c>
      <c r="B14" s="20" t="s">
        <v>5</v>
      </c>
      <c r="C14" s="19" t="s">
        <v>2</v>
      </c>
      <c r="D14" s="21">
        <v>1035</v>
      </c>
      <c r="E14" s="31"/>
      <c r="F14" s="22">
        <f t="shared" si="0"/>
        <v>0</v>
      </c>
    </row>
    <row r="15" spans="1:6" x14ac:dyDescent="0.3">
      <c r="A15" s="19">
        <v>11</v>
      </c>
      <c r="B15" s="20" t="s">
        <v>6</v>
      </c>
      <c r="C15" s="19" t="s">
        <v>2</v>
      </c>
      <c r="D15" s="21">
        <v>108</v>
      </c>
      <c r="E15" s="31"/>
      <c r="F15" s="22">
        <f t="shared" si="0"/>
        <v>0</v>
      </c>
    </row>
    <row r="16" spans="1:6" ht="41.4" x14ac:dyDescent="0.3">
      <c r="A16" s="19">
        <v>12</v>
      </c>
      <c r="B16" s="20" t="s">
        <v>24</v>
      </c>
      <c r="C16" s="19" t="s">
        <v>2</v>
      </c>
      <c r="D16" s="21">
        <v>108</v>
      </c>
      <c r="E16" s="31"/>
      <c r="F16" s="22">
        <f t="shared" ref="F16:F20" si="1">ROUND(D16*E16,2)</f>
        <v>0</v>
      </c>
    </row>
    <row r="17" spans="1:6" ht="27.6" x14ac:dyDescent="0.3">
      <c r="A17" s="19">
        <v>13</v>
      </c>
      <c r="B17" s="20" t="s">
        <v>25</v>
      </c>
      <c r="C17" s="19" t="s">
        <v>7</v>
      </c>
      <c r="D17" s="21">
        <v>2700</v>
      </c>
      <c r="E17" s="31"/>
      <c r="F17" s="22">
        <f t="shared" si="1"/>
        <v>0</v>
      </c>
    </row>
    <row r="18" spans="1:6" x14ac:dyDescent="0.3">
      <c r="A18" s="19">
        <v>14</v>
      </c>
      <c r="B18" s="20" t="s">
        <v>26</v>
      </c>
      <c r="C18" s="19" t="s">
        <v>7</v>
      </c>
      <c r="D18" s="21">
        <v>270</v>
      </c>
      <c r="E18" s="31"/>
      <c r="F18" s="22">
        <f t="shared" si="1"/>
        <v>0</v>
      </c>
    </row>
    <row r="19" spans="1:6" x14ac:dyDescent="0.3">
      <c r="A19" s="19">
        <v>15</v>
      </c>
      <c r="B19" s="20" t="s">
        <v>27</v>
      </c>
      <c r="C19" s="19" t="s">
        <v>8</v>
      </c>
      <c r="D19" s="21">
        <v>27</v>
      </c>
      <c r="E19" s="31"/>
      <c r="F19" s="22">
        <f t="shared" si="1"/>
        <v>0</v>
      </c>
    </row>
    <row r="20" spans="1:6" ht="27.6" x14ac:dyDescent="0.3">
      <c r="A20" s="19">
        <v>16</v>
      </c>
      <c r="B20" s="20" t="s">
        <v>28</v>
      </c>
      <c r="C20" s="19" t="s">
        <v>7</v>
      </c>
      <c r="D20" s="21">
        <v>180</v>
      </c>
      <c r="E20" s="31"/>
      <c r="F20" s="22">
        <f t="shared" si="1"/>
        <v>0</v>
      </c>
    </row>
    <row r="21" spans="1:6" s="27" customFormat="1" x14ac:dyDescent="0.3">
      <c r="A21" s="23"/>
      <c r="B21" s="23" t="s">
        <v>124</v>
      </c>
      <c r="C21" s="24"/>
      <c r="D21" s="25"/>
      <c r="E21" s="26"/>
      <c r="F21" s="26">
        <f>SUM(F5:F20)</f>
        <v>0</v>
      </c>
    </row>
    <row r="22" spans="1:6" x14ac:dyDescent="0.3">
      <c r="A22" s="23"/>
      <c r="B22" s="23" t="s">
        <v>123</v>
      </c>
      <c r="C22" s="24"/>
      <c r="D22" s="25"/>
      <c r="E22" s="26"/>
      <c r="F22" s="26">
        <f>ROUND(F21*9.5%,2)</f>
        <v>0</v>
      </c>
    </row>
    <row r="23" spans="1:6" x14ac:dyDescent="0.3">
      <c r="A23" s="23"/>
      <c r="B23" s="23" t="s">
        <v>125</v>
      </c>
      <c r="C23" s="24"/>
      <c r="D23" s="25"/>
      <c r="E23" s="26"/>
      <c r="F23" s="26">
        <f>+F21+F22</f>
        <v>0</v>
      </c>
    </row>
  </sheetData>
  <sheetProtection algorithmName="SHA-512" hashValue="9E81PbKcM4C6gSd71hf+LrKfAmnSCvwRXVo7cjR3W2iFq4m1RFelZjQD/kpRaf/8m/hpPVHwHo7NmoYOO0COEQ==" saltValue="5gA1NLcfAFAS6JVdRAHA4g==" spinCount="100000" sheet="1" selectLockedCells="1"/>
  <mergeCells count="1">
    <mergeCell ref="C1:F1"/>
  </mergeCells>
  <pageMargins left="0.7" right="0.7" top="0.75" bottom="0.75" header="0.3" footer="0.3"/>
  <pageSetup paperSize="9" scale="81" orientation="landscape" r:id="rId1"/>
  <headerFooter>
    <oddHeader>&amp;C&amp;A,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B69CE-C9BC-435C-9D14-874C743BC057}">
  <sheetPr>
    <tabColor rgb="FFFF0000"/>
  </sheetPr>
  <dimension ref="A1:E28"/>
  <sheetViews>
    <sheetView zoomScaleNormal="100" workbookViewId="0">
      <selection activeCell="D16" sqref="D16"/>
    </sheetView>
  </sheetViews>
  <sheetFormatPr defaultRowHeight="14.4" x14ac:dyDescent="0.3"/>
  <cols>
    <col min="1" max="1" width="3.33203125" bestFit="1" customWidth="1"/>
    <col min="2" max="2" width="41.5546875" customWidth="1"/>
    <col min="3" max="3" width="11.44140625" style="34" bestFit="1" customWidth="1"/>
    <col min="4" max="4" width="25.44140625" style="7" customWidth="1"/>
    <col min="5" max="5" width="27.88671875" style="7" customWidth="1"/>
  </cols>
  <sheetData>
    <row r="1" spans="1:5" x14ac:dyDescent="0.3">
      <c r="B1" t="s">
        <v>31</v>
      </c>
    </row>
    <row r="2" spans="1:5" x14ac:dyDescent="0.3">
      <c r="B2" s="61"/>
      <c r="C2" s="61"/>
      <c r="D2" s="61"/>
    </row>
    <row r="4" spans="1:5" s="3" customFormat="1" x14ac:dyDescent="0.3">
      <c r="B4" s="3" t="s">
        <v>44</v>
      </c>
      <c r="C4" s="35"/>
      <c r="D4" s="8"/>
      <c r="E4" s="8"/>
    </row>
    <row r="6" spans="1:5" ht="27.6" x14ac:dyDescent="0.3">
      <c r="A6" s="1" t="s">
        <v>0</v>
      </c>
      <c r="B6" s="1" t="s">
        <v>36</v>
      </c>
      <c r="C6" s="2" t="s">
        <v>32</v>
      </c>
      <c r="D6" s="6"/>
    </row>
    <row r="7" spans="1:5" x14ac:dyDescent="0.3">
      <c r="A7" s="4">
        <v>1</v>
      </c>
      <c r="B7" s="4" t="s">
        <v>33</v>
      </c>
      <c r="C7" s="36"/>
    </row>
    <row r="8" spans="1:5" x14ac:dyDescent="0.3">
      <c r="A8" s="4">
        <v>2</v>
      </c>
      <c r="B8" s="4" t="s">
        <v>34</v>
      </c>
      <c r="C8" s="36"/>
    </row>
    <row r="9" spans="1:5" x14ac:dyDescent="0.3">
      <c r="A9" s="4">
        <v>3</v>
      </c>
      <c r="B9" s="4" t="s">
        <v>35</v>
      </c>
      <c r="C9" s="36"/>
    </row>
    <row r="10" spans="1:5" x14ac:dyDescent="0.3">
      <c r="A10" s="4">
        <v>4</v>
      </c>
      <c r="B10" s="32"/>
      <c r="C10" s="36"/>
    </row>
    <row r="11" spans="1:5" x14ac:dyDescent="0.3">
      <c r="A11" s="4">
        <v>5</v>
      </c>
      <c r="B11" s="32"/>
      <c r="C11" s="36"/>
    </row>
    <row r="13" spans="1:5" ht="27.6" x14ac:dyDescent="0.3">
      <c r="A13" s="1" t="s">
        <v>0</v>
      </c>
      <c r="B13" s="1" t="s">
        <v>36</v>
      </c>
      <c r="C13" s="2" t="s">
        <v>32</v>
      </c>
      <c r="D13" s="2" t="s">
        <v>45</v>
      </c>
      <c r="E13" s="2" t="s">
        <v>37</v>
      </c>
    </row>
    <row r="14" spans="1:5" ht="28.8" x14ac:dyDescent="0.3">
      <c r="A14" s="4">
        <v>1</v>
      </c>
      <c r="B14" s="5" t="s">
        <v>38</v>
      </c>
      <c r="C14" s="36"/>
      <c r="D14" s="33"/>
      <c r="E14" s="33"/>
    </row>
    <row r="15" spans="1:5" ht="43.2" x14ac:dyDescent="0.3">
      <c r="A15" s="4">
        <v>2</v>
      </c>
      <c r="B15" s="5" t="s">
        <v>39</v>
      </c>
      <c r="C15" s="36"/>
      <c r="D15" s="33"/>
      <c r="E15" s="33"/>
    </row>
    <row r="16" spans="1:5" ht="43.2" x14ac:dyDescent="0.3">
      <c r="A16" s="4">
        <v>3</v>
      </c>
      <c r="B16" s="5" t="s">
        <v>40</v>
      </c>
      <c r="C16" s="36"/>
      <c r="D16" s="33"/>
      <c r="E16" s="33"/>
    </row>
    <row r="17" spans="1:5" ht="43.2" x14ac:dyDescent="0.3">
      <c r="A17" s="4">
        <v>4</v>
      </c>
      <c r="B17" s="5" t="s">
        <v>40</v>
      </c>
      <c r="C17" s="36"/>
      <c r="D17" s="33"/>
      <c r="E17" s="33"/>
    </row>
    <row r="18" spans="1:5" ht="43.2" x14ac:dyDescent="0.3">
      <c r="A18" s="4">
        <v>5</v>
      </c>
      <c r="B18" s="5" t="s">
        <v>40</v>
      </c>
      <c r="C18" s="36"/>
      <c r="D18" s="33"/>
      <c r="E18" s="33"/>
    </row>
    <row r="19" spans="1:5" ht="43.2" x14ac:dyDescent="0.3">
      <c r="A19" s="4">
        <v>6</v>
      </c>
      <c r="B19" s="5" t="s">
        <v>40</v>
      </c>
      <c r="C19" s="36"/>
      <c r="D19" s="33"/>
      <c r="E19" s="33"/>
    </row>
    <row r="20" spans="1:5" ht="28.8" x14ac:dyDescent="0.3">
      <c r="A20" s="4">
        <v>7</v>
      </c>
      <c r="B20" s="5" t="s">
        <v>41</v>
      </c>
      <c r="C20" s="36"/>
      <c r="D20" s="33"/>
      <c r="E20" s="33"/>
    </row>
    <row r="21" spans="1:5" ht="28.8" x14ac:dyDescent="0.3">
      <c r="A21" s="4">
        <v>8</v>
      </c>
      <c r="B21" s="5" t="s">
        <v>41</v>
      </c>
      <c r="C21" s="36"/>
      <c r="D21" s="33"/>
      <c r="E21" s="33"/>
    </row>
    <row r="22" spans="1:5" ht="28.8" x14ac:dyDescent="0.3">
      <c r="A22" s="4">
        <v>9</v>
      </c>
      <c r="B22" s="5" t="s">
        <v>42</v>
      </c>
      <c r="C22" s="36"/>
      <c r="D22" s="33"/>
      <c r="E22" s="33"/>
    </row>
    <row r="23" spans="1:5" ht="28.8" x14ac:dyDescent="0.3">
      <c r="A23" s="4">
        <v>10</v>
      </c>
      <c r="B23" s="5" t="s">
        <v>42</v>
      </c>
      <c r="C23" s="36"/>
      <c r="D23" s="33"/>
      <c r="E23" s="33"/>
    </row>
    <row r="24" spans="1:5" ht="28.8" x14ac:dyDescent="0.3">
      <c r="A24" s="4">
        <v>11</v>
      </c>
      <c r="B24" s="5" t="s">
        <v>42</v>
      </c>
      <c r="C24" s="36"/>
      <c r="D24" s="33"/>
      <c r="E24" s="33"/>
    </row>
    <row r="25" spans="1:5" ht="28.8" x14ac:dyDescent="0.3">
      <c r="A25" s="4">
        <v>12</v>
      </c>
      <c r="B25" s="5" t="s">
        <v>42</v>
      </c>
      <c r="C25" s="36"/>
      <c r="D25" s="33"/>
      <c r="E25" s="33"/>
    </row>
    <row r="26" spans="1:5" ht="30" customHeight="1" x14ac:dyDescent="0.3">
      <c r="A26" s="4">
        <v>13</v>
      </c>
      <c r="B26" s="4" t="s">
        <v>43</v>
      </c>
      <c r="C26" s="36"/>
      <c r="D26" s="33"/>
      <c r="E26" s="33"/>
    </row>
    <row r="27" spans="1:5" ht="30" customHeight="1" x14ac:dyDescent="0.3">
      <c r="A27" s="4">
        <v>14</v>
      </c>
      <c r="B27" s="32"/>
      <c r="C27" s="36"/>
      <c r="D27" s="33"/>
      <c r="E27" s="33"/>
    </row>
    <row r="28" spans="1:5" ht="30" customHeight="1" x14ac:dyDescent="0.3">
      <c r="A28" s="4">
        <v>15</v>
      </c>
      <c r="B28" s="32"/>
      <c r="C28" s="36"/>
      <c r="D28" s="33"/>
      <c r="E28" s="33"/>
    </row>
  </sheetData>
  <sheetProtection algorithmName="SHA-512" hashValue="aJZdCyNxToPbIbcPwhkDs1GmyAo/bnu9+0L02Dw2YTEYKQj25ddysF6zYBsqTo+4DJmEpyHya0LwSnI6CHKlZw==" saltValue="nmsEncU3MfAtbOMomdSE9g==" spinCount="100000" sheet="1" selectLockedCells="1"/>
  <mergeCells count="1">
    <mergeCell ref="B2:D2"/>
  </mergeCells>
  <pageMargins left="0.7" right="0.7" top="0.75" bottom="0.75" header="0.3" footer="0.3"/>
  <pageSetup paperSize="9" orientation="landscape" r:id="rId1"/>
  <headerFooter>
    <oddHeader>&amp;C&amp;A,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69DA-BAE2-4568-B8CF-3EEF9028F55A}">
  <sheetPr>
    <tabColor rgb="FF00B050"/>
    <pageSetUpPr fitToPage="1"/>
  </sheetPr>
  <dimension ref="A1:H73"/>
  <sheetViews>
    <sheetView zoomScaleNormal="100" workbookViewId="0">
      <selection activeCell="H15" sqref="H15"/>
    </sheetView>
  </sheetViews>
  <sheetFormatPr defaultColWidth="9.109375" defaultRowHeight="13.8" x14ac:dyDescent="0.3"/>
  <cols>
    <col min="1" max="1" width="4.21875" style="40" bestFit="1" customWidth="1"/>
    <col min="2" max="2" width="7" style="40" bestFit="1" customWidth="1"/>
    <col min="3" max="3" width="30" style="10" customWidth="1"/>
    <col min="4" max="4" width="10.88671875" style="11" bestFit="1" customWidth="1"/>
    <col min="5" max="5" width="8.21875" style="10" customWidth="1"/>
    <col min="6" max="6" width="16" style="9" customWidth="1"/>
    <col min="7" max="7" width="12.5546875" style="9" bestFit="1" customWidth="1"/>
    <col min="8" max="8" width="11.33203125" style="9" customWidth="1"/>
    <col min="9" max="16384" width="9.109375" style="10"/>
  </cols>
  <sheetData>
    <row r="1" spans="1:8" x14ac:dyDescent="0.3">
      <c r="A1" s="64" t="s">
        <v>31</v>
      </c>
      <c r="B1" s="64"/>
      <c r="C1" s="62"/>
      <c r="D1" s="62"/>
      <c r="E1" s="62"/>
      <c r="F1" s="62"/>
      <c r="G1" s="62"/>
      <c r="H1" s="62"/>
    </row>
    <row r="3" spans="1:8" ht="27.6" x14ac:dyDescent="0.3">
      <c r="A3" s="55" t="s">
        <v>46</v>
      </c>
      <c r="B3" s="55" t="s">
        <v>121</v>
      </c>
      <c r="C3" s="56" t="s">
        <v>56</v>
      </c>
      <c r="D3" s="57" t="s">
        <v>52</v>
      </c>
      <c r="E3" s="58" t="s">
        <v>47</v>
      </c>
      <c r="F3" s="58" t="s">
        <v>55</v>
      </c>
      <c r="G3" s="58" t="s">
        <v>53</v>
      </c>
      <c r="H3" s="58" t="s">
        <v>54</v>
      </c>
    </row>
    <row r="4" spans="1:8" x14ac:dyDescent="0.3">
      <c r="A4" s="41">
        <v>1</v>
      </c>
      <c r="B4" s="41">
        <v>165011</v>
      </c>
      <c r="C4" s="37" t="s">
        <v>57</v>
      </c>
      <c r="D4" s="44">
        <v>267</v>
      </c>
      <c r="E4" s="44" t="s">
        <v>48</v>
      </c>
      <c r="F4" s="45"/>
      <c r="G4" s="45"/>
      <c r="H4" s="46"/>
    </row>
    <row r="5" spans="1:8" x14ac:dyDescent="0.3">
      <c r="A5" s="42">
        <v>2</v>
      </c>
      <c r="B5" s="42">
        <v>165191</v>
      </c>
      <c r="C5" s="38" t="s">
        <v>58</v>
      </c>
      <c r="D5" s="47">
        <v>2469</v>
      </c>
      <c r="E5" s="47" t="s">
        <v>49</v>
      </c>
      <c r="F5" s="45"/>
      <c r="G5" s="45"/>
      <c r="H5" s="46"/>
    </row>
    <row r="6" spans="1:8" x14ac:dyDescent="0.3">
      <c r="A6" s="42">
        <v>3</v>
      </c>
      <c r="B6" s="42">
        <v>165192</v>
      </c>
      <c r="C6" s="38" t="s">
        <v>59</v>
      </c>
      <c r="D6" s="47">
        <v>66</v>
      </c>
      <c r="E6" s="47" t="s">
        <v>49</v>
      </c>
      <c r="F6" s="45"/>
      <c r="G6" s="45"/>
      <c r="H6" s="46"/>
    </row>
    <row r="7" spans="1:8" ht="41.4" x14ac:dyDescent="0.3">
      <c r="A7" s="41">
        <v>4</v>
      </c>
      <c r="B7" s="41">
        <v>240021</v>
      </c>
      <c r="C7" s="37" t="s">
        <v>60</v>
      </c>
      <c r="D7" s="44">
        <v>5335</v>
      </c>
      <c r="E7" s="44" t="s">
        <v>48</v>
      </c>
      <c r="F7" s="45"/>
      <c r="G7" s="45"/>
      <c r="H7" s="46"/>
    </row>
    <row r="8" spans="1:8" x14ac:dyDescent="0.3">
      <c r="A8" s="41">
        <v>5</v>
      </c>
      <c r="B8" s="41">
        <v>440011</v>
      </c>
      <c r="C8" s="37" t="s">
        <v>61</v>
      </c>
      <c r="D8" s="44">
        <v>3559</v>
      </c>
      <c r="E8" s="44" t="s">
        <v>48</v>
      </c>
      <c r="F8" s="45"/>
      <c r="G8" s="45"/>
      <c r="H8" s="46"/>
    </row>
    <row r="9" spans="1:8" ht="41.4" x14ac:dyDescent="0.3">
      <c r="A9" s="41">
        <v>6</v>
      </c>
      <c r="B9" s="41">
        <v>440021</v>
      </c>
      <c r="C9" s="37" t="s">
        <v>62</v>
      </c>
      <c r="D9" s="44">
        <v>10908</v>
      </c>
      <c r="E9" s="44" t="s">
        <v>48</v>
      </c>
      <c r="F9" s="45"/>
      <c r="G9" s="45"/>
      <c r="H9" s="46"/>
    </row>
    <row r="10" spans="1:8" x14ac:dyDescent="0.3">
      <c r="A10" s="41">
        <v>7</v>
      </c>
      <c r="B10" s="41">
        <v>440031</v>
      </c>
      <c r="C10" s="37" t="s">
        <v>63</v>
      </c>
      <c r="D10" s="44">
        <v>6840</v>
      </c>
      <c r="E10" s="44" t="s">
        <v>48</v>
      </c>
      <c r="F10" s="45"/>
      <c r="G10" s="45"/>
      <c r="H10" s="46"/>
    </row>
    <row r="11" spans="1:8" x14ac:dyDescent="0.3">
      <c r="A11" s="41">
        <v>8</v>
      </c>
      <c r="B11" s="41">
        <v>440041</v>
      </c>
      <c r="C11" s="37" t="s">
        <v>64</v>
      </c>
      <c r="D11" s="44">
        <v>5893</v>
      </c>
      <c r="E11" s="44" t="s">
        <v>48</v>
      </c>
      <c r="F11" s="45"/>
      <c r="G11" s="45"/>
      <c r="H11" s="46"/>
    </row>
    <row r="12" spans="1:8" ht="69" x14ac:dyDescent="0.3">
      <c r="A12" s="60">
        <v>9</v>
      </c>
      <c r="B12" s="60">
        <v>440051</v>
      </c>
      <c r="C12" s="53" t="s">
        <v>65</v>
      </c>
      <c r="D12" s="52">
        <v>16097</v>
      </c>
      <c r="E12" s="52" t="s">
        <v>49</v>
      </c>
      <c r="F12" s="45"/>
      <c r="G12" s="45"/>
      <c r="H12" s="46"/>
    </row>
    <row r="13" spans="1:8" x14ac:dyDescent="0.3">
      <c r="A13" s="41">
        <v>10</v>
      </c>
      <c r="B13" s="41">
        <v>440061</v>
      </c>
      <c r="C13" s="37" t="s">
        <v>66</v>
      </c>
      <c r="D13" s="44">
        <v>4197</v>
      </c>
      <c r="E13" s="44" t="s">
        <v>48</v>
      </c>
      <c r="F13" s="45"/>
      <c r="G13" s="45"/>
      <c r="H13" s="46"/>
    </row>
    <row r="14" spans="1:8" ht="27.6" x14ac:dyDescent="0.3">
      <c r="A14" s="41">
        <v>11</v>
      </c>
      <c r="B14" s="41">
        <v>440071</v>
      </c>
      <c r="C14" s="37" t="s">
        <v>67</v>
      </c>
      <c r="D14" s="44">
        <v>9720</v>
      </c>
      <c r="E14" s="44" t="s">
        <v>48</v>
      </c>
      <c r="F14" s="45"/>
      <c r="G14" s="45"/>
      <c r="H14" s="46"/>
    </row>
    <row r="15" spans="1:8" ht="27.6" x14ac:dyDescent="0.3">
      <c r="A15" s="60">
        <v>12</v>
      </c>
      <c r="B15" s="60">
        <v>440091</v>
      </c>
      <c r="C15" s="53" t="s">
        <v>68</v>
      </c>
      <c r="D15" s="52">
        <v>5315</v>
      </c>
      <c r="E15" s="52" t="s">
        <v>48</v>
      </c>
      <c r="F15" s="45"/>
      <c r="G15" s="45"/>
      <c r="H15" s="46"/>
    </row>
    <row r="16" spans="1:8" ht="69" x14ac:dyDescent="0.3">
      <c r="A16" s="60">
        <v>13</v>
      </c>
      <c r="B16" s="60">
        <v>440101</v>
      </c>
      <c r="C16" s="53" t="s">
        <v>69</v>
      </c>
      <c r="D16" s="52">
        <v>9095</v>
      </c>
      <c r="E16" s="52" t="s">
        <v>49</v>
      </c>
      <c r="F16" s="45"/>
      <c r="G16" s="45"/>
      <c r="H16" s="46"/>
    </row>
    <row r="17" spans="1:8" ht="41.4" x14ac:dyDescent="0.3">
      <c r="A17" s="60">
        <v>14</v>
      </c>
      <c r="B17" s="60">
        <v>440102</v>
      </c>
      <c r="C17" s="53" t="s">
        <v>70</v>
      </c>
      <c r="D17" s="52">
        <v>410</v>
      </c>
      <c r="E17" s="52" t="s">
        <v>49</v>
      </c>
      <c r="F17" s="45"/>
      <c r="G17" s="45"/>
      <c r="H17" s="46"/>
    </row>
    <row r="18" spans="1:8" ht="27.6" x14ac:dyDescent="0.3">
      <c r="A18" s="60">
        <v>15</v>
      </c>
      <c r="B18" s="60">
        <v>440111</v>
      </c>
      <c r="C18" s="53" t="s">
        <v>71</v>
      </c>
      <c r="D18" s="52">
        <v>314</v>
      </c>
      <c r="E18" s="52" t="s">
        <v>49</v>
      </c>
      <c r="F18" s="45"/>
      <c r="G18" s="45"/>
      <c r="H18" s="46"/>
    </row>
    <row r="19" spans="1:8" ht="27.6" x14ac:dyDescent="0.3">
      <c r="A19" s="60">
        <v>16</v>
      </c>
      <c r="B19" s="60">
        <v>440112</v>
      </c>
      <c r="C19" s="53" t="s">
        <v>72</v>
      </c>
      <c r="D19" s="52">
        <v>1166</v>
      </c>
      <c r="E19" s="52" t="s">
        <v>49</v>
      </c>
      <c r="F19" s="45"/>
      <c r="G19" s="45"/>
      <c r="H19" s="46"/>
    </row>
    <row r="20" spans="1:8" x14ac:dyDescent="0.3">
      <c r="A20" s="60">
        <v>17</v>
      </c>
      <c r="B20" s="60">
        <v>440113</v>
      </c>
      <c r="C20" s="53" t="s">
        <v>73</v>
      </c>
      <c r="D20" s="52">
        <v>141</v>
      </c>
      <c r="E20" s="52" t="s">
        <v>49</v>
      </c>
      <c r="F20" s="45"/>
      <c r="G20" s="45"/>
      <c r="H20" s="46"/>
    </row>
    <row r="21" spans="1:8" x14ac:dyDescent="0.3">
      <c r="A21" s="60">
        <v>18</v>
      </c>
      <c r="B21" s="60">
        <v>440121</v>
      </c>
      <c r="C21" s="53" t="s">
        <v>74</v>
      </c>
      <c r="D21" s="52">
        <v>3001</v>
      </c>
      <c r="E21" s="52" t="s">
        <v>48</v>
      </c>
      <c r="F21" s="45"/>
      <c r="G21" s="45"/>
      <c r="H21" s="46"/>
    </row>
    <row r="22" spans="1:8" ht="27.6" x14ac:dyDescent="0.3">
      <c r="A22" s="60">
        <v>19</v>
      </c>
      <c r="B22" s="60">
        <v>440131</v>
      </c>
      <c r="C22" s="53" t="s">
        <v>75</v>
      </c>
      <c r="D22" s="52">
        <v>7710</v>
      </c>
      <c r="E22" s="52" t="s">
        <v>48</v>
      </c>
      <c r="F22" s="45"/>
      <c r="G22" s="45"/>
      <c r="H22" s="46"/>
    </row>
    <row r="23" spans="1:8" x14ac:dyDescent="0.3">
      <c r="A23" s="60">
        <v>20</v>
      </c>
      <c r="B23" s="60">
        <v>440141</v>
      </c>
      <c r="C23" s="53" t="s">
        <v>76</v>
      </c>
      <c r="D23" s="52">
        <v>1787</v>
      </c>
      <c r="E23" s="52" t="s">
        <v>48</v>
      </c>
      <c r="F23" s="45"/>
      <c r="G23" s="45"/>
      <c r="H23" s="46"/>
    </row>
    <row r="24" spans="1:8" x14ac:dyDescent="0.3">
      <c r="A24" s="60">
        <v>21</v>
      </c>
      <c r="B24" s="60">
        <v>440151</v>
      </c>
      <c r="C24" s="53" t="s">
        <v>77</v>
      </c>
      <c r="D24" s="52">
        <v>1007</v>
      </c>
      <c r="E24" s="52" t="s">
        <v>48</v>
      </c>
      <c r="F24" s="45"/>
      <c r="G24" s="45"/>
      <c r="H24" s="46"/>
    </row>
    <row r="25" spans="1:8" ht="27.6" x14ac:dyDescent="0.3">
      <c r="A25" s="41">
        <v>22</v>
      </c>
      <c r="B25" s="41">
        <v>440161</v>
      </c>
      <c r="C25" s="37" t="s">
        <v>78</v>
      </c>
      <c r="D25" s="44">
        <v>2945</v>
      </c>
      <c r="E25" s="47" t="s">
        <v>48</v>
      </c>
      <c r="F25" s="45"/>
      <c r="G25" s="45"/>
      <c r="H25" s="46"/>
    </row>
    <row r="26" spans="1:8" ht="41.4" x14ac:dyDescent="0.3">
      <c r="A26" s="41">
        <v>23</v>
      </c>
      <c r="B26" s="41">
        <v>440171</v>
      </c>
      <c r="C26" s="37" t="s">
        <v>79</v>
      </c>
      <c r="D26" s="44">
        <v>8789</v>
      </c>
      <c r="E26" s="47" t="s">
        <v>48</v>
      </c>
      <c r="F26" s="45"/>
      <c r="G26" s="45"/>
      <c r="H26" s="46"/>
    </row>
    <row r="27" spans="1:8" ht="27.6" x14ac:dyDescent="0.3">
      <c r="A27" s="41">
        <v>24</v>
      </c>
      <c r="B27" s="41">
        <v>440181</v>
      </c>
      <c r="C27" s="37" t="s">
        <v>80</v>
      </c>
      <c r="D27" s="44">
        <v>2392</v>
      </c>
      <c r="E27" s="47" t="s">
        <v>48</v>
      </c>
      <c r="F27" s="45"/>
      <c r="G27" s="45"/>
      <c r="H27" s="46"/>
    </row>
    <row r="28" spans="1:8" ht="28.8" customHeight="1" x14ac:dyDescent="0.3">
      <c r="A28" s="60">
        <v>25</v>
      </c>
      <c r="B28" s="60">
        <v>440191</v>
      </c>
      <c r="C28" s="53" t="s">
        <v>81</v>
      </c>
      <c r="D28" s="52">
        <v>4370</v>
      </c>
      <c r="E28" s="52" t="s">
        <v>48</v>
      </c>
      <c r="F28" s="45"/>
      <c r="G28" s="45"/>
      <c r="H28" s="46"/>
    </row>
    <row r="29" spans="1:8" ht="27.6" x14ac:dyDescent="0.3">
      <c r="A29" s="41">
        <v>26</v>
      </c>
      <c r="B29" s="41">
        <v>440201</v>
      </c>
      <c r="C29" s="37" t="s">
        <v>82</v>
      </c>
      <c r="D29" s="44">
        <v>11452</v>
      </c>
      <c r="E29" s="47" t="s">
        <v>48</v>
      </c>
      <c r="F29" s="45"/>
      <c r="G29" s="45"/>
      <c r="H29" s="46"/>
    </row>
    <row r="30" spans="1:8" ht="27.6" x14ac:dyDescent="0.3">
      <c r="A30" s="41">
        <v>27</v>
      </c>
      <c r="B30" s="41">
        <v>440211</v>
      </c>
      <c r="C30" s="37" t="s">
        <v>83</v>
      </c>
      <c r="D30" s="44">
        <v>8719</v>
      </c>
      <c r="E30" s="47" t="s">
        <v>48</v>
      </c>
      <c r="F30" s="45"/>
      <c r="G30" s="45"/>
      <c r="H30" s="46"/>
    </row>
    <row r="31" spans="1:8" x14ac:dyDescent="0.3">
      <c r="A31" s="41">
        <v>28</v>
      </c>
      <c r="B31" s="41">
        <v>440221</v>
      </c>
      <c r="C31" s="37" t="s">
        <v>84</v>
      </c>
      <c r="D31" s="44">
        <v>3362</v>
      </c>
      <c r="E31" s="47" t="s">
        <v>48</v>
      </c>
      <c r="F31" s="45"/>
      <c r="G31" s="45"/>
      <c r="H31" s="46"/>
    </row>
    <row r="32" spans="1:8" x14ac:dyDescent="0.3">
      <c r="A32" s="60">
        <v>29</v>
      </c>
      <c r="B32" s="60">
        <v>440231</v>
      </c>
      <c r="C32" s="53" t="s">
        <v>85</v>
      </c>
      <c r="D32" s="52">
        <v>969</v>
      </c>
      <c r="E32" s="52" t="s">
        <v>48</v>
      </c>
      <c r="F32" s="45"/>
      <c r="G32" s="45"/>
      <c r="H32" s="46"/>
    </row>
    <row r="33" spans="1:8" ht="27.6" x14ac:dyDescent="0.3">
      <c r="A33" s="41">
        <v>30</v>
      </c>
      <c r="B33" s="41">
        <v>440311</v>
      </c>
      <c r="C33" s="37" t="s">
        <v>86</v>
      </c>
      <c r="D33" s="44">
        <v>2612</v>
      </c>
      <c r="E33" s="47" t="s">
        <v>48</v>
      </c>
      <c r="F33" s="45"/>
      <c r="G33" s="45"/>
      <c r="H33" s="46"/>
    </row>
    <row r="34" spans="1:8" ht="27.6" x14ac:dyDescent="0.3">
      <c r="A34" s="41">
        <v>31</v>
      </c>
      <c r="B34" s="41">
        <v>440321</v>
      </c>
      <c r="C34" s="37" t="s">
        <v>87</v>
      </c>
      <c r="D34" s="44">
        <v>3884</v>
      </c>
      <c r="E34" s="47" t="s">
        <v>48</v>
      </c>
      <c r="F34" s="45"/>
      <c r="G34" s="45"/>
      <c r="H34" s="46"/>
    </row>
    <row r="35" spans="1:8" x14ac:dyDescent="0.3">
      <c r="A35" s="41">
        <v>32</v>
      </c>
      <c r="B35" s="41">
        <v>440331</v>
      </c>
      <c r="C35" s="37" t="s">
        <v>88</v>
      </c>
      <c r="D35" s="44">
        <v>3199</v>
      </c>
      <c r="E35" s="47" t="s">
        <v>48</v>
      </c>
      <c r="F35" s="45"/>
      <c r="G35" s="45"/>
      <c r="H35" s="46"/>
    </row>
    <row r="36" spans="1:8" x14ac:dyDescent="0.3">
      <c r="A36" s="41">
        <v>33</v>
      </c>
      <c r="B36" s="41">
        <v>440341</v>
      </c>
      <c r="C36" s="37" t="s">
        <v>89</v>
      </c>
      <c r="D36" s="44">
        <v>460</v>
      </c>
      <c r="E36" s="47" t="s">
        <v>48</v>
      </c>
      <c r="F36" s="45"/>
      <c r="G36" s="45"/>
      <c r="H36" s="46"/>
    </row>
    <row r="37" spans="1:8" x14ac:dyDescent="0.3">
      <c r="A37" s="41">
        <v>34</v>
      </c>
      <c r="B37" s="41">
        <v>440351</v>
      </c>
      <c r="C37" s="37" t="s">
        <v>90</v>
      </c>
      <c r="D37" s="44">
        <v>1844</v>
      </c>
      <c r="E37" s="47" t="s">
        <v>49</v>
      </c>
      <c r="F37" s="45"/>
      <c r="G37" s="45"/>
      <c r="H37" s="46"/>
    </row>
    <row r="38" spans="1:8" x14ac:dyDescent="0.3">
      <c r="A38" s="42">
        <v>35</v>
      </c>
      <c r="B38" s="42">
        <v>440361</v>
      </c>
      <c r="C38" s="38" t="s">
        <v>91</v>
      </c>
      <c r="D38" s="48">
        <v>3121</v>
      </c>
      <c r="E38" s="47" t="s">
        <v>48</v>
      </c>
      <c r="F38" s="45"/>
      <c r="G38" s="45"/>
      <c r="H38" s="46"/>
    </row>
    <row r="39" spans="1:8" x14ac:dyDescent="0.3">
      <c r="A39" s="42">
        <v>36</v>
      </c>
      <c r="B39" s="42">
        <v>440371</v>
      </c>
      <c r="C39" s="38" t="s">
        <v>92</v>
      </c>
      <c r="D39" s="48">
        <v>1957</v>
      </c>
      <c r="E39" s="47" t="s">
        <v>48</v>
      </c>
      <c r="F39" s="45"/>
      <c r="G39" s="45"/>
      <c r="H39" s="46"/>
    </row>
    <row r="40" spans="1:8" x14ac:dyDescent="0.3">
      <c r="A40" s="42">
        <v>37</v>
      </c>
      <c r="B40" s="42">
        <v>440372</v>
      </c>
      <c r="C40" s="38" t="s">
        <v>93</v>
      </c>
      <c r="D40" s="48">
        <v>44</v>
      </c>
      <c r="E40" s="47" t="s">
        <v>48</v>
      </c>
      <c r="F40" s="45"/>
      <c r="G40" s="45"/>
      <c r="H40" s="46"/>
    </row>
    <row r="41" spans="1:8" ht="27.6" x14ac:dyDescent="0.3">
      <c r="A41" s="42">
        <v>38</v>
      </c>
      <c r="B41" s="42">
        <v>440381</v>
      </c>
      <c r="C41" s="38" t="s">
        <v>94</v>
      </c>
      <c r="D41" s="48">
        <v>2209</v>
      </c>
      <c r="E41" s="47" t="s">
        <v>49</v>
      </c>
      <c r="F41" s="45"/>
      <c r="G41" s="45"/>
      <c r="H41" s="46"/>
    </row>
    <row r="42" spans="1:8" x14ac:dyDescent="0.3">
      <c r="A42" s="42">
        <v>39</v>
      </c>
      <c r="B42" s="42">
        <v>440391</v>
      </c>
      <c r="C42" s="38" t="s">
        <v>95</v>
      </c>
      <c r="D42" s="48">
        <v>1662</v>
      </c>
      <c r="E42" s="47" t="s">
        <v>48</v>
      </c>
      <c r="F42" s="45"/>
      <c r="G42" s="45"/>
      <c r="H42" s="46"/>
    </row>
    <row r="43" spans="1:8" x14ac:dyDescent="0.3">
      <c r="A43" s="42">
        <v>40</v>
      </c>
      <c r="B43" s="42">
        <v>440401</v>
      </c>
      <c r="C43" s="38" t="s">
        <v>96</v>
      </c>
      <c r="D43" s="48">
        <v>415</v>
      </c>
      <c r="E43" s="47" t="s">
        <v>48</v>
      </c>
      <c r="F43" s="45"/>
      <c r="G43" s="45"/>
      <c r="H43" s="46"/>
    </row>
    <row r="44" spans="1:8" x14ac:dyDescent="0.3">
      <c r="A44" s="60">
        <v>41</v>
      </c>
      <c r="B44" s="60">
        <v>440411</v>
      </c>
      <c r="C44" s="53" t="s">
        <v>97</v>
      </c>
      <c r="D44" s="54">
        <v>3599</v>
      </c>
      <c r="E44" s="52" t="s">
        <v>48</v>
      </c>
      <c r="F44" s="45"/>
      <c r="G44" s="45"/>
      <c r="H44" s="46"/>
    </row>
    <row r="45" spans="1:8" x14ac:dyDescent="0.3">
      <c r="A45" s="60">
        <v>42</v>
      </c>
      <c r="B45" s="60">
        <v>440431</v>
      </c>
      <c r="C45" s="53" t="s">
        <v>98</v>
      </c>
      <c r="D45" s="54">
        <v>1796</v>
      </c>
      <c r="E45" s="52" t="s">
        <v>49</v>
      </c>
      <c r="F45" s="45"/>
      <c r="G45" s="45"/>
      <c r="H45" s="46"/>
    </row>
    <row r="46" spans="1:8" ht="27.6" x14ac:dyDescent="0.3">
      <c r="A46" s="60">
        <v>43</v>
      </c>
      <c r="B46" s="60">
        <v>440441</v>
      </c>
      <c r="C46" s="53" t="s">
        <v>99</v>
      </c>
      <c r="D46" s="54">
        <v>1469</v>
      </c>
      <c r="E46" s="52" t="s">
        <v>48</v>
      </c>
      <c r="F46" s="45"/>
      <c r="G46" s="45"/>
      <c r="H46" s="46"/>
    </row>
    <row r="47" spans="1:8" x14ac:dyDescent="0.3">
      <c r="A47" s="60">
        <v>44</v>
      </c>
      <c r="B47" s="60">
        <v>440451</v>
      </c>
      <c r="C47" s="53" t="s">
        <v>100</v>
      </c>
      <c r="D47" s="54">
        <v>1135</v>
      </c>
      <c r="E47" s="52" t="s">
        <v>48</v>
      </c>
      <c r="F47" s="45"/>
      <c r="G47" s="45"/>
      <c r="H47" s="46"/>
    </row>
    <row r="48" spans="1:8" ht="27.6" x14ac:dyDescent="0.3">
      <c r="A48" s="60">
        <v>45</v>
      </c>
      <c r="B48" s="60">
        <v>440471</v>
      </c>
      <c r="C48" s="53" t="s">
        <v>101</v>
      </c>
      <c r="D48" s="54">
        <v>1797</v>
      </c>
      <c r="E48" s="52" t="s">
        <v>48</v>
      </c>
      <c r="F48" s="45"/>
      <c r="G48" s="45"/>
      <c r="H48" s="46"/>
    </row>
    <row r="49" spans="1:8" x14ac:dyDescent="0.3">
      <c r="A49" s="60">
        <v>46</v>
      </c>
      <c r="B49" s="60">
        <v>440481</v>
      </c>
      <c r="C49" s="53" t="s">
        <v>102</v>
      </c>
      <c r="D49" s="54">
        <v>861</v>
      </c>
      <c r="E49" s="52" t="s">
        <v>48</v>
      </c>
      <c r="F49" s="45"/>
      <c r="G49" s="45"/>
      <c r="H49" s="46"/>
    </row>
    <row r="50" spans="1:8" x14ac:dyDescent="0.3">
      <c r="A50" s="60">
        <v>47</v>
      </c>
      <c r="B50" s="60">
        <v>440491</v>
      </c>
      <c r="C50" s="53" t="s">
        <v>103</v>
      </c>
      <c r="D50" s="54">
        <v>711</v>
      </c>
      <c r="E50" s="52" t="s">
        <v>48</v>
      </c>
      <c r="F50" s="45"/>
      <c r="G50" s="45"/>
      <c r="H50" s="46"/>
    </row>
    <row r="51" spans="1:8" x14ac:dyDescent="0.3">
      <c r="A51" s="42">
        <v>48</v>
      </c>
      <c r="B51" s="42">
        <v>440551</v>
      </c>
      <c r="C51" s="38" t="s">
        <v>104</v>
      </c>
      <c r="D51" s="48">
        <v>3871</v>
      </c>
      <c r="E51" s="47" t="s">
        <v>48</v>
      </c>
      <c r="F51" s="45"/>
      <c r="G51" s="45"/>
      <c r="H51" s="46"/>
    </row>
    <row r="52" spans="1:8" x14ac:dyDescent="0.3">
      <c r="A52" s="42">
        <v>49</v>
      </c>
      <c r="B52" s="42">
        <v>440561</v>
      </c>
      <c r="C52" s="38" t="s">
        <v>105</v>
      </c>
      <c r="D52" s="48">
        <v>2384</v>
      </c>
      <c r="E52" s="47" t="s">
        <v>48</v>
      </c>
      <c r="F52" s="45"/>
      <c r="G52" s="45"/>
      <c r="H52" s="46"/>
    </row>
    <row r="53" spans="1:8" x14ac:dyDescent="0.3">
      <c r="A53" s="42">
        <v>50</v>
      </c>
      <c r="B53" s="42">
        <v>440571</v>
      </c>
      <c r="C53" s="38" t="s">
        <v>106</v>
      </c>
      <c r="D53" s="48">
        <v>1593</v>
      </c>
      <c r="E53" s="47" t="s">
        <v>48</v>
      </c>
      <c r="F53" s="45"/>
      <c r="G53" s="45"/>
      <c r="H53" s="46"/>
    </row>
    <row r="54" spans="1:8" x14ac:dyDescent="0.3">
      <c r="A54" s="42">
        <v>51</v>
      </c>
      <c r="B54" s="42">
        <v>440581</v>
      </c>
      <c r="C54" s="38" t="s">
        <v>107</v>
      </c>
      <c r="D54" s="48">
        <v>3550</v>
      </c>
      <c r="E54" s="47" t="s">
        <v>49</v>
      </c>
      <c r="F54" s="45"/>
      <c r="G54" s="45"/>
      <c r="H54" s="46"/>
    </row>
    <row r="55" spans="1:8" x14ac:dyDescent="0.3">
      <c r="A55" s="42">
        <v>52</v>
      </c>
      <c r="B55" s="42">
        <v>440582</v>
      </c>
      <c r="C55" s="38" t="s">
        <v>108</v>
      </c>
      <c r="D55" s="48">
        <v>1384</v>
      </c>
      <c r="E55" s="47" t="s">
        <v>49</v>
      </c>
      <c r="F55" s="45"/>
      <c r="G55" s="45"/>
      <c r="H55" s="46"/>
    </row>
    <row r="56" spans="1:8" ht="27.6" x14ac:dyDescent="0.3">
      <c r="A56" s="42">
        <v>53</v>
      </c>
      <c r="B56" s="42">
        <v>440591</v>
      </c>
      <c r="C56" s="38" t="s">
        <v>109</v>
      </c>
      <c r="D56" s="48">
        <v>4089</v>
      </c>
      <c r="E56" s="47" t="s">
        <v>49</v>
      </c>
      <c r="F56" s="45"/>
      <c r="G56" s="45"/>
      <c r="H56" s="46"/>
    </row>
    <row r="57" spans="1:8" x14ac:dyDescent="0.3">
      <c r="A57" s="42">
        <v>54</v>
      </c>
      <c r="B57" s="42">
        <v>440601</v>
      </c>
      <c r="C57" s="38" t="s">
        <v>110</v>
      </c>
      <c r="D57" s="48">
        <v>551</v>
      </c>
      <c r="E57" s="47" t="s">
        <v>48</v>
      </c>
      <c r="F57" s="45"/>
      <c r="G57" s="45"/>
      <c r="H57" s="46"/>
    </row>
    <row r="58" spans="1:8" ht="27.6" x14ac:dyDescent="0.3">
      <c r="A58" s="43">
        <v>55</v>
      </c>
      <c r="B58" s="43">
        <v>440611</v>
      </c>
      <c r="C58" s="39" t="s">
        <v>111</v>
      </c>
      <c r="D58" s="49">
        <v>4035</v>
      </c>
      <c r="E58" s="47" t="s">
        <v>49</v>
      </c>
      <c r="F58" s="45"/>
      <c r="G58" s="45"/>
      <c r="H58" s="46"/>
    </row>
    <row r="59" spans="1:8" ht="41.4" x14ac:dyDescent="0.3">
      <c r="A59" s="43">
        <v>56</v>
      </c>
      <c r="B59" s="43">
        <v>440621</v>
      </c>
      <c r="C59" s="39" t="s">
        <v>112</v>
      </c>
      <c r="D59" s="49">
        <v>3090</v>
      </c>
      <c r="E59" s="47" t="s">
        <v>48</v>
      </c>
      <c r="F59" s="45"/>
      <c r="G59" s="45"/>
      <c r="H59" s="46"/>
    </row>
    <row r="60" spans="1:8" x14ac:dyDescent="0.3">
      <c r="A60" s="43">
        <v>57</v>
      </c>
      <c r="B60" s="43">
        <v>440631</v>
      </c>
      <c r="C60" s="39" t="s">
        <v>113</v>
      </c>
      <c r="D60" s="49">
        <v>6424</v>
      </c>
      <c r="E60" s="47" t="s">
        <v>48</v>
      </c>
      <c r="F60" s="45"/>
      <c r="G60" s="45"/>
      <c r="H60" s="46"/>
    </row>
    <row r="61" spans="1:8" x14ac:dyDescent="0.3">
      <c r="A61" s="43">
        <v>58</v>
      </c>
      <c r="B61" s="43">
        <v>440641</v>
      </c>
      <c r="C61" s="39" t="s">
        <v>114</v>
      </c>
      <c r="D61" s="49">
        <v>3949</v>
      </c>
      <c r="E61" s="47" t="s">
        <v>48</v>
      </c>
      <c r="F61" s="45"/>
      <c r="G61" s="45"/>
      <c r="H61" s="46"/>
    </row>
    <row r="62" spans="1:8" x14ac:dyDescent="0.3">
      <c r="A62" s="43">
        <v>59</v>
      </c>
      <c r="B62" s="43">
        <v>440661</v>
      </c>
      <c r="C62" s="39" t="s">
        <v>115</v>
      </c>
      <c r="D62" s="49">
        <v>196</v>
      </c>
      <c r="E62" s="47" t="s">
        <v>49</v>
      </c>
      <c r="F62" s="45"/>
      <c r="G62" s="45"/>
      <c r="H62" s="46"/>
    </row>
    <row r="63" spans="1:8" x14ac:dyDescent="0.3">
      <c r="A63" s="43">
        <v>60</v>
      </c>
      <c r="B63" s="43">
        <v>440662</v>
      </c>
      <c r="C63" s="39" t="s">
        <v>116</v>
      </c>
      <c r="D63" s="49">
        <v>306</v>
      </c>
      <c r="E63" s="47" t="s">
        <v>49</v>
      </c>
      <c r="F63" s="45"/>
      <c r="G63" s="45"/>
      <c r="H63" s="46"/>
    </row>
    <row r="64" spans="1:8" ht="27.6" x14ac:dyDescent="0.3">
      <c r="A64" s="43">
        <v>61</v>
      </c>
      <c r="B64" s="43">
        <v>440663</v>
      </c>
      <c r="C64" s="39" t="s">
        <v>117</v>
      </c>
      <c r="D64" s="49">
        <v>449</v>
      </c>
      <c r="E64" s="47" t="s">
        <v>49</v>
      </c>
      <c r="F64" s="45"/>
      <c r="G64" s="45"/>
      <c r="H64" s="46"/>
    </row>
    <row r="65" spans="1:8" ht="27.6" x14ac:dyDescent="0.3">
      <c r="A65" s="59">
        <v>62</v>
      </c>
      <c r="B65" s="59">
        <v>440671</v>
      </c>
      <c r="C65" s="50" t="s">
        <v>118</v>
      </c>
      <c r="D65" s="51">
        <v>475</v>
      </c>
      <c r="E65" s="52" t="s">
        <v>49</v>
      </c>
      <c r="F65" s="45"/>
      <c r="G65" s="45"/>
      <c r="H65" s="46"/>
    </row>
    <row r="66" spans="1:8" ht="41.4" x14ac:dyDescent="0.3">
      <c r="A66" s="59">
        <v>63</v>
      </c>
      <c r="B66" s="59">
        <v>440672</v>
      </c>
      <c r="C66" s="50" t="s">
        <v>119</v>
      </c>
      <c r="D66" s="51">
        <v>8666</v>
      </c>
      <c r="E66" s="52" t="s">
        <v>49</v>
      </c>
      <c r="F66" s="45"/>
      <c r="G66" s="45"/>
      <c r="H66" s="46"/>
    </row>
    <row r="67" spans="1:8" x14ac:dyDescent="0.3">
      <c r="A67" s="43">
        <v>64</v>
      </c>
      <c r="B67" s="43">
        <v>460045</v>
      </c>
      <c r="C67" s="39" t="s">
        <v>120</v>
      </c>
      <c r="D67" s="49">
        <v>1552</v>
      </c>
      <c r="E67" s="47" t="s">
        <v>48</v>
      </c>
      <c r="F67" s="45"/>
      <c r="G67" s="45"/>
      <c r="H67" s="46"/>
    </row>
    <row r="68" spans="1:8" x14ac:dyDescent="0.3">
      <c r="A68" s="59">
        <v>65</v>
      </c>
      <c r="B68" s="59" t="s">
        <v>50</v>
      </c>
      <c r="C68" s="50" t="s">
        <v>51</v>
      </c>
      <c r="D68" s="51">
        <v>43910</v>
      </c>
      <c r="E68" s="52" t="s">
        <v>48</v>
      </c>
      <c r="F68" s="45"/>
      <c r="G68" s="45"/>
      <c r="H68" s="46"/>
    </row>
    <row r="70" spans="1:8" x14ac:dyDescent="0.3">
      <c r="A70" s="63" t="s">
        <v>122</v>
      </c>
      <c r="B70" s="63"/>
      <c r="C70" s="63"/>
      <c r="D70" s="63"/>
      <c r="E70" s="63"/>
      <c r="F70" s="63"/>
      <c r="G70" s="63"/>
      <c r="H70" s="63"/>
    </row>
    <row r="71" spans="1:8" x14ac:dyDescent="0.3">
      <c r="A71" s="63"/>
      <c r="B71" s="63"/>
      <c r="C71" s="63"/>
      <c r="D71" s="63"/>
      <c r="E71" s="63"/>
      <c r="F71" s="63"/>
      <c r="G71" s="63"/>
      <c r="H71" s="63"/>
    </row>
    <row r="72" spans="1:8" x14ac:dyDescent="0.3">
      <c r="A72" s="63"/>
      <c r="B72" s="63"/>
      <c r="C72" s="63"/>
      <c r="D72" s="63"/>
      <c r="E72" s="63"/>
      <c r="F72" s="63"/>
      <c r="G72" s="63"/>
      <c r="H72" s="63"/>
    </row>
    <row r="73" spans="1:8" x14ac:dyDescent="0.3">
      <c r="A73" s="63"/>
      <c r="B73" s="63"/>
      <c r="C73" s="63"/>
      <c r="D73" s="63"/>
      <c r="E73" s="63"/>
      <c r="F73" s="63"/>
      <c r="G73" s="63"/>
      <c r="H73" s="63"/>
    </row>
  </sheetData>
  <sheetProtection algorithmName="SHA-512" hashValue="a2/uslfZBOCEliSAPqIJwt2rZtbFQ+nIbl0JIdFWMpXLg5w9Y+WcT4ye08pioyAp4kKHb80VI0ZQeHLS1ZLeug==" saltValue="C/dLF9as/IMwtTovHFclmQ==" spinCount="100000" sheet="1" selectLockedCells="1"/>
  <mergeCells count="3">
    <mergeCell ref="C1:H1"/>
    <mergeCell ref="A70:H73"/>
    <mergeCell ref="A1:B1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&amp;C&amp;A,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Specifikacija predračuna</vt:lpstr>
      <vt:lpstr>Režijske ure, oprema</vt:lpstr>
      <vt:lpstr>Plan izvajanja storitve</vt:lpstr>
      <vt:lpstr>'Plan izvajanja storitve'!Tiskanje_naslovov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 Vintar</cp:lastModifiedBy>
  <cp:lastPrinted>2024-09-27T15:01:09Z</cp:lastPrinted>
  <dcterms:created xsi:type="dcterms:W3CDTF">2021-09-27T11:13:38Z</dcterms:created>
  <dcterms:modified xsi:type="dcterms:W3CDTF">2024-09-27T15:02:59Z</dcterms:modified>
</cp:coreProperties>
</file>