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IREN\RAZPISNA DOKUMENTACIJA\"/>
    </mc:Choice>
  </mc:AlternateContent>
  <xr:revisionPtr revIDLastSave="0" documentId="13_ncr:1_{7E47D009-9093-4205-8BB3-562CB708902F}" xr6:coauthVersionLast="47" xr6:coauthVersionMax="47" xr10:uidLastSave="{00000000-0000-0000-0000-000000000000}"/>
  <bookViews>
    <workbookView xWindow="-120" yWindow="-120" windowWidth="29040" windowHeight="15720" tabRatio="819" firstSheet="12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Mesni izdelki" sheetId="31" r:id="rId5"/>
    <sheet name="3_Perutnina in izdelki" sheetId="32" r:id="rId6"/>
    <sheet name="4_Zamrznjene ribe" sheetId="33" r:id="rId7"/>
    <sheet name="5_Kruh in pekovsko pecivo" sheetId="34" r:id="rId8"/>
    <sheet name="6_Mleko in mlečni izdelki" sheetId="35" r:id="rId9"/>
    <sheet name="7_Sladoled" sheetId="36" r:id="rId10"/>
    <sheet name="8_Sadje in zelenjava" sheetId="37" r:id="rId11"/>
    <sheet name="9_Žita in mlevski izdelki" sheetId="38" r:id="rId12"/>
    <sheet name="10_Zamrznjeni izdelki iz testa" sheetId="39" r:id="rId13"/>
    <sheet name="11_Zamrznjeno sadje in zelenjav" sheetId="40" r:id="rId14"/>
    <sheet name="12_Sadni sokovi, kaše" sheetId="41" r:id="rId15"/>
    <sheet name="13_Konz.sadje in zelenj." sheetId="42" r:id="rId16"/>
    <sheet name="14_Spl.prehrambeno blago" sheetId="43" r:id="rId17"/>
    <sheet name="15_Začimbe in čaji" sheetId="44" r:id="rId18"/>
    <sheet name="16_Bio kruh" sheetId="46" r:id="rId19"/>
    <sheet name="17_Bio sadje in zelenjava" sheetId="65" r:id="rId20"/>
  </sheets>
  <definedNames>
    <definedName name="_Hlk15366980" localSheetId="1">'Navodila za izpolnjevanje'!#REF!</definedName>
    <definedName name="_xlnm.Print_Area" localSheetId="3">'1_Meso'!$A$1:$U$48</definedName>
    <definedName name="_xlnm.Print_Area" localSheetId="12">'10_Zamrznjeni izdelki iz testa'!$A$1:$U$69</definedName>
    <definedName name="_xlnm.Print_Area" localSheetId="13">'11_Zamrznjeno sadje in zelenjav'!$A$1:$U$41</definedName>
    <definedName name="_xlnm.Print_Area" localSheetId="14">'12_Sadni sokovi, kaše'!$A$1:$U$51</definedName>
    <definedName name="_xlnm.Print_Area" localSheetId="15">'13_Konz.sadje in zelenj.'!$A$1:$U$51</definedName>
    <definedName name="_xlnm.Print_Area" localSheetId="16">'14_Spl.prehrambeno blago'!$A$1:$U$190</definedName>
    <definedName name="_xlnm.Print_Area" localSheetId="17">'15_Začimbe in čaji'!$A$1:$U$52</definedName>
    <definedName name="_xlnm.Print_Area" localSheetId="18">'16_Bio kruh'!$A$1:$U$38</definedName>
    <definedName name="_xlnm.Print_Area" localSheetId="19">'17_Bio sadje in zelenjava'!$A$1:$U$35</definedName>
    <definedName name="_xlnm.Print_Area" localSheetId="4">'2_Mesni izdelki'!$A$1:$U$50</definedName>
    <definedName name="_xlnm.Print_Area" localSheetId="5">'3_Perutnina in izdelki'!$A$1:$U$44</definedName>
    <definedName name="_xlnm.Print_Area" localSheetId="6">'4_Zamrznjene ribe'!$A$1:$U$30</definedName>
    <definedName name="_xlnm.Print_Area" localSheetId="7">'5_Kruh in pekovsko pecivo'!$A$1:$U$106</definedName>
    <definedName name="_xlnm.Print_Area" localSheetId="8">'6_Mleko in mlečni izdelki'!$A$1:$U$67</definedName>
    <definedName name="_xlnm.Print_Area" localSheetId="9">'7_Sladoled'!$A$1:$U$28</definedName>
    <definedName name="_xlnm.Print_Area" localSheetId="10">'8_Sadje in zelenjava'!$A$1:$U$105</definedName>
    <definedName name="_xlnm.Print_Area" localSheetId="11">'9_Žita in mlevski izdelki'!$A$1:$Y$63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'1_Meso'!$15:$15</definedName>
    <definedName name="_xlnm.Print_Titles" localSheetId="12">'10_Zamrznjeni izdelki iz testa'!$15:$15</definedName>
    <definedName name="_xlnm.Print_Titles" localSheetId="13">'11_Zamrznjeno sadje in zelenjav'!$15:$15</definedName>
    <definedName name="_xlnm.Print_Titles" localSheetId="14">'12_Sadni sokovi, kaše'!$15:$15</definedName>
    <definedName name="_xlnm.Print_Titles" localSheetId="15">'13_Konz.sadje in zelenj.'!$15:$15</definedName>
    <definedName name="_xlnm.Print_Titles" localSheetId="16">'14_Spl.prehrambeno blago'!$15:$15</definedName>
    <definedName name="_xlnm.Print_Titles" localSheetId="17">'15_Začimbe in čaji'!$15:$15</definedName>
    <definedName name="_xlnm.Print_Titles" localSheetId="18">'16_Bio kruh'!$15:$15</definedName>
    <definedName name="_xlnm.Print_Titles" localSheetId="19">'17_Bio sadje in zelenjava'!$15:$15</definedName>
    <definedName name="_xlnm.Print_Titles" localSheetId="4">'2_Mesni izdelki'!$15:$15</definedName>
    <definedName name="_xlnm.Print_Titles" localSheetId="5">'3_Perutnina in izdelki'!$15:$15</definedName>
    <definedName name="_xlnm.Print_Titles" localSheetId="6">'4_Zamrznjene ribe'!$15:$15</definedName>
    <definedName name="_xlnm.Print_Titles" localSheetId="7">'5_Kruh in pekovsko pecivo'!$15:$15</definedName>
    <definedName name="_xlnm.Print_Titles" localSheetId="8">'6_Mleko in mlečni izdelki'!$15:$15</definedName>
    <definedName name="_xlnm.Print_Titles" localSheetId="9">'7_Sladoled'!$15:$15</definedName>
    <definedName name="_xlnm.Print_Titles" localSheetId="10">'8_Sadje in zelenjava'!$15:$15</definedName>
    <definedName name="_xlnm.Print_Titles" localSheetId="11">'9_Žita in mlevski izdelki'!$15:$15</definedName>
  </definedNames>
  <calcPr calcId="191029"/>
</workbook>
</file>

<file path=xl/calcChain.xml><?xml version="1.0" encoding="utf-8"?>
<calcChain xmlns="http://schemas.openxmlformats.org/spreadsheetml/2006/main">
  <c r="H152" i="43" l="1"/>
  <c r="H153" i="43"/>
  <c r="H154" i="43"/>
  <c r="H155" i="43"/>
  <c r="H156" i="43"/>
  <c r="H157" i="43"/>
  <c r="H158" i="43"/>
  <c r="H159" i="43"/>
  <c r="H160" i="43"/>
  <c r="H161" i="43"/>
  <c r="H162" i="43"/>
  <c r="H163" i="43"/>
  <c r="I163" i="43" s="1"/>
  <c r="H164" i="43"/>
  <c r="I164" i="43" s="1"/>
  <c r="H165" i="43"/>
  <c r="H166" i="43"/>
  <c r="H167" i="43"/>
  <c r="H168" i="43"/>
  <c r="H169" i="43"/>
  <c r="H170" i="43"/>
  <c r="H171" i="43"/>
  <c r="H172" i="43"/>
  <c r="H173" i="43"/>
  <c r="H174" i="43"/>
  <c r="I174" i="43" s="1"/>
  <c r="I152" i="43"/>
  <c r="I153" i="43"/>
  <c r="I154" i="43"/>
  <c r="I155" i="43"/>
  <c r="I156" i="43"/>
  <c r="I157" i="43"/>
  <c r="I158" i="43"/>
  <c r="I159" i="43"/>
  <c r="I160" i="43"/>
  <c r="I161" i="43"/>
  <c r="I162" i="43"/>
  <c r="I165" i="43"/>
  <c r="I166" i="43"/>
  <c r="I167" i="43"/>
  <c r="I168" i="43"/>
  <c r="I169" i="43"/>
  <c r="I170" i="43"/>
  <c r="I171" i="43"/>
  <c r="I172" i="43"/>
  <c r="I173" i="43"/>
  <c r="Q152" i="43"/>
  <c r="R152" i="43" s="1"/>
  <c r="T152" i="43" s="1"/>
  <c r="Q153" i="43"/>
  <c r="R153" i="43" s="1"/>
  <c r="T153" i="43" s="1"/>
  <c r="Q154" i="43"/>
  <c r="R154" i="43" s="1"/>
  <c r="T154" i="43" s="1"/>
  <c r="Q155" i="43"/>
  <c r="Q156" i="43"/>
  <c r="R156" i="43" s="1"/>
  <c r="T156" i="43" s="1"/>
  <c r="Q157" i="43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Q163" i="43"/>
  <c r="R163" i="43" s="1"/>
  <c r="T163" i="43" s="1"/>
  <c r="Q164" i="43"/>
  <c r="R164" i="43" s="1"/>
  <c r="T164" i="43" s="1"/>
  <c r="Q165" i="43"/>
  <c r="R165" i="43" s="1"/>
  <c r="T165" i="43" s="1"/>
  <c r="Q166" i="43"/>
  <c r="R166" i="43" s="1"/>
  <c r="T166" i="43" s="1"/>
  <c r="Q167" i="43"/>
  <c r="Q168" i="43"/>
  <c r="R168" i="43" s="1"/>
  <c r="T168" i="43" s="1"/>
  <c r="Q169" i="43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55" i="43"/>
  <c r="T155" i="43" s="1"/>
  <c r="R157" i="43"/>
  <c r="T157" i="43" s="1"/>
  <c r="R162" i="43"/>
  <c r="T162" i="43" s="1"/>
  <c r="R167" i="43"/>
  <c r="R169" i="43"/>
  <c r="T169" i="43" s="1"/>
  <c r="R174" i="43"/>
  <c r="T174" i="43" s="1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S167" i="43"/>
  <c r="S168" i="43"/>
  <c r="S169" i="43"/>
  <c r="S170" i="43"/>
  <c r="S171" i="43"/>
  <c r="S172" i="43"/>
  <c r="S173" i="43"/>
  <c r="S174" i="43"/>
  <c r="T167" i="43"/>
  <c r="H127" i="43"/>
  <c r="H128" i="43"/>
  <c r="H129" i="43"/>
  <c r="I129" i="43" s="1"/>
  <c r="H130" i="43"/>
  <c r="I130" i="43" s="1"/>
  <c r="H131" i="43"/>
  <c r="I131" i="43" s="1"/>
  <c r="H132" i="43"/>
  <c r="I132" i="43" s="1"/>
  <c r="H133" i="43"/>
  <c r="H134" i="43"/>
  <c r="I134" i="43" s="1"/>
  <c r="H135" i="43"/>
  <c r="H136" i="43"/>
  <c r="I136" i="43" s="1"/>
  <c r="H137" i="43"/>
  <c r="H138" i="43"/>
  <c r="H139" i="43"/>
  <c r="H140" i="43"/>
  <c r="H141" i="43"/>
  <c r="H142" i="43"/>
  <c r="I127" i="43"/>
  <c r="I128" i="43"/>
  <c r="I133" i="43"/>
  <c r="I135" i="43"/>
  <c r="I137" i="43"/>
  <c r="I138" i="43"/>
  <c r="I139" i="43"/>
  <c r="I140" i="43"/>
  <c r="I141" i="43"/>
  <c r="I142" i="43"/>
  <c r="Q127" i="43"/>
  <c r="R127" i="43" s="1"/>
  <c r="T127" i="43" s="1"/>
  <c r="Q128" i="43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Q141" i="43"/>
  <c r="R141" i="43" s="1"/>
  <c r="T141" i="43" s="1"/>
  <c r="Q142" i="43"/>
  <c r="R142" i="43" s="1"/>
  <c r="T142" i="43" s="1"/>
  <c r="R128" i="43"/>
  <c r="T128" i="43" s="1"/>
  <c r="R140" i="43"/>
  <c r="T140" i="43" s="1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H143" i="43"/>
  <c r="H144" i="43"/>
  <c r="H145" i="43"/>
  <c r="H146" i="43"/>
  <c r="H147" i="43"/>
  <c r="H148" i="43"/>
  <c r="H149" i="43"/>
  <c r="H150" i="43"/>
  <c r="H151" i="43"/>
  <c r="H175" i="43"/>
  <c r="I175" i="43" s="1"/>
  <c r="H176" i="43"/>
  <c r="H177" i="43"/>
  <c r="H178" i="43"/>
  <c r="H179" i="43"/>
  <c r="H180" i="43"/>
  <c r="I143" i="43"/>
  <c r="I144" i="43"/>
  <c r="I145" i="43"/>
  <c r="I146" i="43"/>
  <c r="I147" i="43"/>
  <c r="I148" i="43"/>
  <c r="I149" i="43"/>
  <c r="I150" i="43"/>
  <c r="I151" i="43"/>
  <c r="I176" i="43"/>
  <c r="I177" i="43"/>
  <c r="I178" i="43"/>
  <c r="I179" i="43"/>
  <c r="I180" i="43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Q148" i="43"/>
  <c r="R148" i="43" s="1"/>
  <c r="T148" i="43" s="1"/>
  <c r="Q149" i="43"/>
  <c r="R149" i="43" s="1"/>
  <c r="T149" i="43" s="1"/>
  <c r="Q150" i="43"/>
  <c r="R150" i="43" s="1"/>
  <c r="T150" i="43" s="1"/>
  <c r="Q151" i="43"/>
  <c r="R151" i="43" s="1"/>
  <c r="T151" i="43" s="1"/>
  <c r="Q175" i="43"/>
  <c r="Q176" i="43"/>
  <c r="Q177" i="43"/>
  <c r="R177" i="43" s="1"/>
  <c r="T177" i="43" s="1"/>
  <c r="Q178" i="43"/>
  <c r="R178" i="43" s="1"/>
  <c r="T178" i="43" s="1"/>
  <c r="Q179" i="43"/>
  <c r="R179" i="43" s="1"/>
  <c r="T179" i="43" s="1"/>
  <c r="Q180" i="43"/>
  <c r="R180" i="43" s="1"/>
  <c r="T180" i="43" s="1"/>
  <c r="R147" i="43"/>
  <c r="T147" i="43" s="1"/>
  <c r="R175" i="43"/>
  <c r="T175" i="43" s="1"/>
  <c r="R176" i="43"/>
  <c r="T176" i="43" s="1"/>
  <c r="S143" i="43"/>
  <c r="S144" i="43"/>
  <c r="S145" i="43"/>
  <c r="S146" i="43"/>
  <c r="S147" i="43"/>
  <c r="S148" i="43"/>
  <c r="S149" i="43"/>
  <c r="S150" i="43"/>
  <c r="S151" i="43"/>
  <c r="S175" i="43"/>
  <c r="S176" i="43"/>
  <c r="S177" i="43"/>
  <c r="S178" i="43"/>
  <c r="S179" i="43"/>
  <c r="S180" i="43"/>
  <c r="U58" i="35"/>
  <c r="H26" i="65" l="1"/>
  <c r="I26" i="65"/>
  <c r="Q26" i="65"/>
  <c r="R26" i="65" s="1"/>
  <c r="T26" i="65" s="1"/>
  <c r="S26" i="65"/>
  <c r="H25" i="65"/>
  <c r="I25" i="65"/>
  <c r="Q25" i="65"/>
  <c r="R25" i="65" s="1"/>
  <c r="T25" i="65" s="1"/>
  <c r="S25" i="65"/>
  <c r="H24" i="65"/>
  <c r="I24" i="65"/>
  <c r="Q24" i="65"/>
  <c r="R24" i="65" s="1"/>
  <c r="T24" i="65" s="1"/>
  <c r="S24" i="65"/>
  <c r="H41" i="42"/>
  <c r="I41" i="42"/>
  <c r="Q41" i="42"/>
  <c r="R41" i="42"/>
  <c r="T41" i="42" s="1"/>
  <c r="S41" i="42"/>
  <c r="H53" i="39"/>
  <c r="I53" i="39"/>
  <c r="Q53" i="39"/>
  <c r="R53" i="39" s="1"/>
  <c r="T53" i="39" s="1"/>
  <c r="S53" i="39"/>
  <c r="H54" i="39"/>
  <c r="H55" i="39"/>
  <c r="H56" i="39"/>
  <c r="I54" i="39"/>
  <c r="I55" i="39"/>
  <c r="I56" i="39"/>
  <c r="Q54" i="39"/>
  <c r="R54" i="39" s="1"/>
  <c r="T54" i="39" s="1"/>
  <c r="Q55" i="39"/>
  <c r="R55" i="39" s="1"/>
  <c r="T55" i="39" s="1"/>
  <c r="Q56" i="39"/>
  <c r="R56" i="39" s="1"/>
  <c r="T56" i="39" s="1"/>
  <c r="S54" i="39"/>
  <c r="S55" i="39"/>
  <c r="S56" i="39"/>
  <c r="H59" i="39"/>
  <c r="I59" i="39"/>
  <c r="Q59" i="39"/>
  <c r="R59" i="39" s="1"/>
  <c r="T59" i="39" s="1"/>
  <c r="S59" i="39"/>
  <c r="H58" i="39"/>
  <c r="I58" i="39"/>
  <c r="Q58" i="39"/>
  <c r="R58" i="39" s="1"/>
  <c r="T58" i="39" s="1"/>
  <c r="S58" i="39"/>
  <c r="H57" i="39"/>
  <c r="I57" i="39"/>
  <c r="Q57" i="39"/>
  <c r="R57" i="39" s="1"/>
  <c r="T57" i="39" s="1"/>
  <c r="S57" i="39"/>
  <c r="H50" i="38"/>
  <c r="H51" i="38"/>
  <c r="I50" i="38"/>
  <c r="I51" i="38"/>
  <c r="Q50" i="38"/>
  <c r="R50" i="38" s="1"/>
  <c r="T50" i="38" s="1"/>
  <c r="Q51" i="38"/>
  <c r="R51" i="38" s="1"/>
  <c r="T51" i="38" s="1"/>
  <c r="S50" i="38"/>
  <c r="S51" i="38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16" i="37"/>
  <c r="H96" i="37"/>
  <c r="I96" i="37"/>
  <c r="Q96" i="37"/>
  <c r="R96" i="37" s="1"/>
  <c r="T96" i="37" s="1"/>
  <c r="S96" i="37"/>
  <c r="B13" i="65" l="1"/>
  <c r="B12" i="65"/>
  <c r="F30" i="28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7" i="65"/>
  <c r="Q17" i="65"/>
  <c r="R17" i="65" s="1"/>
  <c r="T17" i="65" s="1"/>
  <c r="H17" i="65"/>
  <c r="I17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H27" i="65" l="1"/>
  <c r="S27" i="65"/>
  <c r="C30" i="28" s="1"/>
  <c r="I27" i="65"/>
  <c r="T27" i="65"/>
  <c r="E30" i="28" s="1"/>
  <c r="D30" i="28" l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78" i="37"/>
  <c r="H79" i="37"/>
  <c r="H80" i="37"/>
  <c r="H81" i="37"/>
  <c r="H82" i="37"/>
  <c r="H65" i="37"/>
  <c r="H66" i="37"/>
  <c r="H67" i="37"/>
  <c r="H68" i="37"/>
  <c r="H69" i="37"/>
  <c r="H70" i="37"/>
  <c r="H71" i="37"/>
  <c r="H72" i="37"/>
  <c r="H73" i="37"/>
  <c r="H74" i="37"/>
  <c r="H34" i="37"/>
  <c r="H35" i="37"/>
  <c r="H36" i="37"/>
  <c r="H37" i="37"/>
  <c r="H38" i="37"/>
  <c r="H39" i="37"/>
  <c r="H40" i="37"/>
  <c r="H41" i="37"/>
  <c r="H42" i="37"/>
  <c r="H19" i="34"/>
  <c r="U42" i="41" l="1"/>
  <c r="U32" i="40"/>
  <c r="F42" i="41" l="1"/>
  <c r="F19" i="36"/>
  <c r="F58" i="35"/>
  <c r="F97" i="34"/>
  <c r="F39" i="29"/>
  <c r="F29" i="28" l="1"/>
  <c r="B13" i="46" l="1"/>
  <c r="B12" i="46"/>
  <c r="H29" i="46"/>
  <c r="I29" i="46"/>
  <c r="Q29" i="46"/>
  <c r="R29" i="46" s="1"/>
  <c r="T29" i="46" s="1"/>
  <c r="S29" i="46"/>
  <c r="H17" i="46"/>
  <c r="H18" i="46"/>
  <c r="H19" i="46"/>
  <c r="H20" i="46"/>
  <c r="H21" i="46"/>
  <c r="I17" i="46"/>
  <c r="I18" i="46"/>
  <c r="I19" i="46"/>
  <c r="I20" i="46"/>
  <c r="I21" i="46"/>
  <c r="Q17" i="46"/>
  <c r="Q18" i="46"/>
  <c r="R18" i="46" s="1"/>
  <c r="T18" i="46" s="1"/>
  <c r="Q19" i="46"/>
  <c r="Q20" i="46"/>
  <c r="Q21" i="46"/>
  <c r="R21" i="46" s="1"/>
  <c r="T21" i="46" s="1"/>
  <c r="R17" i="46"/>
  <c r="T17" i="46" s="1"/>
  <c r="R19" i="46"/>
  <c r="T19" i="46" s="1"/>
  <c r="R20" i="46"/>
  <c r="T20" i="46" s="1"/>
  <c r="S17" i="46"/>
  <c r="S18" i="46"/>
  <c r="S19" i="46"/>
  <c r="S20" i="46"/>
  <c r="S21" i="46"/>
  <c r="H22" i="46"/>
  <c r="H23" i="46"/>
  <c r="H24" i="46"/>
  <c r="H25" i="46"/>
  <c r="H26" i="46"/>
  <c r="I22" i="46"/>
  <c r="I23" i="46"/>
  <c r="I24" i="46"/>
  <c r="I25" i="46"/>
  <c r="I26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R23" i="46"/>
  <c r="T23" i="46" s="1"/>
  <c r="R24" i="46"/>
  <c r="T24" i="46" s="1"/>
  <c r="S22" i="46"/>
  <c r="S23" i="46"/>
  <c r="S24" i="46"/>
  <c r="S25" i="46"/>
  <c r="S26" i="46"/>
  <c r="H38" i="44"/>
  <c r="H39" i="44"/>
  <c r="H40" i="44"/>
  <c r="I38" i="44"/>
  <c r="I39" i="44"/>
  <c r="I40" i="44"/>
  <c r="Q38" i="44"/>
  <c r="R38" i="44" s="1"/>
  <c r="T38" i="44" s="1"/>
  <c r="Q39" i="44"/>
  <c r="R39" i="44" s="1"/>
  <c r="T39" i="44" s="1"/>
  <c r="Q40" i="44"/>
  <c r="R40" i="44" s="1"/>
  <c r="T40" i="44" s="1"/>
  <c r="S38" i="44"/>
  <c r="S39" i="44"/>
  <c r="S40" i="44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H37" i="44"/>
  <c r="H41" i="44"/>
  <c r="I37" i="44"/>
  <c r="I41" i="44"/>
  <c r="Q37" i="44"/>
  <c r="R37" i="44" s="1"/>
  <c r="T37" i="44" s="1"/>
  <c r="Q41" i="44"/>
  <c r="R41" i="44" s="1"/>
  <c r="T41" i="44" s="1"/>
  <c r="S37" i="44"/>
  <c r="S41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H39" i="42"/>
  <c r="I39" i="42"/>
  <c r="Q39" i="42"/>
  <c r="R39" i="42" s="1"/>
  <c r="T39" i="42" s="1"/>
  <c r="S39" i="42"/>
  <c r="H30" i="41"/>
  <c r="H31" i="41"/>
  <c r="H32" i="41"/>
  <c r="I32" i="41" s="1"/>
  <c r="H33" i="41"/>
  <c r="H34" i="41"/>
  <c r="H35" i="41"/>
  <c r="H36" i="41"/>
  <c r="H37" i="41"/>
  <c r="H38" i="41"/>
  <c r="H39" i="41"/>
  <c r="H40" i="41"/>
  <c r="H41" i="41"/>
  <c r="I30" i="41"/>
  <c r="I31" i="41"/>
  <c r="I33" i="41"/>
  <c r="I34" i="41"/>
  <c r="I35" i="41"/>
  <c r="I36" i="41"/>
  <c r="I37" i="41"/>
  <c r="I38" i="41"/>
  <c r="I39" i="41"/>
  <c r="I40" i="41"/>
  <c r="I41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0" i="41"/>
  <c r="S31" i="41"/>
  <c r="S32" i="41"/>
  <c r="S33" i="41"/>
  <c r="S34" i="41"/>
  <c r="S35" i="41"/>
  <c r="S36" i="41"/>
  <c r="S37" i="41"/>
  <c r="S38" i="41"/>
  <c r="S39" i="41"/>
  <c r="S40" i="41"/>
  <c r="S41" i="41"/>
  <c r="H17" i="41"/>
  <c r="H18" i="41"/>
  <c r="H19" i="41"/>
  <c r="H20" i="41"/>
  <c r="H21" i="41"/>
  <c r="H22" i="41"/>
  <c r="H23" i="41"/>
  <c r="I23" i="41" s="1"/>
  <c r="H24" i="41"/>
  <c r="H25" i="41"/>
  <c r="I17" i="41"/>
  <c r="I18" i="41"/>
  <c r="I19" i="41"/>
  <c r="I20" i="41"/>
  <c r="I21" i="41"/>
  <c r="I22" i="41"/>
  <c r="I24" i="41"/>
  <c r="I2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S17" i="41"/>
  <c r="S18" i="41"/>
  <c r="S19" i="41"/>
  <c r="S20" i="41"/>
  <c r="S21" i="41"/>
  <c r="S22" i="41"/>
  <c r="S23" i="41"/>
  <c r="S24" i="41"/>
  <c r="S25" i="41"/>
  <c r="H26" i="41"/>
  <c r="H27" i="41"/>
  <c r="H28" i="41"/>
  <c r="H29" i="41"/>
  <c r="I26" i="41"/>
  <c r="I27" i="41"/>
  <c r="I28" i="41"/>
  <c r="I29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26" i="41"/>
  <c r="S27" i="41"/>
  <c r="S28" i="41"/>
  <c r="S29" i="41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Q25" i="40"/>
  <c r="R25" i="40" s="1"/>
  <c r="T25" i="40" s="1"/>
  <c r="R19" i="40"/>
  <c r="T19" i="40" s="1"/>
  <c r="R23" i="40"/>
  <c r="T23" i="40" s="1"/>
  <c r="R24" i="40"/>
  <c r="T24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I26" i="40"/>
  <c r="I27" i="40"/>
  <c r="I28" i="40"/>
  <c r="Q26" i="40"/>
  <c r="R26" i="40" s="1"/>
  <c r="T26" i="40" s="1"/>
  <c r="Q27" i="40"/>
  <c r="R27" i="40" s="1"/>
  <c r="T27" i="40" s="1"/>
  <c r="Q28" i="40"/>
  <c r="R28" i="40" s="1"/>
  <c r="T28" i="40" s="1"/>
  <c r="S26" i="40"/>
  <c r="S27" i="40"/>
  <c r="S28" i="40"/>
  <c r="H29" i="40"/>
  <c r="H30" i="40"/>
  <c r="H31" i="40"/>
  <c r="I29" i="40"/>
  <c r="I30" i="40"/>
  <c r="I31" i="40"/>
  <c r="Q29" i="40"/>
  <c r="R29" i="40" s="1"/>
  <c r="T29" i="40" s="1"/>
  <c r="Q30" i="40"/>
  <c r="R30" i="40" s="1"/>
  <c r="T30" i="40" s="1"/>
  <c r="Q31" i="40"/>
  <c r="R31" i="40" s="1"/>
  <c r="T31" i="40" s="1"/>
  <c r="S29" i="40"/>
  <c r="S30" i="40"/>
  <c r="S31" i="40"/>
  <c r="H45" i="39"/>
  <c r="H46" i="39"/>
  <c r="H47" i="39"/>
  <c r="H48" i="39"/>
  <c r="H49" i="39"/>
  <c r="H50" i="39"/>
  <c r="H51" i="39"/>
  <c r="H52" i="39"/>
  <c r="I45" i="39"/>
  <c r="I46" i="39"/>
  <c r="I47" i="39"/>
  <c r="I48" i="39"/>
  <c r="I49" i="39"/>
  <c r="I50" i="39"/>
  <c r="I51" i="39"/>
  <c r="I52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S45" i="39"/>
  <c r="S46" i="39"/>
  <c r="S47" i="39"/>
  <c r="S48" i="39"/>
  <c r="S49" i="39"/>
  <c r="S50" i="39"/>
  <c r="S51" i="39"/>
  <c r="S52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H37" i="39"/>
  <c r="H38" i="39"/>
  <c r="H39" i="39"/>
  <c r="H40" i="39"/>
  <c r="I37" i="39"/>
  <c r="I38" i="39"/>
  <c r="I39" i="39"/>
  <c r="I40" i="39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37" i="39"/>
  <c r="S38" i="39"/>
  <c r="S39" i="39"/>
  <c r="S40" i="39"/>
  <c r="H41" i="39"/>
  <c r="H42" i="39"/>
  <c r="H43" i="39"/>
  <c r="H44" i="39"/>
  <c r="I41" i="39"/>
  <c r="I42" i="39"/>
  <c r="I43" i="39"/>
  <c r="I44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41" i="39"/>
  <c r="S42" i="39"/>
  <c r="S43" i="39"/>
  <c r="S44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I17" i="38"/>
  <c r="I41" i="38"/>
  <c r="I42" i="38"/>
  <c r="I43" i="38"/>
  <c r="I44" i="38"/>
  <c r="I45" i="38"/>
  <c r="I46" i="38"/>
  <c r="I47" i="38"/>
  <c r="Q17" i="38"/>
  <c r="R17" i="38" s="1"/>
  <c r="T17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S17" i="38"/>
  <c r="S41" i="38"/>
  <c r="S42" i="38"/>
  <c r="S43" i="38"/>
  <c r="S44" i="38"/>
  <c r="S45" i="38"/>
  <c r="S46" i="38"/>
  <c r="S47" i="38"/>
  <c r="I48" i="38"/>
  <c r="I49" i="38"/>
  <c r="Q48" i="38"/>
  <c r="R48" i="38" s="1"/>
  <c r="T48" i="38" s="1"/>
  <c r="Q49" i="38"/>
  <c r="R49" i="38" s="1"/>
  <c r="T49" i="38" s="1"/>
  <c r="S48" i="38"/>
  <c r="S49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43" i="37"/>
  <c r="H44" i="37"/>
  <c r="H45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H25" i="35"/>
  <c r="I25" i="35" s="1"/>
  <c r="H26" i="35"/>
  <c r="I26" i="35" s="1"/>
  <c r="H27" i="35"/>
  <c r="H28" i="35"/>
  <c r="I28" i="35" s="1"/>
  <c r="H29" i="35"/>
  <c r="I29" i="35" s="1"/>
  <c r="H30" i="35"/>
  <c r="I30" i="35" s="1"/>
  <c r="H31" i="35"/>
  <c r="I31" i="35" s="1"/>
  <c r="H32" i="35"/>
  <c r="I32" i="35" s="1"/>
  <c r="H33" i="35"/>
  <c r="I33" i="35" s="1"/>
  <c r="H34" i="35"/>
  <c r="I34" i="35" s="1"/>
  <c r="I24" i="35"/>
  <c r="I27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34" i="35" s="1"/>
  <c r="T34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H35" i="35"/>
  <c r="I35" i="35" s="1"/>
  <c r="H36" i="35"/>
  <c r="I36" i="35" s="1"/>
  <c r="H37" i="35"/>
  <c r="I37" i="35" s="1"/>
  <c r="H38" i="35"/>
  <c r="I38" i="35" s="1"/>
  <c r="H39" i="35"/>
  <c r="I39" i="35" s="1"/>
  <c r="H40" i="35"/>
  <c r="I40" i="35" s="1"/>
  <c r="H41" i="35"/>
  <c r="H42" i="35"/>
  <c r="H43" i="35"/>
  <c r="H44" i="35"/>
  <c r="H45" i="35"/>
  <c r="H46" i="35"/>
  <c r="H47" i="35"/>
  <c r="H48" i="35"/>
  <c r="H49" i="35"/>
  <c r="H50" i="35"/>
  <c r="I50" i="35" s="1"/>
  <c r="H51" i="35"/>
  <c r="I51" i="35" s="1"/>
  <c r="H52" i="35"/>
  <c r="I52" i="35" s="1"/>
  <c r="I41" i="35"/>
  <c r="I42" i="35"/>
  <c r="I43" i="35"/>
  <c r="I44" i="35"/>
  <c r="I45" i="35"/>
  <c r="I46" i="35"/>
  <c r="I47" i="35"/>
  <c r="I48" i="35"/>
  <c r="I49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41" i="35"/>
  <c r="T41" i="35" s="1"/>
  <c r="R52" i="35"/>
  <c r="T52" i="35" s="1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H96" i="34"/>
  <c r="I96" i="34"/>
  <c r="Q96" i="34"/>
  <c r="R96" i="34" s="1"/>
  <c r="T96" i="34" s="1"/>
  <c r="S96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H17" i="34"/>
  <c r="H18" i="34"/>
  <c r="H20" i="34"/>
  <c r="H21" i="34"/>
  <c r="H22" i="34"/>
  <c r="H23" i="34"/>
  <c r="I17" i="34"/>
  <c r="I18" i="34"/>
  <c r="I19" i="34"/>
  <c r="I20" i="34"/>
  <c r="I21" i="34"/>
  <c r="I22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H29" i="34"/>
  <c r="H30" i="34"/>
  <c r="H31" i="34"/>
  <c r="H32" i="34"/>
  <c r="H33" i="34"/>
  <c r="I24" i="34"/>
  <c r="I25" i="34"/>
  <c r="I26" i="34"/>
  <c r="I27" i="34"/>
  <c r="I28" i="34"/>
  <c r="I29" i="34"/>
  <c r="I30" i="34"/>
  <c r="I31" i="34"/>
  <c r="I32" i="34"/>
  <c r="I3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24" i="34"/>
  <c r="S25" i="34"/>
  <c r="S26" i="34"/>
  <c r="S27" i="34"/>
  <c r="S28" i="34"/>
  <c r="S29" i="34"/>
  <c r="S30" i="34"/>
  <c r="S31" i="34"/>
  <c r="S32" i="34"/>
  <c r="S33" i="34"/>
  <c r="H34" i="34"/>
  <c r="H35" i="34"/>
  <c r="H36" i="34"/>
  <c r="H37" i="34"/>
  <c r="H38" i="34"/>
  <c r="H39" i="34"/>
  <c r="H40" i="34"/>
  <c r="H41" i="34"/>
  <c r="H42" i="34"/>
  <c r="H43" i="34"/>
  <c r="I34" i="34"/>
  <c r="I35" i="34"/>
  <c r="I36" i="34"/>
  <c r="I37" i="34"/>
  <c r="I38" i="34"/>
  <c r="I39" i="34"/>
  <c r="I40" i="34"/>
  <c r="I41" i="34"/>
  <c r="I42" i="34"/>
  <c r="I43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4" i="34"/>
  <c r="S35" i="34"/>
  <c r="S36" i="34"/>
  <c r="S37" i="34"/>
  <c r="S38" i="34"/>
  <c r="S39" i="34"/>
  <c r="S40" i="34"/>
  <c r="S41" i="34"/>
  <c r="S42" i="34"/>
  <c r="S43" i="34"/>
  <c r="H74" i="34"/>
  <c r="H75" i="34"/>
  <c r="H76" i="34"/>
  <c r="H77" i="34"/>
  <c r="H78" i="34"/>
  <c r="H79" i="34"/>
  <c r="H80" i="34"/>
  <c r="H81" i="34"/>
  <c r="H82" i="34"/>
  <c r="H83" i="34"/>
  <c r="I74" i="34"/>
  <c r="I75" i="34"/>
  <c r="I76" i="34"/>
  <c r="I77" i="34"/>
  <c r="I78" i="34"/>
  <c r="I79" i="34"/>
  <c r="I80" i="34"/>
  <c r="I81" i="34"/>
  <c r="I82" i="34"/>
  <c r="I83" i="34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Q83" i="34"/>
  <c r="R83" i="34" s="1"/>
  <c r="T83" i="34" s="1"/>
  <c r="S74" i="34"/>
  <c r="S75" i="34"/>
  <c r="S76" i="34"/>
  <c r="S77" i="34"/>
  <c r="S78" i="34"/>
  <c r="S79" i="34"/>
  <c r="S80" i="34"/>
  <c r="S81" i="34"/>
  <c r="S82" i="34"/>
  <c r="S83" i="34"/>
  <c r="H84" i="34"/>
  <c r="H85" i="34"/>
  <c r="H86" i="34"/>
  <c r="H87" i="34"/>
  <c r="H88" i="34"/>
  <c r="H89" i="34"/>
  <c r="H90" i="34"/>
  <c r="H91" i="34"/>
  <c r="H92" i="34"/>
  <c r="H93" i="34"/>
  <c r="I84" i="34"/>
  <c r="I85" i="34"/>
  <c r="I86" i="34"/>
  <c r="I87" i="34"/>
  <c r="I88" i="34"/>
  <c r="I89" i="34"/>
  <c r="I90" i="34"/>
  <c r="I91" i="34"/>
  <c r="I92" i="34"/>
  <c r="I93" i="34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S84" i="34"/>
  <c r="S85" i="34"/>
  <c r="S86" i="34"/>
  <c r="S87" i="34"/>
  <c r="S88" i="34"/>
  <c r="S89" i="34"/>
  <c r="S90" i="34"/>
  <c r="S91" i="34"/>
  <c r="S92" i="34"/>
  <c r="S93" i="34"/>
  <c r="H94" i="34"/>
  <c r="H95" i="34"/>
  <c r="I94" i="34"/>
  <c r="I95" i="34"/>
  <c r="Q94" i="34"/>
  <c r="R94" i="34" s="1"/>
  <c r="T94" i="34" s="1"/>
  <c r="Q95" i="34"/>
  <c r="R95" i="34" s="1"/>
  <c r="T95" i="34" s="1"/>
  <c r="S94" i="34"/>
  <c r="S95" i="34"/>
  <c r="H17" i="33"/>
  <c r="H18" i="33"/>
  <c r="I17" i="33"/>
  <c r="I18" i="33"/>
  <c r="Q17" i="33"/>
  <c r="R17" i="33" s="1"/>
  <c r="T17" i="33" s="1"/>
  <c r="Q18" i="33"/>
  <c r="R18" i="33" s="1"/>
  <c r="T18" i="33" s="1"/>
  <c r="S17" i="33"/>
  <c r="S18" i="33"/>
  <c r="H19" i="33"/>
  <c r="H20" i="33"/>
  <c r="I19" i="33"/>
  <c r="I20" i="33"/>
  <c r="Q19" i="33"/>
  <c r="R19" i="33" s="1"/>
  <c r="T19" i="33" s="1"/>
  <c r="Q20" i="33"/>
  <c r="R20" i="33" s="1"/>
  <c r="T20" i="33" s="1"/>
  <c r="S19" i="33"/>
  <c r="S20" i="33"/>
  <c r="H28" i="31"/>
  <c r="H29" i="31"/>
  <c r="H30" i="31"/>
  <c r="H31" i="31"/>
  <c r="I31" i="31" s="1"/>
  <c r="H32" i="31"/>
  <c r="I32" i="31" s="1"/>
  <c r="H33" i="31"/>
  <c r="H34" i="31"/>
  <c r="I28" i="31"/>
  <c r="I29" i="31"/>
  <c r="I30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S17" i="31"/>
  <c r="S18" i="31"/>
  <c r="S19" i="31"/>
  <c r="S20" i="31"/>
  <c r="S21" i="31"/>
  <c r="S22" i="31"/>
  <c r="H23" i="31"/>
  <c r="H24" i="31"/>
  <c r="H25" i="31"/>
  <c r="H26" i="31"/>
  <c r="H27" i="31"/>
  <c r="H35" i="31"/>
  <c r="I23" i="31"/>
  <c r="I24" i="31"/>
  <c r="I25" i="31"/>
  <c r="I26" i="31"/>
  <c r="I27" i="31"/>
  <c r="I35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35" i="31"/>
  <c r="R35" i="31" s="1"/>
  <c r="T35" i="31" s="1"/>
  <c r="S23" i="31"/>
  <c r="S24" i="31"/>
  <c r="S25" i="31"/>
  <c r="S26" i="31"/>
  <c r="S27" i="31"/>
  <c r="S35" i="31"/>
  <c r="H36" i="31"/>
  <c r="H37" i="31"/>
  <c r="H38" i="31"/>
  <c r="I36" i="31"/>
  <c r="I37" i="31"/>
  <c r="I38" i="31"/>
  <c r="Q36" i="31"/>
  <c r="R36" i="31" s="1"/>
  <c r="T36" i="31" s="1"/>
  <c r="Q37" i="31"/>
  <c r="R37" i="31" s="1"/>
  <c r="T37" i="31" s="1"/>
  <c r="Q38" i="31"/>
  <c r="R38" i="31" s="1"/>
  <c r="T38" i="31" s="1"/>
  <c r="S36" i="31"/>
  <c r="S37" i="31"/>
  <c r="S38" i="31"/>
  <c r="H39" i="31"/>
  <c r="H40" i="31"/>
  <c r="H41" i="31"/>
  <c r="I39" i="31"/>
  <c r="I40" i="31"/>
  <c r="I41" i="31"/>
  <c r="Q39" i="31"/>
  <c r="R39" i="31" s="1"/>
  <c r="T39" i="31" s="1"/>
  <c r="Q40" i="31"/>
  <c r="R40" i="31" s="1"/>
  <c r="T40" i="31" s="1"/>
  <c r="Q41" i="31"/>
  <c r="R41" i="31" s="1"/>
  <c r="T41" i="31" s="1"/>
  <c r="S39" i="31"/>
  <c r="S40" i="31"/>
  <c r="S41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H27" i="29"/>
  <c r="I25" i="29"/>
  <c r="I26" i="29"/>
  <c r="I27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/>
  <c r="T27" i="29" s="1"/>
  <c r="S18" i="29"/>
  <c r="S19" i="29"/>
  <c r="S20" i="29"/>
  <c r="S21" i="29"/>
  <c r="S22" i="29"/>
  <c r="S23" i="29"/>
  <c r="S24" i="29"/>
  <c r="S25" i="29"/>
  <c r="S26" i="29"/>
  <c r="S27" i="29"/>
  <c r="H28" i="29"/>
  <c r="H29" i="29"/>
  <c r="H30" i="29"/>
  <c r="H31" i="29"/>
  <c r="H32" i="29"/>
  <c r="H33" i="29"/>
  <c r="H34" i="29"/>
  <c r="H35" i="29"/>
  <c r="H36" i="29"/>
  <c r="I36" i="29" s="1"/>
  <c r="H37" i="29"/>
  <c r="I37" i="29" s="1"/>
  <c r="I28" i="29"/>
  <c r="I29" i="29"/>
  <c r="I30" i="29"/>
  <c r="I31" i="29"/>
  <c r="I32" i="29"/>
  <c r="I33" i="29"/>
  <c r="I34" i="29"/>
  <c r="I35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R35" i="29" s="1"/>
  <c r="T35" i="29" s="1"/>
  <c r="Q36" i="29"/>
  <c r="R36" i="29" s="1"/>
  <c r="T36" i="29" s="1"/>
  <c r="Q37" i="29"/>
  <c r="R37" i="29" s="1"/>
  <c r="T37" i="29" s="1"/>
  <c r="R34" i="29"/>
  <c r="T34" i="29" s="1"/>
  <c r="S28" i="29"/>
  <c r="S29" i="29"/>
  <c r="S30" i="29"/>
  <c r="S31" i="29"/>
  <c r="S32" i="29"/>
  <c r="S33" i="29"/>
  <c r="S34" i="29"/>
  <c r="S35" i="29"/>
  <c r="S36" i="29"/>
  <c r="S37" i="29"/>
  <c r="H17" i="29"/>
  <c r="I17" i="29" s="1"/>
  <c r="H38" i="29"/>
  <c r="I38" i="29" s="1"/>
  <c r="Q17" i="29"/>
  <c r="R17" i="29" s="1"/>
  <c r="T17" i="29" s="1"/>
  <c r="Q38" i="29"/>
  <c r="R38" i="29" s="1"/>
  <c r="T38" i="29" s="1"/>
  <c r="S17" i="29"/>
  <c r="S38" i="29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5" i="32"/>
  <c r="H36" i="42"/>
  <c r="H37" i="42"/>
  <c r="I36" i="42"/>
  <c r="I37" i="42"/>
  <c r="Q36" i="42"/>
  <c r="R36" i="42" s="1"/>
  <c r="T36" i="42" s="1"/>
  <c r="Q37" i="42"/>
  <c r="R37" i="42"/>
  <c r="T37" i="42" s="1"/>
  <c r="S36" i="42"/>
  <c r="S37" i="42"/>
  <c r="H26" i="42"/>
  <c r="H27" i="42"/>
  <c r="I27" i="42" s="1"/>
  <c r="H28" i="42"/>
  <c r="H29" i="42"/>
  <c r="H30" i="42"/>
  <c r="H31" i="42"/>
  <c r="I26" i="42"/>
  <c r="I28" i="42"/>
  <c r="I29" i="42"/>
  <c r="I30" i="42"/>
  <c r="I31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S26" i="42"/>
  <c r="S27" i="42"/>
  <c r="S28" i="42"/>
  <c r="S29" i="42"/>
  <c r="S30" i="42"/>
  <c r="S31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R19" i="42"/>
  <c r="T19" i="42" s="1"/>
  <c r="S17" i="42"/>
  <c r="S18" i="42"/>
  <c r="S19" i="42"/>
  <c r="S20" i="42"/>
  <c r="S21" i="42"/>
  <c r="H22" i="42"/>
  <c r="H23" i="42"/>
  <c r="H24" i="42"/>
  <c r="H25" i="42"/>
  <c r="H32" i="42"/>
  <c r="I22" i="42"/>
  <c r="I23" i="42"/>
  <c r="I24" i="42"/>
  <c r="I25" i="42"/>
  <c r="I32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32" i="42"/>
  <c r="R32" i="42" s="1"/>
  <c r="T32" i="42" s="1"/>
  <c r="S22" i="42"/>
  <c r="S23" i="42"/>
  <c r="S24" i="42"/>
  <c r="S25" i="42"/>
  <c r="S32" i="42"/>
  <c r="H40" i="42"/>
  <c r="I40" i="42"/>
  <c r="Q40" i="42"/>
  <c r="R40" i="42" s="1"/>
  <c r="T40" i="42" s="1"/>
  <c r="S40" i="42"/>
  <c r="H35" i="42"/>
  <c r="I35" i="42"/>
  <c r="Q35" i="42"/>
  <c r="R35" i="42" s="1"/>
  <c r="T35" i="42" s="1"/>
  <c r="S35" i="42"/>
  <c r="H38" i="42"/>
  <c r="I38" i="42"/>
  <c r="Q38" i="42"/>
  <c r="R38" i="42" s="1"/>
  <c r="T38" i="42" s="1"/>
  <c r="S38" i="42"/>
  <c r="H34" i="42"/>
  <c r="I34" i="42"/>
  <c r="Q34" i="42"/>
  <c r="R34" i="42" s="1"/>
  <c r="T34" i="42" s="1"/>
  <c r="S34" i="42"/>
  <c r="H33" i="42"/>
  <c r="I33" i="42"/>
  <c r="Q33" i="42"/>
  <c r="R33" i="42" s="1"/>
  <c r="T33" i="42" s="1"/>
  <c r="S33" i="42"/>
  <c r="H16" i="39"/>
  <c r="H53" i="35"/>
  <c r="H54" i="35"/>
  <c r="H55" i="35"/>
  <c r="H56" i="35"/>
  <c r="H57" i="35"/>
  <c r="I53" i="35"/>
  <c r="I54" i="35"/>
  <c r="I55" i="35"/>
  <c r="I56" i="35"/>
  <c r="I57" i="35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S53" i="35"/>
  <c r="S54" i="35"/>
  <c r="S55" i="35"/>
  <c r="S56" i="35"/>
  <c r="S57" i="35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I32" i="32" s="1"/>
  <c r="H33" i="32"/>
  <c r="I33" i="32" s="1"/>
  <c r="H34" i="32"/>
  <c r="I34" i="32" s="1"/>
  <c r="I23" i="32"/>
  <c r="I25" i="32"/>
  <c r="Q19" i="32"/>
  <c r="Q20" i="32"/>
  <c r="R20" i="32" s="1"/>
  <c r="T20" i="32" s="1"/>
  <c r="Q21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R19" i="32"/>
  <c r="T19" i="32" s="1"/>
  <c r="R21" i="32"/>
  <c r="T21" i="32" s="1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H76" i="37"/>
  <c r="H77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I91" i="37"/>
  <c r="I92" i="37"/>
  <c r="I93" i="37"/>
  <c r="I94" i="37"/>
  <c r="I95" i="37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S91" i="37"/>
  <c r="S92" i="37"/>
  <c r="S93" i="37"/>
  <c r="S94" i="37"/>
  <c r="S95" i="37"/>
  <c r="I30" i="46" l="1"/>
  <c r="S30" i="46"/>
  <c r="C29" i="28" s="1"/>
  <c r="T30" i="46"/>
  <c r="E29" i="28" s="1"/>
  <c r="H30" i="46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35" i="32"/>
  <c r="H16" i="29"/>
  <c r="H39" i="29" s="1"/>
  <c r="I16" i="29"/>
  <c r="Q16" i="29"/>
  <c r="R16" i="29" s="1"/>
  <c r="T16" i="29" s="1"/>
  <c r="S16" i="29"/>
  <c r="H16" i="42"/>
  <c r="H35" i="32" l="1"/>
  <c r="S35" i="32"/>
  <c r="C16" i="28" s="1"/>
  <c r="T35" i="32"/>
  <c r="E16" i="28" s="1"/>
  <c r="I35" i="32"/>
  <c r="I16" i="37" l="1"/>
  <c r="H75" i="37"/>
  <c r="I75" i="37" s="1"/>
  <c r="H97" i="37" l="1"/>
  <c r="I97" i="37"/>
  <c r="H42" i="44" l="1"/>
  <c r="I39" i="29" l="1"/>
  <c r="H16" i="44" l="1"/>
  <c r="H43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42" i="44"/>
  <c r="Q42" i="44"/>
  <c r="R42" i="44" s="1"/>
  <c r="T42" i="44" s="1"/>
  <c r="I42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181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42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97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97" i="34" l="1"/>
  <c r="I16" i="34"/>
  <c r="I97" i="34" s="1"/>
  <c r="T97" i="34"/>
  <c r="E18" i="28" s="1"/>
  <c r="S43" i="44"/>
  <c r="C28" i="28" s="1"/>
  <c r="S97" i="34"/>
  <c r="C18" i="28" s="1"/>
  <c r="T21" i="33"/>
  <c r="E17" i="28" s="1"/>
  <c r="S97" i="37"/>
  <c r="C21" i="28" s="1"/>
  <c r="I21" i="33"/>
  <c r="I43" i="44"/>
  <c r="H181" i="43"/>
  <c r="S181" i="43"/>
  <c r="C27" i="28" s="1"/>
  <c r="T43" i="44"/>
  <c r="E28" i="28" s="1"/>
  <c r="T181" i="43"/>
  <c r="E27" i="28" s="1"/>
  <c r="S42" i="42"/>
  <c r="C26" i="28" s="1"/>
  <c r="H42" i="42"/>
  <c r="I42" i="42"/>
  <c r="T42" i="42"/>
  <c r="E26" i="28" s="1"/>
  <c r="I42" i="41"/>
  <c r="S42" i="41"/>
  <c r="C25" i="28" s="1"/>
  <c r="T42" i="41"/>
  <c r="E25" i="28" s="1"/>
  <c r="H32" i="40"/>
  <c r="I32" i="40"/>
  <c r="S32" i="40"/>
  <c r="C24" i="28" s="1"/>
  <c r="T32" i="40"/>
  <c r="E24" i="28" s="1"/>
  <c r="H60" i="39"/>
  <c r="I60" i="39"/>
  <c r="S60" i="39"/>
  <c r="C23" i="28" s="1"/>
  <c r="T60" i="39"/>
  <c r="E23" i="28" s="1"/>
  <c r="S54" i="38"/>
  <c r="C22" i="28" s="1"/>
  <c r="T54" i="38"/>
  <c r="E22" i="28" s="1"/>
  <c r="H54" i="38"/>
  <c r="I16" i="38"/>
  <c r="I54" i="38" s="1"/>
  <c r="T97" i="37"/>
  <c r="E21" i="28" s="1"/>
  <c r="S19" i="36"/>
  <c r="C20" i="28" s="1"/>
  <c r="I19" i="36"/>
  <c r="T19" i="36"/>
  <c r="E20" i="28" s="1"/>
  <c r="H19" i="36"/>
  <c r="H58" i="35"/>
  <c r="S58" i="35"/>
  <c r="C19" i="28" s="1"/>
  <c r="T58" i="35"/>
  <c r="E19" i="28" s="1"/>
  <c r="I58" i="35"/>
  <c r="H21" i="33"/>
  <c r="S21" i="33"/>
  <c r="C17" i="28" s="1"/>
  <c r="D29" i="28" l="1"/>
  <c r="D25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T42" i="31"/>
  <c r="E15" i="28" s="1"/>
  <c r="I16" i="31"/>
  <c r="I42" i="31" s="1"/>
  <c r="D15" i="28" l="1"/>
  <c r="U39" i="29"/>
  <c r="B12" i="29"/>
  <c r="B13" i="29"/>
  <c r="C9" i="29" l="1"/>
  <c r="C8" i="29"/>
  <c r="C7" i="29"/>
  <c r="C6" i="29"/>
  <c r="C3" i="29"/>
  <c r="C2" i="29"/>
  <c r="F14" i="28" l="1"/>
  <c r="F31" i="28" s="1"/>
  <c r="S39" i="29" l="1"/>
  <c r="C14" i="28" s="1"/>
  <c r="C31" i="28" s="1"/>
  <c r="T39" i="29"/>
  <c r="E14" i="28" s="1"/>
  <c r="D14" i="28" l="1"/>
  <c r="E31" i="28"/>
  <c r="D17" i="28"/>
  <c r="D21" i="28"/>
  <c r="D22" i="28"/>
  <c r="D26" i="28"/>
  <c r="D23" i="28"/>
  <c r="D19" i="28" l="1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<sst xmlns="http://schemas.openxmlformats.org/spreadsheetml/2006/main" count="4520" uniqueCount="969">
  <si>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</si>
  <si>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</si>
  <si>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</si>
  <si>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</si>
  <si>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</si>
  <si>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</si>
  <si>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</si>
  <si>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</si>
  <si>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</si>
  <si>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</si>
  <si>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</si>
  <si>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</si>
  <si>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</si>
  <si>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</si>
  <si>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</si>
  <si>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</si>
  <si>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</si>
  <si>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</si>
  <si>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</si>
  <si>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</si>
  <si>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</si>
  <si>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</si>
  <si>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</si>
  <si>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</si>
  <si>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</si>
  <si>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</si>
  <si>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</si>
  <si>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</si>
  <si>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</si>
  <si>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</si>
  <si>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</si>
  <si>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</si>
  <si>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</si>
  <si>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</si>
  <si>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</si>
  <si>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</si>
  <si>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</si>
  <si>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</si>
  <si>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</si>
  <si>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</si>
  <si>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</si>
  <si>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</si>
  <si>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</si>
  <si>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</si>
  <si>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</si>
  <si>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</si>
  <si>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</si>
  <si>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</si>
  <si>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</si>
  <si>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</si>
  <si>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</si>
  <si>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</si>
  <si>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</si>
  <si>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</si>
  <si>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</si>
  <si>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</si>
  <si>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</si>
  <si>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</si>
  <si>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</si>
  <si>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</si>
  <si>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</si>
  <si>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</si>
  <si>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</si>
  <si>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</si>
  <si>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</si>
  <si>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</si>
  <si>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</si>
  <si>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</si>
  <si>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</si>
  <si>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</si>
  <si>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</si>
  <si>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</si>
  <si>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</si>
  <si>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</si>
  <si>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</si>
  <si>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</si>
  <si>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</si>
  <si>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</si>
  <si>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</si>
  <si>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</si>
  <si>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</si>
  <si>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</si>
  <si>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</si>
  <si>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</si>
  <si>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</si>
  <si>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</si>
  <si>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</si>
  <si>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</si>
  <si>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</si>
  <si>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</si>
  <si>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</si>
  <si>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</si>
  <si>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</si>
  <si>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</si>
  <si>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</si>
  <si>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</si>
  <si>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</si>
  <si>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</si>
  <si>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</si>
  <si>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</si>
  <si>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</si>
  <si>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</si>
  <si>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</si>
  <si>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</si>
  <si>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</si>
  <si>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</si>
  <si>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</si>
  <si>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</si>
  <si>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</si>
  <si>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</si>
  <si>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</si>
  <si>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</si>
  <si>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</si>
  <si>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</si>
  <si>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</si>
  <si>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</si>
  <si>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</si>
  <si>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</si>
  <si>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</si>
  <si>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</si>
  <si>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</si>
  <si>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</si>
  <si>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</si>
  <si>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</si>
  <si>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</si>
  <si>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</si>
  <si>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</si>
  <si>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</si>
  <si>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</si>
  <si>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</si>
  <si>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</si>
  <si>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</si>
  <si>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</si>
  <si>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</si>
  <si>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</si>
  <si>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</si>
  <si>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</si>
  <si>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</si>
  <si>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</si>
  <si>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</si>
  <si>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</si>
  <si>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</si>
  <si>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</si>
  <si>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</si>
  <si>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</si>
  <si>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</si>
  <si>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JAGODE</t>
  </si>
  <si>
    <t>MESNI IZDELKI</t>
  </si>
  <si>
    <t>SPLOŠNO PREHRAMBENO BLAGO</t>
  </si>
  <si>
    <t>ČEŠNJE</t>
  </si>
  <si>
    <t>BANANE</t>
  </si>
  <si>
    <t>POMARANČE</t>
  </si>
  <si>
    <t>MANDARINE</t>
  </si>
  <si>
    <t>NEKTARINE</t>
  </si>
  <si>
    <t>KIVI</t>
  </si>
  <si>
    <t>LUBENICE</t>
  </si>
  <si>
    <t>MELONE</t>
  </si>
  <si>
    <t>MARELICE</t>
  </si>
  <si>
    <t>SLIVE</t>
  </si>
  <si>
    <t>KLEMENTINE</t>
  </si>
  <si>
    <t xml:space="preserve"> </t>
  </si>
  <si>
    <t>,</t>
  </si>
  <si>
    <t>IK</t>
  </si>
  <si>
    <t>BIO BUHTELJ Z MARMELADO</t>
  </si>
  <si>
    <t>80-100</t>
  </si>
  <si>
    <t>0,2-0,25</t>
  </si>
  <si>
    <t>900-1000</t>
  </si>
  <si>
    <t>200-250</t>
  </si>
  <si>
    <t>700-1000</t>
  </si>
  <si>
    <t>300-350</t>
  </si>
  <si>
    <t>180-200</t>
  </si>
  <si>
    <t>8,0-10</t>
  </si>
  <si>
    <t>70-80</t>
  </si>
  <si>
    <t>predracun2a_OS_Miren</t>
  </si>
  <si>
    <t>OSNOVNA ŠOLA MIREN</t>
  </si>
  <si>
    <t>MIREN 140, 5291 MIREN</t>
  </si>
  <si>
    <t>17. sklop:</t>
  </si>
  <si>
    <t>MESO</t>
  </si>
  <si>
    <t>PERUTNINA IN IZDELKI</t>
  </si>
  <si>
    <t>ZAMRZNJENE RIBE</t>
  </si>
  <si>
    <t>KRUH IN PEKOVSKO PECIVO</t>
  </si>
  <si>
    <t>SLADOLED</t>
  </si>
  <si>
    <t>SADJE IN ZELENJAVA</t>
  </si>
  <si>
    <t>ŽITA IN MLEVSKI IZDELKI</t>
  </si>
  <si>
    <t>ZAMRZNJENI IZDELKI IZ TESTA</t>
  </si>
  <si>
    <t>ZAMRZNJENO SADJE IN ZELENJAVA</t>
  </si>
  <si>
    <t>SADNI SOKOVI IN SIRUPI, SADNE KAŠE, REZINE</t>
  </si>
  <si>
    <t>KONZERVIRANO SADJE IN ZELENJAVA</t>
  </si>
  <si>
    <t>ZAČIMBE IN ČAJI</t>
  </si>
  <si>
    <t>BIO KRUH IN PECIVO</t>
  </si>
  <si>
    <t>ČEVAPČIČI iz mešanega mesa</t>
  </si>
  <si>
    <t>JUNČJI HRBET BK - ROSTBIF</t>
  </si>
  <si>
    <t>JUNČJE golen b.k. bočnik</t>
  </si>
  <si>
    <t>JUNČJE MESO, koščki za golaž pleče</t>
  </si>
  <si>
    <t>JUNČJE MESO, mleto, pleče</t>
  </si>
  <si>
    <t>JUNČJE MESO, pleče, brez kosti</t>
  </si>
  <si>
    <t>JUNČJE MESO, stegno, brez kosti</t>
  </si>
  <si>
    <t>JUNČJE MESO, zrezki, stegno</t>
  </si>
  <si>
    <t>Kosti za juho</t>
  </si>
  <si>
    <t>MLETO MESO, mešano</t>
  </si>
  <si>
    <t>KLOBASA, pečenica</t>
  </si>
  <si>
    <t>PLESKAVICE iz mešanega mesa</t>
  </si>
  <si>
    <t>SVEŽA SVINJSKA REBRA S KOSTJO</t>
  </si>
  <si>
    <t>SVINJSKO MESO file - svinjska ribica</t>
  </si>
  <si>
    <t>SVINJSKO MESO, koščki za golaž, pleče</t>
  </si>
  <si>
    <t>SVINJSKO MESO, sveže, kare b.k.</t>
  </si>
  <si>
    <t>SVINJSKO MESO, sveže, kare s.k.</t>
  </si>
  <si>
    <t>SVINJSKO MESO, sveže, pleče, brez kosti</t>
  </si>
  <si>
    <t>SVINJSKO MESO, sveže, stegno, brez kosti</t>
  </si>
  <si>
    <t>SVINJSKO MESO, vrat bk</t>
  </si>
  <si>
    <t>TELEČJE MESO, koščki za golaž, pleče</t>
  </si>
  <si>
    <t>TELEČJE MESO, pleče, brez kosti</t>
  </si>
  <si>
    <t>TELEČJE MESO, stegno, brez kosti</t>
  </si>
  <si>
    <t>MESNI ZAVITEK - rolana panceta v kosu</t>
  </si>
  <si>
    <t>MESNI ZAVITEK - rolana panceta narezek</t>
  </si>
  <si>
    <t>MORTADELA, v kosu</t>
  </si>
  <si>
    <t>MORTADELA narezek</t>
  </si>
  <si>
    <t>PICA ŠUNKA, ali plečka v kosu</t>
  </si>
  <si>
    <t>PICA ŠUNKA, ali plečka narezek</t>
  </si>
  <si>
    <t>PREKAJEN VRAT BK, ZA KUHANJE</t>
  </si>
  <si>
    <t>PREKAJENA SVINJSKA REBRA</t>
  </si>
  <si>
    <t>PREKAJENA ŠUNKA, ZA KUHANJE</t>
  </si>
  <si>
    <t>PREŠANA SLANINA za rezanje, pečena v kosu</t>
  </si>
  <si>
    <t>PRŠUT, kuhan</t>
  </si>
  <si>
    <t>PRŠUT, kuhan narezek</t>
  </si>
  <si>
    <t>PRŠUT, pečen</t>
  </si>
  <si>
    <t>PRŠUT, pečen narezek</t>
  </si>
  <si>
    <t>SALAMA SUHA domača v kosu</t>
  </si>
  <si>
    <t>SALAMA SUHA domača narezek</t>
  </si>
  <si>
    <t>SALAMA ogrska v kosu</t>
  </si>
  <si>
    <t>SALAMA ogrska v kosu narezek</t>
  </si>
  <si>
    <t>SALAMA furlanska v kosu</t>
  </si>
  <si>
    <t>SALAMA milanska v kosu</t>
  </si>
  <si>
    <t>SLANINA, hamburška</t>
  </si>
  <si>
    <t>ZAŠINEK - BUDJOLA v kosu</t>
  </si>
  <si>
    <t>ZAŠINEK - BUDJOLA narezek</t>
  </si>
  <si>
    <t>PIŠČANČJE MESO, sveža, prsa, file brez kosti</t>
  </si>
  <si>
    <t>PIŠČANČJE MESO, sveža prsa, cela s kostjo</t>
  </si>
  <si>
    <t>PIŠČANČJE MESO, PRSA, sveže, koščki 2 cm x 2 cm</t>
  </si>
  <si>
    <t>PIŠČANČJE MESO, sveže, kračke</t>
  </si>
  <si>
    <t>PIŠČANČJE MESO, sveže, prsa zrezki</t>
  </si>
  <si>
    <t>PIŠČANČJE MESO, sveže, zgornja stegna b.k.</t>
  </si>
  <si>
    <t>PURANJE MESO, sveže, file, mleto</t>
  </si>
  <si>
    <t>PURANJE MESO, sveže, file, zrezki</t>
  </si>
  <si>
    <t>PURANJE MESO, sveže, v kosu file</t>
  </si>
  <si>
    <t>PURANJE MESO, PRSA, sveže, koščki 2 cm x 2 cm</t>
  </si>
  <si>
    <t xml:space="preserve">RAŽNJIČI, piščančji </t>
  </si>
  <si>
    <t>SALAMA, piščančje prsi, šunka iz piščančjega mesa</t>
  </si>
  <si>
    <t>SALAMA, piščančje prsi, šunka iz piščančjega mesa, narezek</t>
  </si>
  <si>
    <t>SALAMA, posebna, piščančja</t>
  </si>
  <si>
    <t>SALAMA, posebna, piščančja narezek</t>
  </si>
  <si>
    <t>SALAMA, puranja prsa, šunka iz puranjega mesa</t>
  </si>
  <si>
    <t>SALAMA, puranja prsa, šunka iz puranjega mesa narezek</t>
  </si>
  <si>
    <t>HRENOVKA, piščančje rinfuza</t>
  </si>
  <si>
    <t>HRENOVKA, piščančje, vakumsko pakiranje</t>
  </si>
  <si>
    <t>do 10</t>
  </si>
  <si>
    <t xml:space="preserve">Aljaški polak file zm. rnf. </t>
  </si>
  <si>
    <t>do 14</t>
  </si>
  <si>
    <t>do 5</t>
  </si>
  <si>
    <t>do 7</t>
  </si>
  <si>
    <t>do 6,8</t>
  </si>
  <si>
    <t>Atlantski losos file TRIM D zm.</t>
  </si>
  <si>
    <t xml:space="preserve">Kapski file brez kože interfoliran zm. </t>
  </si>
  <si>
    <t xml:space="preserve">Novozelandski repak file brez kože zm. </t>
  </si>
  <si>
    <t xml:space="preserve">Saitha 100g 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</si>
  <si>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</si>
  <si>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</si>
  <si>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</si>
  <si>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</si>
  <si>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</si>
  <si>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</si>
  <si>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</si>
  <si>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</si>
  <si>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</si>
  <si>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</si>
  <si>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</si>
  <si>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</si>
  <si>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</si>
  <si>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</si>
  <si>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</si>
  <si>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</si>
  <si>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</si>
  <si>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</si>
  <si>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</si>
  <si>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</si>
  <si>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</si>
  <si>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</si>
  <si>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</si>
  <si>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</si>
  <si>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</si>
  <si>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</si>
  <si>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</si>
  <si>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</si>
  <si>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</si>
  <si>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</si>
  <si>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</si>
  <si>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</si>
  <si>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</si>
  <si>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</si>
  <si>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</si>
  <si>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</si>
  <si>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</si>
  <si>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</si>
  <si>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</si>
  <si>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</si>
  <si>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</si>
  <si>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</si>
  <si>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</si>
  <si>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</si>
  <si>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</si>
  <si>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</si>
  <si>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</si>
  <si>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</si>
  <si>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</si>
  <si>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</si>
  <si>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</si>
  <si>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KEKSI LINŠKE OČI</t>
  </si>
  <si>
    <t>KEKSI, rogljički različni okusi</t>
  </si>
  <si>
    <t>KRUHOVE DROBTINE</t>
  </si>
  <si>
    <t>POTICA, orehova</t>
  </si>
  <si>
    <t>kos</t>
  </si>
  <si>
    <t>Beli kruh 1 rezina P</t>
  </si>
  <si>
    <t>BIO</t>
  </si>
  <si>
    <t>BOMBETA  s semeni</t>
  </si>
  <si>
    <t>BOMBETA s semeni</t>
  </si>
  <si>
    <t>BOMBETA, s semeni</t>
  </si>
  <si>
    <t>BOMBETA sezam</t>
  </si>
  <si>
    <t>BOMBETA  sezam</t>
  </si>
  <si>
    <t>BOMBETA, koruzna mešana</t>
  </si>
  <si>
    <t>BOMBETA, koruzna sir in semeni</t>
  </si>
  <si>
    <t xml:space="preserve">Črn kruh 1 rezina P </t>
  </si>
  <si>
    <t>HLEB, beli</t>
  </si>
  <si>
    <t>HLEB, črni</t>
  </si>
  <si>
    <t>HLEB, polbeli hleb</t>
  </si>
  <si>
    <t>HLEB, s semeni</t>
  </si>
  <si>
    <t xml:space="preserve">KORNET, polnozrnat </t>
  </si>
  <si>
    <t>KORNET, polnozrnat</t>
  </si>
  <si>
    <t>Koruzni  kruh 1 rezina P</t>
  </si>
  <si>
    <t>KREM REZINA</t>
  </si>
  <si>
    <t>KROF, z marmelado</t>
  </si>
  <si>
    <t>KRUH kraljevi, s semeni, rezan</t>
  </si>
  <si>
    <t xml:space="preserve">Kruh s semeni 1 rezina P </t>
  </si>
  <si>
    <t>KRUH z manj soli, model</t>
  </si>
  <si>
    <t>KRUH, ajdova mešana, rezan</t>
  </si>
  <si>
    <t>KRUH, beli baget</t>
  </si>
  <si>
    <t>KRUH, beli, model, rezan</t>
  </si>
  <si>
    <t>KRUH, črn, model</t>
  </si>
  <si>
    <t>KRUH, črn, model, rezan</t>
  </si>
  <si>
    <t>KRUH, kraljevi, s semeni</t>
  </si>
  <si>
    <t xml:space="preserve">KRUH, ovsena mešana, model </t>
  </si>
  <si>
    <t>KRUH, ovsena mešana, model, rezan</t>
  </si>
  <si>
    <t>KRUH, pirin mešan, model</t>
  </si>
  <si>
    <t>KRUH, pirin mešan, model, rezan</t>
  </si>
  <si>
    <t>KRUH, pisani, model</t>
  </si>
  <si>
    <t>KRUH, pisani, model, rezan</t>
  </si>
  <si>
    <t>KRUH, polnozrnati mešani, model</t>
  </si>
  <si>
    <t>KRUH, polnozrnati mešani, model, rezan</t>
  </si>
  <si>
    <t>KRUH, rženi, mešani, rezani</t>
  </si>
  <si>
    <t>Ovseni kruh 1 rezina P</t>
  </si>
  <si>
    <t>PINCA</t>
  </si>
  <si>
    <t>Polbeli kruh 1 rezina P</t>
  </si>
  <si>
    <t>ROGLJIČEK  z marmelado</t>
  </si>
  <si>
    <t>ROGLJIČEK, masleni</t>
  </si>
  <si>
    <t xml:space="preserve">ROGLJIČEK, zrnati robida skuta </t>
  </si>
  <si>
    <t xml:space="preserve">SENDVIČI,  sir </t>
  </si>
  <si>
    <t xml:space="preserve">SENDVIČI, šunka, sir </t>
  </si>
  <si>
    <t xml:space="preserve">ŠTRUČKA s sirom </t>
  </si>
  <si>
    <t>ŠTRUČKA s sirom</t>
  </si>
  <si>
    <t>ŠTRUČKA, bela z makom</t>
  </si>
  <si>
    <t>ŠTRUČKA, koruzna</t>
  </si>
  <si>
    <t xml:space="preserve">ŠTRUČKA, koruzna </t>
  </si>
  <si>
    <t>ŠTRUČKA, mlečna</t>
  </si>
  <si>
    <t xml:space="preserve">ŠTRUČKA, mlečna </t>
  </si>
  <si>
    <t>ŠTRUČKA, ržena</t>
  </si>
  <si>
    <t>TORTE, čokoladne, kosi</t>
  </si>
  <si>
    <t>TORTE, sadne, mešane, kosi</t>
  </si>
  <si>
    <t>ZAVITEK, jabolčni</t>
  </si>
  <si>
    <t>ZAVITEK, skutni</t>
  </si>
  <si>
    <t xml:space="preserve">ŽEMLJA, graham </t>
  </si>
  <si>
    <t>ŽEMLJA, graham</t>
  </si>
  <si>
    <t>ŽEMLJE bele</t>
  </si>
  <si>
    <t>SIR beli mehki enakovredno Mozzarela</t>
  </si>
  <si>
    <t>SIR, trdi enakovredno Edamec</t>
  </si>
  <si>
    <t>SIR, trdi enakovredno Gauda</t>
  </si>
  <si>
    <t>SIR, ribani</t>
  </si>
  <si>
    <t>SIR, enakovredno trapist</t>
  </si>
  <si>
    <t xml:space="preserve">SIR, trdi za ribat, parmezan </t>
  </si>
  <si>
    <t>SIR, z manj maščobe</t>
  </si>
  <si>
    <t>SIRNI NAMAZ, lonci, večje pakiranje</t>
  </si>
  <si>
    <t>450-500</t>
  </si>
  <si>
    <t>do 5000</t>
  </si>
  <si>
    <t>SIR, TOPLJENI, koščki v škatli</t>
  </si>
  <si>
    <t xml:space="preserve">SMETANA, za kuhanje </t>
  </si>
  <si>
    <t>SMETANA, sladka</t>
  </si>
  <si>
    <t>SMETANA, rastlinska, za stepanje</t>
  </si>
  <si>
    <t>SMETANA, kisla, 20% m.m., lonček</t>
  </si>
  <si>
    <t>SMETANA, kisla, 2,7% m.m.</t>
  </si>
  <si>
    <t>SKUTA, sadna</t>
  </si>
  <si>
    <t>SKUTA, 35% m.m.</t>
  </si>
  <si>
    <t>SIRNI NAMAZ, smetanov</t>
  </si>
  <si>
    <t>SIR enakovredno Gorgonzola</t>
  </si>
  <si>
    <t>MLEKO, sterilizirano, 3,2% m.m., kot Alpsko</t>
  </si>
  <si>
    <t>MLEKO, sterilizirano, 3,2% m.m.</t>
  </si>
  <si>
    <t>MLEKO, sterilizirano, 1,6% m.m.</t>
  </si>
  <si>
    <t>MLEKO, pasterizirano, 3,2% m.m.</t>
  </si>
  <si>
    <t>MLEKO, pasterizirano, 3,2% m.m</t>
  </si>
  <si>
    <t>MLEKO, pasterizirano, 1,6% m.m.</t>
  </si>
  <si>
    <t xml:space="preserve">MLEKO, pasterizirano, 1,6% m.m. </t>
  </si>
  <si>
    <t>MLEKO, čokoladno</t>
  </si>
  <si>
    <t>MLEKO, brez laktoze</t>
  </si>
  <si>
    <t xml:space="preserve">MLEČNI desert </t>
  </si>
  <si>
    <t>JOGURT probiotični LCA</t>
  </si>
  <si>
    <t>JOGURT, brez laktoze navadni, lonček</t>
  </si>
  <si>
    <t>JOGURT, brez laktoze sadni, lonček</t>
  </si>
  <si>
    <t>JOGURT, navadni kefir</t>
  </si>
  <si>
    <t>JOGURT, navadni, lonček</t>
  </si>
  <si>
    <t xml:space="preserve">JOGURT, sadni, lonček </t>
  </si>
  <si>
    <t>JOGURT, sadni, tekoči</t>
  </si>
  <si>
    <t>JOGURT, tekoči</t>
  </si>
  <si>
    <t>MASLO, surovo</t>
  </si>
  <si>
    <t>Sladoled lonček, sadni</t>
  </si>
  <si>
    <t>Sladoled lonček, čokolada</t>
  </si>
  <si>
    <t>Sladoled lonček, piškot</t>
  </si>
  <si>
    <t>BELUŠI, beli</t>
  </si>
  <si>
    <t>BELUŠI,  zeleni</t>
  </si>
  <si>
    <t>BRESKVE</t>
  </si>
  <si>
    <t>BROKOLI</t>
  </si>
  <si>
    <t>BUČKE</t>
  </si>
  <si>
    <t>CVETAČA</t>
  </si>
  <si>
    <t>ČEBULA BELA</t>
  </si>
  <si>
    <t>ČESEN</t>
  </si>
  <si>
    <t>ČIČERIKA</t>
  </si>
  <si>
    <t>DROBNJAK, sveži</t>
  </si>
  <si>
    <t>FIGE, suhe rinfuza</t>
  </si>
  <si>
    <t>FIŽOL, češnjevec</t>
  </si>
  <si>
    <t>FIŽOL, tetovec</t>
  </si>
  <si>
    <t>GROZDJE, belo</t>
  </si>
  <si>
    <t>GROZDJE, črno</t>
  </si>
  <si>
    <t>HRUŠKE</t>
  </si>
  <si>
    <t>HRUŠKE, posušene krhlji</t>
  </si>
  <si>
    <t>JABOLKA, lokalna pridelava</t>
  </si>
  <si>
    <t>JABOLKA, porcijska, elstar</t>
  </si>
  <si>
    <t>JABOLKA, porcijska, idared</t>
  </si>
  <si>
    <t>JABOLKA, porcijska, jonagold</t>
  </si>
  <si>
    <t>JABOLKA, porcijska, zlati delishes</t>
  </si>
  <si>
    <t>JAJČEVCI</t>
  </si>
  <si>
    <t>JANEŽ</t>
  </si>
  <si>
    <t>JEDILNE BUČE, maslenka</t>
  </si>
  <si>
    <t>JEDILNE BUČE, hokaido</t>
  </si>
  <si>
    <t>KROMPIR</t>
  </si>
  <si>
    <t>KROMPIR, mladi (maj, junij)</t>
  </si>
  <si>
    <t>KUMARICE</t>
  </si>
  <si>
    <t>LEČA, oranžna</t>
  </si>
  <si>
    <t>LEČA,  rjava</t>
  </si>
  <si>
    <t>LEČA, zelena</t>
  </si>
  <si>
    <t>LEŠNIKI</t>
  </si>
  <si>
    <t>LIMONE</t>
  </si>
  <si>
    <t>MARELICE, suhe rinfuza</t>
  </si>
  <si>
    <t xml:space="preserve">MOTOVILEC </t>
  </si>
  <si>
    <t>OHROVT</t>
  </si>
  <si>
    <t>OREHI, jedrca rinfusa</t>
  </si>
  <si>
    <t>PARADIŽNIK, solatni</t>
  </si>
  <si>
    <t>PARADIŽNIK, okrasni</t>
  </si>
  <si>
    <t>PAPRIKA, babura</t>
  </si>
  <si>
    <t>PAPRIKA, rdeča</t>
  </si>
  <si>
    <t>PAPRIKA, rumena</t>
  </si>
  <si>
    <t>PAPRIKA, zelena</t>
  </si>
  <si>
    <t>PETERŠILJ, svež</t>
  </si>
  <si>
    <t>POR</t>
  </si>
  <si>
    <t>RADIČ, zeleni</t>
  </si>
  <si>
    <t>ROZINE, rinfuza</t>
  </si>
  <si>
    <t>RUKOLA</t>
  </si>
  <si>
    <t>SLIVE,suhe, rinfuza brez pešk</t>
  </si>
  <si>
    <t>SLIVE, ringlo</t>
  </si>
  <si>
    <t>SOLATA, zelena, endivija</t>
  </si>
  <si>
    <t>STROČNICE MIX</t>
  </si>
  <si>
    <t>ZELENA GOMOLJ</t>
  </si>
  <si>
    <t>ZELENA LIST</t>
  </si>
  <si>
    <t>ZELJE, kitajsko</t>
  </si>
  <si>
    <t>ZELJE, rdeče</t>
  </si>
  <si>
    <t>ZELJE, sveže</t>
  </si>
  <si>
    <t>ZELJE, kislo</t>
  </si>
  <si>
    <t xml:space="preserve">REPA kisla </t>
  </si>
  <si>
    <t>POLENTA, instant 4 x 1  kg</t>
  </si>
  <si>
    <t>do 4</t>
  </si>
  <si>
    <t>0,45-5</t>
  </si>
  <si>
    <t>JEŠPRENJ</t>
  </si>
  <si>
    <t>MOKA, bela, T 500</t>
  </si>
  <si>
    <t xml:space="preserve">Namenska m.za dom.pecivo </t>
  </si>
  <si>
    <t>MOKA, ajdova</t>
  </si>
  <si>
    <t>MOKA, črna</t>
  </si>
  <si>
    <t>MOKA, ostra</t>
  </si>
  <si>
    <t>MOKA, ržena</t>
  </si>
  <si>
    <t>MOKA, koruzna</t>
  </si>
  <si>
    <t>MOKA, pirina</t>
  </si>
  <si>
    <t>MOKA, polnozrnata</t>
  </si>
  <si>
    <t>ZDROB, pšenični</t>
  </si>
  <si>
    <t xml:space="preserve">ZDROB, pirin </t>
  </si>
  <si>
    <t>KAŠA, prosena</t>
  </si>
  <si>
    <t>KAŠA, ribana, domača</t>
  </si>
  <si>
    <t>REZANCI, široki</t>
  </si>
  <si>
    <t xml:space="preserve">REZANCI, široki valoviti </t>
  </si>
  <si>
    <t>TESTENINE PERESNIKI, durum</t>
  </si>
  <si>
    <t>TESTENINE SVEDRI, durum</t>
  </si>
  <si>
    <t>TESTENINE ŠIBIOTI</t>
  </si>
  <si>
    <t>TESTENINE, durum ŠPAGETI</t>
  </si>
  <si>
    <t>TESTENINE, jajčni ŠPAGETI</t>
  </si>
  <si>
    <t xml:space="preserve">ZAKUHA rinčice durum </t>
  </si>
  <si>
    <t>ZAKUHA, jajčni fidelini</t>
  </si>
  <si>
    <t>ZAKUHA, vita fidelini s korenčkom</t>
  </si>
  <si>
    <t>REZANCI, domači, jušni</t>
  </si>
  <si>
    <t>TESTENINE polnozrnate</t>
  </si>
  <si>
    <t>TESTENINE pirine</t>
  </si>
  <si>
    <t>LAZANJA, predkuhana</t>
  </si>
  <si>
    <t>OCVRTKI, krompirjevi, s sirom</t>
  </si>
  <si>
    <t>PALAČINKE prazne</t>
  </si>
  <si>
    <t>PALAČINKE s posebno ajdovo moko</t>
  </si>
  <si>
    <t>POLPETI, sir</t>
  </si>
  <si>
    <t>POLPETI, sojini</t>
  </si>
  <si>
    <t>SVALJKI, kmečki koruzni</t>
  </si>
  <si>
    <t>SVALJKI, pirini</t>
  </si>
  <si>
    <t>SVALJKI, rženi</t>
  </si>
  <si>
    <t>ŠTRUKLJI, skutni</t>
  </si>
  <si>
    <t>ŠTRULJI, prazni</t>
  </si>
  <si>
    <t>TESTO, listnato rinfuza</t>
  </si>
  <si>
    <t>TORTELINI, sirovi</t>
  </si>
  <si>
    <t>ZREZKI, zelenjavni</t>
  </si>
  <si>
    <t>800-100</t>
  </si>
  <si>
    <t xml:space="preserve">ROGLJIČKI  MINI masleni </t>
  </si>
  <si>
    <t>20-30</t>
  </si>
  <si>
    <t>ŠTRUNČKA, kraljeva temna</t>
  </si>
  <si>
    <t xml:space="preserve">ŠTRUNČKA, kraljeva temna </t>
  </si>
  <si>
    <t>PIZZA ŽEPEK</t>
  </si>
  <si>
    <t>BUREK, sirov</t>
  </si>
  <si>
    <t xml:space="preserve">BUREK, sirov </t>
  </si>
  <si>
    <t>KANELONI šunka sir</t>
  </si>
  <si>
    <t>TESTO, listnato razvaljano</t>
  </si>
  <si>
    <t>VZHAJANO PECIVO s čokolado, žepek ali blazinica</t>
  </si>
  <si>
    <t>VZHAJANO PECIVO z marmelado žepek ali blazinica</t>
  </si>
  <si>
    <t xml:space="preserve">VZHAJANO PECIVO z marmelado </t>
  </si>
  <si>
    <t>VZHAJANO PECIVO, s čokolado žepek ali blazinica</t>
  </si>
  <si>
    <t xml:space="preserve">FRANCOSKI ROGLJIČKI marelični nadev </t>
  </si>
  <si>
    <t xml:space="preserve">TESTO za pico </t>
  </si>
  <si>
    <t>do 2,5</t>
  </si>
  <si>
    <t>Beluši BELI zm.</t>
  </si>
  <si>
    <t>Beluši ZELENI zm.</t>
  </si>
  <si>
    <t>Blitva briketi 50g m.</t>
  </si>
  <si>
    <t>Brokoli 40-60mm zm.</t>
  </si>
  <si>
    <t>Cvetača 30-60mm zm.</t>
  </si>
  <si>
    <t>Fižol stročji ZELEN  zm.</t>
  </si>
  <si>
    <t>Francoska solata  zm.</t>
  </si>
  <si>
    <t>Grah zm.</t>
  </si>
  <si>
    <t xml:space="preserve">Jušna zelenjava mix </t>
  </si>
  <si>
    <t xml:space="preserve">Kaiser mix - Cesarski miks V31 </t>
  </si>
  <si>
    <t xml:space="preserve">Korenje BABY 14-18mm </t>
  </si>
  <si>
    <t xml:space="preserve">Korenje KOCKE 10x10 </t>
  </si>
  <si>
    <t>Špinača pasirana - briketi 30g</t>
  </si>
  <si>
    <t>Gozdni sadeži</t>
  </si>
  <si>
    <t>Jagode 25-35mm</t>
  </si>
  <si>
    <t xml:space="preserve">Maline </t>
  </si>
  <si>
    <t>100% sadni sirup Višnja brez dodanega sladkorja, konzervansov in citronske kisline</t>
  </si>
  <si>
    <t>100 % sadni sirup, gozdni sadeži, brez dodanega sladkorja, konzervansov in citronske kisline</t>
  </si>
  <si>
    <t>100% sadni sirup Jabolko brez dodanega sladkorja, konzervansov in citronske kisline</t>
  </si>
  <si>
    <t>SIRUP, sadni, 100 %,  bezeg, brez dodanega sladkorja, konzervansov in citronske kisline</t>
  </si>
  <si>
    <t xml:space="preserve">SOK, sadni, jabolko 100% </t>
  </si>
  <si>
    <t>SOK, sadni, pomaranča 100%</t>
  </si>
  <si>
    <t>SOK, sadno zelenjavni,  BIO 100 %</t>
  </si>
  <si>
    <t>SOK, 100 %,  jabolko</t>
  </si>
  <si>
    <t>SOK, 100 %, pomaranča</t>
  </si>
  <si>
    <t>SOK 100%,  rdeče sadje- multivitamin</t>
  </si>
  <si>
    <t>Sadna kašica z jabolki, bananami, hruško in žiti, kot Frutek, brez dodanih sladkorjev</t>
  </si>
  <si>
    <t>FRUTEK KAŠA BRESKEV GROZ. RIŽ brez dodanega sladkorja in brez glutena,  breskova kaša min. 65%, grozdni sok iz zgoščenega soka min. 25,5%</t>
  </si>
  <si>
    <t>FRUTEK KAŠA HRUŠKA MARELICA; brez dodanega sladkorja in brez glutena,  hruškova kaša in hruškov sok iz zgoščenega soka min.74%, marelična kaša min. 22%,stekleni kozarec</t>
  </si>
  <si>
    <t>Kaša sadna, brez glutena, različni okusi</t>
  </si>
  <si>
    <t>Kaša žita jabolko, brez dodanega sladkorja</t>
  </si>
  <si>
    <t>Kaša breskev riž</t>
  </si>
  <si>
    <t xml:space="preserve">Sadno žitna rezina s pomarančo in brez sladkornim čokoladnim oblivom min. 50% sadni delež </t>
  </si>
  <si>
    <t xml:space="preserve">Sadno žitna rezina 7 sadežev, oblita s temno čokolado, min. delež sadja 90 % </t>
  </si>
  <si>
    <t>SADNO ŽITNA REZINA BOROVNICA min. 61 % sadja</t>
  </si>
  <si>
    <t>ČIČERIKA, 3 x 190 g</t>
  </si>
  <si>
    <t>FIŽOL, rjavi, 3 x 200 g</t>
  </si>
  <si>
    <t xml:space="preserve">KORUZA, sladka, 3 x 200 g </t>
  </si>
  <si>
    <t>300-400</t>
  </si>
  <si>
    <t>570-600</t>
  </si>
  <si>
    <t>2500-2650</t>
  </si>
  <si>
    <t>4000-4150</t>
  </si>
  <si>
    <t>600-700</t>
  </si>
  <si>
    <t>3500-4000</t>
  </si>
  <si>
    <t>3000-3050</t>
  </si>
  <si>
    <t>2500-2600</t>
  </si>
  <si>
    <t>2000-2150</t>
  </si>
  <si>
    <t>500-600</t>
  </si>
  <si>
    <t>2000-2500</t>
  </si>
  <si>
    <t>BELUŠI</t>
  </si>
  <si>
    <t>FIŽOL, rjavi</t>
  </si>
  <si>
    <t>FIŽOL, stročji</t>
  </si>
  <si>
    <t xml:space="preserve">GOBE, šampioni, v slanici, celi </t>
  </si>
  <si>
    <t>GRAH</t>
  </si>
  <si>
    <t>KOMPOT, ananas</t>
  </si>
  <si>
    <t>KOMPOT, breskev</t>
  </si>
  <si>
    <t>KOMPOT, marelica</t>
  </si>
  <si>
    <t>KOMPOT,mešano sadje</t>
  </si>
  <si>
    <t xml:space="preserve">KORENJE KOCKE </t>
  </si>
  <si>
    <t>KORUZA, v slanici</t>
  </si>
  <si>
    <t>KUMARICE, kisle</t>
  </si>
  <si>
    <t>OLIVE ČRNE</t>
  </si>
  <si>
    <t xml:space="preserve">OLIVE ZELENE </t>
  </si>
  <si>
    <t xml:space="preserve">PAPIRKA, fileti, rdeči in rumeni </t>
  </si>
  <si>
    <t>PARADIŽNIK, pasira</t>
  </si>
  <si>
    <t>PARADIŽNIKOV KONCENTRAT</t>
  </si>
  <si>
    <t>PARADIŽNIKOVA MEZGA</t>
  </si>
  <si>
    <t>PARADIŽNIKOVI PELATI</t>
  </si>
  <si>
    <t>PESA, rdeča</t>
  </si>
  <si>
    <t>KEKSI, različne vrste</t>
  </si>
  <si>
    <t>Marmelada diabetična porcijska</t>
  </si>
  <si>
    <t>Sojin desert vanilija s kalcijem in vitamini, 4 x 125 g</t>
  </si>
  <si>
    <t>Sojin desert, različni okusi, 2X125 g (VALSOIA)</t>
  </si>
  <si>
    <t xml:space="preserve">kom </t>
  </si>
  <si>
    <t>zav</t>
  </si>
  <si>
    <t xml:space="preserve"> kg</t>
  </si>
  <si>
    <t xml:space="preserve"> kom</t>
  </si>
  <si>
    <t>500-1000</t>
  </si>
  <si>
    <t>100-250</t>
  </si>
  <si>
    <t xml:space="preserve">KAVA, prava mleta z minimalno 75% kave vrste arabica in 25% kave vrste robusta, enakovredno Barcaffe*, pražena </t>
  </si>
  <si>
    <t>KAKAV, zrnca</t>
  </si>
  <si>
    <t>KAKAV, prah</t>
  </si>
  <si>
    <t xml:space="preserve">JUŠNE ZLATE KROGLICE </t>
  </si>
  <si>
    <t>HREN, z dodatki, smetanov</t>
  </si>
  <si>
    <t>GUSTIN</t>
  </si>
  <si>
    <t>GRISINI, s sezamom</t>
  </si>
  <si>
    <t>GRISINI, polnozrnati</t>
  </si>
  <si>
    <t>GRISINI</t>
  </si>
  <si>
    <t>GORČICA</t>
  </si>
  <si>
    <t>FEFERONI, nepekoči</t>
  </si>
  <si>
    <t>ČOKOLADNO MLEČNI NAMAZ</t>
  </si>
  <si>
    <t>Čokoladne kroglice</t>
  </si>
  <si>
    <t>Čokolada prah</t>
  </si>
  <si>
    <t>BUČNA semena</t>
  </si>
  <si>
    <t>BONBONI žele sadni</t>
  </si>
  <si>
    <t xml:space="preserve">BONBONI </t>
  </si>
  <si>
    <t xml:space="preserve">BELA KAVA, instant </t>
  </si>
  <si>
    <t>AJVAR, nepekoč</t>
  </si>
  <si>
    <t xml:space="preserve">KAVA, prava mleta, z minimalno 75% kave vrste arabica in 25% kave vrste robusta, enakovredno Barcaffe* </t>
  </si>
  <si>
    <t>KEKSI različni okusi kot lincer</t>
  </si>
  <si>
    <t>KEKSI, masleni</t>
  </si>
  <si>
    <t>KEKSI, piknik</t>
  </si>
  <si>
    <t>0,5-0,7</t>
  </si>
  <si>
    <t>KIS, balzamični</t>
  </si>
  <si>
    <t xml:space="preserve">KIS, alkoholni </t>
  </si>
  <si>
    <t>KEKSI, polnozrnati</t>
  </si>
  <si>
    <t>KIS, vinski, 4%</t>
  </si>
  <si>
    <t>Kokosova moka</t>
  </si>
  <si>
    <t>KOSMIČI, koruzni, Corn flakes</t>
  </si>
  <si>
    <t>KOSMIČI ovseni</t>
  </si>
  <si>
    <t>40-42</t>
  </si>
  <si>
    <t>10,0-13</t>
  </si>
  <si>
    <t>SOL, morska, kuhinjska, debelo mleta</t>
  </si>
  <si>
    <t>1000-1500</t>
  </si>
  <si>
    <t>KREKERJI, polnozrnati, brez soli</t>
  </si>
  <si>
    <t>KRUHOVE KOCKE POPEČENE</t>
  </si>
  <si>
    <t>Kvas</t>
  </si>
  <si>
    <t>Kvinoja</t>
  </si>
  <si>
    <t>MAJONEZA</t>
  </si>
  <si>
    <t>MARMELADA, marelična, mešana</t>
  </si>
  <si>
    <t>MARMELADA, mešana</t>
  </si>
  <si>
    <t>MARMELADA, porcijska,različni okusi</t>
  </si>
  <si>
    <t xml:space="preserve">MED, porcijski </t>
  </si>
  <si>
    <t>MED, različni okusi</t>
  </si>
  <si>
    <t>MRVICE, čokoladne</t>
  </si>
  <si>
    <t>MRVICE, pisane</t>
  </si>
  <si>
    <t>MUESLI, sadni</t>
  </si>
  <si>
    <t>NAPOLITANKE</t>
  </si>
  <si>
    <t xml:space="preserve">OLJE OLIVNO, EXTRA DEVIŠKO OLJČNO OLJE </t>
  </si>
  <si>
    <t>OLJE SOLATNO, min. 20% bučnega olja</t>
  </si>
  <si>
    <t>OLJE SONČNIČNO 100%</t>
  </si>
  <si>
    <t>OLJE ZA CVRTJE z dodanim antioksidantom</t>
  </si>
  <si>
    <t>OLJE, RASTLINSKO</t>
  </si>
  <si>
    <t>PAŠTETA, kokošja</t>
  </si>
  <si>
    <t>PAŠTETA, tunina</t>
  </si>
  <si>
    <t xml:space="preserve">PAŠTETA,baby </t>
  </si>
  <si>
    <t>PECILNI PRAŠEK</t>
  </si>
  <si>
    <t>Prašek tiramisu</t>
  </si>
  <si>
    <t>PRAŠEK za pana koto</t>
  </si>
  <si>
    <t>PRAŠEK ZA PUDING, čokoladni</t>
  </si>
  <si>
    <t>PRAŠEK ZA PUDING, vanilin</t>
  </si>
  <si>
    <t>PREPEČENEC, polnozrnati</t>
  </si>
  <si>
    <t xml:space="preserve">PREPEČENEC, porcijski </t>
  </si>
  <si>
    <t>PREPEČENEC, zlati</t>
  </si>
  <si>
    <t>RIŽ dolgozrnat</t>
  </si>
  <si>
    <t>RIŽ paraboiled</t>
  </si>
  <si>
    <t>RIŽ parboiled</t>
  </si>
  <si>
    <t>RIŽ za domače jedi</t>
  </si>
  <si>
    <t>RIŽ za sladice, sant andrea</t>
  </si>
  <si>
    <t>ROGLJIČEK, čokoladni (6X40 G)</t>
  </si>
  <si>
    <t>ROGLJIČEK, z marmelado (6X40 G)</t>
  </si>
  <si>
    <t>SEZAM, seme</t>
  </si>
  <si>
    <t>SLADKOR, beli, kristalni</t>
  </si>
  <si>
    <t xml:space="preserve">SLADKOR, limonin </t>
  </si>
  <si>
    <t>SLADKOR, mleti</t>
  </si>
  <si>
    <t>SLADKOR, vanilin</t>
  </si>
  <si>
    <t xml:space="preserve">SODA BIKARBONA </t>
  </si>
  <si>
    <t>SOL, morska, kuhinjska, drobno mleta</t>
  </si>
  <si>
    <t>TUNA, v  naravnem soku</t>
  </si>
  <si>
    <t>TUNA, v olivnem olju</t>
  </si>
  <si>
    <t>VAFLJI, koruzni</t>
  </si>
  <si>
    <t>VAFLJI, riževi</t>
  </si>
  <si>
    <t>VLIVANCI vodni</t>
  </si>
  <si>
    <t>ZAČIMBE, mešanica za medenjake</t>
  </si>
  <si>
    <t xml:space="preserve">Zdrob kus - kus </t>
  </si>
  <si>
    <t>Zdrobovi žličniki</t>
  </si>
  <si>
    <t xml:space="preserve">Želatina v listih </t>
  </si>
  <si>
    <t>Bio ovseni kosmiči</t>
  </si>
  <si>
    <t>Sojini kosmiči</t>
  </si>
  <si>
    <t>Bio sadna žitna rezina</t>
  </si>
  <si>
    <t>Bio koruzni vaflji</t>
  </si>
  <si>
    <t>Bio basmati riž</t>
  </si>
  <si>
    <t>Bio riževa moka</t>
  </si>
  <si>
    <t>Bio pirin zdrob</t>
  </si>
  <si>
    <t>BIO koruzni kus kus, brez glutena</t>
  </si>
  <si>
    <t>Bio nadomestek za čokoladni namaz, so free PLAMIL</t>
  </si>
  <si>
    <t>BIO zelenjavna  pašteta, različni okusi</t>
  </si>
  <si>
    <t>Brezglutenska moka</t>
  </si>
  <si>
    <t>Brezglutenska polenta, instant</t>
  </si>
  <si>
    <t>Brezglutenske drobtine</t>
  </si>
  <si>
    <t>Brezglutenski biskvit z marmelado</t>
  </si>
  <si>
    <t xml:space="preserve">Brezglutenski biskvit čokoladni </t>
  </si>
  <si>
    <t>Brezglutenski dvojni keksi, različni okusi, feel good</t>
  </si>
  <si>
    <t>Brezglutenski koruzni kosmiči</t>
  </si>
  <si>
    <t>Brezglutenski kruh, rustikalni</t>
  </si>
  <si>
    <t>Brezglutenski kruh, večzrnati</t>
  </si>
  <si>
    <t>Brezglutenski prepečenec</t>
  </si>
  <si>
    <t>Brezglutenski riževi kosmiči</t>
  </si>
  <si>
    <t>Brezglutenski žitni kosmiči</t>
  </si>
  <si>
    <t xml:space="preserve">Brezglutensko pecivo, savojsko </t>
  </si>
  <si>
    <t>Čokolada diabetična</t>
  </si>
  <si>
    <t>Čokoladno riževo mleko, vegansko</t>
  </si>
  <si>
    <t>Diabetični  keksi</t>
  </si>
  <si>
    <t xml:space="preserve">Diabetični keksi  </t>
  </si>
  <si>
    <t>Grisini brez glutena</t>
  </si>
  <si>
    <t>Krekerji brez glutena</t>
  </si>
  <si>
    <t>Keksi brez glutena</t>
  </si>
  <si>
    <t>Lešnikov namaz diabetični, brez laktoze in glutena</t>
  </si>
  <si>
    <t>Marmeladni džem, diabetičen</t>
  </si>
  <si>
    <t>Med diabetičen, porcijski</t>
  </si>
  <si>
    <t>Med diabetični</t>
  </si>
  <si>
    <t xml:space="preserve">Riževo mleko </t>
  </si>
  <si>
    <t>Riževo mleko</t>
  </si>
  <si>
    <t>Sirčki diabetični topljeni, lahki</t>
  </si>
  <si>
    <t>Sirni namaz z manj maščobe, lahki</t>
  </si>
  <si>
    <t>Sojin čokoladni namaz</t>
  </si>
  <si>
    <t>Sojin jogurt sadni, različni okusi</t>
  </si>
  <si>
    <t>Sojin jogurt, navaden</t>
  </si>
  <si>
    <t>Sojino mleko, napitek, BIO</t>
  </si>
  <si>
    <t xml:space="preserve">TESTENINE brez glutena, jušne </t>
  </si>
  <si>
    <t>TESTENINE brez glutena, polnozrnati, metuljčki</t>
  </si>
  <si>
    <t>TESTENINE brez glutena, svedri, peresniki, špageti</t>
  </si>
  <si>
    <t>TESTENINE, brez glutena, koruzne, jušne</t>
  </si>
  <si>
    <t>TESTENINE, brez glutena, koruzne, svedri, školjke, peresniki, široki rezanci, špageti</t>
  </si>
  <si>
    <t>BAZILIKA, zdrobljena</t>
  </si>
  <si>
    <t>CIMET, mleti</t>
  </si>
  <si>
    <t>ČESEN, v prahu</t>
  </si>
  <si>
    <t>ČESEN, zrnati</t>
  </si>
  <si>
    <t>DROBNJAK, zdrobljeni</t>
  </si>
  <si>
    <t>JANEŽ, zveznati</t>
  </si>
  <si>
    <t>KLINČKI celi</t>
  </si>
  <si>
    <t>LOVORJEV LIST, sušeni</t>
  </si>
  <si>
    <t>MAJARON, zdrobljeni</t>
  </si>
  <si>
    <t xml:space="preserve">MUŠKATNI OREŠČEK, mleti </t>
  </si>
  <si>
    <t>ORIGANO, zdrobljeni</t>
  </si>
  <si>
    <t>PAPRIKA mleta sladka</t>
  </si>
  <si>
    <t>POPER ČRNI  zrno</t>
  </si>
  <si>
    <t>ROŽMARIN</t>
  </si>
  <si>
    <t>ŠETRAJ, zdrobljeni</t>
  </si>
  <si>
    <t>TIMIJAN, zdrobljeni</t>
  </si>
  <si>
    <t>ČAJ kamilica</t>
  </si>
  <si>
    <t>ČAJ sadni</t>
  </si>
  <si>
    <t>BIO PIRIN KRUH</t>
  </si>
  <si>
    <t>BIO PŠENIČNI POLBELI KRUH</t>
  </si>
  <si>
    <t>BIO RŽENI KRUH</t>
  </si>
  <si>
    <t xml:space="preserve">kg </t>
  </si>
  <si>
    <t>50-60</t>
  </si>
  <si>
    <t xml:space="preserve">BIO štrunčke -pirina, korenčkova,ajdova, mešana, z ovsenimi kosmiči </t>
  </si>
  <si>
    <t>BIO štrunčke -pirina, korenčkova,ajdova, mešana, z ovsenimi kosmiči</t>
  </si>
  <si>
    <t xml:space="preserve">BIO SLADKO PECIVO </t>
  </si>
  <si>
    <t>BIO SLADKO PECIVO</t>
  </si>
  <si>
    <t>BIO BUHTELJ S ČOKOLADNIMI ZRNI</t>
  </si>
  <si>
    <t xml:space="preserve">BIO BUHTELJ S ČOKOLADNIMI ZRNI </t>
  </si>
  <si>
    <t>ZGO</t>
  </si>
  <si>
    <t>ČAJ bezeg, rinfuza</t>
  </si>
  <si>
    <t>ČAJ planinski, rinfuza</t>
  </si>
  <si>
    <t>ČAJ gozdni sadeži, rinfuza</t>
  </si>
  <si>
    <t>ČAJ breskev, rinfuza</t>
  </si>
  <si>
    <t>ČAJ jagoda malina, rinfuza</t>
  </si>
  <si>
    <t>ČAJ otroški, rinfuza</t>
  </si>
  <si>
    <t>ČAJ šipek, rinfuza</t>
  </si>
  <si>
    <t>PRŠUT, suh, narezek s certifikatom ZGO</t>
  </si>
  <si>
    <t>IK ali VK</t>
  </si>
  <si>
    <t>SOLATA, krhkolistna vse sorte</t>
  </si>
  <si>
    <t>SOLATA, mehkolistna vse sorte</t>
  </si>
  <si>
    <t xml:space="preserve">Voda izvirska </t>
  </si>
  <si>
    <t>BRINOVE JAGODE, cele</t>
  </si>
  <si>
    <t>POPER, mleti</t>
  </si>
  <si>
    <t>KUMARICE, DELIKATESNE kisle</t>
  </si>
  <si>
    <t>Banane eko</t>
  </si>
  <si>
    <t>Hruške eko</t>
  </si>
  <si>
    <t>Limone eko</t>
  </si>
  <si>
    <t>Pomaranče eko</t>
  </si>
  <si>
    <t>Pomidori eko</t>
  </si>
  <si>
    <t>Solata eko</t>
  </si>
  <si>
    <t>Radič eko</t>
  </si>
  <si>
    <t>RADIČ, rdeči glave</t>
  </si>
  <si>
    <t xml:space="preserve">REPA kisla, rinfuza </t>
  </si>
  <si>
    <t>ZELJE kislo, rinfuza</t>
  </si>
  <si>
    <t>BIO SADJE IN ZELENJAVA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</si>
  <si>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</si>
  <si>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</si>
  <si>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</si>
  <si>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BELA ŠTRUČKA</t>
  </si>
  <si>
    <t xml:space="preserve">KRUH, beli, štruca, </t>
  </si>
  <si>
    <t>KRUH, beli, štruca, rezan</t>
  </si>
  <si>
    <t>KRUH, koruzni mešani, štruca</t>
  </si>
  <si>
    <t>KRUH, koruzni mešani, štruca, rezani</t>
  </si>
  <si>
    <t>KRUH, polbeli, štruca</t>
  </si>
  <si>
    <t>KRUH, polbeli, štruca, rezan</t>
  </si>
  <si>
    <t xml:space="preserve">Ržerni kruh 1 rezina P </t>
  </si>
  <si>
    <t>ANANAS</t>
  </si>
  <si>
    <t>ČEBULA rjava</t>
  </si>
  <si>
    <t>KOLERABA podzemna</t>
  </si>
  <si>
    <t>KORENJE rdeče</t>
  </si>
  <si>
    <t>KAŠA, ajdova</t>
  </si>
  <si>
    <t>Krompirjevi njoki</t>
  </si>
  <si>
    <t>Tortelini</t>
  </si>
  <si>
    <t>Ravioli</t>
  </si>
  <si>
    <t>TESTENINE jušne zvezdice</t>
  </si>
  <si>
    <t>BUREK, mesni</t>
  </si>
  <si>
    <t>CMOKI S SKUTO,  slivov nadev</t>
  </si>
  <si>
    <t>CMOKI PIRINI, marelični nadev</t>
  </si>
  <si>
    <t>KANELONIsir, špinača</t>
  </si>
  <si>
    <t>KANELONI, sirovi</t>
  </si>
  <si>
    <t>SVALJKI, ajdovi</t>
  </si>
  <si>
    <t>ŠTRUKLJI, ajdovi z orehi</t>
  </si>
  <si>
    <t>TESTO, vlečeno 1kg</t>
  </si>
  <si>
    <t xml:space="preserve">Keksi s chia semeni brez glutena </t>
  </si>
  <si>
    <t>Pita jabolčna s chia semneni brez glutena</t>
  </si>
  <si>
    <t>Pica margerita brez glutena</t>
  </si>
  <si>
    <t xml:space="preserve">Pecivo brez glutena </t>
  </si>
  <si>
    <t>Štručka riževa brez glutena</t>
  </si>
  <si>
    <t>100 % multivitaminski sok, brez dodanega sladkorja, tetra brik</t>
  </si>
  <si>
    <t>SOK 100% jabolka, korenje, breskev</t>
  </si>
  <si>
    <t xml:space="preserve">100 % bio pomarančni sok </t>
  </si>
  <si>
    <t>100 % bio bistri jabolčni sok</t>
  </si>
  <si>
    <t xml:space="preserve">EKO sveže stisnjen motni 100 % jabolčni sok </t>
  </si>
  <si>
    <t>voda naravna</t>
  </si>
  <si>
    <t>Rižev desert, vanilija BIO(4x110 g)</t>
  </si>
  <si>
    <t>Rižev desert, čokolada, BIO(4x110 g)</t>
  </si>
  <si>
    <t>Krompir eko</t>
  </si>
  <si>
    <t>Korenje eko</t>
  </si>
  <si>
    <t>Zelje eko</t>
  </si>
  <si>
    <t>4,0-5</t>
  </si>
  <si>
    <t>400-550</t>
  </si>
  <si>
    <t>do 1</t>
  </si>
  <si>
    <t xml:space="preserve">TESTENINE, jajčne, polži 2 x zviti - kot. št.32 </t>
  </si>
  <si>
    <t xml:space="preserve">TESTENINE, jajčne, mali polži - kot. št.26    </t>
  </si>
  <si>
    <t>TESTENINE POLŽI kot. št. 26, durum</t>
  </si>
  <si>
    <t>TESTENINE POLŽI kot. št.32, durum</t>
  </si>
  <si>
    <t>FRANCOSKI ROGLJIČKI brez mleka in jajc</t>
  </si>
  <si>
    <t xml:space="preserve">ČEBULICE </t>
  </si>
  <si>
    <t>400-1000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</si>
  <si>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</si>
  <si>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</si>
  <si>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</si>
  <si>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</si>
  <si>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</si>
  <si>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</si>
  <si>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</si>
  <si>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</si>
  <si>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</si>
  <si>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</si>
  <si>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</si>
  <si>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</si>
  <si>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</si>
  <si>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</si>
  <si>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</si>
  <si>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</si>
  <si>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</si>
  <si>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</si>
  <si>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</si>
  <si>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</si>
  <si>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</si>
  <si>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</si>
  <si>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</si>
  <si>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</si>
  <si>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</si>
  <si>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</si>
  <si>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</si>
  <si>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TEMNA ČOKOLADA s 75% kakav.delov, kot Gorenjka</t>
  </si>
  <si>
    <t>KOSMIČI, čokoladni, kot Čokolino</t>
  </si>
  <si>
    <t>KREKERJ brez soli</t>
  </si>
  <si>
    <t xml:space="preserve">KRISPY, nežni kruhki </t>
  </si>
  <si>
    <t>čokoladne kroglice, kot Choco Pops</t>
  </si>
  <si>
    <t>PRŠUT, suh, v kosu,kot. št.</t>
  </si>
  <si>
    <t>KLOBASA, kranjska ali podobna s certifikatom ZGO</t>
  </si>
  <si>
    <t>KOSMIČI s sadjem kot frutolino</t>
  </si>
  <si>
    <t>KOSMIČI z medom kot medolino</t>
  </si>
  <si>
    <t>KOSMIČI z rižem kot rižolino</t>
  </si>
  <si>
    <t>KOSMIČI zdrobovi  kot grisolino</t>
  </si>
  <si>
    <t>KOSMIČI, s piškoti kot keksolino</t>
  </si>
  <si>
    <t>MARGARINA,  kot Rama</t>
  </si>
  <si>
    <t>MARGARINA, z manj maščob</t>
  </si>
  <si>
    <t>Jabolka eko</t>
  </si>
  <si>
    <t>KOSMIČI kot corn flakes</t>
  </si>
  <si>
    <t>KEKSI otroški  - kot savojardi</t>
  </si>
  <si>
    <t xml:space="preserve">KEKSI kot domačica </t>
  </si>
  <si>
    <t>Brezglutenski kruh kot pan kare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</si>
  <si>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</si>
  <si>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</si>
  <si>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</si>
  <si>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</si>
  <si>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</si>
  <si>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</si>
  <si>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</si>
  <si>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</si>
  <si>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</si>
  <si>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</si>
  <si>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</si>
  <si>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</si>
  <si>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</si>
  <si>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</si>
  <si>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</si>
  <si>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</si>
  <si>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</si>
  <si>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</si>
  <si>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</si>
  <si>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</si>
  <si>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</si>
  <si>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</si>
  <si>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</si>
  <si>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</si>
  <si>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</si>
  <si>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</si>
  <si>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</si>
  <si>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</si>
  <si>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</si>
  <si>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</si>
  <si>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</si>
  <si>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</si>
  <si>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</si>
  <si>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</si>
  <si>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</si>
  <si>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</si>
  <si>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</si>
  <si>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</si>
  <si>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</si>
  <si>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</si>
  <si>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</si>
  <si>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</si>
  <si>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</si>
  <si>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</si>
  <si>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</si>
  <si>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</si>
  <si>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</si>
  <si>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</si>
  <si>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</si>
  <si>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</si>
  <si>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</si>
  <si>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</si>
  <si>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</si>
  <si>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</si>
  <si>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 xml:space="preserve">voda naravna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</si>
</sst>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1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166" fontId="103" fillId="0" borderId="84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108" fillId="3" borderId="84" xfId="0" applyFont="1" applyFill="1" applyBorder="1" applyAlignment="1">
      <alignment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Font="1" applyFill="1" applyBorder="1" applyAlignment="1">
      <alignment horizontal="left" vertical="center"/>
    </xf>
    <xf numFmtId="0" fontId="11" fillId="27" borderId="90" xfId="0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41" fillId="27" borderId="91" xfId="0" applyFont="1" applyFill="1" applyBorder="1" applyAlignment="1">
      <alignment horizontal="center" vertical="center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5" fillId="3" borderId="87" xfId="0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0" fontId="103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90" xfId="0" applyNumberFormat="1" applyFont="1" applyFill="1" applyBorder="1" applyAlignment="1">
      <alignment horizontal="center" vertical="center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66" fontId="14" fillId="3" borderId="92" xfId="0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vertical="center" wrapText="1" shrinkToFi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7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112" fillId="90" borderId="81" xfId="0" applyFont="1" applyFill="1" applyBorder="1" applyAlignment="1">
      <alignment horizontal="center" vertical="center" wrapText="1"/>
    </xf>
    <xf numFmtId="1" fontId="113" fillId="28" borderId="81" xfId="55" applyNumberFormat="1" applyFont="1" applyFill="1" applyBorder="1" applyAlignment="1">
      <alignment horizontal="center" vertical="center" wrapText="1"/>
    </xf>
    <xf numFmtId="173" fontId="114" fillId="28" borderId="81" xfId="0" applyNumberFormat="1" applyFont="1" applyFill="1" applyBorder="1" applyAlignment="1">
      <alignment horizontal="center" vertical="center" wrapText="1"/>
    </xf>
    <xf numFmtId="1" fontId="115" fillId="2" borderId="88" xfId="55" applyNumberFormat="1" applyFont="1" applyFill="1" applyBorder="1" applyAlignment="1">
      <alignment horizontal="center" vertical="center" wrapText="1"/>
    </xf>
    <xf numFmtId="1" fontId="115" fillId="2" borderId="87" xfId="55" applyNumberFormat="1" applyFont="1" applyFill="1" applyBorder="1" applyAlignment="1">
      <alignment horizontal="center" vertical="center" wrapText="1"/>
    </xf>
    <xf numFmtId="1" fontId="115" fillId="2" borderId="87" xfId="55" applyNumberFormat="1" applyFont="1" applyFill="1" applyBorder="1" applyAlignment="1">
      <alignment horizontal="left" vertical="center" wrapText="1"/>
    </xf>
    <xf numFmtId="44" fontId="116" fillId="2" borderId="87" xfId="55" applyFont="1" applyFill="1" applyBorder="1" applyAlignment="1">
      <alignment horizontal="left" vertical="center" wrapText="1"/>
    </xf>
    <xf numFmtId="44" fontId="117" fillId="3" borderId="87" xfId="55" applyFont="1" applyFill="1" applyBorder="1" applyAlignment="1">
      <alignment horizontal="center" vertical="center" wrapText="1"/>
    </xf>
    <xf numFmtId="166" fontId="116" fillId="3" borderId="87" xfId="0" applyNumberFormat="1" applyFont="1" applyFill="1" applyBorder="1" applyAlignment="1">
      <alignment horizontal="center" vertical="center" wrapText="1"/>
    </xf>
    <xf numFmtId="166" fontId="116" fillId="2" borderId="87" xfId="0" applyNumberFormat="1" applyFont="1" applyFill="1" applyBorder="1" applyAlignment="1">
      <alignment horizontal="center" vertical="center" wrapText="1"/>
    </xf>
    <xf numFmtId="166" fontId="116" fillId="2" borderId="92" xfId="0" applyNumberFormat="1" applyFont="1" applyFill="1" applyBorder="1" applyAlignment="1">
      <alignment horizontal="center" vertical="center" wrapText="1"/>
    </xf>
    <xf numFmtId="0" fontId="115" fillId="2" borderId="87" xfId="0" applyFont="1" applyFill="1" applyBorder="1" applyAlignment="1">
      <alignment horizontal="center" vertical="center" wrapText="1"/>
    </xf>
    <xf numFmtId="0" fontId="111" fillId="2" borderId="87" xfId="0" applyFont="1" applyFill="1" applyBorder="1" applyAlignment="1">
      <alignment vertical="center" wrapText="1" shrinkToFit="1"/>
    </xf>
    <xf numFmtId="10" fontId="116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0" fontId="111" fillId="0" borderId="87" xfId="0" applyFont="1" applyBorder="1" applyAlignment="1">
      <alignment vertical="center" wrapText="1" shrinkToFit="1"/>
    </xf>
    <xf numFmtId="0" fontId="111" fillId="3" borderId="87" xfId="0" applyFont="1" applyFill="1" applyBorder="1" applyAlignment="1">
      <alignment horizontal="center" vertical="center" wrapText="1"/>
    </xf>
    <xf numFmtId="0" fontId="111" fillId="3" borderId="92" xfId="0" applyFont="1" applyFill="1" applyBorder="1" applyAlignment="1">
      <alignment horizontal="center" vertical="center" wrapText="1"/>
    </xf>
    <xf numFmtId="44" fontId="116" fillId="3" borderId="87" xfId="55" applyFont="1" applyFill="1" applyBorder="1" applyAlignment="1">
      <alignment horizontal="left" vertical="center" wrapText="1"/>
    </xf>
    <xf numFmtId="44" fontId="116" fillId="3" borderId="88" xfId="55" applyFont="1" applyFill="1" applyBorder="1" applyAlignment="1">
      <alignment horizontal="left" vertical="center" wrapText="1"/>
    </xf>
    <xf numFmtId="0" fontId="118" fillId="3" borderId="87" xfId="0" applyFont="1" applyFill="1" applyBorder="1" applyAlignment="1">
      <alignment horizontal="center" vertical="center" wrapText="1"/>
    </xf>
    <xf numFmtId="4" fontId="119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11" fillId="3" borderId="87" xfId="0" applyFont="1" applyFill="1" applyBorder="1" applyAlignment="1">
      <alignment vertical="center" wrapText="1" shrinkToFit="1"/>
    </xf>
    <xf numFmtId="4" fontId="120" fillId="2" borderId="87" xfId="55" applyNumberFormat="1" applyFont="1" applyFill="1" applyBorder="1" applyAlignment="1">
      <alignment horizontal="center" vertical="center" wrapText="1"/>
    </xf>
    <xf numFmtId="1" fontId="115" fillId="3" borderId="87" xfId="55" applyNumberFormat="1" applyFont="1" applyFill="1" applyBorder="1" applyAlignment="1">
      <alignment horizontal="left" vertical="center" wrapText="1"/>
    </xf>
    <xf numFmtId="0" fontId="115" fillId="3" borderId="92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18" fillId="3" borderId="14" xfId="0" applyFont="1" applyFill="1" applyBorder="1" applyAlignment="1">
      <alignment horizontal="center" vertical="center" wrapText="1"/>
    </xf>
    <xf numFmtId="0" fontId="115" fillId="2" borderId="92" xfId="0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4" fontId="117" fillId="2" borderId="87" xfId="55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4" fontId="120" fillId="2" borderId="88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9" fontId="111" fillId="3" borderId="87" xfId="55" applyNumberFormat="1" applyFont="1" applyFill="1" applyBorder="1" applyAlignment="1">
      <alignment horizontal="center" vertical="center" wrapText="1"/>
    </xf>
    <xf numFmtId="49" fontId="104" fillId="3" borderId="87" xfId="55" applyNumberFormat="1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166" fontId="116" fillId="3" borderId="2" xfId="0" applyNumberFormat="1" applyFont="1" applyFill="1" applyBorder="1" applyAlignment="1">
      <alignment horizontal="center" vertical="center" wrapText="1"/>
    </xf>
    <xf numFmtId="0" fontId="111" fillId="3" borderId="87" xfId="0" applyFont="1" applyFill="1" applyBorder="1" applyAlignment="1">
      <alignment vertical="center" wrapText="1"/>
    </xf>
    <xf numFmtId="1" fontId="118" fillId="3" borderId="87" xfId="55" applyNumberFormat="1" applyFont="1" applyFill="1" applyBorder="1" applyAlignment="1">
      <alignment horizontal="center" vertical="center" wrapText="1"/>
    </xf>
    <xf numFmtId="166" fontId="115" fillId="3" borderId="2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17" fontId="13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0" fontId="43" fillId="91" borderId="87" xfId="0" applyFont="1" applyFill="1" applyBorder="1" applyAlignment="1">
      <alignment vertical="center" wrapText="1"/>
    </xf>
    <xf numFmtId="0" fontId="121" fillId="90" borderId="81" xfId="0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0" fontId="116" fillId="3" borderId="87" xfId="0" applyNumberFormat="1" applyFont="1" applyFill="1" applyBorder="1" applyAlignment="1">
      <alignment horizontal="center" vertical="center" wrapText="1"/>
    </xf>
    <xf numFmtId="0" fontId="111" fillId="3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3" fillId="3" borderId="87" xfId="50" applyFont="1" applyFill="1" applyBorder="1" applyAlignment="1">
      <alignment vertical="center" wrapText="1" shrinkToFit="1"/>
    </xf>
    <xf numFmtId="4" fontId="11" fillId="3" borderId="87" xfId="55" applyNumberFormat="1" applyFont="1" applyFill="1" applyBorder="1" applyAlignment="1">
      <alignment horizontal="center" vertical="center" wrapText="1"/>
    </xf>
    <xf numFmtId="0" fontId="122" fillId="0" borderId="89" xfId="0" applyFont="1" applyBorder="1" applyAlignment="1">
      <alignment horizontal="center" vertical="center" wrapText="1"/>
    </xf>
    <xf numFmtId="0" fontId="123" fillId="0" borderId="87" xfId="50" applyFont="1" applyBorder="1" applyAlignment="1">
      <alignment vertical="center" wrapText="1" shrinkToFit="1"/>
    </xf>
    <xf numFmtId="0" fontId="123" fillId="3" borderId="88" xfId="0" applyFont="1" applyFill="1" applyBorder="1" applyAlignment="1">
      <alignment horizontal="center" vertical="center" wrapText="1"/>
    </xf>
    <xf numFmtId="0" fontId="123" fillId="3" borderId="92" xfId="0" applyFont="1" applyFill="1" applyBorder="1" applyAlignment="1">
      <alignment horizontal="center" vertical="center" wrapText="1"/>
    </xf>
    <xf numFmtId="0" fontId="124" fillId="3" borderId="14" xfId="0" applyFont="1" applyFill="1" applyBorder="1" applyAlignment="1">
      <alignment horizontal="center" vertical="center" wrapText="1"/>
    </xf>
    <xf numFmtId="49" fontId="123" fillId="3" borderId="87" xfId="55" applyNumberFormat="1" applyFont="1" applyFill="1" applyBorder="1" applyAlignment="1">
      <alignment horizontal="center" vertical="center" wrapText="1"/>
    </xf>
    <xf numFmtId="4" fontId="122" fillId="2" borderId="87" xfId="55" applyNumberFormat="1" applyFont="1" applyFill="1" applyBorder="1" applyAlignment="1">
      <alignment horizontal="center" vertical="center" wrapText="1"/>
    </xf>
    <xf numFmtId="1" fontId="125" fillId="2" borderId="88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center" vertical="center" wrapText="1"/>
    </xf>
    <xf numFmtId="1" fontId="125" fillId="2" borderId="87" xfId="55" applyNumberFormat="1" applyFont="1" applyFill="1" applyBorder="1" applyAlignment="1">
      <alignment horizontal="left" vertical="center" wrapText="1"/>
    </xf>
    <xf numFmtId="44" fontId="126" fillId="3" borderId="87" xfId="55" applyFont="1" applyFill="1" applyBorder="1" applyAlignment="1">
      <alignment horizontal="left" vertical="center" wrapText="1"/>
    </xf>
    <xf numFmtId="44" fontId="122" fillId="3" borderId="87" xfId="55" applyFont="1" applyFill="1" applyBorder="1" applyAlignment="1">
      <alignment horizontal="center" vertical="center" wrapText="1"/>
    </xf>
    <xf numFmtId="166" fontId="126" fillId="3" borderId="87" xfId="0" applyNumberFormat="1" applyFont="1" applyFill="1" applyBorder="1" applyAlignment="1">
      <alignment horizontal="center" vertical="center" wrapText="1"/>
    </xf>
    <xf numFmtId="10" fontId="126" fillId="2" borderId="87" xfId="0" applyNumberFormat="1" applyFont="1" applyFill="1" applyBorder="1" applyAlignment="1">
      <alignment horizontal="center" vertical="center" wrapText="1"/>
    </xf>
    <xf numFmtId="166" fontId="126" fillId="2" borderId="87" xfId="0" applyNumberFormat="1" applyFont="1" applyFill="1" applyBorder="1" applyAlignment="1">
      <alignment horizontal="center" vertical="center" wrapText="1"/>
    </xf>
    <xf numFmtId="0" fontId="123" fillId="3" borderId="93" xfId="0" applyFont="1" applyFill="1" applyBorder="1" applyAlignment="1">
      <alignment horizontal="center" vertical="center" wrapText="1"/>
    </xf>
    <xf numFmtId="0" fontId="123" fillId="3" borderId="87" xfId="0" applyFont="1" applyFill="1" applyBorder="1" applyAlignment="1">
      <alignment vertical="center" wrapText="1" shrinkToFit="1"/>
    </xf>
    <xf numFmtId="0" fontId="123" fillId="3" borderId="87" xfId="0" applyFont="1" applyFill="1" applyBorder="1" applyAlignment="1">
      <alignment horizontal="center" vertical="center" wrapText="1"/>
    </xf>
    <xf numFmtId="4" fontId="127" fillId="2" borderId="87" xfId="55" applyNumberFormat="1" applyFont="1" applyFill="1" applyBorder="1" applyAlignment="1">
      <alignment horizontal="center" vertical="center" wrapText="1"/>
    </xf>
    <xf numFmtId="1" fontId="125" fillId="3" borderId="87" xfId="55" applyNumberFormat="1" applyFont="1" applyFill="1" applyBorder="1" applyAlignment="1">
      <alignment horizontal="left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0" fontId="125" fillId="3" borderId="92" xfId="0" applyFont="1" applyFill="1" applyBorder="1" applyAlignment="1">
      <alignment horizontal="center" vertical="center" wrapText="1"/>
    </xf>
    <xf numFmtId="0" fontId="123" fillId="3" borderId="87" xfId="0" applyFont="1" applyFill="1" applyBorder="1" applyAlignment="1">
      <alignment vertical="center" wrapText="1"/>
    </xf>
    <xf numFmtId="1" fontId="124" fillId="3" borderId="87" xfId="55" applyNumberFormat="1" applyFont="1" applyFill="1" applyBorder="1" applyAlignment="1">
      <alignment horizontal="center" vertical="center" wrapText="1"/>
    </xf>
    <xf numFmtId="166" fontId="125" fillId="3" borderId="2" xfId="0" applyNumberFormat="1" applyFont="1" applyFill="1" applyBorder="1" applyAlignment="1">
      <alignment horizontal="center" vertical="center" wrapText="1"/>
    </xf>
    <xf numFmtId="44" fontId="123" fillId="3" borderId="87" xfId="55" applyFont="1" applyFill="1" applyBorder="1" applyAlignment="1">
      <alignment horizontal="center" vertical="center" wrapText="1"/>
    </xf>
    <xf numFmtId="0" fontId="124" fillId="3" borderId="87" xfId="0" applyFont="1" applyFill="1" applyBorder="1" applyAlignment="1">
      <alignment horizontal="center" vertical="center" wrapText="1"/>
    </xf>
    <xf numFmtId="0" fontId="123" fillId="2" borderId="87" xfId="0" applyFont="1" applyFill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1" fontId="126" fillId="2" borderId="87" xfId="55" applyNumberFormat="1" applyFont="1" applyFill="1" applyBorder="1" applyAlignment="1">
      <alignment horizontal="center" vertical="center" wrapText="1"/>
    </xf>
    <xf numFmtId="44" fontId="126" fillId="2" borderId="87" xfId="55" applyFont="1" applyFill="1" applyBorder="1" applyAlignment="1">
      <alignment horizontal="left" vertical="center" wrapText="1"/>
    </xf>
    <xf numFmtId="0" fontId="126" fillId="2" borderId="87" xfId="0" applyFont="1" applyFill="1" applyBorder="1" applyAlignment="1">
      <alignment horizontal="center" vertical="center" wrapText="1"/>
    </xf>
    <xf numFmtId="0" fontId="123" fillId="3" borderId="87" xfId="50" applyFont="1" applyFill="1" applyBorder="1" applyAlignment="1">
      <alignment vertical="center" wrapText="1" shrinkToFit="1"/>
    </xf>
    <xf numFmtId="1" fontId="124" fillId="2" borderId="87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4" fontId="13" fillId="2" borderId="87" xfId="55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128" fillId="3" borderId="92" xfId="0" applyFont="1" applyFill="1" applyBorder="1" applyAlignment="1">
      <alignment horizontal="center" vertical="center" wrapText="1"/>
    </xf>
    <xf numFmtId="1" fontId="132" fillId="2" borderId="87" xfId="55" applyNumberFormat="1" applyFont="1" applyFill="1" applyBorder="1" applyAlignment="1">
      <alignment horizontal="left" vertical="center" wrapText="1"/>
    </xf>
    <xf numFmtId="44" fontId="130" fillId="2" borderId="87" xfId="55" applyFont="1" applyFill="1" applyBorder="1" applyAlignment="1">
      <alignment horizontal="left" vertical="center" wrapText="1"/>
    </xf>
    <xf numFmtId="44" fontId="131" fillId="3" borderId="87" xfId="55" applyFont="1" applyFill="1" applyBorder="1" applyAlignment="1">
      <alignment horizontal="center" vertical="center" wrapText="1"/>
    </xf>
    <xf numFmtId="166" fontId="130" fillId="2" borderId="87" xfId="0" applyNumberFormat="1" applyFont="1" applyFill="1" applyBorder="1" applyAlignment="1">
      <alignment horizontal="center" vertical="center" wrapText="1"/>
    </xf>
    <xf numFmtId="10" fontId="130" fillId="2" borderId="87" xfId="0" applyNumberFormat="1" applyFont="1" applyFill="1" applyBorder="1" applyAlignment="1">
      <alignment horizontal="center" vertical="center" wrapText="1"/>
    </xf>
    <xf numFmtId="0" fontId="128" fillId="0" borderId="87" xfId="0" applyFont="1" applyBorder="1" applyAlignment="1">
      <alignment vertical="center" wrapText="1" shrinkToFit="1"/>
    </xf>
    <xf numFmtId="0" fontId="128" fillId="2" borderId="87" xfId="0" applyFont="1" applyFill="1" applyBorder="1" applyAlignment="1">
      <alignment horizontal="center" vertical="center" wrapText="1"/>
    </xf>
    <xf numFmtId="0" fontId="129" fillId="3" borderId="87" xfId="0" applyFont="1" applyFill="1" applyBorder="1" applyAlignment="1">
      <alignment horizontal="center" vertical="center" wrapText="1"/>
    </xf>
    <xf numFmtId="1" fontId="128" fillId="3" borderId="2" xfId="55" applyNumberFormat="1" applyFont="1" applyFill="1" applyBorder="1" applyAlignment="1">
      <alignment horizontal="center" vertical="center" wrapText="1"/>
    </xf>
    <xf numFmtId="4" fontId="133" fillId="2" borderId="87" xfId="55" applyNumberFormat="1" applyFont="1" applyFill="1" applyBorder="1" applyAlignment="1">
      <alignment horizontal="center" vertical="center" wrapText="1"/>
    </xf>
    <xf numFmtId="1" fontId="132" fillId="2" borderId="87" xfId="55" applyNumberFormat="1" applyFont="1" applyFill="1" applyBorder="1" applyAlignment="1">
      <alignment horizontal="center" vertical="center" wrapText="1"/>
    </xf>
    <xf numFmtId="166" fontId="130" fillId="2" borderId="92" xfId="0" applyNumberFormat="1" applyFont="1" applyFill="1" applyBorder="1" applyAlignment="1">
      <alignment horizontal="center" vertical="center" wrapText="1"/>
    </xf>
    <xf numFmtId="0" fontId="132" fillId="2" borderId="92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7" xfId="0" applyFont="1" applyFill="1" applyBorder="1" applyAlignment="1">
      <alignment horizontal="center"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0" borderId="87" xfId="0" applyFont="1" applyBorder="1" applyAlignment="1">
      <alignment vertical="center" wrapText="1"/>
    </xf>
    <xf numFmtId="166" fontId="36" fillId="0" borderId="87" xfId="0" applyNumberFormat="1" applyFont="1" applyBorder="1" applyAlignment="1">
      <alignment horizontal="center" vertical="center" wrapText="1"/>
    </xf>
    <xf numFmtId="1" fontId="36" fillId="0" borderId="87" xfId="0" applyNumberFormat="1" applyFont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0" fillId="3" borderId="87" xfId="0" applyFill="1" applyBorder="1" applyAlignment="1">
      <alignment vertical="center" wrapText="1"/>
    </xf>
    <xf numFmtId="166" fontId="36" fillId="91" borderId="87" xfId="0" applyNumberFormat="1" applyFont="1" applyFill="1" applyBorder="1" applyAlignment="1">
      <alignment horizontal="center" vertical="center" wrapText="1"/>
    </xf>
    <xf numFmtId="1" fontId="36" fillId="91" borderId="87" xfId="0" applyNumberFormat="1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166" fontId="10" fillId="27" borderId="87" xfId="0" applyNumberFormat="1" applyFont="1" applyFill="1" applyBorder="1" applyAlignment="1">
      <alignment horizontal="center" vertical="center"/>
    </xf>
    <xf numFmtId="1" fontId="10" fillId="27" borderId="87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9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totalsRowFunction="sum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 (PRODAJNO) IME, pod katerim se živilo daje v promet za ponujeno živilo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 (PRODAJNO) IME, pod katerim se živilo daje v promet za ponujeno živilo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totalsRowFunction="sum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 (PRODAJNO) IME, pod katerim se živilo daje v promet za ponujeno živilo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1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 (PRODAJNO) IME, pod katerim se živilo daje v promet za ponujeno živilo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7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totalsRowFunction="sum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 (PRODAJNO) IME, pod katerim se živilo daje v promet za ponujeno živilo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totalsRowFunction="sum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 (PRODAJNO) IME, pod katerim se živilo daje v promet za ponujeno živilo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9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totalsRowFunction="sum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 (PRODAJNO) IME, pod katerim se živilo daje v promet za ponujeno živilo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7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1"/>
    <tableColumn id="2" xr3:uid="{00000000-0010-0000-0700-000002000000}" name="Tehnična specifikacija živila (stolpec 2, 2a, 2b, 2c)" dataDxfId="464" totalsRowDxfId="40"/>
    <tableColumn id="3" xr3:uid="{00000000-0010-0000-0700-000003000000}" name="ZAHTEVANO PAKIRANJE                    Masa/volumen" dataDxfId="463" totalsRowDxfId="39"/>
    <tableColumn id="4" xr3:uid="{00000000-0010-0000-0700-000004000000}" name=" ZAHTEVANO PAKIRANJE       Enota" dataDxfId="462" totalsRowDxfId="38"/>
    <tableColumn id="21" xr3:uid="{00000000-0010-0000-0700-000015000000}" name="ZAHTEVANA SHEMA KAKOVOSTI" dataDxfId="461" totalsRowDxfId="37"/>
    <tableColumn id="5" xr3:uid="{00000000-0010-0000-0700-000005000000}" name="Okvirna količina" dataDxfId="460" totalsRowDxfId="36" dataCellStyle="Valuta"/>
    <tableColumn id="6" xr3:uid="{00000000-0010-0000-0700-000006000000}" name="Enota mere količine" dataDxfId="459" totalsRowDxfId="35"/>
    <tableColumn id="7" xr3:uid="{00000000-0010-0000-0700-000007000000}" name="Preračunana masa/volumen/kos na enoto kg" totalsRowFunction="sum" dataDxfId="458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7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56" totalsRowDxfId="32" dataCellStyle="Valuta"/>
    <tableColumn id="10" xr3:uid="{00000000-0010-0000-0700-00000A000000}" name="BLAGOVNA ZNAMKA ali PROIZVAJALEC" dataDxfId="455" totalsRowDxfId="31" dataCellStyle="Valuta"/>
    <tableColumn id="11" xr3:uid="{00000000-0010-0000-0700-00000B000000}" name="  (PRODAJNO) IME, pod katerim se živilo daje v promet za ponujeno živilo" dataDxfId="454" totalsRowDxfId="30" dataCellStyle="Valuta"/>
    <tableColumn id="12" xr3:uid="{00000000-0010-0000-0700-00000C000000}" name="Dejanska masa/volumen ponujenega živila" dataDxfId="453" totalsRowDxfId="29" dataCellStyle="Valuta"/>
    <tableColumn id="13" xr3:uid="{00000000-0010-0000-0700-00000D000000}" name="cena/enota brez DDV v EUR" dataDxfId="452" totalsRowDxfId="28"/>
    <tableColumn id="14" xr3:uid="{00000000-0010-0000-0700-00000E000000}" name="Cena za dejansko maso/volumen ponujenega živila brez DDV " dataDxfId="451" totalsRowDxfId="27"/>
    <tableColumn id="15" xr3:uid="{00000000-0010-0000-0700-00000F000000}" name="Stopnja DDV (%)" dataDxfId="450" totalsRowDxfId="26"/>
    <tableColumn id="16" xr3:uid="{00000000-0010-0000-0700-000010000000}" name="Davek (EUR)" dataDxfId="449" totalsRowDxfId="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8" totalsRowDxfId="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7" totalsRowDxfId="2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6" totalsRowDxfId="2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45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4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 (PRODAJNO) IME, pod katerim se živilo daje v promet za ponujeno živilo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5" totalsRowDxfId="40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99" totalsRowDxfId="39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0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 (PRODAJNO) IME, pod katerim se živilo daje v promet za ponujeno živilo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2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 (PRODAJNO) IME, pod katerim se živilo daje v promet za ponujeno živilo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2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0"/>
    <tableColumn id="2" xr3:uid="{00000000-0010-0000-0B00-000002000000}" name="Tehnična specifikacija živila (stolpec 2, 2a, 2b, 2c)" dataDxfId="297" totalsRowDxfId="19"/>
    <tableColumn id="3" xr3:uid="{00000000-0010-0000-0B00-000003000000}" name="ZAHTEVANO PAKIRANJE                    Masa/volumen" dataDxfId="296" totalsRowDxfId="18"/>
    <tableColumn id="4" xr3:uid="{00000000-0010-0000-0B00-000004000000}" name=" ZAHTEVANO PAKIRANJE       Enota" dataDxfId="295" totalsRowDxfId="17"/>
    <tableColumn id="21" xr3:uid="{00000000-0010-0000-0B00-000015000000}" name="ZAHTEVANA SHEMA KAKOVOSTI" dataDxfId="294" totalsRowDxfId="16"/>
    <tableColumn id="5" xr3:uid="{00000000-0010-0000-0B00-000005000000}" name="Okvirna količina" totalsRowFunction="sum" dataDxfId="293" totalsRowDxfId="15" dataCellStyle="Valuta"/>
    <tableColumn id="6" xr3:uid="{00000000-0010-0000-0B00-000006000000}" name="Enota mere količine" dataDxfId="292" totalsRowDxfId="14"/>
    <tableColumn id="7" xr3:uid="{00000000-0010-0000-0B00-000007000000}" name="Preračunana masa/volumen/kos na enoto kg" totalsRowFunction="sum" dataDxfId="291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90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9" totalsRowDxfId="11" dataCellStyle="Valuta"/>
    <tableColumn id="10" xr3:uid="{00000000-0010-0000-0B00-00000A000000}" name="BLAGOVNA ZNAMKA ali PROIZVAJALEC" dataDxfId="288" totalsRowDxfId="10" dataCellStyle="Valuta"/>
    <tableColumn id="11" xr3:uid="{00000000-0010-0000-0B00-00000B000000}" name="  (PRODAJNO) IME, pod katerim se živilo daje v promet za ponujeno živilo" dataDxfId="287" totalsRowDxfId="9" dataCellStyle="Valuta"/>
    <tableColumn id="12" xr3:uid="{00000000-0010-0000-0B00-00000C000000}" name="Dejanska masa/volumen ponujenega živila" dataDxfId="286" totalsRowDxfId="8" dataCellStyle="Valuta"/>
    <tableColumn id="13" xr3:uid="{00000000-0010-0000-0B00-00000D000000}" name="cena/enota brez DDV v EUR" dataDxfId="285" totalsRowDxfId="7"/>
    <tableColumn id="14" xr3:uid="{00000000-0010-0000-0B00-00000E000000}" name="Cena za dejansko maso/volumen ponujenega živila brez DDV " dataDxfId="284" totalsRowDxfId="6"/>
    <tableColumn id="15" xr3:uid="{00000000-0010-0000-0B00-00000F000000}" name="Stopnja DDV (%)" dataDxfId="283" totalsRowDxfId="5"/>
    <tableColumn id="16" xr3:uid="{00000000-0010-0000-0B00-000010000000}" name="Davek (EUR)" dataDxfId="282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1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0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79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78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277" dataDxfId="275" headerRowBorderDxfId="276" tableBorderDxfId="274" totalsRowBorderDxfId="273">
  <tableColumns count="21">
    <tableColumn id="1" xr3:uid="{00000000-0010-0000-0C00-000001000000}" name="Zap. št." totalsRowLabel="Vsota" dataDxfId="272" totalsRowDxfId="271"/>
    <tableColumn id="2" xr3:uid="{00000000-0010-0000-0C00-000002000000}" name="Tehnična specifikacija živila (stolpec 2, 2a, 2b, 2c)" dataDxfId="270" totalsRowDxfId="269"/>
    <tableColumn id="3" xr3:uid="{00000000-0010-0000-0C00-000003000000}" name="ZAHTEVANO PAKIRANJE                    Masa/volumen" dataDxfId="268" totalsRowDxfId="267"/>
    <tableColumn id="4" xr3:uid="{00000000-0010-0000-0C00-000004000000}" name=" ZAHTEVANO PAKIRANJE       Enota" dataDxfId="266" totalsRowDxfId="265"/>
    <tableColumn id="21" xr3:uid="{00000000-0010-0000-0C00-000015000000}" name="ZAHTEVANA SHEMA KAKOVOSTI" dataDxfId="264" totalsRowDxfId="263"/>
    <tableColumn id="5" xr3:uid="{00000000-0010-0000-0C00-000005000000}" name="Okvirna količina" dataDxfId="262" totalsRowDxfId="261" dataCellStyle="Valuta"/>
    <tableColumn id="6" xr3:uid="{00000000-0010-0000-0C00-000006000000}" name="Enota mere količine" dataDxfId="260" totalsRowDxfId="259"/>
    <tableColumn id="7" xr3:uid="{00000000-0010-0000-0C00-000007000000}" name="Preračunana masa/volumen/kos na enoto kg" totalsRowFunction="sum" dataDxfId="258" totalsRowDxfId="25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6" totalsRowDxfId="25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4" totalsRowDxfId="253" dataCellStyle="Valuta"/>
    <tableColumn id="10" xr3:uid="{00000000-0010-0000-0C00-00000A000000}" name="BLAGOVNA ZNAMKA ali PROIZVAJALEC" dataDxfId="252" totalsRowDxfId="251" dataCellStyle="Valuta"/>
    <tableColumn id="11" xr3:uid="{00000000-0010-0000-0C00-00000B000000}" name="  (PRODAJNO) IME, pod katerim se živilo daje v promet za ponujeno živilo" dataDxfId="250" totalsRowDxfId="249" dataCellStyle="Valuta"/>
    <tableColumn id="12" xr3:uid="{00000000-0010-0000-0C00-00000C000000}" name="Dejanska masa/volumen ponujenega živila" dataDxfId="248" totalsRowDxfId="247" dataCellStyle="Valuta"/>
    <tableColumn id="13" xr3:uid="{00000000-0010-0000-0C00-00000D000000}" name="cena/enota brez DDV v EUR" dataDxfId="246" totalsRowDxfId="245"/>
    <tableColumn id="14" xr3:uid="{00000000-0010-0000-0C00-00000E000000}" name="Cena za dejansko maso/volumen ponujenega živila brez DDV " dataDxfId="244" totalsRowDxfId="243"/>
    <tableColumn id="15" xr3:uid="{00000000-0010-0000-0C00-00000F000000}" name="Stopnja DDV (%)" dataDxfId="242" totalsRowDxfId="241"/>
    <tableColumn id="16" xr3:uid="{00000000-0010-0000-0C00-000010000000}" name="Davek (EUR)" dataDxfId="240" totalsRowDxfId="23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8" totalsRowDxfId="23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6" totalsRowDxfId="23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4" totalsRowDxfId="23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1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 (PRODAJNO) IME, pod katerim se živilo daje v promet za ponujeno živilo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3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 (PRODAJNO) IME, pod katerim se živilo daje v promet za ponujeno živilo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30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Stolpec1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 (PRODAJNO) IME, pod katerim se živilo daje v promet za ponujeno živilo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6" totalsRowDxfId="9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0" totalsRowDxfId="8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3C5D13C-57D7-4590-ABFA-325CEDBB5858}" name="Sklop17" displayName="Sklop17" ref="A15:U27" totalsRowCount="1" headerRowDxfId="88" dataDxfId="86" headerRowBorderDxfId="87" tableBorderDxfId="85" totalsRowBorderDxfId="84">
  <tableColumns count="21">
    <tableColumn id="1" xr3:uid="{6B3C9679-53F7-4F52-A260-CC0A456712F2}" name="Zap. št." totalsRowLabel="Vsota" dataDxfId="83" totalsRowDxfId="82"/>
    <tableColumn id="2" xr3:uid="{4EB4B954-29CA-4EE3-90FA-6C1DB0523711}" name="Stolpec1" dataDxfId="81" totalsRowDxfId="80"/>
    <tableColumn id="3" xr3:uid="{D2A88490-149C-47A3-A62E-EE86943C9390}" name="ZAHTEVANO PAKIRANJE                    Masa/volumen" dataDxfId="79" totalsRowDxfId="78"/>
    <tableColumn id="4" xr3:uid="{EE7C99B9-677F-4513-8CA0-EADC747DF1E2}" name=" ZAHTEVANO PAKIRANJE       Enota" dataDxfId="77" totalsRowDxfId="76"/>
    <tableColumn id="21" xr3:uid="{3BC8EE4D-CF52-48A4-9172-8DA27F50C009}" name="ZAHTEVANA SHEMA KAKOVOSTI" dataDxfId="75" totalsRowDxfId="74"/>
    <tableColumn id="5" xr3:uid="{2E2D18C0-DF55-4567-B22A-714029B6B8B5}" name="Okvirna količina" dataDxfId="73" totalsRowDxfId="72" dataCellStyle="Valuta"/>
    <tableColumn id="6" xr3:uid="{8E86B23E-9A33-411A-8353-B70610BFBE7E}" name="Enota mere količine" dataDxfId="71" totalsRowDxfId="70"/>
    <tableColumn id="7" xr3:uid="{F3B8C3E2-4454-48C6-A2F8-E6237279CC17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57E3A7A-8AAF-42FB-BFC6-BA24C05F5DA4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5EC1A306-B03E-4555-A898-FF9132C8164F}" name="Koda za naročanje" dataDxfId="65" totalsRowDxfId="64" dataCellStyle="Valuta"/>
    <tableColumn id="10" xr3:uid="{BC87D666-D902-42D2-9CBD-9126FF4364A7}" name="BLAGOVNA ZNAMKA ali PROIZVAJALEC" dataDxfId="63" totalsRowDxfId="62" dataCellStyle="Valuta"/>
    <tableColumn id="11" xr3:uid="{CEFEF4B4-2DBB-4232-B7EB-078FC6DD70B1}" name="  (PRODAJNO) IME, pod katerim se živilo daje v promet za ponujeno živilo" dataDxfId="61" totalsRowDxfId="60" dataCellStyle="Valuta"/>
    <tableColumn id="12" xr3:uid="{CF41B037-BA15-4E55-A5FD-9174036A3F39}" name="Dejanska masa/volumen ponujenega živila" dataDxfId="59" totalsRowDxfId="58" dataCellStyle="Valuta"/>
    <tableColumn id="13" xr3:uid="{B7D73852-68E2-445D-B396-0370F575CB90}" name="cena/enota brez DDV v EUR" dataDxfId="57" totalsRowDxfId="56"/>
    <tableColumn id="14" xr3:uid="{5854E8D9-6D72-4116-898D-01EBFEDC2BAD}" name="Cena za dejansko maso/volumen ponujenega živila brez DDV " dataDxfId="55" totalsRowDxfId="54"/>
    <tableColumn id="15" xr3:uid="{E6A8FED9-6481-4C0C-80DA-C7D9B4354E69}" name="Stopnja DDV (%)" dataDxfId="53" totalsRowDxfId="52"/>
    <tableColumn id="16" xr3:uid="{8D45C4DE-C643-49FC-817A-473DC392A707}" name="Davek (EUR)" dataDxfId="51" totalsRowDxfId="50">
      <calculatedColumnFormula>+Sklop17[[#This Row],[cena/enota brez DDV v EUR]]*Sklop17[[#This Row],[Stopnja DDV (%)]]</calculatedColumnFormula>
    </tableColumn>
    <tableColumn id="17" xr3:uid="{B01AA5EA-3B1F-45DF-9179-D9AE652D8F7B}" name="Končna cena/enoto mere (EUR) z DDV" dataDxfId="49" totalsRowDxfId="48">
      <calculatedColumnFormula>+Sklop17[[#This Row],[cena/enota brez DDV v EUR]]+Sklop17[[#This Row],[Davek (EUR)]]</calculatedColumnFormula>
    </tableColumn>
    <tableColumn id="18" xr3:uid="{7C9A95F5-9A59-4B2D-A310-B845C95DEB26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9E9A23-7DD0-4ED1-9904-B306B4052FF3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8DA5447F-5F77-445E-94C3-1687387878C3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5" sqref="D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173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174</v>
      </c>
    </row>
    <row r="7" spans="1:2" s="35" customFormat="1" ht="28.5" customHeight="1">
      <c r="A7" s="30" t="s">
        <v>48</v>
      </c>
      <c r="B7" s="31" t="s">
        <v>175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B23" sqref="B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1" t="s">
        <v>57</v>
      </c>
      <c r="B1" s="371"/>
      <c r="C1" s="371"/>
    </row>
    <row r="2" spans="1:3" ht="33.75" customHeight="1">
      <c r="A2" s="372" t="s">
        <v>132</v>
      </c>
      <c r="B2" s="372"/>
      <c r="C2" s="372"/>
    </row>
    <row r="3" spans="1:3">
      <c r="A3" s="23"/>
      <c r="B3" s="21"/>
      <c r="C3" s="2"/>
    </row>
    <row r="4" spans="1:3" s="20" customFormat="1" ht="27" customHeight="1" thickBot="1">
      <c r="A4" s="91" t="s">
        <v>58</v>
      </c>
      <c r="B4" s="91" t="s">
        <v>59</v>
      </c>
      <c r="C4" s="92" t="s">
        <v>60</v>
      </c>
    </row>
    <row r="5" spans="1:3" s="20" customFormat="1" ht="17.25">
      <c r="A5" s="109">
        <v>1</v>
      </c>
      <c r="B5" s="41" t="s">
        <v>91</v>
      </c>
      <c r="C5" s="22" t="s">
        <v>92</v>
      </c>
    </row>
    <row r="6" spans="1:3" s="20" customFormat="1" ht="31.5">
      <c r="A6" s="109">
        <v>2</v>
      </c>
      <c r="B6" s="41" t="s">
        <v>72</v>
      </c>
      <c r="C6" s="22" t="s">
        <v>93</v>
      </c>
    </row>
    <row r="7" spans="1:3" s="20" customFormat="1" ht="63">
      <c r="A7" s="109" t="s">
        <v>73</v>
      </c>
      <c r="B7" s="110" t="s">
        <v>78</v>
      </c>
      <c r="C7" s="111" t="s">
        <v>130</v>
      </c>
    </row>
    <row r="8" spans="1:3" s="20" customFormat="1" ht="31.5">
      <c r="A8" s="109" t="s">
        <v>74</v>
      </c>
      <c r="B8" s="41" t="s">
        <v>121</v>
      </c>
      <c r="C8" s="22" t="s">
        <v>131</v>
      </c>
    </row>
    <row r="9" spans="1:3" s="20" customFormat="1" ht="94.5">
      <c r="A9" s="109" t="s">
        <v>127</v>
      </c>
      <c r="B9" s="41" t="s">
        <v>128</v>
      </c>
      <c r="C9" s="22" t="s">
        <v>134</v>
      </c>
    </row>
    <row r="10" spans="1:3" s="20" customFormat="1" ht="17.25">
      <c r="A10" s="109">
        <v>3</v>
      </c>
      <c r="B10" s="41" t="s">
        <v>61</v>
      </c>
      <c r="C10" s="22" t="s">
        <v>90</v>
      </c>
    </row>
    <row r="11" spans="1:3" s="20" customFormat="1" ht="17.25">
      <c r="A11" s="109">
        <v>4</v>
      </c>
      <c r="B11" s="41" t="s">
        <v>62</v>
      </c>
      <c r="C11" s="22" t="s">
        <v>63</v>
      </c>
    </row>
    <row r="12" spans="1:3" s="20" customFormat="1" ht="17.25" hidden="1">
      <c r="A12" s="112" t="s">
        <v>42</v>
      </c>
      <c r="B12" s="53" t="s">
        <v>97</v>
      </c>
      <c r="C12" s="22" t="s">
        <v>116</v>
      </c>
    </row>
    <row r="13" spans="1:3" s="20" customFormat="1" ht="31.5" hidden="1">
      <c r="A13" s="112" t="s">
        <v>88</v>
      </c>
      <c r="B13" s="53" t="s">
        <v>117</v>
      </c>
      <c r="C13" s="22" t="s">
        <v>118</v>
      </c>
    </row>
    <row r="14" spans="1:3" s="20" customFormat="1" ht="30">
      <c r="A14" s="113">
        <v>5</v>
      </c>
      <c r="B14" s="114" t="s">
        <v>69</v>
      </c>
      <c r="C14" s="115" t="s">
        <v>86</v>
      </c>
    </row>
    <row r="15" spans="1:3" s="20" customFormat="1" ht="30">
      <c r="A15" s="113">
        <v>6</v>
      </c>
      <c r="B15" s="114" t="s">
        <v>41</v>
      </c>
      <c r="C15" s="115" t="s">
        <v>81</v>
      </c>
    </row>
    <row r="16" spans="1:3" s="20" customFormat="1" ht="30">
      <c r="A16" s="113" t="s">
        <v>36</v>
      </c>
      <c r="B16" s="114" t="s">
        <v>814</v>
      </c>
      <c r="C16" s="115" t="s">
        <v>815</v>
      </c>
    </row>
    <row r="17" spans="1:3" s="20" customFormat="1" ht="60">
      <c r="A17" s="113" t="s">
        <v>122</v>
      </c>
      <c r="B17" s="114" t="s">
        <v>68</v>
      </c>
      <c r="C17" s="115" t="s">
        <v>95</v>
      </c>
    </row>
    <row r="18" spans="1:3" s="20" customFormat="1" ht="60">
      <c r="A18" s="113">
        <v>7</v>
      </c>
      <c r="B18" s="114" t="s">
        <v>64</v>
      </c>
      <c r="C18" s="115" t="s">
        <v>82</v>
      </c>
    </row>
    <row r="19" spans="1:3" s="20" customFormat="1" ht="34.5">
      <c r="A19" s="113" t="s">
        <v>123</v>
      </c>
      <c r="B19" s="114" t="s">
        <v>87</v>
      </c>
      <c r="C19" s="115" t="s">
        <v>83</v>
      </c>
    </row>
    <row r="20" spans="1:3" s="20" customFormat="1" ht="17.25">
      <c r="A20" s="113">
        <v>8</v>
      </c>
      <c r="B20" s="114" t="s">
        <v>65</v>
      </c>
      <c r="C20" s="115" t="s">
        <v>79</v>
      </c>
    </row>
    <row r="21" spans="1:3" s="20" customFormat="1" ht="17.25">
      <c r="A21" s="116" t="s">
        <v>124</v>
      </c>
      <c r="B21" s="117" t="s">
        <v>66</v>
      </c>
      <c r="C21" s="118" t="s">
        <v>67</v>
      </c>
    </row>
    <row r="22" spans="1:3" s="20" customFormat="1" ht="17.25">
      <c r="A22" s="116">
        <v>9</v>
      </c>
      <c r="B22" s="117" t="s">
        <v>80</v>
      </c>
      <c r="C22" s="118" t="s">
        <v>125</v>
      </c>
    </row>
    <row r="23" spans="1:3" s="20" customFormat="1" ht="30">
      <c r="A23" s="116">
        <v>10</v>
      </c>
      <c r="B23" s="117" t="s">
        <v>70</v>
      </c>
      <c r="C23" s="118" t="s">
        <v>126</v>
      </c>
    </row>
    <row r="24" spans="1:3" s="20" customFormat="1" ht="30">
      <c r="A24" s="116">
        <v>11</v>
      </c>
      <c r="B24" s="117" t="s">
        <v>71</v>
      </c>
      <c r="C24" s="118" t="s">
        <v>89</v>
      </c>
    </row>
    <row r="25" spans="1:3" s="20" customFormat="1" ht="105">
      <c r="A25" s="113">
        <v>12</v>
      </c>
      <c r="B25" s="114" t="s">
        <v>84</v>
      </c>
      <c r="C25" s="115" t="s">
        <v>135</v>
      </c>
    </row>
    <row r="26" spans="1:3">
      <c r="A26" s="119" t="s">
        <v>77</v>
      </c>
      <c r="B26" s="120" t="s">
        <v>136</v>
      </c>
      <c r="C26" s="120"/>
    </row>
    <row r="27" spans="1:3" ht="15" customHeight="1">
      <c r="A27" s="373" t="s">
        <v>137</v>
      </c>
      <c r="B27" s="373"/>
      <c r="C27" s="373"/>
    </row>
    <row r="28" spans="1:3">
      <c r="A28" s="374"/>
      <c r="B28" s="374"/>
      <c r="C28" s="374"/>
    </row>
    <row r="29" spans="1:3">
      <c r="A29" s="374"/>
      <c r="B29" s="374"/>
      <c r="C29" s="374"/>
    </row>
    <row r="30" spans="1:3">
      <c r="A30" s="374"/>
      <c r="B30" s="374"/>
      <c r="C30" s="374"/>
    </row>
    <row r="31" spans="1:3">
      <c r="A31" s="374"/>
      <c r="B31" s="374"/>
      <c r="C31" s="37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33"/>
  <sheetViews>
    <sheetView topLeftCell="A12" zoomScale="80" zoomScaleNormal="80" workbookViewId="0">
      <selection activeCell="R28" sqref="R2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3" max="14" width="10.140625" bestFit="1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94" t="str">
        <f>+'prva stran'!B6</f>
        <v>OSNOVNA ŠOLA MIREN</v>
      </c>
      <c r="D2" s="95"/>
      <c r="E2" s="95"/>
      <c r="F2" s="95"/>
    </row>
    <row r="3" spans="1:6" ht="15" customHeight="1">
      <c r="B3" s="44" t="s">
        <v>48</v>
      </c>
      <c r="C3" s="376" t="str">
        <f>+'prva stran'!B7</f>
        <v>MIREN 140, 5291 MIREN</v>
      </c>
      <c r="D3" s="377"/>
      <c r="E3" s="377"/>
      <c r="F3" s="377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375" t="s">
        <v>56</v>
      </c>
      <c r="C11" s="375"/>
      <c r="D11" s="375"/>
      <c r="E11" s="375"/>
      <c r="F11" s="375"/>
    </row>
    <row r="12" spans="1:6" s="20" customFormat="1" ht="18.75" customHeight="1"/>
    <row r="13" spans="1:6" ht="36.75" customHeight="1">
      <c r="A13" s="399" t="s">
        <v>139</v>
      </c>
      <c r="B13" s="399"/>
      <c r="C13" s="400" t="s">
        <v>52</v>
      </c>
      <c r="D13" s="400" t="s">
        <v>53</v>
      </c>
      <c r="E13" s="400" t="s">
        <v>54</v>
      </c>
      <c r="F13" s="400" t="s">
        <v>55</v>
      </c>
    </row>
    <row r="14" spans="1:6" s="107" customFormat="1" ht="20.45" customHeight="1">
      <c r="A14" s="401" t="s">
        <v>99</v>
      </c>
      <c r="B14" s="401" t="s">
        <v>177</v>
      </c>
      <c r="C14" s="402">
        <f>+Sklop1[[#Totals],[Vrednost za okvirno količino (EUR) brez DDV]]</f>
        <v>0</v>
      </c>
      <c r="D14" s="402">
        <f>+E14-C14</f>
        <v>0</v>
      </c>
      <c r="E14" s="402">
        <f>+Sklop1[[#Totals],[Vrednost za okvirno količino (EUR) z DDV]]</f>
        <v>0</v>
      </c>
      <c r="F14" s="403">
        <f>+Sklop1[[#Totals],[Shema kakovosti
(nacionalne, evropske)
]]</f>
        <v>0</v>
      </c>
    </row>
    <row r="15" spans="1:6" s="107" customFormat="1" ht="20.45" customHeight="1">
      <c r="A15" s="401" t="s">
        <v>100</v>
      </c>
      <c r="B15" s="404" t="s">
        <v>147</v>
      </c>
      <c r="C15" s="405">
        <f>+Sklop2[[#Totals],[Vrednost za okvirno količino (EUR) brez DDV]]</f>
        <v>0</v>
      </c>
      <c r="D15" s="405">
        <f t="shared" ref="D15:D28" si="0">+E15-C15</f>
        <v>0</v>
      </c>
      <c r="E15" s="405">
        <f>+Sklop2[[#Totals],[Vrednost za okvirno količino (EUR) z DDV]]</f>
        <v>0</v>
      </c>
      <c r="F15" s="406" t="str">
        <f>+Sklop2[[#Totals],[Shema kakovosti
(nacionalne, evropske)
]]</f>
        <v>0</v>
      </c>
    </row>
    <row r="16" spans="1:6" s="107" customFormat="1" ht="20.45" customHeight="1">
      <c r="A16" s="401" t="s">
        <v>101</v>
      </c>
      <c r="B16" s="310" t="s">
        <v>178</v>
      </c>
      <c r="C16" s="405">
        <f>+Sklop3[[#Totals],[Vrednost za okvirno količino (EUR) brez DDV]]</f>
        <v>0</v>
      </c>
      <c r="D16" s="405">
        <f t="shared" si="0"/>
        <v>0</v>
      </c>
      <c r="E16" s="405">
        <f>+Sklop3[[#Totals],[Vrednost za okvirno količino (EUR) z DDV]]</f>
        <v>0</v>
      </c>
      <c r="F16" s="406">
        <f>+Sklop3[[#Totals],[Shema kakovosti
(nacionalne, evropske)
]]</f>
        <v>0</v>
      </c>
    </row>
    <row r="17" spans="1:15" s="107" customFormat="1" ht="20.45" customHeight="1">
      <c r="A17" s="401" t="s">
        <v>102</v>
      </c>
      <c r="B17" s="310" t="s">
        <v>179</v>
      </c>
      <c r="C17" s="405">
        <f>+Sklop4[[#Totals],[Vrednost za okvirno količino (EUR) brez DDV]]</f>
        <v>0</v>
      </c>
      <c r="D17" s="405">
        <f t="shared" si="0"/>
        <v>0</v>
      </c>
      <c r="E17" s="405">
        <f>+Sklop4[[#Totals],[Vrednost za okvirno količino (EUR) z DDV]]</f>
        <v>0</v>
      </c>
      <c r="F17" s="406" t="str">
        <f>+Sklop4[[#Totals],[Shema kakovosti
(nacionalne, evropske)
]]</f>
        <v>0</v>
      </c>
    </row>
    <row r="18" spans="1:15" s="107" customFormat="1" ht="20.45" customHeight="1">
      <c r="A18" s="401" t="s">
        <v>103</v>
      </c>
      <c r="B18" s="310" t="s">
        <v>180</v>
      </c>
      <c r="C18" s="405">
        <f>+Sklop5[[#Totals],[Vrednost za okvirno količino (EUR) brez DDV]]</f>
        <v>0</v>
      </c>
      <c r="D18" s="405">
        <f t="shared" si="0"/>
        <v>0</v>
      </c>
      <c r="E18" s="405">
        <f>+Sklop5[[#Totals],[Vrednost za okvirno količino (EUR) z DDV]]</f>
        <v>0</v>
      </c>
      <c r="F18" s="406">
        <f>+Sklop5[[#Totals],[Shema kakovosti
(nacionalne, evropske)
]]</f>
        <v>0</v>
      </c>
    </row>
    <row r="19" spans="1:15" s="107" customFormat="1" ht="20.45" customHeight="1">
      <c r="A19" s="401" t="s">
        <v>104</v>
      </c>
      <c r="B19" s="407" t="s">
        <v>138</v>
      </c>
      <c r="C19" s="405">
        <f>+Sklop6[[#Totals],[Vrednost za okvirno količino (EUR) brez DDV]]</f>
        <v>0</v>
      </c>
      <c r="D19" s="405">
        <f t="shared" si="0"/>
        <v>0</v>
      </c>
      <c r="E19" s="405">
        <f>+Sklop6[[#Totals],[Vrednost za okvirno količino (EUR) z DDV]]</f>
        <v>0</v>
      </c>
      <c r="F19" s="406">
        <f>+Sklop6[[#Totals],[Shema kakovosti
(nacionalne, evropske)
]]</f>
        <v>0</v>
      </c>
    </row>
    <row r="20" spans="1:15" s="107" customFormat="1" ht="20.45" customHeight="1">
      <c r="A20" s="401" t="s">
        <v>105</v>
      </c>
      <c r="B20" s="407" t="s">
        <v>181</v>
      </c>
      <c r="C20" s="405">
        <f>+Sklop7[[#Totals],[Vrednost za okvirno količino (EUR) brez DDV]]</f>
        <v>0</v>
      </c>
      <c r="D20" s="405">
        <f t="shared" si="0"/>
        <v>0</v>
      </c>
      <c r="E20" s="405">
        <f>+Sklop7[[#Totals],[Vrednost za okvirno količino (EUR) z DDV]]</f>
        <v>0</v>
      </c>
      <c r="F20" s="406" t="str">
        <f>+Sklop7[[#Totals],[Shema kakovosti
(nacionalne, evropske)
]]</f>
        <v>0</v>
      </c>
    </row>
    <row r="21" spans="1:15" s="107" customFormat="1" ht="20.45" customHeight="1">
      <c r="A21" s="401" t="s">
        <v>106</v>
      </c>
      <c r="B21" s="407" t="s">
        <v>182</v>
      </c>
      <c r="C21" s="405">
        <f>+Sklop8[[#Totals],[Vrednost za okvirno količino (EUR) brez DDV]]</f>
        <v>0</v>
      </c>
      <c r="D21" s="405">
        <f t="shared" si="0"/>
        <v>0</v>
      </c>
      <c r="E21" s="405">
        <f>+Sklop8[[#Totals],[Vrednost za okvirno količino (EUR) z DDV]]</f>
        <v>0</v>
      </c>
      <c r="F21" s="406">
        <f>+Sklop8[[#Totals],[Shema kakovosti
(nacionalne, evropske)
]]</f>
        <v>0</v>
      </c>
    </row>
    <row r="22" spans="1:15" s="107" customFormat="1" ht="20.45" customHeight="1">
      <c r="A22" s="401" t="s">
        <v>107</v>
      </c>
      <c r="B22" s="310" t="s">
        <v>183</v>
      </c>
      <c r="C22" s="405">
        <f>+Sklop9[[#Totals],[Vrednost za okvirno količino (EUR) brez DDV]]</f>
        <v>0</v>
      </c>
      <c r="D22" s="405">
        <f t="shared" si="0"/>
        <v>0</v>
      </c>
      <c r="E22" s="405">
        <f>+Sklop9[[#Totals],[Vrednost za okvirno količino (EUR) z DDV]]</f>
        <v>0</v>
      </c>
      <c r="F22" s="406" t="str">
        <f>+Sklop9[[#Totals],[Shema kakovosti
(nacionalne, evropske)
]]</f>
        <v>0</v>
      </c>
    </row>
    <row r="23" spans="1:15" s="107" customFormat="1" ht="20.45" customHeight="1">
      <c r="A23" s="401" t="s">
        <v>108</v>
      </c>
      <c r="B23" s="310" t="s">
        <v>184</v>
      </c>
      <c r="C23" s="405">
        <f>+Sklop10[[#Totals],[Vrednost za okvirno količino (EUR) brez DDV]]</f>
        <v>0</v>
      </c>
      <c r="D23" s="405">
        <f t="shared" si="0"/>
        <v>0</v>
      </c>
      <c r="E23" s="405">
        <f>+Sklop10[[#Totals],[Vrednost za okvirno količino (EUR) z DDV]]</f>
        <v>0</v>
      </c>
      <c r="F23" s="406" t="str">
        <f>+Sklop10[[#Totals],[Shema kakovosti
(nacionalne, evropske)
]]</f>
        <v>0</v>
      </c>
    </row>
    <row r="24" spans="1:15" s="107" customFormat="1" ht="20.45" customHeight="1">
      <c r="A24" s="401" t="s">
        <v>109</v>
      </c>
      <c r="B24" s="407" t="s">
        <v>185</v>
      </c>
      <c r="C24" s="405">
        <f>+Sklop11[[#Totals],[Vrednost za okvirno količino (EUR) brez DDV]]</f>
        <v>0</v>
      </c>
      <c r="D24" s="405">
        <f t="shared" si="0"/>
        <v>0</v>
      </c>
      <c r="E24" s="405">
        <f>+Sklop11[[#Totals],[Vrednost za okvirno količino (EUR) z DDV]]</f>
        <v>0</v>
      </c>
      <c r="F24" s="406">
        <f>+Sklop11[[#Totals],[Shema kakovosti
(nacionalne, evropske)
]]</f>
        <v>0</v>
      </c>
    </row>
    <row r="25" spans="1:15" s="107" customFormat="1" ht="20.45" customHeight="1">
      <c r="A25" s="401" t="s">
        <v>110</v>
      </c>
      <c r="B25" s="310" t="s">
        <v>186</v>
      </c>
      <c r="C25" s="405">
        <f>+Sklop12[[#Totals],[Vrednost za okvirno količino (EUR) brez DDV]]</f>
        <v>0</v>
      </c>
      <c r="D25" s="405">
        <f>+E25-C25</f>
        <v>0</v>
      </c>
      <c r="E25" s="405">
        <f>+Sklop12[[#Totals],[Vrednost za okvirno količino (EUR) z DDV]]</f>
        <v>0</v>
      </c>
      <c r="F25" s="406">
        <f>+Sklop12[[#Totals],[Shema kakovosti
(nacionalne, evropske)
]]</f>
        <v>0</v>
      </c>
    </row>
    <row r="26" spans="1:15" s="107" customFormat="1" ht="20.45" customHeight="1">
      <c r="A26" s="401" t="s">
        <v>111</v>
      </c>
      <c r="B26" s="310" t="s">
        <v>187</v>
      </c>
      <c r="C26" s="405">
        <f>+Sklop13[[#Totals],[Vrednost za okvirno količino (EUR) brez DDV]]</f>
        <v>0</v>
      </c>
      <c r="D26" s="405">
        <f t="shared" si="0"/>
        <v>0</v>
      </c>
      <c r="E26" s="405">
        <f>+Sklop13[[#Totals],[Vrednost za okvirno količino (EUR) z DDV]]</f>
        <v>0</v>
      </c>
      <c r="F26" s="406" t="str">
        <f>+Sklop13[[#Totals],[Shema kakovosti
(nacionalne, evropske)
]]</f>
        <v>0</v>
      </c>
    </row>
    <row r="27" spans="1:15" s="107" customFormat="1" ht="20.45" customHeight="1">
      <c r="A27" s="401" t="s">
        <v>112</v>
      </c>
      <c r="B27" s="310" t="s">
        <v>148</v>
      </c>
      <c r="C27" s="405">
        <f>+Sklop14[[#Totals],[Vrednost za okvirno količino (EUR) brez DDV]]</f>
        <v>0</v>
      </c>
      <c r="D27" s="405">
        <f t="shared" si="0"/>
        <v>0</v>
      </c>
      <c r="E27" s="405">
        <f>+Sklop14[[#Totals],[Vrednost za okvirno količino (EUR) z DDV]]</f>
        <v>0</v>
      </c>
      <c r="F27" s="406" t="str">
        <f>+Sklop14[[#Totals],[Shema kakovosti
(nacionalne, evropske)
]]</f>
        <v>0</v>
      </c>
    </row>
    <row r="28" spans="1:15" s="107" customFormat="1" ht="20.45" customHeight="1">
      <c r="A28" s="401" t="s">
        <v>113</v>
      </c>
      <c r="B28" s="310" t="s">
        <v>188</v>
      </c>
      <c r="C28" s="405">
        <f>+Sklop15[[#Totals],[Vrednost za okvirno količino (EUR) brez DDV]]</f>
        <v>0</v>
      </c>
      <c r="D28" s="405">
        <f t="shared" si="0"/>
        <v>0</v>
      </c>
      <c r="E28" s="405">
        <f>+Sklop15[[#Totals],[Vrednost za okvirno količino (EUR) z DDV]]</f>
        <v>0</v>
      </c>
      <c r="F28" s="406" t="str">
        <f>+Sklop15[[#Totals],[Shema kakovosti
(nacionalne, evropske)
]]</f>
        <v>0</v>
      </c>
      <c r="M28" s="356"/>
      <c r="N28" s="356"/>
    </row>
    <row r="29" spans="1:15" s="107" customFormat="1" ht="20.45" customHeight="1">
      <c r="A29" s="311" t="s">
        <v>114</v>
      </c>
      <c r="B29" s="311" t="s">
        <v>189</v>
      </c>
      <c r="C29" s="408">
        <f>+Sklop16[[#Totals],[Vrednost za okvirno količino (EUR) brez DDV]]</f>
        <v>0</v>
      </c>
      <c r="D29" s="408">
        <f t="shared" ref="D29" si="1">+E29-C29</f>
        <v>0</v>
      </c>
      <c r="E29" s="408">
        <f>+Sklop16[[#Totals],[Vrednost za okvirno količino (EUR) z DDV]]</f>
        <v>0</v>
      </c>
      <c r="F29" s="409">
        <f>+Sklop16[[#Totals],[Shema kakovosti
(nacionalne, evropske)
]]</f>
        <v>0</v>
      </c>
    </row>
    <row r="30" spans="1:15" s="107" customFormat="1" ht="20.45" customHeight="1">
      <c r="A30" s="311" t="s">
        <v>176</v>
      </c>
      <c r="B30" s="311" t="s">
        <v>813</v>
      </c>
      <c r="C30" s="408">
        <f>+Sklop17[[#Totals],[Vrednost za okvirno količino (EUR) brez DDV]]</f>
        <v>0</v>
      </c>
      <c r="D30" s="408">
        <f t="shared" ref="D30" si="2">+E30-C30</f>
        <v>0</v>
      </c>
      <c r="E30" s="408">
        <f>+Sklop17[[#Totals],[Vrednost za okvirno količino (EUR) z DDV]]</f>
        <v>0</v>
      </c>
      <c r="F30" s="409">
        <f>+Sklop17[[#Totals],[Shema kakovosti
(nacionalne, evropske)
]]</f>
        <v>0</v>
      </c>
    </row>
    <row r="31" spans="1:15" s="20" customFormat="1" ht="23.25" customHeight="1">
      <c r="A31" s="410" t="s">
        <v>85</v>
      </c>
      <c r="B31" s="410"/>
      <c r="C31" s="411">
        <f>SUM(C14:C30)</f>
        <v>0</v>
      </c>
      <c r="D31" s="411">
        <f>SUM(D14:D30)</f>
        <v>0</v>
      </c>
      <c r="E31" s="411">
        <f>SUM(E14:E30)</f>
        <v>0</v>
      </c>
      <c r="F31" s="412">
        <f>SUM(F14:F30)</f>
        <v>0</v>
      </c>
      <c r="N31" s="20" t="s">
        <v>161</v>
      </c>
      <c r="O31" s="20" t="s">
        <v>160</v>
      </c>
    </row>
    <row r="32" spans="1:15" ht="22.5" customHeight="1"/>
    <row r="33" ht="22.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1"/>
  <sheetViews>
    <sheetView topLeftCell="A19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pred_rekapitulacija'!B14</f>
        <v>MESO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43" t="s">
        <v>1</v>
      </c>
      <c r="B16" s="144" t="s">
        <v>190</v>
      </c>
      <c r="C16" s="131" t="s">
        <v>77</v>
      </c>
      <c r="D16" s="131" t="s">
        <v>0</v>
      </c>
      <c r="E16" s="132"/>
      <c r="F16" s="133">
        <v>50</v>
      </c>
      <c r="G16" s="134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6" s="79" t="str">
        <f>IF(Sklop1[[#This Row],[ZAHTEVANA SHEMA KAKOVOSTI]]&lt;&gt;"",Sklop1[[#This Row],[Preračunana masa/volumen/kos na enoto kg]],"")</f>
        <v/>
      </c>
      <c r="J16" s="85"/>
      <c r="K16" s="80"/>
      <c r="L16" s="80"/>
      <c r="M16" s="220" t="s">
        <v>77</v>
      </c>
      <c r="N16" s="164"/>
      <c r="O16" s="220" t="s">
        <v>77</v>
      </c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43" t="s">
        <v>3</v>
      </c>
      <c r="B17" s="259" t="s">
        <v>191</v>
      </c>
      <c r="C17" s="131" t="s">
        <v>77</v>
      </c>
      <c r="D17" s="131" t="s">
        <v>0</v>
      </c>
      <c r="E17" s="312" t="s">
        <v>162</v>
      </c>
      <c r="F17" s="248">
        <v>6</v>
      </c>
      <c r="G17" s="249" t="s">
        <v>0</v>
      </c>
      <c r="H17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7" s="251">
        <f>IF(Sklop1[[#This Row],[ZAHTEVANA SHEMA KAKOVOSTI]]&lt;&gt;"",Sklop1[[#This Row],[Preračunana masa/volumen/kos na enoto kg]],"")</f>
        <v>6</v>
      </c>
      <c r="J17" s="252"/>
      <c r="K17" s="253"/>
      <c r="L17" s="253"/>
      <c r="M17" s="220" t="s">
        <v>77</v>
      </c>
      <c r="N17" s="167"/>
      <c r="O17" s="220" t="s">
        <v>77</v>
      </c>
      <c r="P17" s="260"/>
      <c r="Q17" s="256">
        <f>+Sklop1[[#This Row],[cena/enota brez DDV v EUR]]*Sklop1[[#This Row],[Stopnja DDV (%)]]</f>
        <v>0</v>
      </c>
      <c r="R17" s="256">
        <f>+Sklop1[[#This Row],[cena/enota brez DDV v EUR]]+Sklop1[[#This Row],[Davek (EUR)]]</f>
        <v>0</v>
      </c>
      <c r="S17" s="256">
        <f>+Sklop1[[#This Row],[cena/enota brez DDV v EUR]]*Sklop1[[#This Row],[Okvirna količina]]</f>
        <v>0</v>
      </c>
      <c r="T17" s="257">
        <f>+Sklop1[[#This Row],[Končna cena/enoto mere (EUR) z DDV]]*Sklop1[[#This Row],[Okvirna količina]]</f>
        <v>0</v>
      </c>
      <c r="U17" s="258"/>
    </row>
    <row r="18" spans="1:21" s="55" customFormat="1" ht="12">
      <c r="A18" s="143" t="s">
        <v>4</v>
      </c>
      <c r="B18" s="259" t="s">
        <v>192</v>
      </c>
      <c r="C18" s="131" t="s">
        <v>77</v>
      </c>
      <c r="D18" s="131" t="s">
        <v>0</v>
      </c>
      <c r="E18" s="312" t="s">
        <v>162</v>
      </c>
      <c r="F18" s="248">
        <v>60</v>
      </c>
      <c r="G18" s="249" t="s">
        <v>0</v>
      </c>
      <c r="H1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251">
        <f>IF(Sklop1[[#This Row],[ZAHTEVANA SHEMA KAKOVOSTI]]&lt;&gt;"",Sklop1[[#This Row],[Preračunana masa/volumen/kos na enoto kg]],"")</f>
        <v>60</v>
      </c>
      <c r="J18" s="252"/>
      <c r="K18" s="253"/>
      <c r="L18" s="253"/>
      <c r="M18" s="220" t="s">
        <v>77</v>
      </c>
      <c r="N18" s="167"/>
      <c r="O18" s="220" t="s">
        <v>77</v>
      </c>
      <c r="P18" s="260"/>
      <c r="Q18" s="256">
        <f>+Sklop1[[#This Row],[cena/enota brez DDV v EUR]]*Sklop1[[#This Row],[Stopnja DDV (%)]]</f>
        <v>0</v>
      </c>
      <c r="R18" s="256">
        <f>+Sklop1[[#This Row],[cena/enota brez DDV v EUR]]+Sklop1[[#This Row],[Davek (EUR)]]</f>
        <v>0</v>
      </c>
      <c r="S18" s="256">
        <f>+Sklop1[[#This Row],[cena/enota brez DDV v EUR]]*Sklop1[[#This Row],[Okvirna količina]]</f>
        <v>0</v>
      </c>
      <c r="T18" s="257">
        <f>+Sklop1[[#This Row],[Končna cena/enoto mere (EUR) z DDV]]*Sklop1[[#This Row],[Okvirna količina]]</f>
        <v>0</v>
      </c>
      <c r="U18" s="258"/>
    </row>
    <row r="19" spans="1:21" s="55" customFormat="1" ht="12">
      <c r="A19" s="143" t="s">
        <v>5</v>
      </c>
      <c r="B19" s="259" t="s">
        <v>193</v>
      </c>
      <c r="C19" s="131" t="s">
        <v>77</v>
      </c>
      <c r="D19" s="131" t="s">
        <v>0</v>
      </c>
      <c r="E19" s="312" t="s">
        <v>162</v>
      </c>
      <c r="F19" s="248">
        <v>1100</v>
      </c>
      <c r="G19" s="249" t="s">
        <v>0</v>
      </c>
      <c r="H19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9" s="251">
        <f>IF(Sklop1[[#This Row],[ZAHTEVANA SHEMA KAKOVOSTI]]&lt;&gt;"",Sklop1[[#This Row],[Preračunana masa/volumen/kos na enoto kg]],"")</f>
        <v>1100</v>
      </c>
      <c r="J19" s="252"/>
      <c r="K19" s="253"/>
      <c r="L19" s="253"/>
      <c r="M19" s="220" t="s">
        <v>77</v>
      </c>
      <c r="N19" s="206"/>
      <c r="O19" s="220" t="s">
        <v>77</v>
      </c>
      <c r="P19" s="260"/>
      <c r="Q19" s="256">
        <f>+Sklop1[[#This Row],[cena/enota brez DDV v EUR]]*Sklop1[[#This Row],[Stopnja DDV (%)]]</f>
        <v>0</v>
      </c>
      <c r="R19" s="256">
        <f>+Sklop1[[#This Row],[cena/enota brez DDV v EUR]]+Sklop1[[#This Row],[Davek (EUR)]]</f>
        <v>0</v>
      </c>
      <c r="S19" s="256">
        <f>+Sklop1[[#This Row],[cena/enota brez DDV v EUR]]*Sklop1[[#This Row],[Okvirna količina]]</f>
        <v>0</v>
      </c>
      <c r="T19" s="257">
        <f>+Sklop1[[#This Row],[Končna cena/enoto mere (EUR) z DDV]]*Sklop1[[#This Row],[Okvirna količina]]</f>
        <v>0</v>
      </c>
      <c r="U19" s="258"/>
    </row>
    <row r="20" spans="1:21" s="55" customFormat="1" ht="12">
      <c r="A20" s="143" t="s">
        <v>6</v>
      </c>
      <c r="B20" s="259" t="s">
        <v>194</v>
      </c>
      <c r="C20" s="131" t="s">
        <v>77</v>
      </c>
      <c r="D20" s="131" t="s">
        <v>0</v>
      </c>
      <c r="E20" s="312" t="s">
        <v>162</v>
      </c>
      <c r="F20" s="248">
        <v>950</v>
      </c>
      <c r="G20" s="249" t="s">
        <v>0</v>
      </c>
      <c r="H20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I20" s="251">
        <f>IF(Sklop1[[#This Row],[ZAHTEVANA SHEMA KAKOVOSTI]]&lt;&gt;"",Sklop1[[#This Row],[Preračunana masa/volumen/kos na enoto kg]],"")</f>
        <v>950</v>
      </c>
      <c r="J20" s="252"/>
      <c r="K20" s="253"/>
      <c r="L20" s="253"/>
      <c r="M20" s="220" t="s">
        <v>77</v>
      </c>
      <c r="N20" s="206"/>
      <c r="O20" s="220" t="s">
        <v>77</v>
      </c>
      <c r="P20" s="260"/>
      <c r="Q20" s="256">
        <f>+Sklop1[[#This Row],[cena/enota brez DDV v EUR]]*Sklop1[[#This Row],[Stopnja DDV (%)]]</f>
        <v>0</v>
      </c>
      <c r="R20" s="256">
        <f>+Sklop1[[#This Row],[cena/enota brez DDV v EUR]]+Sklop1[[#This Row],[Davek (EUR)]]</f>
        <v>0</v>
      </c>
      <c r="S20" s="256">
        <f>+Sklop1[[#This Row],[cena/enota brez DDV v EUR]]*Sklop1[[#This Row],[Okvirna količina]]</f>
        <v>0</v>
      </c>
      <c r="T20" s="257">
        <f>+Sklop1[[#This Row],[Končna cena/enoto mere (EUR) z DDV]]*Sklop1[[#This Row],[Okvirna količina]]</f>
        <v>0</v>
      </c>
      <c r="U20" s="258"/>
    </row>
    <row r="21" spans="1:21" s="55" customFormat="1" ht="12">
      <c r="A21" s="143" t="s">
        <v>7</v>
      </c>
      <c r="B21" s="259" t="s">
        <v>195</v>
      </c>
      <c r="C21" s="131" t="s">
        <v>77</v>
      </c>
      <c r="D21" s="131" t="s">
        <v>0</v>
      </c>
      <c r="E21" s="312" t="s">
        <v>162</v>
      </c>
      <c r="F21" s="248">
        <v>1000</v>
      </c>
      <c r="G21" s="249" t="s">
        <v>0</v>
      </c>
      <c r="H21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251">
        <f>IF(Sklop1[[#This Row],[ZAHTEVANA SHEMA KAKOVOSTI]]&lt;&gt;"",Sklop1[[#This Row],[Preračunana masa/volumen/kos na enoto kg]],"")</f>
        <v>1000</v>
      </c>
      <c r="J21" s="252"/>
      <c r="K21" s="253"/>
      <c r="L21" s="253"/>
      <c r="M21" s="220" t="s">
        <v>77</v>
      </c>
      <c r="N21" s="206"/>
      <c r="O21" s="220" t="s">
        <v>77</v>
      </c>
      <c r="P21" s="260"/>
      <c r="Q21" s="256">
        <f>+Sklop1[[#This Row],[cena/enota brez DDV v EUR]]*Sklop1[[#This Row],[Stopnja DDV (%)]]</f>
        <v>0</v>
      </c>
      <c r="R21" s="256">
        <f>+Sklop1[[#This Row],[cena/enota brez DDV v EUR]]+Sklop1[[#This Row],[Davek (EUR)]]</f>
        <v>0</v>
      </c>
      <c r="S21" s="256">
        <f>+Sklop1[[#This Row],[cena/enota brez DDV v EUR]]*Sklop1[[#This Row],[Okvirna količina]]</f>
        <v>0</v>
      </c>
      <c r="T21" s="257">
        <f>+Sklop1[[#This Row],[Končna cena/enoto mere (EUR) z DDV]]*Sklop1[[#This Row],[Okvirna količina]]</f>
        <v>0</v>
      </c>
      <c r="U21" s="258"/>
    </row>
    <row r="22" spans="1:21" s="55" customFormat="1" ht="12">
      <c r="A22" s="143" t="s">
        <v>8</v>
      </c>
      <c r="B22" s="259" t="s">
        <v>196</v>
      </c>
      <c r="C22" s="131" t="s">
        <v>77</v>
      </c>
      <c r="D22" s="131" t="s">
        <v>0</v>
      </c>
      <c r="E22" s="312" t="s">
        <v>162</v>
      </c>
      <c r="F22" s="248">
        <v>450</v>
      </c>
      <c r="G22" s="249" t="s">
        <v>0</v>
      </c>
      <c r="H22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251">
        <f>IF(Sklop1[[#This Row],[ZAHTEVANA SHEMA KAKOVOSTI]]&lt;&gt;"",Sklop1[[#This Row],[Preračunana masa/volumen/kos na enoto kg]],"")</f>
        <v>450</v>
      </c>
      <c r="J22" s="252"/>
      <c r="K22" s="253"/>
      <c r="L22" s="253"/>
      <c r="M22" s="220" t="s">
        <v>77</v>
      </c>
      <c r="N22" s="206"/>
      <c r="O22" s="220" t="s">
        <v>77</v>
      </c>
      <c r="P22" s="260"/>
      <c r="Q22" s="256">
        <f>+Sklop1[[#This Row],[cena/enota brez DDV v EUR]]*Sklop1[[#This Row],[Stopnja DDV (%)]]</f>
        <v>0</v>
      </c>
      <c r="R22" s="256">
        <f>+Sklop1[[#This Row],[cena/enota brez DDV v EUR]]+Sklop1[[#This Row],[Davek (EUR)]]</f>
        <v>0</v>
      </c>
      <c r="S22" s="256">
        <f>+Sklop1[[#This Row],[cena/enota brez DDV v EUR]]*Sklop1[[#This Row],[Okvirna količina]]</f>
        <v>0</v>
      </c>
      <c r="T22" s="257">
        <f>+Sklop1[[#This Row],[Končna cena/enoto mere (EUR) z DDV]]*Sklop1[[#This Row],[Okvirna količina]]</f>
        <v>0</v>
      </c>
      <c r="U22" s="258"/>
    </row>
    <row r="23" spans="1:21" s="55" customFormat="1" ht="12">
      <c r="A23" s="143" t="s">
        <v>9</v>
      </c>
      <c r="B23" s="259" t="s">
        <v>197</v>
      </c>
      <c r="C23" s="131" t="s">
        <v>77</v>
      </c>
      <c r="D23" s="131" t="s">
        <v>0</v>
      </c>
      <c r="E23" s="312" t="s">
        <v>162</v>
      </c>
      <c r="F23" s="248">
        <v>100</v>
      </c>
      <c r="G23" s="249" t="s">
        <v>0</v>
      </c>
      <c r="H23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51">
        <f>IF(Sklop1[[#This Row],[ZAHTEVANA SHEMA KAKOVOSTI]]&lt;&gt;"",Sklop1[[#This Row],[Preračunana masa/volumen/kos na enoto kg]],"")</f>
        <v>100</v>
      </c>
      <c r="J23" s="252"/>
      <c r="K23" s="253"/>
      <c r="L23" s="253"/>
      <c r="M23" s="220" t="s">
        <v>77</v>
      </c>
      <c r="N23" s="206"/>
      <c r="O23" s="220" t="s">
        <v>77</v>
      </c>
      <c r="P23" s="260"/>
      <c r="Q23" s="256">
        <f>+Sklop1[[#This Row],[cena/enota brez DDV v EUR]]*Sklop1[[#This Row],[Stopnja DDV (%)]]</f>
        <v>0</v>
      </c>
      <c r="R23" s="256">
        <f>+Sklop1[[#This Row],[cena/enota brez DDV v EUR]]+Sklop1[[#This Row],[Davek (EUR)]]</f>
        <v>0</v>
      </c>
      <c r="S23" s="256">
        <f>+Sklop1[[#This Row],[cena/enota brez DDV v EUR]]*Sklop1[[#This Row],[Okvirna količina]]</f>
        <v>0</v>
      </c>
      <c r="T23" s="257">
        <f>+Sklop1[[#This Row],[Končna cena/enoto mere (EUR) z DDV]]*Sklop1[[#This Row],[Okvirna količina]]</f>
        <v>0</v>
      </c>
      <c r="U23" s="258"/>
    </row>
    <row r="24" spans="1:21" s="55" customFormat="1" ht="12">
      <c r="A24" s="143" t="s">
        <v>10</v>
      </c>
      <c r="B24" s="259" t="s">
        <v>198</v>
      </c>
      <c r="C24" s="131" t="s">
        <v>77</v>
      </c>
      <c r="D24" s="131" t="s">
        <v>0</v>
      </c>
      <c r="E24" s="312" t="s">
        <v>162</v>
      </c>
      <c r="F24" s="248">
        <v>220</v>
      </c>
      <c r="G24" s="249" t="s">
        <v>0</v>
      </c>
      <c r="H24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4" s="251">
        <f>IF(Sklop1[[#This Row],[ZAHTEVANA SHEMA KAKOVOSTI]]&lt;&gt;"",Sklop1[[#This Row],[Preračunana masa/volumen/kos na enoto kg]],"")</f>
        <v>220</v>
      </c>
      <c r="J24" s="252"/>
      <c r="K24" s="253"/>
      <c r="L24" s="253"/>
      <c r="M24" s="220" t="s">
        <v>77</v>
      </c>
      <c r="N24" s="206"/>
      <c r="O24" s="220" t="s">
        <v>77</v>
      </c>
      <c r="P24" s="260"/>
      <c r="Q24" s="256">
        <f>+Sklop1[[#This Row],[cena/enota brez DDV v EUR]]*Sklop1[[#This Row],[Stopnja DDV (%)]]</f>
        <v>0</v>
      </c>
      <c r="R24" s="256">
        <f>+Sklop1[[#This Row],[cena/enota brez DDV v EUR]]+Sklop1[[#This Row],[Davek (EUR)]]</f>
        <v>0</v>
      </c>
      <c r="S24" s="256">
        <f>+Sklop1[[#This Row],[cena/enota brez DDV v EUR]]*Sklop1[[#This Row],[Okvirna količina]]</f>
        <v>0</v>
      </c>
      <c r="T24" s="257">
        <f>+Sklop1[[#This Row],[Končna cena/enoto mere (EUR) z DDV]]*Sklop1[[#This Row],[Okvirna količina]]</f>
        <v>0</v>
      </c>
      <c r="U24" s="258"/>
    </row>
    <row r="25" spans="1:21" s="55" customFormat="1" ht="12">
      <c r="A25" s="143" t="s">
        <v>11</v>
      </c>
      <c r="B25" s="259" t="s">
        <v>199</v>
      </c>
      <c r="C25" s="131" t="s">
        <v>77</v>
      </c>
      <c r="D25" s="131" t="s">
        <v>0</v>
      </c>
      <c r="E25" s="247"/>
      <c r="F25" s="248">
        <v>300</v>
      </c>
      <c r="G25" s="249" t="s">
        <v>0</v>
      </c>
      <c r="H25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5" s="251" t="str">
        <f>IF(Sklop1[[#This Row],[ZAHTEVANA SHEMA KAKOVOSTI]]&lt;&gt;"",Sklop1[[#This Row],[Preračunana masa/volumen/kos na enoto kg]],"")</f>
        <v/>
      </c>
      <c r="J25" s="252"/>
      <c r="K25" s="253"/>
      <c r="L25" s="253"/>
      <c r="M25" s="220" t="s">
        <v>77</v>
      </c>
      <c r="N25" s="206"/>
      <c r="O25" s="220" t="s">
        <v>77</v>
      </c>
      <c r="P25" s="260"/>
      <c r="Q25" s="256">
        <f>+Sklop1[[#This Row],[cena/enota brez DDV v EUR]]*Sklop1[[#This Row],[Stopnja DDV (%)]]</f>
        <v>0</v>
      </c>
      <c r="R25" s="256">
        <f>+Sklop1[[#This Row],[cena/enota brez DDV v EUR]]+Sklop1[[#This Row],[Davek (EUR)]]</f>
        <v>0</v>
      </c>
      <c r="S25" s="256">
        <f>+Sklop1[[#This Row],[cena/enota brez DDV v EUR]]*Sklop1[[#This Row],[Okvirna količina]]</f>
        <v>0</v>
      </c>
      <c r="T25" s="257">
        <f>+Sklop1[[#This Row],[Končna cena/enoto mere (EUR) z DDV]]*Sklop1[[#This Row],[Okvirna količina]]</f>
        <v>0</v>
      </c>
      <c r="U25" s="258"/>
    </row>
    <row r="26" spans="1:21" s="55" customFormat="1" ht="12">
      <c r="A26" s="143" t="s">
        <v>12</v>
      </c>
      <c r="B26" s="259" t="s">
        <v>200</v>
      </c>
      <c r="C26" s="131" t="s">
        <v>77</v>
      </c>
      <c r="D26" s="131" t="s">
        <v>0</v>
      </c>
      <c r="E26" s="247"/>
      <c r="F26" s="248">
        <v>110</v>
      </c>
      <c r="G26" s="249" t="s">
        <v>0</v>
      </c>
      <c r="H26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26" s="251" t="str">
        <f>IF(Sklop1[[#This Row],[ZAHTEVANA SHEMA KAKOVOSTI]]&lt;&gt;"",Sklop1[[#This Row],[Preračunana masa/volumen/kos na enoto kg]],"")</f>
        <v/>
      </c>
      <c r="J26" s="252"/>
      <c r="K26" s="253"/>
      <c r="L26" s="253"/>
      <c r="M26" s="220" t="s">
        <v>77</v>
      </c>
      <c r="N26" s="206"/>
      <c r="O26" s="220" t="s">
        <v>77</v>
      </c>
      <c r="P26" s="260"/>
      <c r="Q26" s="256">
        <f>+Sklop1[[#This Row],[cena/enota brez DDV v EUR]]*Sklop1[[#This Row],[Stopnja DDV (%)]]</f>
        <v>0</v>
      </c>
      <c r="R26" s="256">
        <f>+Sklop1[[#This Row],[cena/enota brez DDV v EUR]]+Sklop1[[#This Row],[Davek (EUR)]]</f>
        <v>0</v>
      </c>
      <c r="S26" s="256">
        <f>+Sklop1[[#This Row],[cena/enota brez DDV v EUR]]*Sklop1[[#This Row],[Okvirna količina]]</f>
        <v>0</v>
      </c>
      <c r="T26" s="257">
        <f>+Sklop1[[#This Row],[Končna cena/enoto mere (EUR) z DDV]]*Sklop1[[#This Row],[Okvirna količina]]</f>
        <v>0</v>
      </c>
      <c r="U26" s="258"/>
    </row>
    <row r="27" spans="1:21" s="55" customFormat="1" ht="12">
      <c r="A27" s="143" t="s">
        <v>13</v>
      </c>
      <c r="B27" s="259" t="s">
        <v>201</v>
      </c>
      <c r="C27" s="131" t="s">
        <v>77</v>
      </c>
      <c r="D27" s="131" t="s">
        <v>0</v>
      </c>
      <c r="E27" s="247"/>
      <c r="F27" s="248">
        <v>100</v>
      </c>
      <c r="G27" s="249" t="s">
        <v>0</v>
      </c>
      <c r="H27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51" t="str">
        <f>IF(Sklop1[[#This Row],[ZAHTEVANA SHEMA KAKOVOSTI]]&lt;&gt;"",Sklop1[[#This Row],[Preračunana masa/volumen/kos na enoto kg]],"")</f>
        <v/>
      </c>
      <c r="J27" s="252"/>
      <c r="K27" s="253"/>
      <c r="L27" s="253"/>
      <c r="M27" s="220" t="s">
        <v>77</v>
      </c>
      <c r="N27" s="206"/>
      <c r="O27" s="220" t="s">
        <v>77</v>
      </c>
      <c r="P27" s="260"/>
      <c r="Q27" s="256">
        <f>+Sklop1[[#This Row],[cena/enota brez DDV v EUR]]*Sklop1[[#This Row],[Stopnja DDV (%)]]</f>
        <v>0</v>
      </c>
      <c r="R27" s="256">
        <f>+Sklop1[[#This Row],[cena/enota brez DDV v EUR]]+Sklop1[[#This Row],[Davek (EUR)]]</f>
        <v>0</v>
      </c>
      <c r="S27" s="256">
        <f>+Sklop1[[#This Row],[cena/enota brez DDV v EUR]]*Sklop1[[#This Row],[Okvirna količina]]</f>
        <v>0</v>
      </c>
      <c r="T27" s="257">
        <f>+Sklop1[[#This Row],[Končna cena/enoto mere (EUR) z DDV]]*Sklop1[[#This Row],[Okvirna količina]]</f>
        <v>0</v>
      </c>
      <c r="U27" s="258"/>
    </row>
    <row r="28" spans="1:21" s="55" customFormat="1" ht="12">
      <c r="A28" s="143" t="s">
        <v>14</v>
      </c>
      <c r="B28" s="259" t="s">
        <v>202</v>
      </c>
      <c r="C28" s="131" t="s">
        <v>77</v>
      </c>
      <c r="D28" s="131" t="s">
        <v>0</v>
      </c>
      <c r="E28" s="247"/>
      <c r="F28" s="248">
        <v>15</v>
      </c>
      <c r="G28" s="249" t="s">
        <v>0</v>
      </c>
      <c r="H2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51" t="str">
        <f>IF(Sklop1[[#This Row],[ZAHTEVANA SHEMA KAKOVOSTI]]&lt;&gt;"",Sklop1[[#This Row],[Preračunana masa/volumen/kos na enoto kg]],"")</f>
        <v/>
      </c>
      <c r="J28" s="252"/>
      <c r="K28" s="253"/>
      <c r="L28" s="253"/>
      <c r="M28" s="220" t="s">
        <v>77</v>
      </c>
      <c r="N28" s="206"/>
      <c r="O28" s="220" t="s">
        <v>77</v>
      </c>
      <c r="P28" s="260"/>
      <c r="Q28" s="256">
        <f>+Sklop1[[#This Row],[cena/enota brez DDV v EUR]]*Sklop1[[#This Row],[Stopnja DDV (%)]]</f>
        <v>0</v>
      </c>
      <c r="R28" s="256">
        <f>+Sklop1[[#This Row],[cena/enota brez DDV v EUR]]+Sklop1[[#This Row],[Davek (EUR)]]</f>
        <v>0</v>
      </c>
      <c r="S28" s="256">
        <f>+Sklop1[[#This Row],[cena/enota brez DDV v EUR]]*Sklop1[[#This Row],[Okvirna količina]]</f>
        <v>0</v>
      </c>
      <c r="T28" s="257">
        <f>+Sklop1[[#This Row],[Končna cena/enoto mere (EUR) z DDV]]*Sklop1[[#This Row],[Okvirna količina]]</f>
        <v>0</v>
      </c>
      <c r="U28" s="258"/>
    </row>
    <row r="29" spans="1:21" s="55" customFormat="1" ht="12">
      <c r="A29" s="143" t="s">
        <v>15</v>
      </c>
      <c r="B29" s="259" t="s">
        <v>203</v>
      </c>
      <c r="C29" s="131" t="s">
        <v>77</v>
      </c>
      <c r="D29" s="131" t="s">
        <v>0</v>
      </c>
      <c r="E29" s="247"/>
      <c r="F29" s="248">
        <v>20</v>
      </c>
      <c r="G29" s="249" t="s">
        <v>0</v>
      </c>
      <c r="H29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51" t="str">
        <f>IF(Sklop1[[#This Row],[ZAHTEVANA SHEMA KAKOVOSTI]]&lt;&gt;"",Sklop1[[#This Row],[Preračunana masa/volumen/kos na enoto kg]],"")</f>
        <v/>
      </c>
      <c r="J29" s="252"/>
      <c r="K29" s="253"/>
      <c r="L29" s="253"/>
      <c r="M29" s="220" t="s">
        <v>77</v>
      </c>
      <c r="N29" s="206"/>
      <c r="O29" s="220" t="s">
        <v>77</v>
      </c>
      <c r="P29" s="260"/>
      <c r="Q29" s="256">
        <f>+Sklop1[[#This Row],[cena/enota brez DDV v EUR]]*Sklop1[[#This Row],[Stopnja DDV (%)]]</f>
        <v>0</v>
      </c>
      <c r="R29" s="256">
        <f>+Sklop1[[#This Row],[cena/enota brez DDV v EUR]]+Sklop1[[#This Row],[Davek (EUR)]]</f>
        <v>0</v>
      </c>
      <c r="S29" s="256">
        <f>+Sklop1[[#This Row],[cena/enota brez DDV v EUR]]*Sklop1[[#This Row],[Okvirna količina]]</f>
        <v>0</v>
      </c>
      <c r="T29" s="257">
        <f>+Sklop1[[#This Row],[Končna cena/enoto mere (EUR) z DDV]]*Sklop1[[#This Row],[Okvirna količina]]</f>
        <v>0</v>
      </c>
      <c r="U29" s="258"/>
    </row>
    <row r="30" spans="1:21" s="55" customFormat="1" ht="12">
      <c r="A30" s="143" t="s">
        <v>16</v>
      </c>
      <c r="B30" s="259" t="s">
        <v>204</v>
      </c>
      <c r="C30" s="131" t="s">
        <v>77</v>
      </c>
      <c r="D30" s="131" t="s">
        <v>0</v>
      </c>
      <c r="E30" s="247"/>
      <c r="F30" s="248">
        <v>140</v>
      </c>
      <c r="G30" s="249" t="s">
        <v>0</v>
      </c>
      <c r="H30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0" s="251" t="str">
        <f>IF(Sklop1[[#This Row],[ZAHTEVANA SHEMA KAKOVOSTI]]&lt;&gt;"",Sklop1[[#This Row],[Preračunana masa/volumen/kos na enoto kg]],"")</f>
        <v/>
      </c>
      <c r="J30" s="252"/>
      <c r="K30" s="253"/>
      <c r="L30" s="253"/>
      <c r="M30" s="220" t="s">
        <v>77</v>
      </c>
      <c r="N30" s="206"/>
      <c r="O30" s="220" t="s">
        <v>77</v>
      </c>
      <c r="P30" s="260"/>
      <c r="Q30" s="256">
        <f>+Sklop1[[#This Row],[cena/enota brez DDV v EUR]]*Sklop1[[#This Row],[Stopnja DDV (%)]]</f>
        <v>0</v>
      </c>
      <c r="R30" s="256">
        <f>+Sklop1[[#This Row],[cena/enota brez DDV v EUR]]+Sklop1[[#This Row],[Davek (EUR)]]</f>
        <v>0</v>
      </c>
      <c r="S30" s="256">
        <f>+Sklop1[[#This Row],[cena/enota brez DDV v EUR]]*Sklop1[[#This Row],[Okvirna količina]]</f>
        <v>0</v>
      </c>
      <c r="T30" s="257">
        <f>+Sklop1[[#This Row],[Končna cena/enoto mere (EUR) z DDV]]*Sklop1[[#This Row],[Okvirna količina]]</f>
        <v>0</v>
      </c>
      <c r="U30" s="258"/>
    </row>
    <row r="31" spans="1:21" s="55" customFormat="1" ht="12">
      <c r="A31" s="143" t="s">
        <v>17</v>
      </c>
      <c r="B31" s="259" t="s">
        <v>205</v>
      </c>
      <c r="C31" s="131" t="s">
        <v>77</v>
      </c>
      <c r="D31" s="131" t="s">
        <v>0</v>
      </c>
      <c r="E31" s="247"/>
      <c r="F31" s="248">
        <v>450</v>
      </c>
      <c r="G31" s="249" t="s">
        <v>0</v>
      </c>
      <c r="H31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1" s="251" t="str">
        <f>IF(Sklop1[[#This Row],[ZAHTEVANA SHEMA KAKOVOSTI]]&lt;&gt;"",Sklop1[[#This Row],[Preračunana masa/volumen/kos na enoto kg]],"")</f>
        <v/>
      </c>
      <c r="J31" s="252"/>
      <c r="K31" s="253"/>
      <c r="L31" s="253"/>
      <c r="M31" s="220" t="s">
        <v>77</v>
      </c>
      <c r="N31" s="206"/>
      <c r="O31" s="220" t="s">
        <v>77</v>
      </c>
      <c r="P31" s="260"/>
      <c r="Q31" s="256">
        <f>+Sklop1[[#This Row],[cena/enota brez DDV v EUR]]*Sklop1[[#This Row],[Stopnja DDV (%)]]</f>
        <v>0</v>
      </c>
      <c r="R31" s="256">
        <f>+Sklop1[[#This Row],[cena/enota brez DDV v EUR]]+Sklop1[[#This Row],[Davek (EUR)]]</f>
        <v>0</v>
      </c>
      <c r="S31" s="256">
        <f>+Sklop1[[#This Row],[cena/enota brez DDV v EUR]]*Sklop1[[#This Row],[Okvirna količina]]</f>
        <v>0</v>
      </c>
      <c r="T31" s="257">
        <f>+Sklop1[[#This Row],[Končna cena/enoto mere (EUR) z DDV]]*Sklop1[[#This Row],[Okvirna količina]]</f>
        <v>0</v>
      </c>
      <c r="U31" s="258"/>
    </row>
    <row r="32" spans="1:21" s="55" customFormat="1" ht="12">
      <c r="A32" s="143" t="s">
        <v>18</v>
      </c>
      <c r="B32" s="259" t="s">
        <v>206</v>
      </c>
      <c r="C32" s="131" t="s">
        <v>77</v>
      </c>
      <c r="D32" s="131" t="s">
        <v>0</v>
      </c>
      <c r="E32" s="247"/>
      <c r="F32" s="248">
        <v>25</v>
      </c>
      <c r="G32" s="249" t="s">
        <v>0</v>
      </c>
      <c r="H32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" s="251" t="str">
        <f>IF(Sklop1[[#This Row],[ZAHTEVANA SHEMA KAKOVOSTI]]&lt;&gt;"",Sklop1[[#This Row],[Preračunana masa/volumen/kos na enoto kg]],"")</f>
        <v/>
      </c>
      <c r="J32" s="252"/>
      <c r="K32" s="253"/>
      <c r="L32" s="253"/>
      <c r="M32" s="220" t="s">
        <v>77</v>
      </c>
      <c r="N32" s="206"/>
      <c r="O32" s="220" t="s">
        <v>77</v>
      </c>
      <c r="P32" s="260"/>
      <c r="Q32" s="256">
        <f>+Sklop1[[#This Row],[cena/enota brez DDV v EUR]]*Sklop1[[#This Row],[Stopnja DDV (%)]]</f>
        <v>0</v>
      </c>
      <c r="R32" s="256">
        <f>+Sklop1[[#This Row],[cena/enota brez DDV v EUR]]+Sklop1[[#This Row],[Davek (EUR)]]</f>
        <v>0</v>
      </c>
      <c r="S32" s="256">
        <f>+Sklop1[[#This Row],[cena/enota brez DDV v EUR]]*Sklop1[[#This Row],[Okvirna količina]]</f>
        <v>0</v>
      </c>
      <c r="T32" s="257">
        <f>+Sklop1[[#This Row],[Končna cena/enoto mere (EUR) z DDV]]*Sklop1[[#This Row],[Okvirna količina]]</f>
        <v>0</v>
      </c>
      <c r="U32" s="258"/>
    </row>
    <row r="33" spans="1:21" s="55" customFormat="1" ht="12">
      <c r="A33" s="143" t="s">
        <v>19</v>
      </c>
      <c r="B33" s="259" t="s">
        <v>207</v>
      </c>
      <c r="C33" s="131" t="s">
        <v>77</v>
      </c>
      <c r="D33" s="131" t="s">
        <v>0</v>
      </c>
      <c r="E33" s="247"/>
      <c r="F33" s="248">
        <v>140</v>
      </c>
      <c r="G33" s="249" t="s">
        <v>0</v>
      </c>
      <c r="H33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3" s="251" t="str">
        <f>IF(Sklop1[[#This Row],[ZAHTEVANA SHEMA KAKOVOSTI]]&lt;&gt;"",Sklop1[[#This Row],[Preračunana masa/volumen/kos na enoto kg]],"")</f>
        <v/>
      </c>
      <c r="J33" s="252"/>
      <c r="K33" s="253"/>
      <c r="L33" s="253"/>
      <c r="M33" s="220" t="s">
        <v>77</v>
      </c>
      <c r="N33" s="206"/>
      <c r="O33" s="220" t="s">
        <v>77</v>
      </c>
      <c r="P33" s="260"/>
      <c r="Q33" s="256">
        <f>+Sklop1[[#This Row],[cena/enota brez DDV v EUR]]*Sklop1[[#This Row],[Stopnja DDV (%)]]</f>
        <v>0</v>
      </c>
      <c r="R33" s="256">
        <f>+Sklop1[[#This Row],[cena/enota brez DDV v EUR]]+Sklop1[[#This Row],[Davek (EUR)]]</f>
        <v>0</v>
      </c>
      <c r="S33" s="256">
        <f>+Sklop1[[#This Row],[cena/enota brez DDV v EUR]]*Sklop1[[#This Row],[Okvirna količina]]</f>
        <v>0</v>
      </c>
      <c r="T33" s="257">
        <f>+Sklop1[[#This Row],[Končna cena/enoto mere (EUR) z DDV]]*Sklop1[[#This Row],[Okvirna količina]]</f>
        <v>0</v>
      </c>
      <c r="U33" s="258"/>
    </row>
    <row r="34" spans="1:21" s="55" customFormat="1" ht="12">
      <c r="A34" s="143" t="s">
        <v>20</v>
      </c>
      <c r="B34" s="259" t="s">
        <v>208</v>
      </c>
      <c r="C34" s="131" t="s">
        <v>77</v>
      </c>
      <c r="D34" s="131" t="s">
        <v>0</v>
      </c>
      <c r="E34" s="247"/>
      <c r="F34" s="248">
        <v>500</v>
      </c>
      <c r="G34" s="249" t="s">
        <v>0</v>
      </c>
      <c r="H34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4" s="251" t="str">
        <f>IF(Sklop1[[#This Row],[ZAHTEVANA SHEMA KAKOVOSTI]]&lt;&gt;"",Sklop1[[#This Row],[Preračunana masa/volumen/kos na enoto kg]],"")</f>
        <v/>
      </c>
      <c r="J34" s="252"/>
      <c r="K34" s="253"/>
      <c r="L34" s="253"/>
      <c r="M34" s="220" t="s">
        <v>77</v>
      </c>
      <c r="N34" s="206"/>
      <c r="O34" s="220" t="s">
        <v>77</v>
      </c>
      <c r="P34" s="260"/>
      <c r="Q34" s="256">
        <f>+Sklop1[[#This Row],[cena/enota brez DDV v EUR]]*Sklop1[[#This Row],[Stopnja DDV (%)]]</f>
        <v>0</v>
      </c>
      <c r="R34" s="256">
        <f>+Sklop1[[#This Row],[cena/enota brez DDV v EUR]]+Sklop1[[#This Row],[Davek (EUR)]]</f>
        <v>0</v>
      </c>
      <c r="S34" s="256">
        <f>+Sklop1[[#This Row],[cena/enota brez DDV v EUR]]*Sklop1[[#This Row],[Okvirna količina]]</f>
        <v>0</v>
      </c>
      <c r="T34" s="257">
        <f>+Sklop1[[#This Row],[Končna cena/enoto mere (EUR) z DDV]]*Sklop1[[#This Row],[Okvirna količina]]</f>
        <v>0</v>
      </c>
      <c r="U34" s="258"/>
    </row>
    <row r="35" spans="1:21" s="55" customFormat="1" ht="12">
      <c r="A35" s="143" t="s">
        <v>21</v>
      </c>
      <c r="B35" s="259" t="s">
        <v>209</v>
      </c>
      <c r="C35" s="131" t="s">
        <v>77</v>
      </c>
      <c r="D35" s="131" t="s">
        <v>0</v>
      </c>
      <c r="E35" s="247"/>
      <c r="F35" s="248">
        <v>90</v>
      </c>
      <c r="G35" s="249" t="s">
        <v>0</v>
      </c>
      <c r="H35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5" s="251" t="str">
        <f>IF(Sklop1[[#This Row],[ZAHTEVANA SHEMA KAKOVOSTI]]&lt;&gt;"",Sklop1[[#This Row],[Preračunana masa/volumen/kos na enoto kg]],"")</f>
        <v/>
      </c>
      <c r="J35" s="252"/>
      <c r="K35" s="253"/>
      <c r="L35" s="253"/>
      <c r="M35" s="220" t="s">
        <v>77</v>
      </c>
      <c r="N35" s="164"/>
      <c r="O35" s="220" t="s">
        <v>77</v>
      </c>
      <c r="P35" s="260"/>
      <c r="Q35" s="256">
        <f>+Sklop1[[#This Row],[cena/enota brez DDV v EUR]]*Sklop1[[#This Row],[Stopnja DDV (%)]]</f>
        <v>0</v>
      </c>
      <c r="R35" s="256">
        <f>+Sklop1[[#This Row],[cena/enota brez DDV v EUR]]+Sklop1[[#This Row],[Davek (EUR)]]</f>
        <v>0</v>
      </c>
      <c r="S35" s="256">
        <f>+Sklop1[[#This Row],[cena/enota brez DDV v EUR]]*Sklop1[[#This Row],[Okvirna količina]]</f>
        <v>0</v>
      </c>
      <c r="T35" s="257">
        <f>+Sklop1[[#This Row],[Končna cena/enoto mere (EUR) z DDV]]*Sklop1[[#This Row],[Okvirna količina]]</f>
        <v>0</v>
      </c>
      <c r="U35" s="258"/>
    </row>
    <row r="36" spans="1:21" s="55" customFormat="1" ht="12">
      <c r="A36" s="143" t="s">
        <v>22</v>
      </c>
      <c r="B36" s="259" t="s">
        <v>210</v>
      </c>
      <c r="C36" s="131" t="s">
        <v>77</v>
      </c>
      <c r="D36" s="131" t="s">
        <v>0</v>
      </c>
      <c r="E36" s="312" t="s">
        <v>162</v>
      </c>
      <c r="F36" s="248">
        <v>70</v>
      </c>
      <c r="G36" s="249" t="s">
        <v>0</v>
      </c>
      <c r="H36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6" s="251">
        <f>IF(Sklop1[[#This Row],[ZAHTEVANA SHEMA KAKOVOSTI]]&lt;&gt;"",Sklop1[[#This Row],[Preračunana masa/volumen/kos na enoto kg]],"")</f>
        <v>70</v>
      </c>
      <c r="J36" s="252"/>
      <c r="K36" s="253"/>
      <c r="L36" s="253"/>
      <c r="M36" s="220" t="s">
        <v>77</v>
      </c>
      <c r="N36" s="167"/>
      <c r="O36" s="220" t="s">
        <v>77</v>
      </c>
      <c r="P36" s="260"/>
      <c r="Q36" s="256">
        <f>+Sklop1[[#This Row],[cena/enota brez DDV v EUR]]*Sklop1[[#This Row],[Stopnja DDV (%)]]</f>
        <v>0</v>
      </c>
      <c r="R36" s="256">
        <f>+Sklop1[[#This Row],[cena/enota brez DDV v EUR]]+Sklop1[[#This Row],[Davek (EUR)]]</f>
        <v>0</v>
      </c>
      <c r="S36" s="256">
        <f>+Sklop1[[#This Row],[cena/enota brez DDV v EUR]]*Sklop1[[#This Row],[Okvirna količina]]</f>
        <v>0</v>
      </c>
      <c r="T36" s="257">
        <f>+Sklop1[[#This Row],[Končna cena/enoto mere (EUR) z DDV]]*Sklop1[[#This Row],[Okvirna količina]]</f>
        <v>0</v>
      </c>
      <c r="U36" s="258"/>
    </row>
    <row r="37" spans="1:21" s="55" customFormat="1" ht="12">
      <c r="A37" s="143" t="s">
        <v>23</v>
      </c>
      <c r="B37" s="259" t="s">
        <v>211</v>
      </c>
      <c r="C37" s="131" t="s">
        <v>77</v>
      </c>
      <c r="D37" s="131" t="s">
        <v>0</v>
      </c>
      <c r="E37" s="312" t="s">
        <v>162</v>
      </c>
      <c r="F37" s="248">
        <v>50</v>
      </c>
      <c r="G37" s="249" t="s">
        <v>0</v>
      </c>
      <c r="H37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51">
        <f>IF(Sklop1[[#This Row],[ZAHTEVANA SHEMA KAKOVOSTI]]&lt;&gt;"",Sklop1[[#This Row],[Preračunana masa/volumen/kos na enoto kg]],"")</f>
        <v>50</v>
      </c>
      <c r="J37" s="252"/>
      <c r="K37" s="253"/>
      <c r="L37" s="253"/>
      <c r="M37" s="220" t="s">
        <v>77</v>
      </c>
      <c r="N37" s="167"/>
      <c r="O37" s="220" t="s">
        <v>77</v>
      </c>
      <c r="P37" s="260"/>
      <c r="Q37" s="256">
        <f>+Sklop1[[#This Row],[cena/enota brez DDV v EUR]]*Sklop1[[#This Row],[Stopnja DDV (%)]]</f>
        <v>0</v>
      </c>
      <c r="R37" s="256">
        <f>+Sklop1[[#This Row],[cena/enota brez DDV v EUR]]+Sklop1[[#This Row],[Davek (EUR)]]</f>
        <v>0</v>
      </c>
      <c r="S37" s="256">
        <f>+Sklop1[[#This Row],[cena/enota brez DDV v EUR]]*Sklop1[[#This Row],[Okvirna količina]]</f>
        <v>0</v>
      </c>
      <c r="T37" s="257">
        <f>+Sklop1[[#This Row],[Končna cena/enoto mere (EUR) z DDV]]*Sklop1[[#This Row],[Okvirna količina]]</f>
        <v>0</v>
      </c>
      <c r="U37" s="258"/>
    </row>
    <row r="38" spans="1:21" s="55" customFormat="1" ht="12">
      <c r="A38" s="143" t="s">
        <v>24</v>
      </c>
      <c r="B38" s="259" t="s">
        <v>212</v>
      </c>
      <c r="C38" s="131" t="s">
        <v>77</v>
      </c>
      <c r="D38" s="131" t="s">
        <v>0</v>
      </c>
      <c r="E38" s="312" t="s">
        <v>162</v>
      </c>
      <c r="F38" s="248">
        <v>50</v>
      </c>
      <c r="G38" s="249" t="s">
        <v>0</v>
      </c>
      <c r="H38" s="2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51">
        <f>IF(Sklop1[[#This Row],[ZAHTEVANA SHEMA KAKOVOSTI]]&lt;&gt;"",Sklop1[[#This Row],[Preračunana masa/volumen/kos na enoto kg]],"")</f>
        <v>50</v>
      </c>
      <c r="J38" s="252"/>
      <c r="K38" s="253"/>
      <c r="L38" s="253"/>
      <c r="M38" s="220" t="s">
        <v>77</v>
      </c>
      <c r="N38" s="206"/>
      <c r="O38" s="220" t="s">
        <v>77</v>
      </c>
      <c r="P38" s="260"/>
      <c r="Q38" s="256">
        <f>+Sklop1[[#This Row],[cena/enota brez DDV v EUR]]*Sklop1[[#This Row],[Stopnja DDV (%)]]</f>
        <v>0</v>
      </c>
      <c r="R38" s="256">
        <f>+Sklop1[[#This Row],[cena/enota brez DDV v EUR]]+Sklop1[[#This Row],[Davek (EUR)]]</f>
        <v>0</v>
      </c>
      <c r="S38" s="256">
        <f>+Sklop1[[#This Row],[cena/enota brez DDV v EUR]]*Sklop1[[#This Row],[Okvirna količina]]</f>
        <v>0</v>
      </c>
      <c r="T38" s="257">
        <f>+Sklop1[[#This Row],[Končna cena/enoto mere (EUR) z DDV]]*Sklop1[[#This Row],[Okvirna količina]]</f>
        <v>0</v>
      </c>
      <c r="U38" s="258"/>
    </row>
    <row r="39" spans="1:21">
      <c r="A39" s="173" t="s">
        <v>98</v>
      </c>
      <c r="B39" s="174"/>
      <c r="C39" s="175"/>
      <c r="D39" s="175"/>
      <c r="E39" s="176"/>
      <c r="F39" s="177">
        <f>SUBTOTAL(109,Sklop1[Okvirna količina])</f>
        <v>5996</v>
      </c>
      <c r="G39" s="178"/>
      <c r="H39" s="179">
        <f>SUBTOTAL(109,Sklop1[Preračunana masa/volumen/kos na enoto kg])</f>
        <v>5996</v>
      </c>
      <c r="I39" s="179">
        <f>SUBTOTAL(109,Sklop1[Živila iz shem kakovosti (kg)])</f>
        <v>4056</v>
      </c>
      <c r="J39" s="177"/>
      <c r="K39" s="180"/>
      <c r="L39" s="180"/>
      <c r="M39" s="181"/>
      <c r="N39" s="182"/>
      <c r="O39" s="182"/>
      <c r="P39" s="182"/>
      <c r="Q39" s="183"/>
      <c r="R39" s="177"/>
      <c r="S39" s="183">
        <f>SUBTOTAL(109,Sklop1[Vrednost za okvirno količino (EUR) brez DDV])</f>
        <v>0</v>
      </c>
      <c r="T39" s="183">
        <f>SUBTOTAL(109,Sklop1[Vrednost za okvirno količino (EUR) z DDV])</f>
        <v>0</v>
      </c>
      <c r="U39" s="184">
        <f>SUBTOTAL(103,Sklop1[Shema kakovosti
(nacionalne, evropske)
])</f>
        <v>0</v>
      </c>
    </row>
    <row r="40" spans="1:21" s="237" customFormat="1">
      <c r="A40" s="225"/>
      <c r="B40" s="226"/>
      <c r="C40" s="227"/>
      <c r="D40" s="227"/>
      <c r="E40" s="228"/>
      <c r="F40" s="229"/>
      <c r="G40" s="230"/>
      <c r="H40" s="231"/>
      <c r="I40" s="231"/>
      <c r="J40" s="229"/>
      <c r="K40" s="232"/>
      <c r="L40" s="232"/>
      <c r="M40" s="233"/>
      <c r="N40" s="234"/>
      <c r="O40" s="234"/>
      <c r="P40" s="234"/>
      <c r="Q40" s="235"/>
      <c r="R40" s="229"/>
      <c r="S40" s="235"/>
      <c r="T40" s="235"/>
      <c r="U40" s="236"/>
    </row>
    <row r="41" spans="1:21">
      <c r="A41" s="48" t="s">
        <v>94</v>
      </c>
      <c r="B41" s="16"/>
      <c r="C41" s="28"/>
      <c r="D41" s="28"/>
      <c r="E41" s="98"/>
      <c r="Q41" s="48"/>
      <c r="R41" s="48"/>
      <c r="S41" s="48"/>
      <c r="T41" s="48"/>
    </row>
    <row r="42" spans="1:21">
      <c r="A42" s="11" t="s">
        <v>96</v>
      </c>
      <c r="B42" s="16"/>
      <c r="C42" s="28"/>
      <c r="D42" s="28"/>
      <c r="E42" s="98"/>
    </row>
    <row r="43" spans="1:21" ht="12.75" customHeight="1">
      <c r="A43" s="93" t="s">
        <v>140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104" t="s">
        <v>133</v>
      </c>
      <c r="B44" s="27"/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378"/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3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B49" s="16"/>
      <c r="C49" s="28"/>
      <c r="D49" s="28"/>
      <c r="E49" s="98"/>
    </row>
    <row r="50" spans="1:21">
      <c r="B50" s="16"/>
      <c r="C50" s="28"/>
      <c r="D50" s="28"/>
      <c r="E50" s="98"/>
    </row>
    <row r="51" spans="1:21">
      <c r="B51" s="16"/>
      <c r="C51" s="28"/>
      <c r="D51" s="28"/>
      <c r="E51" s="98"/>
    </row>
    <row r="52" spans="1:21">
      <c r="B52" s="16"/>
      <c r="C52" s="28"/>
      <c r="D52" s="28"/>
      <c r="E52" s="98"/>
    </row>
    <row r="53" spans="1:21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>
      <c r="B262" s="16"/>
      <c r="C262" s="28"/>
      <c r="D262" s="28"/>
      <c r="E262" s="98"/>
    </row>
    <row r="263" spans="1:21">
      <c r="B263" s="16"/>
      <c r="C263" s="28"/>
      <c r="D263" s="28"/>
      <c r="E263" s="98"/>
    </row>
    <row r="264" spans="1:21">
      <c r="B264" s="16"/>
      <c r="C264" s="28"/>
      <c r="D264" s="28"/>
      <c r="E264" s="98"/>
    </row>
    <row r="265" spans="1:21">
      <c r="B265" s="16"/>
      <c r="C265" s="28"/>
      <c r="D265" s="28"/>
      <c r="E265" s="98"/>
    </row>
    <row r="266" spans="1:21">
      <c r="B266" s="16"/>
      <c r="C266" s="28"/>
      <c r="D266" s="28"/>
      <c r="E266" s="98"/>
    </row>
    <row r="267" spans="1:21">
      <c r="B267" s="16"/>
      <c r="C267" s="28"/>
      <c r="D267" s="28"/>
      <c r="E267" s="98"/>
    </row>
    <row r="268" spans="1:21">
      <c r="B268" s="16"/>
      <c r="C268" s="28"/>
      <c r="D268" s="28"/>
      <c r="E268" s="98"/>
    </row>
    <row r="269" spans="1:21">
      <c r="B269" s="16"/>
      <c r="C269" s="28"/>
      <c r="D269" s="28"/>
      <c r="E269" s="98"/>
    </row>
    <row r="270" spans="1:21">
      <c r="B270" s="16"/>
      <c r="C270" s="28"/>
      <c r="D270" s="28"/>
      <c r="E270" s="98"/>
    </row>
    <row r="271" spans="1:21">
      <c r="B271" s="16"/>
      <c r="C271" s="28"/>
      <c r="D271" s="28"/>
      <c r="E271" s="98"/>
    </row>
  </sheetData>
  <sheetProtection insertRows="0" deleteRows="0"/>
  <protectedRanges>
    <protectedRange sqref="J44:P1048576 J1:P15 J39:P43 U1:U1048576 J16:L38 P16:P38" name="Obseg1"/>
    <protectedRange sqref="M16:O38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22" zoomScale="90" zoomScaleNormal="90" zoomScaleSheetLayoutView="90" workbookViewId="0">
      <selection activeCell="M29" sqref="M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  <c r="K6" s="102"/>
      <c r="U6" s="7"/>
    </row>
    <row r="7" spans="1:21" s="3" customFormat="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  <c r="K7" s="102"/>
      <c r="U7" s="7"/>
    </row>
    <row r="8" spans="1:21" s="3" customFormat="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  <c r="K8" s="102"/>
      <c r="U8" s="7"/>
    </row>
    <row r="9" spans="1:21" s="3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pred_rekapitulacija'!B15</f>
        <v>MESNI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353" t="s">
        <v>901</v>
      </c>
      <c r="C16" s="76" t="s">
        <v>77</v>
      </c>
      <c r="D16" s="76" t="s">
        <v>0</v>
      </c>
      <c r="E16" s="210" t="s">
        <v>787</v>
      </c>
      <c r="F16" s="194">
        <v>60</v>
      </c>
      <c r="G16" s="26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79">
        <f>IF(Sklop2[[#This Row],[ZAHTEVANA SHEMA KAKOVOSTI]]&lt;&gt;"",Sklop2[[#This Row],[Preračunana masa/volumen/kos na enoto kg]],"")</f>
        <v>60</v>
      </c>
      <c r="J16" s="85"/>
      <c r="K16" s="129"/>
      <c r="L16" s="129"/>
      <c r="M16" s="220" t="s">
        <v>77</v>
      </c>
      <c r="N16" s="164"/>
      <c r="O16" s="220" t="s">
        <v>77</v>
      </c>
      <c r="P16" s="313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29"/>
    </row>
    <row r="17" spans="1:21" s="55" customFormat="1">
      <c r="A17" s="78" t="s">
        <v>3</v>
      </c>
      <c r="B17" s="262" t="s">
        <v>213</v>
      </c>
      <c r="C17" s="76" t="s">
        <v>77</v>
      </c>
      <c r="D17" s="76" t="s">
        <v>0</v>
      </c>
      <c r="E17" s="267"/>
      <c r="F17" s="251">
        <v>20</v>
      </c>
      <c r="G17" s="268" t="s">
        <v>0</v>
      </c>
      <c r="H1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251" t="str">
        <f>IF(Sklop2[[#This Row],[ZAHTEVANA SHEMA KAKOVOSTI]]&lt;&gt;"",Sklop2[[#This Row],[Preračunana masa/volumen/kos na enoto kg]],"")</f>
        <v/>
      </c>
      <c r="J17" s="252"/>
      <c r="K17" s="265"/>
      <c r="L17" s="266"/>
      <c r="M17" s="220" t="s">
        <v>77</v>
      </c>
      <c r="N17" s="167"/>
      <c r="O17" s="220" t="s">
        <v>77</v>
      </c>
      <c r="P17" s="314"/>
      <c r="Q17" s="256">
        <f>+Sklop2[[#This Row],[cena/enota brez DDV v EUR]]*Sklop2[[#This Row],[Stopnja DDV (%)]]</f>
        <v>0</v>
      </c>
      <c r="R17" s="256">
        <f>+Sklop2[[#This Row],[cena/enota brez DDV v EUR]]+Sklop2[[#This Row],[Davek (EUR)]]</f>
        <v>0</v>
      </c>
      <c r="S17" s="256">
        <f>+Sklop2[[#This Row],[cena/enota brez DDV v EUR]]*Sklop2[[#This Row],[Okvirna količina]]</f>
        <v>0</v>
      </c>
      <c r="T17" s="256">
        <f>+Sklop2[[#This Row],[Končna cena/enoto mere (EUR) z DDV]]*Sklop2[[#This Row],[Okvirna količina]]</f>
        <v>0</v>
      </c>
      <c r="U17" s="274"/>
    </row>
    <row r="18" spans="1:21" s="55" customFormat="1">
      <c r="A18" s="78" t="s">
        <v>4</v>
      </c>
      <c r="B18" s="262" t="s">
        <v>214</v>
      </c>
      <c r="C18" s="76" t="s">
        <v>77</v>
      </c>
      <c r="D18" s="76" t="s">
        <v>0</v>
      </c>
      <c r="E18" s="267"/>
      <c r="F18" s="251">
        <v>5</v>
      </c>
      <c r="G18" s="268" t="s">
        <v>0</v>
      </c>
      <c r="H1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51" t="str">
        <f>IF(Sklop2[[#This Row],[ZAHTEVANA SHEMA KAKOVOSTI]]&lt;&gt;"",Sklop2[[#This Row],[Preračunana masa/volumen/kos na enoto kg]],"")</f>
        <v/>
      </c>
      <c r="J18" s="252"/>
      <c r="K18" s="265"/>
      <c r="L18" s="266"/>
      <c r="M18" s="220" t="s">
        <v>77</v>
      </c>
      <c r="N18" s="167"/>
      <c r="O18" s="220" t="s">
        <v>77</v>
      </c>
      <c r="P18" s="314"/>
      <c r="Q18" s="256">
        <f>+Sklop2[[#This Row],[cena/enota brez DDV v EUR]]*Sklop2[[#This Row],[Stopnja DDV (%)]]</f>
        <v>0</v>
      </c>
      <c r="R18" s="256">
        <f>+Sklop2[[#This Row],[cena/enota brez DDV v EUR]]+Sklop2[[#This Row],[Davek (EUR)]]</f>
        <v>0</v>
      </c>
      <c r="S18" s="256">
        <f>+Sklop2[[#This Row],[cena/enota brez DDV v EUR]]*Sklop2[[#This Row],[Okvirna količina]]</f>
        <v>0</v>
      </c>
      <c r="T18" s="256">
        <f>+Sklop2[[#This Row],[Končna cena/enoto mere (EUR) z DDV]]*Sklop2[[#This Row],[Okvirna količina]]</f>
        <v>0</v>
      </c>
      <c r="U18" s="274"/>
    </row>
    <row r="19" spans="1:21" s="55" customFormat="1">
      <c r="A19" s="78" t="s">
        <v>5</v>
      </c>
      <c r="B19" s="262" t="s">
        <v>215</v>
      </c>
      <c r="C19" s="76" t="s">
        <v>77</v>
      </c>
      <c r="D19" s="76" t="s">
        <v>0</v>
      </c>
      <c r="E19" s="267"/>
      <c r="F19" s="251">
        <v>270</v>
      </c>
      <c r="G19" s="268" t="s">
        <v>0</v>
      </c>
      <c r="H1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9" s="251" t="str">
        <f>IF(Sklop2[[#This Row],[ZAHTEVANA SHEMA KAKOVOSTI]]&lt;&gt;"",Sklop2[[#This Row],[Preračunana masa/volumen/kos na enoto kg]],"")</f>
        <v/>
      </c>
      <c r="J19" s="252"/>
      <c r="K19" s="265"/>
      <c r="L19" s="266"/>
      <c r="M19" s="220" t="s">
        <v>77</v>
      </c>
      <c r="N19" s="206"/>
      <c r="O19" s="220" t="s">
        <v>77</v>
      </c>
      <c r="P19" s="314"/>
      <c r="Q19" s="256">
        <f>+Sklop2[[#This Row],[cena/enota brez DDV v EUR]]*Sklop2[[#This Row],[Stopnja DDV (%)]]</f>
        <v>0</v>
      </c>
      <c r="R19" s="256">
        <f>+Sklop2[[#This Row],[cena/enota brez DDV v EUR]]+Sklop2[[#This Row],[Davek (EUR)]]</f>
        <v>0</v>
      </c>
      <c r="S19" s="256">
        <f>+Sklop2[[#This Row],[cena/enota brez DDV v EUR]]*Sklop2[[#This Row],[Okvirna količina]]</f>
        <v>0</v>
      </c>
      <c r="T19" s="256">
        <f>+Sklop2[[#This Row],[Končna cena/enoto mere (EUR) z DDV]]*Sklop2[[#This Row],[Okvirna količina]]</f>
        <v>0</v>
      </c>
      <c r="U19" s="274"/>
    </row>
    <row r="20" spans="1:21" s="55" customFormat="1">
      <c r="A20" s="78" t="s">
        <v>6</v>
      </c>
      <c r="B20" s="262" t="s">
        <v>216</v>
      </c>
      <c r="C20" s="76" t="s">
        <v>77</v>
      </c>
      <c r="D20" s="76" t="s">
        <v>0</v>
      </c>
      <c r="E20" s="267"/>
      <c r="F20" s="251">
        <v>5</v>
      </c>
      <c r="G20" s="268" t="s">
        <v>0</v>
      </c>
      <c r="H20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0" s="251" t="str">
        <f>IF(Sklop2[[#This Row],[ZAHTEVANA SHEMA KAKOVOSTI]]&lt;&gt;"",Sklop2[[#This Row],[Preračunana masa/volumen/kos na enoto kg]],"")</f>
        <v/>
      </c>
      <c r="J20" s="252"/>
      <c r="K20" s="265"/>
      <c r="L20" s="266"/>
      <c r="M20" s="220" t="s">
        <v>77</v>
      </c>
      <c r="N20" s="206"/>
      <c r="O20" s="220" t="s">
        <v>77</v>
      </c>
      <c r="P20" s="314"/>
      <c r="Q20" s="256">
        <f>+Sklop2[[#This Row],[cena/enota brez DDV v EUR]]*Sklop2[[#This Row],[Stopnja DDV (%)]]</f>
        <v>0</v>
      </c>
      <c r="R20" s="256">
        <f>+Sklop2[[#This Row],[cena/enota brez DDV v EUR]]+Sklop2[[#This Row],[Davek (EUR)]]</f>
        <v>0</v>
      </c>
      <c r="S20" s="256">
        <f>+Sklop2[[#This Row],[cena/enota brez DDV v EUR]]*Sklop2[[#This Row],[Okvirna količina]]</f>
        <v>0</v>
      </c>
      <c r="T20" s="256">
        <f>+Sklop2[[#This Row],[Končna cena/enoto mere (EUR) z DDV]]*Sklop2[[#This Row],[Okvirna količina]]</f>
        <v>0</v>
      </c>
      <c r="U20" s="274"/>
    </row>
    <row r="21" spans="1:21" s="55" customFormat="1">
      <c r="A21" s="78" t="s">
        <v>7</v>
      </c>
      <c r="B21" s="262" t="s">
        <v>217</v>
      </c>
      <c r="C21" s="76" t="s">
        <v>77</v>
      </c>
      <c r="D21" s="76" t="s">
        <v>0</v>
      </c>
      <c r="E21" s="267"/>
      <c r="F21" s="251">
        <v>220</v>
      </c>
      <c r="G21" s="268" t="s">
        <v>0</v>
      </c>
      <c r="H21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51" t="str">
        <f>IF(Sklop2[[#This Row],[ZAHTEVANA SHEMA KAKOVOSTI]]&lt;&gt;"",Sklop2[[#This Row],[Preračunana masa/volumen/kos na enoto kg]],"")</f>
        <v/>
      </c>
      <c r="J21" s="252"/>
      <c r="K21" s="265"/>
      <c r="L21" s="266"/>
      <c r="M21" s="220" t="s">
        <v>77</v>
      </c>
      <c r="N21" s="206"/>
      <c r="O21" s="220" t="s">
        <v>77</v>
      </c>
      <c r="P21" s="314"/>
      <c r="Q21" s="256">
        <f>+Sklop2[[#This Row],[cena/enota brez DDV v EUR]]*Sklop2[[#This Row],[Stopnja DDV (%)]]</f>
        <v>0</v>
      </c>
      <c r="R21" s="256">
        <f>+Sklop2[[#This Row],[cena/enota brez DDV v EUR]]+Sklop2[[#This Row],[Davek (EUR)]]</f>
        <v>0</v>
      </c>
      <c r="S21" s="256">
        <f>+Sklop2[[#This Row],[cena/enota brez DDV v EUR]]*Sklop2[[#This Row],[Okvirna količina]]</f>
        <v>0</v>
      </c>
      <c r="T21" s="256">
        <f>+Sklop2[[#This Row],[Končna cena/enoto mere (EUR) z DDV]]*Sklop2[[#This Row],[Okvirna količina]]</f>
        <v>0</v>
      </c>
      <c r="U21" s="274"/>
    </row>
    <row r="22" spans="1:21" s="55" customFormat="1">
      <c r="A22" s="78" t="s">
        <v>8</v>
      </c>
      <c r="B22" s="262" t="s">
        <v>218</v>
      </c>
      <c r="C22" s="76" t="s">
        <v>77</v>
      </c>
      <c r="D22" s="76" t="s">
        <v>0</v>
      </c>
      <c r="E22" s="267"/>
      <c r="F22" s="251">
        <v>5</v>
      </c>
      <c r="G22" s="268" t="s">
        <v>0</v>
      </c>
      <c r="H22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51" t="str">
        <f>IF(Sklop2[[#This Row],[ZAHTEVANA SHEMA KAKOVOSTI]]&lt;&gt;"",Sklop2[[#This Row],[Preračunana masa/volumen/kos na enoto kg]],"")</f>
        <v/>
      </c>
      <c r="J22" s="252"/>
      <c r="K22" s="265"/>
      <c r="L22" s="266"/>
      <c r="M22" s="220" t="s">
        <v>77</v>
      </c>
      <c r="N22" s="206"/>
      <c r="O22" s="220" t="s">
        <v>77</v>
      </c>
      <c r="P22" s="314"/>
      <c r="Q22" s="256">
        <f>+Sklop2[[#This Row],[cena/enota brez DDV v EUR]]*Sklop2[[#This Row],[Stopnja DDV (%)]]</f>
        <v>0</v>
      </c>
      <c r="R22" s="256">
        <f>+Sklop2[[#This Row],[cena/enota brez DDV v EUR]]+Sklop2[[#This Row],[Davek (EUR)]]</f>
        <v>0</v>
      </c>
      <c r="S22" s="256">
        <f>+Sklop2[[#This Row],[cena/enota brez DDV v EUR]]*Sklop2[[#This Row],[Okvirna količina]]</f>
        <v>0</v>
      </c>
      <c r="T22" s="256">
        <f>+Sklop2[[#This Row],[Končna cena/enoto mere (EUR) z DDV]]*Sklop2[[#This Row],[Okvirna količina]]</f>
        <v>0</v>
      </c>
      <c r="U22" s="274"/>
    </row>
    <row r="23" spans="1:21" s="55" customFormat="1">
      <c r="A23" s="78" t="s">
        <v>9</v>
      </c>
      <c r="B23" s="262" t="s">
        <v>219</v>
      </c>
      <c r="C23" s="76" t="s">
        <v>77</v>
      </c>
      <c r="D23" s="76" t="s">
        <v>0</v>
      </c>
      <c r="E23" s="267"/>
      <c r="F23" s="251">
        <v>120</v>
      </c>
      <c r="G23" s="268" t="s">
        <v>0</v>
      </c>
      <c r="H23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3" s="251" t="str">
        <f>IF(Sklop2[[#This Row],[ZAHTEVANA SHEMA KAKOVOSTI]]&lt;&gt;"",Sklop2[[#This Row],[Preračunana masa/volumen/kos na enoto kg]],"")</f>
        <v/>
      </c>
      <c r="J23" s="252"/>
      <c r="K23" s="265"/>
      <c r="L23" s="266"/>
      <c r="M23" s="220" t="s">
        <v>77</v>
      </c>
      <c r="N23" s="206"/>
      <c r="O23" s="220" t="s">
        <v>77</v>
      </c>
      <c r="P23" s="314"/>
      <c r="Q23" s="256">
        <f>+Sklop2[[#This Row],[cena/enota brez DDV v EUR]]*Sklop2[[#This Row],[Stopnja DDV (%)]]</f>
        <v>0</v>
      </c>
      <c r="R23" s="256">
        <f>+Sklop2[[#This Row],[cena/enota brez DDV v EUR]]+Sklop2[[#This Row],[Davek (EUR)]]</f>
        <v>0</v>
      </c>
      <c r="S23" s="256">
        <f>+Sklop2[[#This Row],[cena/enota brez DDV v EUR]]*Sklop2[[#This Row],[Okvirna količina]]</f>
        <v>0</v>
      </c>
      <c r="T23" s="256">
        <f>+Sklop2[[#This Row],[Končna cena/enoto mere (EUR) z DDV]]*Sklop2[[#This Row],[Okvirna količina]]</f>
        <v>0</v>
      </c>
      <c r="U23" s="274"/>
    </row>
    <row r="24" spans="1:21" s="55" customFormat="1">
      <c r="A24" s="78" t="s">
        <v>10</v>
      </c>
      <c r="B24" s="262" t="s">
        <v>220</v>
      </c>
      <c r="C24" s="76" t="s">
        <v>77</v>
      </c>
      <c r="D24" s="76" t="s">
        <v>0</v>
      </c>
      <c r="E24" s="267"/>
      <c r="F24" s="251">
        <v>70</v>
      </c>
      <c r="G24" s="268" t="s">
        <v>0</v>
      </c>
      <c r="H24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4" s="251" t="str">
        <f>IF(Sklop2[[#This Row],[ZAHTEVANA SHEMA KAKOVOSTI]]&lt;&gt;"",Sklop2[[#This Row],[Preračunana masa/volumen/kos na enoto kg]],"")</f>
        <v/>
      </c>
      <c r="J24" s="252"/>
      <c r="K24" s="265"/>
      <c r="L24" s="266"/>
      <c r="M24" s="220" t="s">
        <v>77</v>
      </c>
      <c r="N24" s="206"/>
      <c r="O24" s="220" t="s">
        <v>77</v>
      </c>
      <c r="P24" s="314"/>
      <c r="Q24" s="256">
        <f>+Sklop2[[#This Row],[cena/enota brez DDV v EUR]]*Sklop2[[#This Row],[Stopnja DDV (%)]]</f>
        <v>0</v>
      </c>
      <c r="R24" s="256">
        <f>+Sklop2[[#This Row],[cena/enota brez DDV v EUR]]+Sklop2[[#This Row],[Davek (EUR)]]</f>
        <v>0</v>
      </c>
      <c r="S24" s="256">
        <f>+Sklop2[[#This Row],[cena/enota brez DDV v EUR]]*Sklop2[[#This Row],[Okvirna količina]]</f>
        <v>0</v>
      </c>
      <c r="T24" s="256">
        <f>+Sklop2[[#This Row],[Končna cena/enoto mere (EUR) z DDV]]*Sklop2[[#This Row],[Okvirna količina]]</f>
        <v>0</v>
      </c>
      <c r="U24" s="274"/>
    </row>
    <row r="25" spans="1:21" s="55" customFormat="1">
      <c r="A25" s="78" t="s">
        <v>11</v>
      </c>
      <c r="B25" s="262" t="s">
        <v>221</v>
      </c>
      <c r="C25" s="76" t="s">
        <v>77</v>
      </c>
      <c r="D25" s="76" t="s">
        <v>0</v>
      </c>
      <c r="E25" s="267"/>
      <c r="F25" s="251">
        <v>120</v>
      </c>
      <c r="G25" s="268" t="s">
        <v>0</v>
      </c>
      <c r="H25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5" s="251" t="str">
        <f>IF(Sklop2[[#This Row],[ZAHTEVANA SHEMA KAKOVOSTI]]&lt;&gt;"",Sklop2[[#This Row],[Preračunana masa/volumen/kos na enoto kg]],"")</f>
        <v/>
      </c>
      <c r="J25" s="252"/>
      <c r="K25" s="265"/>
      <c r="L25" s="266"/>
      <c r="M25" s="220" t="s">
        <v>77</v>
      </c>
      <c r="N25" s="206"/>
      <c r="O25" s="220" t="s">
        <v>77</v>
      </c>
      <c r="P25" s="314"/>
      <c r="Q25" s="256">
        <f>+Sklop2[[#This Row],[cena/enota brez DDV v EUR]]*Sklop2[[#This Row],[Stopnja DDV (%)]]</f>
        <v>0</v>
      </c>
      <c r="R25" s="256">
        <f>+Sklop2[[#This Row],[cena/enota brez DDV v EUR]]+Sklop2[[#This Row],[Davek (EUR)]]</f>
        <v>0</v>
      </c>
      <c r="S25" s="256">
        <f>+Sklop2[[#This Row],[cena/enota brez DDV v EUR]]*Sklop2[[#This Row],[Okvirna količina]]</f>
        <v>0</v>
      </c>
      <c r="T25" s="256">
        <f>+Sklop2[[#This Row],[Končna cena/enoto mere (EUR) z DDV]]*Sklop2[[#This Row],[Okvirna količina]]</f>
        <v>0</v>
      </c>
      <c r="U25" s="274"/>
    </row>
    <row r="26" spans="1:21" s="55" customFormat="1" ht="15" customHeight="1">
      <c r="A26" s="78" t="s">
        <v>12</v>
      </c>
      <c r="B26" s="262" t="s">
        <v>222</v>
      </c>
      <c r="C26" s="76" t="s">
        <v>77</v>
      </c>
      <c r="D26" s="76" t="s">
        <v>0</v>
      </c>
      <c r="E26" s="267"/>
      <c r="F26" s="251">
        <v>20</v>
      </c>
      <c r="G26" s="268" t="s">
        <v>0</v>
      </c>
      <c r="H26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251" t="str">
        <f>IF(Sklop2[[#This Row],[ZAHTEVANA SHEMA KAKOVOSTI]]&lt;&gt;"",Sklop2[[#This Row],[Preračunana masa/volumen/kos na enoto kg]],"")</f>
        <v/>
      </c>
      <c r="J26" s="252"/>
      <c r="K26" s="265"/>
      <c r="L26" s="266"/>
      <c r="M26" s="220" t="s">
        <v>77</v>
      </c>
      <c r="N26" s="206"/>
      <c r="O26" s="220" t="s">
        <v>77</v>
      </c>
      <c r="P26" s="314"/>
      <c r="Q26" s="256">
        <f>+Sklop2[[#This Row],[cena/enota brez DDV v EUR]]*Sklop2[[#This Row],[Stopnja DDV (%)]]</f>
        <v>0</v>
      </c>
      <c r="R26" s="256">
        <f>+Sklop2[[#This Row],[cena/enota brez DDV v EUR]]+Sklop2[[#This Row],[Davek (EUR)]]</f>
        <v>0</v>
      </c>
      <c r="S26" s="256">
        <f>+Sklop2[[#This Row],[cena/enota brez DDV v EUR]]*Sklop2[[#This Row],[Okvirna količina]]</f>
        <v>0</v>
      </c>
      <c r="T26" s="256">
        <f>+Sklop2[[#This Row],[Končna cena/enoto mere (EUR) z DDV]]*Sklop2[[#This Row],[Okvirna količina]]</f>
        <v>0</v>
      </c>
      <c r="U26" s="274"/>
    </row>
    <row r="27" spans="1:21" s="55" customFormat="1">
      <c r="A27" s="78" t="s">
        <v>13</v>
      </c>
      <c r="B27" s="262" t="s">
        <v>223</v>
      </c>
      <c r="C27" s="76" t="s">
        <v>77</v>
      </c>
      <c r="D27" s="76" t="s">
        <v>0</v>
      </c>
      <c r="E27" s="267"/>
      <c r="F27" s="251">
        <v>350</v>
      </c>
      <c r="G27" s="268" t="s">
        <v>0</v>
      </c>
      <c r="H2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7" s="251" t="str">
        <f>IF(Sklop2[[#This Row],[ZAHTEVANA SHEMA KAKOVOSTI]]&lt;&gt;"",Sklop2[[#This Row],[Preračunana masa/volumen/kos na enoto kg]],"")</f>
        <v/>
      </c>
      <c r="J27" s="252"/>
      <c r="K27" s="265"/>
      <c r="L27" s="266"/>
      <c r="M27" s="220" t="s">
        <v>77</v>
      </c>
      <c r="N27" s="206"/>
      <c r="O27" s="220" t="s">
        <v>77</v>
      </c>
      <c r="P27" s="314"/>
      <c r="Q27" s="256">
        <f>+Sklop2[[#This Row],[cena/enota brez DDV v EUR]]*Sklop2[[#This Row],[Stopnja DDV (%)]]</f>
        <v>0</v>
      </c>
      <c r="R27" s="256">
        <f>+Sklop2[[#This Row],[cena/enota brez DDV v EUR]]+Sklop2[[#This Row],[Davek (EUR)]]</f>
        <v>0</v>
      </c>
      <c r="S27" s="256">
        <f>+Sklop2[[#This Row],[cena/enota brez DDV v EUR]]*Sklop2[[#This Row],[Okvirna količina]]</f>
        <v>0</v>
      </c>
      <c r="T27" s="256">
        <f>+Sklop2[[#This Row],[Končna cena/enoto mere (EUR) z DDV]]*Sklop2[[#This Row],[Okvirna količina]]</f>
        <v>0</v>
      </c>
      <c r="U27" s="274"/>
    </row>
    <row r="28" spans="1:21" s="55" customFormat="1">
      <c r="A28" s="78" t="s">
        <v>14</v>
      </c>
      <c r="B28" s="262" t="s">
        <v>224</v>
      </c>
      <c r="C28" s="76" t="s">
        <v>77</v>
      </c>
      <c r="D28" s="76" t="s">
        <v>0</v>
      </c>
      <c r="E28" s="267"/>
      <c r="F28" s="251">
        <v>10</v>
      </c>
      <c r="G28" s="268" t="s">
        <v>0</v>
      </c>
      <c r="H2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251" t="str">
        <f>IF(Sklop2[[#This Row],[ZAHTEVANA SHEMA KAKOVOSTI]]&lt;&gt;"",Sklop2[[#This Row],[Preračunana masa/volumen/kos na enoto kg]],"")</f>
        <v/>
      </c>
      <c r="J28" s="252"/>
      <c r="K28" s="265"/>
      <c r="L28" s="266"/>
      <c r="M28" s="220" t="s">
        <v>77</v>
      </c>
      <c r="N28" s="206"/>
      <c r="O28" s="220" t="s">
        <v>77</v>
      </c>
      <c r="P28" s="314"/>
      <c r="Q28" s="256">
        <f>+Sklop2[[#This Row],[cena/enota brez DDV v EUR]]*Sklop2[[#This Row],[Stopnja DDV (%)]]</f>
        <v>0</v>
      </c>
      <c r="R28" s="256">
        <f>+Sklop2[[#This Row],[cena/enota brez DDV v EUR]]+Sklop2[[#This Row],[Davek (EUR)]]</f>
        <v>0</v>
      </c>
      <c r="S28" s="256">
        <f>+Sklop2[[#This Row],[cena/enota brez DDV v EUR]]*Sklop2[[#This Row],[Okvirna količina]]</f>
        <v>0</v>
      </c>
      <c r="T28" s="256">
        <f>+Sklop2[[#This Row],[Končna cena/enoto mere (EUR) z DDV]]*Sklop2[[#This Row],[Okvirna količina]]</f>
        <v>0</v>
      </c>
      <c r="U28" s="274"/>
    </row>
    <row r="29" spans="1:21" s="55" customFormat="1">
      <c r="A29" s="78" t="s">
        <v>15</v>
      </c>
      <c r="B29" s="262" t="s">
        <v>225</v>
      </c>
      <c r="C29" s="76" t="s">
        <v>77</v>
      </c>
      <c r="D29" s="76" t="s">
        <v>0</v>
      </c>
      <c r="E29" s="267"/>
      <c r="F29" s="251">
        <v>120</v>
      </c>
      <c r="G29" s="268" t="s">
        <v>0</v>
      </c>
      <c r="H2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251" t="str">
        <f>IF(Sklop2[[#This Row],[ZAHTEVANA SHEMA KAKOVOSTI]]&lt;&gt;"",Sklop2[[#This Row],[Preračunana masa/volumen/kos na enoto kg]],"")</f>
        <v/>
      </c>
      <c r="J29" s="252"/>
      <c r="K29" s="265"/>
      <c r="L29" s="266"/>
      <c r="M29" s="220" t="s">
        <v>77</v>
      </c>
      <c r="N29" s="206"/>
      <c r="O29" s="220" t="s">
        <v>77</v>
      </c>
      <c r="P29" s="314"/>
      <c r="Q29" s="256">
        <f>+Sklop2[[#This Row],[cena/enota brez DDV v EUR]]*Sklop2[[#This Row],[Stopnja DDV (%)]]</f>
        <v>0</v>
      </c>
      <c r="R29" s="256">
        <f>+Sklop2[[#This Row],[cena/enota brez DDV v EUR]]+Sklop2[[#This Row],[Davek (EUR)]]</f>
        <v>0</v>
      </c>
      <c r="S29" s="256">
        <f>+Sklop2[[#This Row],[cena/enota brez DDV v EUR]]*Sklop2[[#This Row],[Okvirna količina]]</f>
        <v>0</v>
      </c>
      <c r="T29" s="256">
        <f>+Sklop2[[#This Row],[Končna cena/enoto mere (EUR) z DDV]]*Sklop2[[#This Row],[Okvirna količina]]</f>
        <v>0</v>
      </c>
      <c r="U29" s="274"/>
    </row>
    <row r="30" spans="1:21" s="55" customFormat="1">
      <c r="A30" s="78" t="s">
        <v>16</v>
      </c>
      <c r="B30" s="262" t="s">
        <v>226</v>
      </c>
      <c r="C30" s="76" t="s">
        <v>77</v>
      </c>
      <c r="D30" s="76" t="s">
        <v>0</v>
      </c>
      <c r="E30" s="267"/>
      <c r="F30" s="251">
        <v>5</v>
      </c>
      <c r="G30" s="268" t="s">
        <v>0</v>
      </c>
      <c r="H30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251" t="str">
        <f>IF(Sklop2[[#This Row],[ZAHTEVANA SHEMA KAKOVOSTI]]&lt;&gt;"",Sklop2[[#This Row],[Preračunana masa/volumen/kos na enoto kg]],"")</f>
        <v/>
      </c>
      <c r="J30" s="252"/>
      <c r="K30" s="265"/>
      <c r="L30" s="266"/>
      <c r="M30" s="220" t="s">
        <v>77</v>
      </c>
      <c r="N30" s="206"/>
      <c r="O30" s="220" t="s">
        <v>77</v>
      </c>
      <c r="P30" s="314"/>
      <c r="Q30" s="256">
        <f>+Sklop2[[#This Row],[cena/enota brez DDV v EUR]]*Sklop2[[#This Row],[Stopnja DDV (%)]]</f>
        <v>0</v>
      </c>
      <c r="R30" s="256">
        <f>+Sklop2[[#This Row],[cena/enota brez DDV v EUR]]+Sklop2[[#This Row],[Davek (EUR)]]</f>
        <v>0</v>
      </c>
      <c r="S30" s="256">
        <f>+Sklop2[[#This Row],[cena/enota brez DDV v EUR]]*Sklop2[[#This Row],[Okvirna količina]]</f>
        <v>0</v>
      </c>
      <c r="T30" s="256">
        <f>+Sklop2[[#This Row],[Končna cena/enoto mere (EUR) z DDV]]*Sklop2[[#This Row],[Okvirna količina]]</f>
        <v>0</v>
      </c>
      <c r="U30" s="274"/>
    </row>
    <row r="31" spans="1:21" s="55" customFormat="1">
      <c r="A31" s="78" t="s">
        <v>17</v>
      </c>
      <c r="B31" s="197" t="s">
        <v>900</v>
      </c>
      <c r="C31" s="76" t="s">
        <v>77</v>
      </c>
      <c r="D31" s="76" t="s">
        <v>0</v>
      </c>
      <c r="E31" s="210" t="s">
        <v>787</v>
      </c>
      <c r="F31" s="251">
        <v>7</v>
      </c>
      <c r="G31" s="268" t="s">
        <v>0</v>
      </c>
      <c r="H31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31" s="251">
        <f>IF(Sklop2[[#This Row],[ZAHTEVANA SHEMA KAKOVOSTI]]&lt;&gt;"",Sklop2[[#This Row],[Preračunana masa/volumen/kos na enoto kg]],"")</f>
        <v>7</v>
      </c>
      <c r="J31" s="252"/>
      <c r="K31" s="265"/>
      <c r="L31" s="266"/>
      <c r="M31" s="220" t="s">
        <v>77</v>
      </c>
      <c r="N31" s="206"/>
      <c r="O31" s="220" t="s">
        <v>77</v>
      </c>
      <c r="P31" s="314"/>
      <c r="Q31" s="256">
        <f>+Sklop2[[#This Row],[cena/enota brez DDV v EUR]]*Sklop2[[#This Row],[Stopnja DDV (%)]]</f>
        <v>0</v>
      </c>
      <c r="R31" s="256">
        <f>+Sklop2[[#This Row],[cena/enota brez DDV v EUR]]+Sklop2[[#This Row],[Davek (EUR)]]</f>
        <v>0</v>
      </c>
      <c r="S31" s="256">
        <f>+Sklop2[[#This Row],[cena/enota brez DDV v EUR]]*Sklop2[[#This Row],[Okvirna količina]]</f>
        <v>0</v>
      </c>
      <c r="T31" s="256">
        <f>+Sklop2[[#This Row],[Končna cena/enoto mere (EUR) z DDV]]*Sklop2[[#This Row],[Okvirna količina]]</f>
        <v>0</v>
      </c>
      <c r="U31" s="274"/>
    </row>
    <row r="32" spans="1:21" s="55" customFormat="1">
      <c r="A32" s="78" t="s">
        <v>18</v>
      </c>
      <c r="B32" s="197" t="s">
        <v>795</v>
      </c>
      <c r="C32" s="76" t="s">
        <v>77</v>
      </c>
      <c r="D32" s="76" t="s">
        <v>0</v>
      </c>
      <c r="E32" s="267" t="s">
        <v>787</v>
      </c>
      <c r="F32" s="251">
        <v>1</v>
      </c>
      <c r="G32" s="268" t="s">
        <v>0</v>
      </c>
      <c r="H32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2" s="251">
        <f>IF(Sklop2[[#This Row],[ZAHTEVANA SHEMA KAKOVOSTI]]&lt;&gt;"",Sklop2[[#This Row],[Preračunana masa/volumen/kos na enoto kg]],"")</f>
        <v>1</v>
      </c>
      <c r="J32" s="252"/>
      <c r="K32" s="265"/>
      <c r="L32" s="266"/>
      <c r="M32" s="220" t="s">
        <v>77</v>
      </c>
      <c r="N32" s="206"/>
      <c r="O32" s="220" t="s">
        <v>77</v>
      </c>
      <c r="P32" s="314"/>
      <c r="Q32" s="256">
        <f>+Sklop2[[#This Row],[cena/enota brez DDV v EUR]]*Sklop2[[#This Row],[Stopnja DDV (%)]]</f>
        <v>0</v>
      </c>
      <c r="R32" s="256">
        <f>+Sklop2[[#This Row],[cena/enota brez DDV v EUR]]+Sklop2[[#This Row],[Davek (EUR)]]</f>
        <v>0</v>
      </c>
      <c r="S32" s="256">
        <f>+Sklop2[[#This Row],[cena/enota brez DDV v EUR]]*Sklop2[[#This Row],[Okvirna količina]]</f>
        <v>0</v>
      </c>
      <c r="T32" s="256">
        <f>+Sklop2[[#This Row],[Končna cena/enoto mere (EUR) z DDV]]*Sklop2[[#This Row],[Okvirna količina]]</f>
        <v>0</v>
      </c>
      <c r="U32" s="274"/>
    </row>
    <row r="33" spans="1:21" s="55" customFormat="1">
      <c r="A33" s="78" t="s">
        <v>19</v>
      </c>
      <c r="B33" s="262" t="s">
        <v>227</v>
      </c>
      <c r="C33" s="76" t="s">
        <v>77</v>
      </c>
      <c r="D33" s="76" t="s">
        <v>0</v>
      </c>
      <c r="E33" s="267"/>
      <c r="F33" s="251">
        <v>10</v>
      </c>
      <c r="G33" s="268" t="s">
        <v>0</v>
      </c>
      <c r="H33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251" t="str">
        <f>IF(Sklop2[[#This Row],[ZAHTEVANA SHEMA KAKOVOSTI]]&lt;&gt;"",Sklop2[[#This Row],[Preračunana masa/volumen/kos na enoto kg]],"")</f>
        <v/>
      </c>
      <c r="J33" s="252"/>
      <c r="K33" s="265"/>
      <c r="L33" s="266"/>
      <c r="M33" s="220" t="s">
        <v>77</v>
      </c>
      <c r="N33" s="206"/>
      <c r="O33" s="220" t="s">
        <v>77</v>
      </c>
      <c r="P33" s="314"/>
      <c r="Q33" s="256">
        <f>+Sklop2[[#This Row],[cena/enota brez DDV v EUR]]*Sklop2[[#This Row],[Stopnja DDV (%)]]</f>
        <v>0</v>
      </c>
      <c r="R33" s="256">
        <f>+Sklop2[[#This Row],[cena/enota brez DDV v EUR]]+Sklop2[[#This Row],[Davek (EUR)]]</f>
        <v>0</v>
      </c>
      <c r="S33" s="256">
        <f>+Sklop2[[#This Row],[cena/enota brez DDV v EUR]]*Sklop2[[#This Row],[Okvirna količina]]</f>
        <v>0</v>
      </c>
      <c r="T33" s="256">
        <f>+Sklop2[[#This Row],[Končna cena/enoto mere (EUR) z DDV]]*Sklop2[[#This Row],[Okvirna količina]]</f>
        <v>0</v>
      </c>
      <c r="U33" s="274"/>
    </row>
    <row r="34" spans="1:21" s="55" customFormat="1">
      <c r="A34" s="78" t="s">
        <v>20</v>
      </c>
      <c r="B34" s="262" t="s">
        <v>228</v>
      </c>
      <c r="C34" s="76" t="s">
        <v>77</v>
      </c>
      <c r="D34" s="76" t="s">
        <v>0</v>
      </c>
      <c r="E34" s="267"/>
      <c r="F34" s="251">
        <v>1</v>
      </c>
      <c r="G34" s="268" t="s">
        <v>0</v>
      </c>
      <c r="H34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4" s="251" t="str">
        <f>IF(Sklop2[[#This Row],[ZAHTEVANA SHEMA KAKOVOSTI]]&lt;&gt;"",Sklop2[[#This Row],[Preračunana masa/volumen/kos na enoto kg]],"")</f>
        <v/>
      </c>
      <c r="J34" s="252"/>
      <c r="K34" s="265"/>
      <c r="L34" s="266"/>
      <c r="M34" s="220" t="s">
        <v>77</v>
      </c>
      <c r="N34" s="206"/>
      <c r="O34" s="220" t="s">
        <v>77</v>
      </c>
      <c r="P34" s="314"/>
      <c r="Q34" s="256">
        <f>+Sklop2[[#This Row],[cena/enota brez DDV v EUR]]*Sklop2[[#This Row],[Stopnja DDV (%)]]</f>
        <v>0</v>
      </c>
      <c r="R34" s="256">
        <f>+Sklop2[[#This Row],[cena/enota brez DDV v EUR]]+Sklop2[[#This Row],[Davek (EUR)]]</f>
        <v>0</v>
      </c>
      <c r="S34" s="256">
        <f>+Sklop2[[#This Row],[cena/enota brez DDV v EUR]]*Sklop2[[#This Row],[Okvirna količina]]</f>
        <v>0</v>
      </c>
      <c r="T34" s="256">
        <f>+Sklop2[[#This Row],[Končna cena/enoto mere (EUR) z DDV]]*Sklop2[[#This Row],[Okvirna količina]]</f>
        <v>0</v>
      </c>
      <c r="U34" s="274"/>
    </row>
    <row r="35" spans="1:21" s="55" customFormat="1">
      <c r="A35" s="78" t="s">
        <v>21</v>
      </c>
      <c r="B35" s="262" t="s">
        <v>229</v>
      </c>
      <c r="C35" s="76" t="s">
        <v>77</v>
      </c>
      <c r="D35" s="76" t="s">
        <v>0</v>
      </c>
      <c r="E35" s="267"/>
      <c r="F35" s="251">
        <v>60</v>
      </c>
      <c r="G35" s="268" t="s">
        <v>0</v>
      </c>
      <c r="H35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5" s="251" t="str">
        <f>IF(Sklop2[[#This Row],[ZAHTEVANA SHEMA KAKOVOSTI]]&lt;&gt;"",Sklop2[[#This Row],[Preračunana masa/volumen/kos na enoto kg]],"")</f>
        <v/>
      </c>
      <c r="J35" s="252"/>
      <c r="K35" s="265"/>
      <c r="L35" s="266"/>
      <c r="M35" s="220" t="s">
        <v>77</v>
      </c>
      <c r="N35" s="164"/>
      <c r="O35" s="220" t="s">
        <v>77</v>
      </c>
      <c r="P35" s="314"/>
      <c r="Q35" s="256">
        <f>+Sklop2[[#This Row],[cena/enota brez DDV v EUR]]*Sklop2[[#This Row],[Stopnja DDV (%)]]</f>
        <v>0</v>
      </c>
      <c r="R35" s="256">
        <f>+Sklop2[[#This Row],[cena/enota brez DDV v EUR]]+Sklop2[[#This Row],[Davek (EUR)]]</f>
        <v>0</v>
      </c>
      <c r="S35" s="256">
        <f>+Sklop2[[#This Row],[cena/enota brez DDV v EUR]]*Sklop2[[#This Row],[Okvirna količina]]</f>
        <v>0</v>
      </c>
      <c r="T35" s="256">
        <f>+Sklop2[[#This Row],[Končna cena/enoto mere (EUR) z DDV]]*Sklop2[[#This Row],[Okvirna količina]]</f>
        <v>0</v>
      </c>
      <c r="U35" s="274"/>
    </row>
    <row r="36" spans="1:21" s="55" customFormat="1">
      <c r="A36" s="78" t="s">
        <v>22</v>
      </c>
      <c r="B36" s="262" t="s">
        <v>230</v>
      </c>
      <c r="C36" s="76" t="s">
        <v>77</v>
      </c>
      <c r="D36" s="76" t="s">
        <v>0</v>
      </c>
      <c r="E36" s="267"/>
      <c r="F36" s="251">
        <v>1</v>
      </c>
      <c r="G36" s="268" t="s">
        <v>0</v>
      </c>
      <c r="H36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6" s="251" t="str">
        <f>IF(Sklop2[[#This Row],[ZAHTEVANA SHEMA KAKOVOSTI]]&lt;&gt;"",Sklop2[[#This Row],[Preračunana masa/volumen/kos na enoto kg]],"")</f>
        <v/>
      </c>
      <c r="J36" s="252"/>
      <c r="K36" s="265"/>
      <c r="L36" s="266"/>
      <c r="M36" s="220" t="s">
        <v>77</v>
      </c>
      <c r="N36" s="167"/>
      <c r="O36" s="220" t="s">
        <v>77</v>
      </c>
      <c r="P36" s="314"/>
      <c r="Q36" s="256">
        <f>+Sklop2[[#This Row],[cena/enota brez DDV v EUR]]*Sklop2[[#This Row],[Stopnja DDV (%)]]</f>
        <v>0</v>
      </c>
      <c r="R36" s="256">
        <f>+Sklop2[[#This Row],[cena/enota brez DDV v EUR]]+Sklop2[[#This Row],[Davek (EUR)]]</f>
        <v>0</v>
      </c>
      <c r="S36" s="256">
        <f>+Sklop2[[#This Row],[cena/enota brez DDV v EUR]]*Sklop2[[#This Row],[Okvirna količina]]</f>
        <v>0</v>
      </c>
      <c r="T36" s="256">
        <f>+Sklop2[[#This Row],[Končna cena/enoto mere (EUR) z DDV]]*Sklop2[[#This Row],[Okvirna količina]]</f>
        <v>0</v>
      </c>
      <c r="U36" s="274"/>
    </row>
    <row r="37" spans="1:21" s="55" customFormat="1">
      <c r="A37" s="78" t="s">
        <v>23</v>
      </c>
      <c r="B37" s="262" t="s">
        <v>231</v>
      </c>
      <c r="C37" s="76" t="s">
        <v>77</v>
      </c>
      <c r="D37" s="76" t="s">
        <v>0</v>
      </c>
      <c r="E37" s="267"/>
      <c r="F37" s="251">
        <v>25</v>
      </c>
      <c r="G37" s="268" t="s">
        <v>0</v>
      </c>
      <c r="H3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7" s="251" t="str">
        <f>IF(Sklop2[[#This Row],[ZAHTEVANA SHEMA KAKOVOSTI]]&lt;&gt;"",Sklop2[[#This Row],[Preračunana masa/volumen/kos na enoto kg]],"")</f>
        <v/>
      </c>
      <c r="J37" s="252"/>
      <c r="K37" s="265"/>
      <c r="L37" s="266"/>
      <c r="M37" s="220" t="s">
        <v>77</v>
      </c>
      <c r="N37" s="167"/>
      <c r="O37" s="220" t="s">
        <v>77</v>
      </c>
      <c r="P37" s="314"/>
      <c r="Q37" s="256">
        <f>+Sklop2[[#This Row],[cena/enota brez DDV v EUR]]*Sklop2[[#This Row],[Stopnja DDV (%)]]</f>
        <v>0</v>
      </c>
      <c r="R37" s="256">
        <f>+Sklop2[[#This Row],[cena/enota brez DDV v EUR]]+Sklop2[[#This Row],[Davek (EUR)]]</f>
        <v>0</v>
      </c>
      <c r="S37" s="256">
        <f>+Sklop2[[#This Row],[cena/enota brez DDV v EUR]]*Sklop2[[#This Row],[Okvirna količina]]</f>
        <v>0</v>
      </c>
      <c r="T37" s="256">
        <f>+Sklop2[[#This Row],[Končna cena/enoto mere (EUR) z DDV]]*Sklop2[[#This Row],[Okvirna količina]]</f>
        <v>0</v>
      </c>
      <c r="U37" s="274"/>
    </row>
    <row r="38" spans="1:21" s="55" customFormat="1">
      <c r="A38" s="78" t="s">
        <v>24</v>
      </c>
      <c r="B38" s="262" t="s">
        <v>232</v>
      </c>
      <c r="C38" s="76" t="s">
        <v>77</v>
      </c>
      <c r="D38" s="76" t="s">
        <v>0</v>
      </c>
      <c r="E38" s="267"/>
      <c r="F38" s="251">
        <v>1</v>
      </c>
      <c r="G38" s="268" t="s">
        <v>0</v>
      </c>
      <c r="H3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8" s="251" t="str">
        <f>IF(Sklop2[[#This Row],[ZAHTEVANA SHEMA KAKOVOSTI]]&lt;&gt;"",Sklop2[[#This Row],[Preračunana masa/volumen/kos na enoto kg]],"")</f>
        <v/>
      </c>
      <c r="J38" s="252"/>
      <c r="K38" s="265"/>
      <c r="L38" s="266"/>
      <c r="M38" s="220" t="s">
        <v>77</v>
      </c>
      <c r="N38" s="206"/>
      <c r="O38" s="220" t="s">
        <v>77</v>
      </c>
      <c r="P38" s="314"/>
      <c r="Q38" s="256">
        <f>+Sklop2[[#This Row],[cena/enota brez DDV v EUR]]*Sklop2[[#This Row],[Stopnja DDV (%)]]</f>
        <v>0</v>
      </c>
      <c r="R38" s="256">
        <f>+Sklop2[[#This Row],[cena/enota brez DDV v EUR]]+Sklop2[[#This Row],[Davek (EUR)]]</f>
        <v>0</v>
      </c>
      <c r="S38" s="256">
        <f>+Sklop2[[#This Row],[cena/enota brez DDV v EUR]]*Sklop2[[#This Row],[Okvirna količina]]</f>
        <v>0</v>
      </c>
      <c r="T38" s="256">
        <f>+Sklop2[[#This Row],[Končna cena/enoto mere (EUR) z DDV]]*Sklop2[[#This Row],[Okvirna količina]]</f>
        <v>0</v>
      </c>
      <c r="U38" s="274"/>
    </row>
    <row r="39" spans="1:21" s="55" customFormat="1">
      <c r="A39" s="78" t="s">
        <v>25</v>
      </c>
      <c r="B39" s="262" t="s">
        <v>233</v>
      </c>
      <c r="C39" s="76" t="s">
        <v>77</v>
      </c>
      <c r="D39" s="76" t="s">
        <v>0</v>
      </c>
      <c r="E39" s="267"/>
      <c r="F39" s="251">
        <v>25</v>
      </c>
      <c r="G39" s="268" t="s">
        <v>0</v>
      </c>
      <c r="H3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251" t="str">
        <f>IF(Sklop2[[#This Row],[ZAHTEVANA SHEMA KAKOVOSTI]]&lt;&gt;"",Sklop2[[#This Row],[Preračunana masa/volumen/kos na enoto kg]],"")</f>
        <v/>
      </c>
      <c r="J39" s="252"/>
      <c r="K39" s="265"/>
      <c r="L39" s="266"/>
      <c r="M39" s="220" t="s">
        <v>77</v>
      </c>
      <c r="N39" s="206"/>
      <c r="O39" s="220" t="s">
        <v>77</v>
      </c>
      <c r="P39" s="314"/>
      <c r="Q39" s="256">
        <f>+Sklop2[[#This Row],[cena/enota brez DDV v EUR]]*Sklop2[[#This Row],[Stopnja DDV (%)]]</f>
        <v>0</v>
      </c>
      <c r="R39" s="256">
        <f>+Sklop2[[#This Row],[cena/enota brez DDV v EUR]]+Sklop2[[#This Row],[Davek (EUR)]]</f>
        <v>0</v>
      </c>
      <c r="S39" s="256">
        <f>+Sklop2[[#This Row],[cena/enota brez DDV v EUR]]*Sklop2[[#This Row],[Okvirna količina]]</f>
        <v>0</v>
      </c>
      <c r="T39" s="256">
        <f>+Sklop2[[#This Row],[Končna cena/enoto mere (EUR) z DDV]]*Sklop2[[#This Row],[Okvirna količina]]</f>
        <v>0</v>
      </c>
      <c r="U39" s="274"/>
    </row>
    <row r="40" spans="1:21" s="55" customFormat="1">
      <c r="A40" s="78" t="s">
        <v>26</v>
      </c>
      <c r="B40" s="262" t="s">
        <v>234</v>
      </c>
      <c r="C40" s="76" t="s">
        <v>77</v>
      </c>
      <c r="D40" s="76" t="s">
        <v>0</v>
      </c>
      <c r="E40" s="267"/>
      <c r="F40" s="251">
        <v>20</v>
      </c>
      <c r="G40" s="268" t="s">
        <v>0</v>
      </c>
      <c r="H40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251" t="str">
        <f>IF(Sklop2[[#This Row],[ZAHTEVANA SHEMA KAKOVOSTI]]&lt;&gt;"",Sklop2[[#This Row],[Preračunana masa/volumen/kos na enoto kg]],"")</f>
        <v/>
      </c>
      <c r="J40" s="252"/>
      <c r="K40" s="265"/>
      <c r="L40" s="266"/>
      <c r="M40" s="220" t="s">
        <v>77</v>
      </c>
      <c r="N40" s="206"/>
      <c r="O40" s="220" t="s">
        <v>77</v>
      </c>
      <c r="P40" s="314"/>
      <c r="Q40" s="256">
        <f>+Sklop2[[#This Row],[cena/enota brez DDV v EUR]]*Sklop2[[#This Row],[Stopnja DDV (%)]]</f>
        <v>0</v>
      </c>
      <c r="R40" s="256">
        <f>+Sklop2[[#This Row],[cena/enota brez DDV v EUR]]+Sklop2[[#This Row],[Davek (EUR)]]</f>
        <v>0</v>
      </c>
      <c r="S40" s="256">
        <f>+Sklop2[[#This Row],[cena/enota brez DDV v EUR]]*Sklop2[[#This Row],[Okvirna količina]]</f>
        <v>0</v>
      </c>
      <c r="T40" s="256">
        <f>+Sklop2[[#This Row],[Končna cena/enoto mere (EUR) z DDV]]*Sklop2[[#This Row],[Okvirna količina]]</f>
        <v>0</v>
      </c>
      <c r="U40" s="274"/>
    </row>
    <row r="41" spans="1:21" s="55" customFormat="1">
      <c r="A41" s="78" t="s">
        <v>27</v>
      </c>
      <c r="B41" s="262" t="s">
        <v>235</v>
      </c>
      <c r="C41" s="76" t="s">
        <v>77</v>
      </c>
      <c r="D41" s="76" t="s">
        <v>0</v>
      </c>
      <c r="E41" s="267"/>
      <c r="F41" s="251">
        <v>1</v>
      </c>
      <c r="G41" s="268" t="s">
        <v>0</v>
      </c>
      <c r="H41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1" s="251" t="str">
        <f>IF(Sklop2[[#This Row],[ZAHTEVANA SHEMA KAKOVOSTI]]&lt;&gt;"",Sklop2[[#This Row],[Preračunana masa/volumen/kos na enoto kg]],"")</f>
        <v/>
      </c>
      <c r="J41" s="252"/>
      <c r="K41" s="265"/>
      <c r="L41" s="266"/>
      <c r="M41" s="220" t="s">
        <v>77</v>
      </c>
      <c r="N41" s="206"/>
      <c r="O41" s="220" t="s">
        <v>77</v>
      </c>
      <c r="P41" s="314"/>
      <c r="Q41" s="256">
        <f>+Sklop2[[#This Row],[cena/enota brez DDV v EUR]]*Sklop2[[#This Row],[Stopnja DDV (%)]]</f>
        <v>0</v>
      </c>
      <c r="R41" s="256">
        <f>+Sklop2[[#This Row],[cena/enota brez DDV v EUR]]+Sklop2[[#This Row],[Davek (EUR)]]</f>
        <v>0</v>
      </c>
      <c r="S41" s="256">
        <f>+Sklop2[[#This Row],[cena/enota brez DDV v EUR]]*Sklop2[[#This Row],[Okvirna količina]]</f>
        <v>0</v>
      </c>
      <c r="T41" s="256">
        <f>+Sklop2[[#This Row],[Končna cena/enoto mere (EUR) z DDV]]*Sklop2[[#This Row],[Okvirna količina]]</f>
        <v>0</v>
      </c>
      <c r="U41" s="274"/>
    </row>
    <row r="42" spans="1:21">
      <c r="A42" s="173" t="s">
        <v>98</v>
      </c>
      <c r="B42" s="174"/>
      <c r="C42" s="175"/>
      <c r="D42" s="175"/>
      <c r="E42" s="176"/>
      <c r="F42" s="177"/>
      <c r="G42" s="178"/>
      <c r="H42" s="179">
        <f>SUBTOTAL(109,Sklop2[Preračunana masa/volumen/kos na enoto kg])</f>
        <v>1552</v>
      </c>
      <c r="I42" s="179">
        <f>SUBTOTAL(109,Sklop2[Živila iz shem kakovosti (kg)])</f>
        <v>68</v>
      </c>
      <c r="J42" s="177"/>
      <c r="K42" s="180"/>
      <c r="L42" s="180"/>
      <c r="M42" s="181"/>
      <c r="N42" s="182"/>
      <c r="O42" s="182"/>
      <c r="P42" s="182"/>
      <c r="Q42" s="183"/>
      <c r="R42" s="177"/>
      <c r="S42" s="183">
        <f>SUBTOTAL(109,Sklop2[Vrednost za okvirno količino (EUR) brez DDV])</f>
        <v>0</v>
      </c>
      <c r="T42" s="183">
        <f>SUBTOTAL(109,Sklop2[Vrednost za okvirno količino (EUR) z DDV])</f>
        <v>0</v>
      </c>
      <c r="U42" s="184" t="s">
        <v>145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94</v>
      </c>
      <c r="B44" s="16"/>
      <c r="C44" s="28"/>
      <c r="D44" s="28"/>
      <c r="E44" s="98"/>
      <c r="Q44" s="48"/>
      <c r="R44" s="48"/>
      <c r="S44" s="48"/>
      <c r="T44" s="48"/>
    </row>
    <row r="45" spans="1:21">
      <c r="A45" s="11" t="s">
        <v>96</v>
      </c>
      <c r="B45" s="16"/>
      <c r="C45" s="28"/>
      <c r="D45" s="28"/>
      <c r="E45" s="98"/>
    </row>
    <row r="46" spans="1:21">
      <c r="A46" s="93" t="s">
        <v>140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104" t="s">
        <v>133</v>
      </c>
      <c r="B47" s="27"/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 ht="12.75" customHeight="1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N48" s="29"/>
      <c r="O48" s="168" t="s">
        <v>39</v>
      </c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 ht="15">
      <c r="A50" s="93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P48 J49:P51 J48:N48 J44:P46" name="Obseg1_3"/>
    <protectedRange sqref="J47:P47 U47" name="Obseg1_4"/>
    <protectedRange sqref="M16:O41" name="Obseg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3" zoomScale="90" zoomScaleNormal="90" zoomScaleSheetLayoutView="100" workbookViewId="0">
      <selection activeCell="K28" sqref="K28:L2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pred_rekapitulacija'!B16</f>
        <v>PERUTNINA IN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2" t="s">
        <v>236</v>
      </c>
      <c r="C16" s="76" t="s">
        <v>77</v>
      </c>
      <c r="D16" s="127" t="s">
        <v>0</v>
      </c>
      <c r="E16" s="209" t="s">
        <v>796</v>
      </c>
      <c r="F16" s="210">
        <v>25</v>
      </c>
      <c r="G16" s="125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6" s="161">
        <f>IF(Sklop3[[#This Row],[ZAHTEVANA SHEMA KAKOVOSTI]]&lt;&gt;"",Sklop3[[#This Row],[Preračunana masa/volumen/kos na enoto kg]],"")</f>
        <v>25</v>
      </c>
      <c r="J16" s="162"/>
      <c r="K16" s="163"/>
      <c r="L16" s="163"/>
      <c r="M16" s="122"/>
      <c r="N16" s="123"/>
      <c r="O16" s="122"/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3"/>
    </row>
    <row r="17" spans="1:21" s="55" customFormat="1" ht="12">
      <c r="A17" s="78" t="s">
        <v>3</v>
      </c>
      <c r="B17" s="156" t="s">
        <v>237</v>
      </c>
      <c r="C17" s="76" t="s">
        <v>77</v>
      </c>
      <c r="D17" s="127" t="s">
        <v>0</v>
      </c>
      <c r="E17" s="209" t="s">
        <v>796</v>
      </c>
      <c r="F17" s="190">
        <v>10</v>
      </c>
      <c r="G17" s="125" t="s">
        <v>0</v>
      </c>
      <c r="H17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7" s="161">
        <f>IF(Sklop3[[#This Row],[ZAHTEVANA SHEMA KAKOVOSTI]]&lt;&gt;"",Sklop3[[#This Row],[Preračunana masa/volumen/kos na enoto kg]],"")</f>
        <v>10</v>
      </c>
      <c r="J17" s="165"/>
      <c r="K17" s="166"/>
      <c r="L17" s="166"/>
      <c r="M17" s="122"/>
      <c r="N17" s="155"/>
      <c r="O17" s="122"/>
      <c r="P17" s="152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153"/>
    </row>
    <row r="18" spans="1:21" s="55" customFormat="1" ht="12">
      <c r="A18" s="78" t="s">
        <v>4</v>
      </c>
      <c r="B18" s="156" t="s">
        <v>238</v>
      </c>
      <c r="C18" s="76" t="s">
        <v>77</v>
      </c>
      <c r="D18" s="127" t="s">
        <v>0</v>
      </c>
      <c r="E18" s="209" t="s">
        <v>796</v>
      </c>
      <c r="F18" s="190">
        <v>340</v>
      </c>
      <c r="G18" s="125" t="s">
        <v>0</v>
      </c>
      <c r="H18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8" s="161">
        <f>IF(Sklop3[[#This Row],[ZAHTEVANA SHEMA KAKOVOSTI]]&lt;&gt;"",Sklop3[[#This Row],[Preračunana masa/volumen/kos na enoto kg]],"")</f>
        <v>340</v>
      </c>
      <c r="J18" s="165"/>
      <c r="K18" s="166"/>
      <c r="L18" s="166"/>
      <c r="M18" s="122"/>
      <c r="N18" s="155"/>
      <c r="O18" s="122"/>
      <c r="P18" s="152"/>
      <c r="Q18" s="148">
        <f>+Sklop3[[#This Row],[cena/enota brez DDV v EUR]]*Sklop3[[#This Row],[Stopnja DDV (%)]]</f>
        <v>0</v>
      </c>
      <c r="R18" s="148">
        <f>+Sklop3[[#This Row],[cena/enota brez DDV v EUR]]+Sklop3[[#This Row],[Davek (EUR)]]</f>
        <v>0</v>
      </c>
      <c r="S18" s="148">
        <f>+Sklop3[[#This Row],[cena/enota brez DDV v EUR]]*Sklop3[[#This Row],[Okvirna količina]]</f>
        <v>0</v>
      </c>
      <c r="T18" s="148">
        <f>+Sklop3[[#This Row],[Končna cena/enoto mere (EUR) z DDV]]*Sklop3[[#This Row],[Okvirna količina]]</f>
        <v>0</v>
      </c>
      <c r="U18" s="153"/>
    </row>
    <row r="19" spans="1:21" s="55" customFormat="1" ht="12">
      <c r="A19" s="78" t="s">
        <v>5</v>
      </c>
      <c r="B19" s="207" t="s">
        <v>239</v>
      </c>
      <c r="C19" s="76" t="s">
        <v>77</v>
      </c>
      <c r="D19" s="127" t="s">
        <v>0</v>
      </c>
      <c r="E19" s="209" t="s">
        <v>796</v>
      </c>
      <c r="F19" s="194">
        <v>1000</v>
      </c>
      <c r="G19" s="125" t="s">
        <v>0</v>
      </c>
      <c r="H1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203">
        <f>IF(Sklop3[[#This Row],[ZAHTEVANA SHEMA KAKOVOSTI]]&lt;&gt;"",Sklop3[[#This Row],[Preračunana masa/volumen/kos na enoto kg]],"")</f>
        <v>1000</v>
      </c>
      <c r="J19" s="204"/>
      <c r="K19" s="205"/>
      <c r="L19" s="205"/>
      <c r="M19" s="122"/>
      <c r="N19" s="238"/>
      <c r="O19" s="122"/>
      <c r="P19" s="195"/>
      <c r="Q19" s="196">
        <f>+Sklop3[[#This Row],[cena/enota brez DDV v EUR]]*Sklop3[[#This Row],[Stopnja DDV (%)]]</f>
        <v>0</v>
      </c>
      <c r="R19" s="196">
        <f>+Sklop3[[#This Row],[cena/enota brez DDV v EUR]]+Sklop3[[#This Row],[Davek (EUR)]]</f>
        <v>0</v>
      </c>
      <c r="S19" s="196">
        <f>+Sklop3[[#This Row],[cena/enota brez DDV v EUR]]*Sklop3[[#This Row],[Okvirna količina]]</f>
        <v>0</v>
      </c>
      <c r="T19" s="196">
        <f>+Sklop3[[#This Row],[Končna cena/enoto mere (EUR) z DDV]]*Sklop3[[#This Row],[Okvirna količina]]</f>
        <v>0</v>
      </c>
      <c r="U19" s="208"/>
    </row>
    <row r="20" spans="1:21" s="55" customFormat="1" ht="12">
      <c r="A20" s="78" t="s">
        <v>6</v>
      </c>
      <c r="B20" s="207" t="s">
        <v>240</v>
      </c>
      <c r="C20" s="76" t="s">
        <v>77</v>
      </c>
      <c r="D20" s="127" t="s">
        <v>0</v>
      </c>
      <c r="E20" s="209" t="s">
        <v>796</v>
      </c>
      <c r="F20" s="194">
        <v>300</v>
      </c>
      <c r="G20" s="125" t="s">
        <v>0</v>
      </c>
      <c r="H2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03">
        <f>IF(Sklop3[[#This Row],[ZAHTEVANA SHEMA KAKOVOSTI]]&lt;&gt;"",Sklop3[[#This Row],[Preračunana masa/volumen/kos na enoto kg]],"")</f>
        <v>300</v>
      </c>
      <c r="J20" s="204"/>
      <c r="K20" s="205"/>
      <c r="L20" s="205"/>
      <c r="M20" s="122"/>
      <c r="N20" s="238"/>
      <c r="O20" s="122"/>
      <c r="P20" s="195"/>
      <c r="Q20" s="196">
        <f>+Sklop3[[#This Row],[cena/enota brez DDV v EUR]]*Sklop3[[#This Row],[Stopnja DDV (%)]]</f>
        <v>0</v>
      </c>
      <c r="R20" s="196">
        <f>+Sklop3[[#This Row],[cena/enota brez DDV v EUR]]+Sklop3[[#This Row],[Davek (EUR)]]</f>
        <v>0</v>
      </c>
      <c r="S20" s="196">
        <f>+Sklop3[[#This Row],[cena/enota brez DDV v EUR]]*Sklop3[[#This Row],[Okvirna količina]]</f>
        <v>0</v>
      </c>
      <c r="T20" s="196">
        <f>+Sklop3[[#This Row],[Končna cena/enoto mere (EUR) z DDV]]*Sklop3[[#This Row],[Okvirna količina]]</f>
        <v>0</v>
      </c>
      <c r="U20" s="208"/>
    </row>
    <row r="21" spans="1:21" s="55" customFormat="1" ht="12">
      <c r="A21" s="78" t="s">
        <v>7</v>
      </c>
      <c r="B21" s="207" t="s">
        <v>241</v>
      </c>
      <c r="C21" s="76" t="s">
        <v>77</v>
      </c>
      <c r="D21" s="127" t="s">
        <v>0</v>
      </c>
      <c r="E21" s="209" t="s">
        <v>796</v>
      </c>
      <c r="F21" s="194">
        <v>40</v>
      </c>
      <c r="G21" s="125" t="s">
        <v>0</v>
      </c>
      <c r="H2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03">
        <f>IF(Sklop3[[#This Row],[ZAHTEVANA SHEMA KAKOVOSTI]]&lt;&gt;"",Sklop3[[#This Row],[Preračunana masa/volumen/kos na enoto kg]],"")</f>
        <v>40</v>
      </c>
      <c r="J21" s="204"/>
      <c r="K21" s="205"/>
      <c r="L21" s="205"/>
      <c r="M21" s="122"/>
      <c r="N21" s="238"/>
      <c r="O21" s="122"/>
      <c r="P21" s="195"/>
      <c r="Q21" s="196">
        <f>+Sklop3[[#This Row],[cena/enota brez DDV v EUR]]*Sklop3[[#This Row],[Stopnja DDV (%)]]</f>
        <v>0</v>
      </c>
      <c r="R21" s="196">
        <f>+Sklop3[[#This Row],[cena/enota brez DDV v EUR]]+Sklop3[[#This Row],[Davek (EUR)]]</f>
        <v>0</v>
      </c>
      <c r="S21" s="196">
        <f>+Sklop3[[#This Row],[cena/enota brez DDV v EUR]]*Sklop3[[#This Row],[Okvirna količina]]</f>
        <v>0</v>
      </c>
      <c r="T21" s="196">
        <f>+Sklop3[[#This Row],[Končna cena/enoto mere (EUR) z DDV]]*Sklop3[[#This Row],[Okvirna količina]]</f>
        <v>0</v>
      </c>
      <c r="U21" s="208"/>
    </row>
    <row r="22" spans="1:21" s="55" customFormat="1" ht="12">
      <c r="A22" s="78" t="s">
        <v>8</v>
      </c>
      <c r="B22" s="207" t="s">
        <v>242</v>
      </c>
      <c r="C22" s="76" t="s">
        <v>77</v>
      </c>
      <c r="D22" s="127" t="s">
        <v>0</v>
      </c>
      <c r="E22" s="209"/>
      <c r="F22" s="194">
        <v>40</v>
      </c>
      <c r="G22" s="125" t="s">
        <v>0</v>
      </c>
      <c r="H2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203" t="str">
        <f>IF(Sklop3[[#This Row],[ZAHTEVANA SHEMA KAKOVOSTI]]&lt;&gt;"",Sklop3[[#This Row],[Preračunana masa/volumen/kos na enoto kg]],"")</f>
        <v/>
      </c>
      <c r="J22" s="204"/>
      <c r="K22" s="205"/>
      <c r="L22" s="205"/>
      <c r="M22" s="122"/>
      <c r="N22" s="238"/>
      <c r="O22" s="122"/>
      <c r="P22" s="195"/>
      <c r="Q22" s="196">
        <f>+Sklop3[[#This Row],[cena/enota brez DDV v EUR]]*Sklop3[[#This Row],[Stopnja DDV (%)]]</f>
        <v>0</v>
      </c>
      <c r="R22" s="196">
        <f>+Sklop3[[#This Row],[cena/enota brez DDV v EUR]]+Sklop3[[#This Row],[Davek (EUR)]]</f>
        <v>0</v>
      </c>
      <c r="S22" s="196">
        <f>+Sklop3[[#This Row],[cena/enota brez DDV v EUR]]*Sklop3[[#This Row],[Okvirna količina]]</f>
        <v>0</v>
      </c>
      <c r="T22" s="196">
        <f>+Sklop3[[#This Row],[Končna cena/enoto mere (EUR) z DDV]]*Sklop3[[#This Row],[Okvirna količina]]</f>
        <v>0</v>
      </c>
      <c r="U22" s="208"/>
    </row>
    <row r="23" spans="1:21" s="55" customFormat="1" ht="12">
      <c r="A23" s="78" t="s">
        <v>9</v>
      </c>
      <c r="B23" s="207" t="s">
        <v>243</v>
      </c>
      <c r="C23" s="76" t="s">
        <v>77</v>
      </c>
      <c r="D23" s="127" t="s">
        <v>0</v>
      </c>
      <c r="E23" s="130"/>
      <c r="F23" s="194">
        <v>450</v>
      </c>
      <c r="G23" s="125" t="s">
        <v>0</v>
      </c>
      <c r="H2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3" s="203" t="str">
        <f>IF(Sklop3[[#This Row],[ZAHTEVANA SHEMA KAKOVOSTI]]&lt;&gt;"",Sklop3[[#This Row],[Preračunana masa/volumen/kos na enoto kg]],"")</f>
        <v/>
      </c>
      <c r="J23" s="204"/>
      <c r="K23" s="205"/>
      <c r="L23" s="205"/>
      <c r="M23" s="122"/>
      <c r="N23" s="238"/>
      <c r="O23" s="122"/>
      <c r="P23" s="195"/>
      <c r="Q23" s="196">
        <f>+Sklop3[[#This Row],[cena/enota brez DDV v EUR]]*Sklop3[[#This Row],[Stopnja DDV (%)]]</f>
        <v>0</v>
      </c>
      <c r="R23" s="196">
        <f>+Sklop3[[#This Row],[cena/enota brez DDV v EUR]]+Sklop3[[#This Row],[Davek (EUR)]]</f>
        <v>0</v>
      </c>
      <c r="S23" s="196">
        <f>+Sklop3[[#This Row],[cena/enota brez DDV v EUR]]*Sklop3[[#This Row],[Okvirna količina]]</f>
        <v>0</v>
      </c>
      <c r="T23" s="196">
        <f>+Sklop3[[#This Row],[Končna cena/enoto mere (EUR) z DDV]]*Sklop3[[#This Row],[Okvirna količina]]</f>
        <v>0</v>
      </c>
      <c r="U23" s="208"/>
    </row>
    <row r="24" spans="1:21" s="55" customFormat="1" ht="12">
      <c r="A24" s="78" t="s">
        <v>10</v>
      </c>
      <c r="B24" s="207" t="s">
        <v>244</v>
      </c>
      <c r="C24" s="76" t="s">
        <v>77</v>
      </c>
      <c r="D24" s="127" t="s">
        <v>0</v>
      </c>
      <c r="E24" s="130"/>
      <c r="F24" s="194">
        <v>90</v>
      </c>
      <c r="G24" s="125" t="s">
        <v>0</v>
      </c>
      <c r="H2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4" s="203" t="str">
        <f>IF(Sklop3[[#This Row],[ZAHTEVANA SHEMA KAKOVOSTI]]&lt;&gt;"",Sklop3[[#This Row],[Preračunana masa/volumen/kos na enoto kg]],"")</f>
        <v/>
      </c>
      <c r="J24" s="204"/>
      <c r="K24" s="205"/>
      <c r="L24" s="205"/>
      <c r="M24" s="122"/>
      <c r="N24" s="238"/>
      <c r="O24" s="122"/>
      <c r="P24" s="195"/>
      <c r="Q24" s="196">
        <f>+Sklop3[[#This Row],[cena/enota brez DDV v EUR]]*Sklop3[[#This Row],[Stopnja DDV (%)]]</f>
        <v>0</v>
      </c>
      <c r="R24" s="196">
        <f>+Sklop3[[#This Row],[cena/enota brez DDV v EUR]]+Sklop3[[#This Row],[Davek (EUR)]]</f>
        <v>0</v>
      </c>
      <c r="S24" s="196">
        <f>+Sklop3[[#This Row],[cena/enota brez DDV v EUR]]*Sklop3[[#This Row],[Okvirna količina]]</f>
        <v>0</v>
      </c>
      <c r="T24" s="196">
        <f>+Sklop3[[#This Row],[Končna cena/enoto mere (EUR) z DDV]]*Sklop3[[#This Row],[Okvirna količina]]</f>
        <v>0</v>
      </c>
      <c r="U24" s="208"/>
    </row>
    <row r="25" spans="1:21" s="55" customFormat="1" ht="12">
      <c r="A25" s="78" t="s">
        <v>11</v>
      </c>
      <c r="B25" s="207" t="s">
        <v>245</v>
      </c>
      <c r="C25" s="76" t="s">
        <v>77</v>
      </c>
      <c r="D25" s="127" t="s">
        <v>0</v>
      </c>
      <c r="E25" s="130"/>
      <c r="F25" s="194">
        <v>300</v>
      </c>
      <c r="G25" s="125" t="s">
        <v>0</v>
      </c>
      <c r="H25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5" s="203" t="str">
        <f>IF(Sklop3[[#This Row],[ZAHTEVANA SHEMA KAKOVOSTI]]&lt;&gt;"",Sklop3[[#This Row],[Preračunana masa/volumen/kos na enoto kg]],"")</f>
        <v/>
      </c>
      <c r="J25" s="204"/>
      <c r="K25" s="205"/>
      <c r="L25" s="205"/>
      <c r="M25" s="122"/>
      <c r="N25" s="238"/>
      <c r="O25" s="122"/>
      <c r="P25" s="195"/>
      <c r="Q25" s="196">
        <f>+Sklop3[[#This Row],[cena/enota brez DDV v EUR]]*Sklop3[[#This Row],[Stopnja DDV (%)]]</f>
        <v>0</v>
      </c>
      <c r="R25" s="196">
        <f>+Sklop3[[#This Row],[cena/enota brez DDV v EUR]]+Sklop3[[#This Row],[Davek (EUR)]]</f>
        <v>0</v>
      </c>
      <c r="S25" s="196">
        <f>+Sklop3[[#This Row],[cena/enota brez DDV v EUR]]*Sklop3[[#This Row],[Okvirna količina]]</f>
        <v>0</v>
      </c>
      <c r="T25" s="196">
        <f>+Sklop3[[#This Row],[Končna cena/enoto mere (EUR) z DDV]]*Sklop3[[#This Row],[Okvirna količina]]</f>
        <v>0</v>
      </c>
      <c r="U25" s="208"/>
    </row>
    <row r="26" spans="1:21" s="55" customFormat="1" ht="12">
      <c r="A26" s="78" t="s">
        <v>12</v>
      </c>
      <c r="B26" s="207" t="s">
        <v>246</v>
      </c>
      <c r="C26" s="76" t="s">
        <v>77</v>
      </c>
      <c r="D26" s="127" t="s">
        <v>0</v>
      </c>
      <c r="E26" s="130" t="s">
        <v>796</v>
      </c>
      <c r="F26" s="194">
        <v>1100</v>
      </c>
      <c r="G26" s="125" t="s">
        <v>0</v>
      </c>
      <c r="H26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6" s="203">
        <f>IF(Sklop3[[#This Row],[ZAHTEVANA SHEMA KAKOVOSTI]]&lt;&gt;"",Sklop3[[#This Row],[Preračunana masa/volumen/kos na enoto kg]],"")</f>
        <v>1100</v>
      </c>
      <c r="J26" s="204"/>
      <c r="K26" s="205"/>
      <c r="L26" s="205"/>
      <c r="M26" s="122"/>
      <c r="N26" s="238"/>
      <c r="O26" s="122"/>
      <c r="P26" s="195"/>
      <c r="Q26" s="196">
        <f>+Sklop3[[#This Row],[cena/enota brez DDV v EUR]]*Sklop3[[#This Row],[Stopnja DDV (%)]]</f>
        <v>0</v>
      </c>
      <c r="R26" s="196">
        <f>+Sklop3[[#This Row],[cena/enota brez DDV v EUR]]+Sklop3[[#This Row],[Davek (EUR)]]</f>
        <v>0</v>
      </c>
      <c r="S26" s="196">
        <f>+Sklop3[[#This Row],[cena/enota brez DDV v EUR]]*Sklop3[[#This Row],[Okvirna količina]]</f>
        <v>0</v>
      </c>
      <c r="T26" s="196">
        <f>+Sklop3[[#This Row],[Končna cena/enoto mere (EUR) z DDV]]*Sklop3[[#This Row],[Okvirna količina]]</f>
        <v>0</v>
      </c>
      <c r="U26" s="208"/>
    </row>
    <row r="27" spans="1:21" s="55" customFormat="1" ht="12.75" customHeight="1">
      <c r="A27" s="78" t="s">
        <v>13</v>
      </c>
      <c r="B27" s="207" t="s">
        <v>247</v>
      </c>
      <c r="C27" s="76" t="s">
        <v>77</v>
      </c>
      <c r="D27" s="127" t="s">
        <v>0</v>
      </c>
      <c r="E27" s="130" t="s">
        <v>796</v>
      </c>
      <c r="F27" s="194">
        <v>400</v>
      </c>
      <c r="G27" s="125" t="s">
        <v>0</v>
      </c>
      <c r="H27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203">
        <f>IF(Sklop3[[#This Row],[ZAHTEVANA SHEMA KAKOVOSTI]]&lt;&gt;"",Sklop3[[#This Row],[Preračunana masa/volumen/kos na enoto kg]],"")</f>
        <v>400</v>
      </c>
      <c r="J27" s="204"/>
      <c r="K27" s="205"/>
      <c r="L27" s="205"/>
      <c r="M27" s="122"/>
      <c r="N27" s="238"/>
      <c r="O27" s="122"/>
      <c r="P27" s="195"/>
      <c r="Q27" s="196">
        <f>+Sklop3[[#This Row],[cena/enota brez DDV v EUR]]*Sklop3[[#This Row],[Stopnja DDV (%)]]</f>
        <v>0</v>
      </c>
      <c r="R27" s="196">
        <f>+Sklop3[[#This Row],[cena/enota brez DDV v EUR]]+Sklop3[[#This Row],[Davek (EUR)]]</f>
        <v>0</v>
      </c>
      <c r="S27" s="196">
        <f>+Sklop3[[#This Row],[cena/enota brez DDV v EUR]]*Sklop3[[#This Row],[Okvirna količina]]</f>
        <v>0</v>
      </c>
      <c r="T27" s="196">
        <f>+Sklop3[[#This Row],[Končna cena/enoto mere (EUR) z DDV]]*Sklop3[[#This Row],[Okvirna količina]]</f>
        <v>0</v>
      </c>
      <c r="U27" s="208"/>
    </row>
    <row r="28" spans="1:21" s="55" customFormat="1" ht="24">
      <c r="A28" s="78" t="s">
        <v>14</v>
      </c>
      <c r="B28" s="207" t="s">
        <v>248</v>
      </c>
      <c r="C28" s="76" t="s">
        <v>77</v>
      </c>
      <c r="D28" s="127" t="s">
        <v>0</v>
      </c>
      <c r="E28" s="130" t="s">
        <v>796</v>
      </c>
      <c r="F28" s="194">
        <v>5</v>
      </c>
      <c r="G28" s="125" t="s">
        <v>0</v>
      </c>
      <c r="H28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8" s="203">
        <f>IF(Sklop3[[#This Row],[ZAHTEVANA SHEMA KAKOVOSTI]]&lt;&gt;"",Sklop3[[#This Row],[Preračunana masa/volumen/kos na enoto kg]],"")</f>
        <v>5</v>
      </c>
      <c r="J28" s="204"/>
      <c r="K28" s="205"/>
      <c r="L28" s="205"/>
      <c r="M28" s="122"/>
      <c r="N28" s="238"/>
      <c r="O28" s="122"/>
      <c r="P28" s="195"/>
      <c r="Q28" s="196">
        <f>+Sklop3[[#This Row],[cena/enota brez DDV v EUR]]*Sklop3[[#This Row],[Stopnja DDV (%)]]</f>
        <v>0</v>
      </c>
      <c r="R28" s="196">
        <f>+Sklop3[[#This Row],[cena/enota brez DDV v EUR]]+Sklop3[[#This Row],[Davek (EUR)]]</f>
        <v>0</v>
      </c>
      <c r="S28" s="196">
        <f>+Sklop3[[#This Row],[cena/enota brez DDV v EUR]]*Sklop3[[#This Row],[Okvirna količina]]</f>
        <v>0</v>
      </c>
      <c r="T28" s="196">
        <f>+Sklop3[[#This Row],[Končna cena/enoto mere (EUR) z DDV]]*Sklop3[[#This Row],[Okvirna količina]]</f>
        <v>0</v>
      </c>
      <c r="U28" s="208"/>
    </row>
    <row r="29" spans="1:21" s="55" customFormat="1" ht="12">
      <c r="A29" s="78" t="s">
        <v>15</v>
      </c>
      <c r="B29" s="207" t="s">
        <v>249</v>
      </c>
      <c r="C29" s="76" t="s">
        <v>77</v>
      </c>
      <c r="D29" s="127" t="s">
        <v>0</v>
      </c>
      <c r="E29" s="130" t="s">
        <v>796</v>
      </c>
      <c r="F29" s="194">
        <v>30</v>
      </c>
      <c r="G29" s="125" t="s">
        <v>0</v>
      </c>
      <c r="H2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203">
        <f>IF(Sklop3[[#This Row],[ZAHTEVANA SHEMA KAKOVOSTI]]&lt;&gt;"",Sklop3[[#This Row],[Preračunana masa/volumen/kos na enoto kg]],"")</f>
        <v>30</v>
      </c>
      <c r="J29" s="204"/>
      <c r="K29" s="205"/>
      <c r="L29" s="205"/>
      <c r="M29" s="122"/>
      <c r="N29" s="238"/>
      <c r="O29" s="122"/>
      <c r="P29" s="195"/>
      <c r="Q29" s="196">
        <f>+Sklop3[[#This Row],[cena/enota brez DDV v EUR]]*Sklop3[[#This Row],[Stopnja DDV (%)]]</f>
        <v>0</v>
      </c>
      <c r="R29" s="196">
        <f>+Sklop3[[#This Row],[cena/enota brez DDV v EUR]]+Sklop3[[#This Row],[Davek (EUR)]]</f>
        <v>0</v>
      </c>
      <c r="S29" s="196">
        <f>+Sklop3[[#This Row],[cena/enota brez DDV v EUR]]*Sklop3[[#This Row],[Okvirna količina]]</f>
        <v>0</v>
      </c>
      <c r="T29" s="196">
        <f>+Sklop3[[#This Row],[Končna cena/enoto mere (EUR) z DDV]]*Sklop3[[#This Row],[Okvirna količina]]</f>
        <v>0</v>
      </c>
      <c r="U29" s="208"/>
    </row>
    <row r="30" spans="1:21" s="55" customFormat="1" ht="12">
      <c r="A30" s="78" t="s">
        <v>16</v>
      </c>
      <c r="B30" s="207" t="s">
        <v>250</v>
      </c>
      <c r="C30" s="76" t="s">
        <v>77</v>
      </c>
      <c r="D30" s="127" t="s">
        <v>0</v>
      </c>
      <c r="E30" s="130" t="s">
        <v>796</v>
      </c>
      <c r="F30" s="194">
        <v>5</v>
      </c>
      <c r="G30" s="125" t="s">
        <v>0</v>
      </c>
      <c r="H3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0" s="203">
        <f>IF(Sklop3[[#This Row],[ZAHTEVANA SHEMA KAKOVOSTI]]&lt;&gt;"",Sklop3[[#This Row],[Preračunana masa/volumen/kos na enoto kg]],"")</f>
        <v>5</v>
      </c>
      <c r="J30" s="204"/>
      <c r="K30" s="205"/>
      <c r="L30" s="205"/>
      <c r="M30" s="122"/>
      <c r="N30" s="238"/>
      <c r="O30" s="122"/>
      <c r="P30" s="195"/>
      <c r="Q30" s="196">
        <f>+Sklop3[[#This Row],[cena/enota brez DDV v EUR]]*Sklop3[[#This Row],[Stopnja DDV (%)]]</f>
        <v>0</v>
      </c>
      <c r="R30" s="196">
        <f>+Sklop3[[#This Row],[cena/enota brez DDV v EUR]]+Sklop3[[#This Row],[Davek (EUR)]]</f>
        <v>0</v>
      </c>
      <c r="S30" s="196">
        <f>+Sklop3[[#This Row],[cena/enota brez DDV v EUR]]*Sklop3[[#This Row],[Okvirna količina]]</f>
        <v>0</v>
      </c>
      <c r="T30" s="196">
        <f>+Sklop3[[#This Row],[Končna cena/enoto mere (EUR) z DDV]]*Sklop3[[#This Row],[Okvirna količina]]</f>
        <v>0</v>
      </c>
      <c r="U30" s="208"/>
    </row>
    <row r="31" spans="1:21" s="55" customFormat="1" ht="12">
      <c r="A31" s="78" t="s">
        <v>17</v>
      </c>
      <c r="B31" s="207" t="s">
        <v>251</v>
      </c>
      <c r="C31" s="76" t="s">
        <v>77</v>
      </c>
      <c r="D31" s="127" t="s">
        <v>0</v>
      </c>
      <c r="E31" s="130"/>
      <c r="F31" s="194">
        <v>150</v>
      </c>
      <c r="G31" s="125" t="s">
        <v>0</v>
      </c>
      <c r="H3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203" t="str">
        <f>IF(Sklop3[[#This Row],[ZAHTEVANA SHEMA KAKOVOSTI]]&lt;&gt;"",Sklop3[[#This Row],[Preračunana masa/volumen/kos na enoto kg]],"")</f>
        <v/>
      </c>
      <c r="J31" s="204"/>
      <c r="K31" s="205"/>
      <c r="L31" s="205"/>
      <c r="M31" s="122"/>
      <c r="N31" s="238"/>
      <c r="O31" s="122"/>
      <c r="P31" s="195"/>
      <c r="Q31" s="196">
        <f>+Sklop3[[#This Row],[cena/enota brez DDV v EUR]]*Sklop3[[#This Row],[Stopnja DDV (%)]]</f>
        <v>0</v>
      </c>
      <c r="R31" s="196">
        <f>+Sklop3[[#This Row],[cena/enota brez DDV v EUR]]+Sklop3[[#This Row],[Davek (EUR)]]</f>
        <v>0</v>
      </c>
      <c r="S31" s="196">
        <f>+Sklop3[[#This Row],[cena/enota brez DDV v EUR]]*Sklop3[[#This Row],[Okvirna količina]]</f>
        <v>0</v>
      </c>
      <c r="T31" s="196">
        <f>+Sklop3[[#This Row],[Končna cena/enoto mere (EUR) z DDV]]*Sklop3[[#This Row],[Okvirna količina]]</f>
        <v>0</v>
      </c>
      <c r="U31" s="208"/>
    </row>
    <row r="32" spans="1:21" s="55" customFormat="1" ht="24">
      <c r="A32" s="78" t="s">
        <v>18</v>
      </c>
      <c r="B32" s="207" t="s">
        <v>252</v>
      </c>
      <c r="C32" s="76" t="s">
        <v>77</v>
      </c>
      <c r="D32" s="127" t="s">
        <v>0</v>
      </c>
      <c r="E32" s="130"/>
      <c r="F32" s="194">
        <v>5</v>
      </c>
      <c r="G32" s="125" t="s">
        <v>0</v>
      </c>
      <c r="H3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2" s="203" t="str">
        <f>IF(Sklop3[[#This Row],[ZAHTEVANA SHEMA KAKOVOSTI]]&lt;&gt;"",Sklop3[[#This Row],[Preračunana masa/volumen/kos na enoto kg]],"")</f>
        <v/>
      </c>
      <c r="J32" s="204"/>
      <c r="K32" s="205"/>
      <c r="L32" s="205"/>
      <c r="M32" s="122"/>
      <c r="N32" s="238"/>
      <c r="O32" s="122"/>
      <c r="P32" s="195"/>
      <c r="Q32" s="196">
        <f>+Sklop3[[#This Row],[cena/enota brez DDV v EUR]]*Sklop3[[#This Row],[Stopnja DDV (%)]]</f>
        <v>0</v>
      </c>
      <c r="R32" s="196">
        <f>+Sklop3[[#This Row],[cena/enota brez DDV v EUR]]+Sklop3[[#This Row],[Davek (EUR)]]</f>
        <v>0</v>
      </c>
      <c r="S32" s="196">
        <f>+Sklop3[[#This Row],[cena/enota brez DDV v EUR]]*Sklop3[[#This Row],[Okvirna količina]]</f>
        <v>0</v>
      </c>
      <c r="T32" s="196">
        <f>+Sklop3[[#This Row],[Končna cena/enoto mere (EUR) z DDV]]*Sklop3[[#This Row],[Okvirna količina]]</f>
        <v>0</v>
      </c>
      <c r="U32" s="208"/>
    </row>
    <row r="33" spans="1:22" s="55" customFormat="1" ht="12">
      <c r="A33" s="78" t="s">
        <v>19</v>
      </c>
      <c r="B33" s="207" t="s">
        <v>253</v>
      </c>
      <c r="C33" s="76" t="s">
        <v>77</v>
      </c>
      <c r="D33" s="127" t="s">
        <v>0</v>
      </c>
      <c r="E33" s="130" t="s">
        <v>796</v>
      </c>
      <c r="F33" s="194">
        <v>280</v>
      </c>
      <c r="G33" s="125" t="s">
        <v>0</v>
      </c>
      <c r="H3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33" s="203">
        <f>IF(Sklop3[[#This Row],[ZAHTEVANA SHEMA KAKOVOSTI]]&lt;&gt;"",Sklop3[[#This Row],[Preračunana masa/volumen/kos na enoto kg]],"")</f>
        <v>280</v>
      </c>
      <c r="J33" s="204"/>
      <c r="K33" s="205"/>
      <c r="L33" s="205"/>
      <c r="M33" s="122"/>
      <c r="N33" s="238"/>
      <c r="O33" s="122"/>
      <c r="P33" s="195"/>
      <c r="Q33" s="196">
        <f>+Sklop3[[#This Row],[cena/enota brez DDV v EUR]]*Sklop3[[#This Row],[Stopnja DDV (%)]]</f>
        <v>0</v>
      </c>
      <c r="R33" s="196">
        <f>+Sklop3[[#This Row],[cena/enota brez DDV v EUR]]+Sklop3[[#This Row],[Davek (EUR)]]</f>
        <v>0</v>
      </c>
      <c r="S33" s="196">
        <f>+Sklop3[[#This Row],[cena/enota brez DDV v EUR]]*Sklop3[[#This Row],[Okvirna količina]]</f>
        <v>0</v>
      </c>
      <c r="T33" s="196">
        <f>+Sklop3[[#This Row],[Končna cena/enoto mere (EUR) z DDV]]*Sklop3[[#This Row],[Okvirna količina]]</f>
        <v>0</v>
      </c>
      <c r="U33" s="208"/>
    </row>
    <row r="34" spans="1:22" s="55" customFormat="1" ht="12">
      <c r="A34" s="78" t="s">
        <v>20</v>
      </c>
      <c r="B34" s="207" t="s">
        <v>254</v>
      </c>
      <c r="C34" s="76" t="s">
        <v>77</v>
      </c>
      <c r="D34" s="127" t="s">
        <v>0</v>
      </c>
      <c r="E34" s="130" t="s">
        <v>796</v>
      </c>
      <c r="F34" s="194">
        <v>30</v>
      </c>
      <c r="G34" s="125" t="s">
        <v>0</v>
      </c>
      <c r="H3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203">
        <f>IF(Sklop3[[#This Row],[ZAHTEVANA SHEMA KAKOVOSTI]]&lt;&gt;"",Sklop3[[#This Row],[Preračunana masa/volumen/kos na enoto kg]],"")</f>
        <v>30</v>
      </c>
      <c r="J34" s="204"/>
      <c r="K34" s="205"/>
      <c r="L34" s="205"/>
      <c r="M34" s="122"/>
      <c r="N34" s="238"/>
      <c r="O34" s="122"/>
      <c r="P34" s="195"/>
      <c r="Q34" s="196">
        <f>+Sklop3[[#This Row],[cena/enota brez DDV v EUR]]*Sklop3[[#This Row],[Stopnja DDV (%)]]</f>
        <v>0</v>
      </c>
      <c r="R34" s="196">
        <f>+Sklop3[[#This Row],[cena/enota brez DDV v EUR]]+Sklop3[[#This Row],[Davek (EUR)]]</f>
        <v>0</v>
      </c>
      <c r="S34" s="196">
        <f>+Sklop3[[#This Row],[cena/enota brez DDV v EUR]]*Sklop3[[#This Row],[Okvirna količina]]</f>
        <v>0</v>
      </c>
      <c r="T34" s="196">
        <f>+Sklop3[[#This Row],[Končna cena/enoto mere (EUR) z DDV]]*Sklop3[[#This Row],[Okvirna količina]]</f>
        <v>0</v>
      </c>
      <c r="U34" s="208"/>
    </row>
    <row r="35" spans="1:22">
      <c r="A35" s="173" t="s">
        <v>98</v>
      </c>
      <c r="B35" s="174"/>
      <c r="C35" s="175"/>
      <c r="D35" s="175"/>
      <c r="E35" s="176"/>
      <c r="F35" s="177">
        <f>SUBTOTAL(109,Sklop3[Okvirna količina])</f>
        <v>4600</v>
      </c>
      <c r="G35" s="178"/>
      <c r="H35" s="179">
        <f>SUBTOTAL(109,Sklop3[Preračunana masa/volumen/kos na enoto kg])</f>
        <v>4600</v>
      </c>
      <c r="I35" s="179">
        <f>SUBTOTAL(109,Sklop3[Živila iz shem kakovosti (kg)])</f>
        <v>3565</v>
      </c>
      <c r="J35" s="177"/>
      <c r="K35" s="180"/>
      <c r="L35" s="180"/>
      <c r="M35" s="181"/>
      <c r="N35" s="182"/>
      <c r="O35" s="182"/>
      <c r="P35" s="182"/>
      <c r="Q35" s="183"/>
      <c r="R35" s="177"/>
      <c r="S35" s="183">
        <f>SUBTOTAL(109,Sklop3[Vrednost za okvirno količino (EUR) brez DDV])</f>
        <v>0</v>
      </c>
      <c r="T35" s="183">
        <f>SUBTOTAL(109,Sklop3[Vrednost za okvirno količino (EUR) z DDV])</f>
        <v>0</v>
      </c>
      <c r="U35" s="184">
        <f>SUBTOTAL(103,Sklop3[Shema kakovosti
(nacionalne, evropske)
])</f>
        <v>0</v>
      </c>
    </row>
    <row r="36" spans="1:22" s="237" customFormat="1">
      <c r="A36" s="225"/>
      <c r="B36" s="226"/>
      <c r="C36" s="227"/>
      <c r="D36" s="227"/>
      <c r="E36" s="228"/>
      <c r="F36" s="229"/>
      <c r="G36" s="230"/>
      <c r="H36" s="231"/>
      <c r="I36" s="231"/>
      <c r="J36" s="229"/>
      <c r="K36" s="232"/>
      <c r="L36" s="232"/>
      <c r="M36" s="233"/>
      <c r="N36" s="234"/>
      <c r="O36" s="234"/>
      <c r="P36" s="234"/>
      <c r="Q36" s="235"/>
      <c r="R36" s="229"/>
      <c r="S36" s="235"/>
      <c r="T36" s="235"/>
      <c r="U36" s="236"/>
    </row>
    <row r="37" spans="1:22">
      <c r="A37" s="48" t="s">
        <v>94</v>
      </c>
      <c r="B37" s="16"/>
      <c r="C37" s="28"/>
      <c r="D37" s="28"/>
      <c r="E37" s="98"/>
    </row>
    <row r="38" spans="1:22" ht="12.75" customHeight="1">
      <c r="A38" s="11" t="s">
        <v>96</v>
      </c>
      <c r="B38" s="16"/>
      <c r="C38" s="28"/>
      <c r="D38" s="28"/>
      <c r="E38" s="98"/>
      <c r="M38" s="54"/>
      <c r="N38" s="29"/>
      <c r="O38" s="29"/>
      <c r="P38" s="29"/>
      <c r="Q38" s="29"/>
      <c r="R38" s="29"/>
      <c r="V38" s="106"/>
    </row>
    <row r="39" spans="1:22">
      <c r="A39" s="93" t="s">
        <v>140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V39" s="105"/>
    </row>
    <row r="40" spans="1:22" ht="12.75" customHeight="1">
      <c r="A40" s="104" t="s">
        <v>133</v>
      </c>
      <c r="B40" s="27"/>
      <c r="F40" s="68"/>
      <c r="G40" s="68"/>
      <c r="H40" s="29"/>
      <c r="I40" s="29"/>
      <c r="J40" s="29"/>
      <c r="K40" s="29"/>
      <c r="L40" s="54"/>
      <c r="M40" s="105"/>
      <c r="N40" s="105"/>
      <c r="O40" s="105"/>
      <c r="P40" s="105"/>
      <c r="Q40" s="105"/>
      <c r="R40" s="105"/>
      <c r="S40" s="105"/>
      <c r="T40" s="105"/>
      <c r="U40" s="105"/>
      <c r="V40" s="105"/>
    </row>
    <row r="41" spans="1:22" ht="12.75" customHeight="1">
      <c r="A41" s="378"/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54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5"/>
      <c r="N42" s="105"/>
      <c r="O42" s="105"/>
      <c r="P42" s="105"/>
      <c r="Q42" s="105"/>
      <c r="R42" s="105"/>
      <c r="S42" s="105"/>
      <c r="T42" s="105"/>
      <c r="U42" s="105"/>
    </row>
    <row r="43" spans="1:22">
      <c r="A43" s="93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</sheetData>
  <sheetProtection insertRows="0" deleteRows="0"/>
  <protectedRanges>
    <protectedRange sqref="U43:U1048576 J43:P1048576 M37:P38 U1:U38 J1:P36" name="Obseg1"/>
    <protectedRange sqref="U42 M42:P42 M39:P40 U39:U40" name="Obseg1_1"/>
    <protectedRange sqref="J42:L42 J37:L40" name="Obseg1_3"/>
    <protectedRange sqref="M41:P41 U41" name="Obseg1_2"/>
    <protectedRange sqref="J41:L41" name="Obseg1_3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zoomScale="90" zoomScaleNormal="90" zoomScaleSheetLayoutView="100" workbookViewId="0">
      <selection activeCell="F32" sqref="F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pred_rekapitulacija'!B17</f>
        <v>ZAMRZNJENE RIBE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0" t="s">
        <v>256</v>
      </c>
      <c r="C16" s="76" t="s">
        <v>255</v>
      </c>
      <c r="D16" s="76" t="s">
        <v>0</v>
      </c>
      <c r="E16" s="154"/>
      <c r="F16" s="154">
        <v>400</v>
      </c>
      <c r="G16" s="157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79" t="str">
        <f>IF(Sklop4[[#This Row],[ZAHTEVANA SHEMA KAKOVOSTI]]&lt;&gt;"",Sklop4[[#This Row],[Preračunana masa/volumen/kos na enoto kg]],"")</f>
        <v/>
      </c>
      <c r="J16" s="139"/>
      <c r="K16" s="129"/>
      <c r="L16" s="129"/>
      <c r="M16" s="129"/>
      <c r="N16" s="123"/>
      <c r="O16" s="129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9"/>
    </row>
    <row r="17" spans="1:22" s="55" customFormat="1" ht="12">
      <c r="A17" s="78" t="s">
        <v>3</v>
      </c>
      <c r="B17" s="271" t="s">
        <v>261</v>
      </c>
      <c r="C17" s="263" t="s">
        <v>257</v>
      </c>
      <c r="D17" s="76" t="s">
        <v>0</v>
      </c>
      <c r="E17" s="267"/>
      <c r="F17" s="251">
        <v>15</v>
      </c>
      <c r="G17" s="272" t="s">
        <v>0</v>
      </c>
      <c r="H17" s="2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7" s="251" t="str">
        <f>IF(Sklop4[[#This Row],[ZAHTEVANA SHEMA KAKOVOSTI]]&lt;&gt;"",Sklop4[[#This Row],[Preračunana masa/volumen/kos na enoto kg]],"")</f>
        <v/>
      </c>
      <c r="J17" s="273"/>
      <c r="K17" s="265"/>
      <c r="L17" s="265"/>
      <c r="M17" s="254"/>
      <c r="N17" s="255"/>
      <c r="O17" s="255"/>
      <c r="P17" s="260"/>
      <c r="Q17" s="256">
        <f>+Sklop4[[#This Row],[cena/enota brez DDV v EUR]]*Sklop4[[#This Row],[Stopnja DDV (%)]]</f>
        <v>0</v>
      </c>
      <c r="R17" s="256">
        <f>+Sklop4[[#This Row],[cena/enota brez DDV v EUR]]+Sklop4[[#This Row],[Davek (EUR)]]</f>
        <v>0</v>
      </c>
      <c r="S17" s="256">
        <f>+Sklop4[[#This Row],[cena/enota brez DDV v EUR]]*Sklop4[[#This Row],[Okvirna količina]]</f>
        <v>0</v>
      </c>
      <c r="T17" s="256">
        <f>+Sklop4[[#This Row],[Končna cena/enoto mere (EUR) z DDV]]*Sklop4[[#This Row],[Okvirna količina]]</f>
        <v>0</v>
      </c>
      <c r="U17" s="129"/>
    </row>
    <row r="18" spans="1:22" s="55" customFormat="1" ht="12">
      <c r="A18" s="78" t="s">
        <v>4</v>
      </c>
      <c r="B18" s="271" t="s">
        <v>262</v>
      </c>
      <c r="C18" s="263" t="s">
        <v>259</v>
      </c>
      <c r="D18" s="76" t="s">
        <v>0</v>
      </c>
      <c r="E18" s="267"/>
      <c r="F18" s="251">
        <v>550</v>
      </c>
      <c r="G18" s="272" t="s">
        <v>0</v>
      </c>
      <c r="H18" s="2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8" s="251" t="str">
        <f>IF(Sklop4[[#This Row],[ZAHTEVANA SHEMA KAKOVOSTI]]&lt;&gt;"",Sklop4[[#This Row],[Preračunana masa/volumen/kos na enoto kg]],"")</f>
        <v/>
      </c>
      <c r="J18" s="273"/>
      <c r="K18" s="265"/>
      <c r="L18" s="265"/>
      <c r="M18" s="254"/>
      <c r="N18" s="255"/>
      <c r="O18" s="255"/>
      <c r="P18" s="260"/>
      <c r="Q18" s="256">
        <f>+Sklop4[[#This Row],[cena/enota brez DDV v EUR]]*Sklop4[[#This Row],[Stopnja DDV (%)]]</f>
        <v>0</v>
      </c>
      <c r="R18" s="256">
        <f>+Sklop4[[#This Row],[cena/enota brez DDV v EUR]]+Sklop4[[#This Row],[Davek (EUR)]]</f>
        <v>0</v>
      </c>
      <c r="S18" s="256">
        <f>+Sklop4[[#This Row],[cena/enota brez DDV v EUR]]*Sklop4[[#This Row],[Okvirna količina]]</f>
        <v>0</v>
      </c>
      <c r="T18" s="256">
        <f>+Sklop4[[#This Row],[Končna cena/enoto mere (EUR) z DDV]]*Sklop4[[#This Row],[Okvirna količina]]</f>
        <v>0</v>
      </c>
      <c r="U18" s="129"/>
    </row>
    <row r="19" spans="1:22" s="55" customFormat="1" ht="12">
      <c r="A19" s="78" t="s">
        <v>5</v>
      </c>
      <c r="B19" s="271" t="s">
        <v>263</v>
      </c>
      <c r="C19" s="263" t="s">
        <v>260</v>
      </c>
      <c r="D19" s="76" t="s">
        <v>0</v>
      </c>
      <c r="E19" s="267"/>
      <c r="F19" s="251">
        <v>550</v>
      </c>
      <c r="G19" s="272" t="s">
        <v>0</v>
      </c>
      <c r="H19" s="2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9" s="251" t="str">
        <f>IF(Sklop4[[#This Row],[ZAHTEVANA SHEMA KAKOVOSTI]]&lt;&gt;"",Sklop4[[#This Row],[Preračunana masa/volumen/kos na enoto kg]],"")</f>
        <v/>
      </c>
      <c r="J19" s="273"/>
      <c r="K19" s="265"/>
      <c r="L19" s="265"/>
      <c r="M19" s="254"/>
      <c r="N19" s="255"/>
      <c r="O19" s="255"/>
      <c r="P19" s="260"/>
      <c r="Q19" s="256">
        <f>+Sklop4[[#This Row],[cena/enota brez DDV v EUR]]*Sklop4[[#This Row],[Stopnja DDV (%)]]</f>
        <v>0</v>
      </c>
      <c r="R19" s="256">
        <f>+Sklop4[[#This Row],[cena/enota brez DDV v EUR]]+Sklop4[[#This Row],[Davek (EUR)]]</f>
        <v>0</v>
      </c>
      <c r="S19" s="256">
        <f>+Sklop4[[#This Row],[cena/enota brez DDV v EUR]]*Sklop4[[#This Row],[Okvirna količina]]</f>
        <v>0</v>
      </c>
      <c r="T19" s="256">
        <f>+Sklop4[[#This Row],[Končna cena/enoto mere (EUR) z DDV]]*Sklop4[[#This Row],[Okvirna količina]]</f>
        <v>0</v>
      </c>
      <c r="U19" s="129"/>
    </row>
    <row r="20" spans="1:22" s="55" customFormat="1" ht="12">
      <c r="A20" s="78" t="s">
        <v>6</v>
      </c>
      <c r="B20" s="271" t="s">
        <v>264</v>
      </c>
      <c r="C20" s="263" t="s">
        <v>258</v>
      </c>
      <c r="D20" s="76" t="s">
        <v>0</v>
      </c>
      <c r="E20" s="267"/>
      <c r="F20" s="251">
        <v>80</v>
      </c>
      <c r="G20" s="272" t="s">
        <v>0</v>
      </c>
      <c r="H20" s="2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0" s="251" t="str">
        <f>IF(Sklop4[[#This Row],[ZAHTEVANA SHEMA KAKOVOSTI]]&lt;&gt;"",Sklop4[[#This Row],[Preračunana masa/volumen/kos na enoto kg]],"")</f>
        <v/>
      </c>
      <c r="J20" s="273"/>
      <c r="K20" s="265"/>
      <c r="L20" s="265"/>
      <c r="M20" s="254"/>
      <c r="N20" s="255"/>
      <c r="O20" s="255"/>
      <c r="P20" s="260"/>
      <c r="Q20" s="256">
        <f>+Sklop4[[#This Row],[cena/enota brez DDV v EUR]]*Sklop4[[#This Row],[Stopnja DDV (%)]]</f>
        <v>0</v>
      </c>
      <c r="R20" s="256">
        <f>+Sklop4[[#This Row],[cena/enota brez DDV v EUR]]+Sklop4[[#This Row],[Davek (EUR)]]</f>
        <v>0</v>
      </c>
      <c r="S20" s="256">
        <f>+Sklop4[[#This Row],[cena/enota brez DDV v EUR]]*Sklop4[[#This Row],[Okvirna količina]]</f>
        <v>0</v>
      </c>
      <c r="T20" s="256">
        <f>+Sklop4[[#This Row],[Končna cena/enoto mere (EUR) z DDV]]*Sklop4[[#This Row],[Okvirna količina]]</f>
        <v>0</v>
      </c>
      <c r="U20" s="129"/>
    </row>
    <row r="21" spans="1:22">
      <c r="A21" s="173" t="s">
        <v>98</v>
      </c>
      <c r="B21" s="174"/>
      <c r="C21" s="175"/>
      <c r="D21" s="175"/>
      <c r="E21" s="176"/>
      <c r="F21" s="177"/>
      <c r="G21" s="178"/>
      <c r="H21" s="179">
        <f>SUBTOTAL(109,Sklop4[Preračunana masa/volumen/kos na enoto kg])</f>
        <v>1595</v>
      </c>
      <c r="I21" s="179">
        <f>SUBTOTAL(109,Sklop4[Živila iz shem kakovosti (kg)])</f>
        <v>0</v>
      </c>
      <c r="J21" s="177"/>
      <c r="K21" s="180"/>
      <c r="L21" s="180"/>
      <c r="M21" s="181"/>
      <c r="N21" s="182"/>
      <c r="O21" s="182"/>
      <c r="P21" s="182"/>
      <c r="Q21" s="183"/>
      <c r="R21" s="177"/>
      <c r="S21" s="183">
        <f>SUBTOTAL(109,Sklop4[Vrednost za okvirno količino (EUR) brez DDV])</f>
        <v>0</v>
      </c>
      <c r="T21" s="183">
        <f>SUBTOTAL(109,Sklop4[Vrednost za okvirno količino (EUR) z DDV])</f>
        <v>0</v>
      </c>
      <c r="U21" s="184" t="s">
        <v>145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8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8"/>
    </row>
    <row r="25" spans="1:22">
      <c r="A25" s="93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78"/>
      <c r="B26" s="378"/>
      <c r="C26" s="378"/>
      <c r="D26" s="378"/>
      <c r="E26" s="378"/>
      <c r="F26" s="378"/>
      <c r="G26" s="378"/>
      <c r="H26" s="378"/>
      <c r="I26" s="378"/>
      <c r="J26" s="378"/>
      <c r="K26" s="378"/>
      <c r="L26" s="378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 ht="13.5" customHeight="1">
      <c r="A27" s="378"/>
      <c r="B27" s="378"/>
      <c r="C27" s="378"/>
      <c r="D27" s="378"/>
      <c r="E27" s="378"/>
      <c r="F27" s="378"/>
      <c r="G27" s="378"/>
      <c r="H27" s="378"/>
      <c r="I27" s="378"/>
      <c r="J27" s="378"/>
      <c r="K27" s="378"/>
      <c r="L27" s="378"/>
      <c r="N27" s="29"/>
      <c r="O27" s="29"/>
      <c r="P27" s="29"/>
      <c r="Q27" s="29"/>
      <c r="R27" s="29"/>
    </row>
    <row r="28" spans="1:22" ht="13.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3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7:U1048576 J29:P1048576 M27:P28 J21:P25 U1:U25 J1:P20" name="Obseg1"/>
    <protectedRange sqref="J27:L28" name="Obseg1_3_1"/>
    <protectedRange sqref="U26 M26:P26" name="Obseg1_1_1_1"/>
    <protectedRange sqref="J26:L26" name="Obseg1_3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9"/>
  <sheetViews>
    <sheetView topLeftCell="A73" zoomScale="90" zoomScaleNormal="90" zoomScaleSheetLayoutView="100" workbookViewId="0">
      <selection activeCell="N17" sqref="N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pred_rekapitulacija'!B18</f>
        <v>KRUH IN PEKOVSKO PECIVO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3.5" customHeight="1">
      <c r="A16" s="78" t="s">
        <v>1</v>
      </c>
      <c r="B16" s="172" t="s">
        <v>817</v>
      </c>
      <c r="C16" s="158">
        <v>100</v>
      </c>
      <c r="D16" s="158" t="s">
        <v>75</v>
      </c>
      <c r="E16" s="210"/>
      <c r="F16" s="185">
        <v>1200</v>
      </c>
      <c r="G16" s="275" t="s">
        <v>320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200"/>
      <c r="M16" s="122"/>
      <c r="N16" s="123"/>
      <c r="O16" s="123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13.5" customHeight="1">
      <c r="A17" s="78" t="s">
        <v>3</v>
      </c>
      <c r="B17" s="271" t="s">
        <v>817</v>
      </c>
      <c r="C17" s="263">
        <v>80</v>
      </c>
      <c r="D17" s="158" t="s">
        <v>75</v>
      </c>
      <c r="E17" s="267"/>
      <c r="F17" s="278">
        <v>1200</v>
      </c>
      <c r="G17" s="279" t="s">
        <v>320</v>
      </c>
      <c r="H1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17" s="251" t="str">
        <f>IF(Sklop5[[#This Row],[ZAHTEVANA SHEMA KAKOVOSTI]]&lt;&gt;"",Sklop5[[#This Row],[Preračunana masa/volumen/kos na enoto kg]],"")</f>
        <v/>
      </c>
      <c r="J17" s="252"/>
      <c r="K17" s="253"/>
      <c r="L17" s="253"/>
      <c r="M17" s="254"/>
      <c r="N17" s="256"/>
      <c r="O17" s="256"/>
      <c r="P17" s="260"/>
      <c r="Q17" s="256">
        <f>+Sklop5[[#This Row],[cena/enota brez DDV v EUR]]*Sklop5[[#This Row],[Stopnja DDV (%)]]</f>
        <v>0</v>
      </c>
      <c r="R17" s="256">
        <f>+Sklop5[[#This Row],[cena/enota brez DDV v EUR]]+Sklop5[[#This Row],[Davek (EUR)]]</f>
        <v>0</v>
      </c>
      <c r="S17" s="256">
        <f>+Sklop5[[#This Row],[cena/enota brez DDV v EUR]]*Sklop5[[#This Row],[Okvirna količina]]</f>
        <v>0</v>
      </c>
      <c r="T17" s="257">
        <f>+Sklop5[[#This Row],[Končna cena/enoto mere (EUR) z DDV]]*Sklop5[[#This Row],[Okvirna količina]]</f>
        <v>0</v>
      </c>
      <c r="U17" s="277"/>
    </row>
    <row r="18" spans="1:21" s="55" customFormat="1" ht="13.5" customHeight="1">
      <c r="A18" s="78" t="s">
        <v>4</v>
      </c>
      <c r="B18" s="271" t="s">
        <v>321</v>
      </c>
      <c r="C18" s="263">
        <v>60</v>
      </c>
      <c r="D18" s="158" t="s">
        <v>75</v>
      </c>
      <c r="E18" s="267"/>
      <c r="F18" s="278">
        <v>2000</v>
      </c>
      <c r="G18" s="279" t="s">
        <v>320</v>
      </c>
      <c r="H1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251" t="str">
        <f>IF(Sklop5[[#This Row],[ZAHTEVANA SHEMA KAKOVOSTI]]&lt;&gt;"",Sklop5[[#This Row],[Preračunana masa/volumen/kos na enoto kg]],"")</f>
        <v/>
      </c>
      <c r="J18" s="252"/>
      <c r="K18" s="253"/>
      <c r="L18" s="253"/>
      <c r="M18" s="254"/>
      <c r="N18" s="256"/>
      <c r="O18" s="256"/>
      <c r="P18" s="260"/>
      <c r="Q18" s="256">
        <f>+Sklop5[[#This Row],[cena/enota brez DDV v EUR]]*Sklop5[[#This Row],[Stopnja DDV (%)]]</f>
        <v>0</v>
      </c>
      <c r="R18" s="256">
        <f>+Sklop5[[#This Row],[cena/enota brez DDV v EUR]]+Sklop5[[#This Row],[Davek (EUR)]]</f>
        <v>0</v>
      </c>
      <c r="S18" s="256">
        <f>+Sklop5[[#This Row],[cena/enota brez DDV v EUR]]*Sklop5[[#This Row],[Okvirna količina]]</f>
        <v>0</v>
      </c>
      <c r="T18" s="257">
        <f>+Sklop5[[#This Row],[Končna cena/enoto mere (EUR) z DDV]]*Sklop5[[#This Row],[Okvirna količina]]</f>
        <v>0</v>
      </c>
      <c r="U18" s="277"/>
    </row>
    <row r="19" spans="1:21" s="55" customFormat="1" ht="13.5" customHeight="1">
      <c r="A19" s="78" t="s">
        <v>5</v>
      </c>
      <c r="B19" s="271" t="s">
        <v>323</v>
      </c>
      <c r="C19" s="263">
        <v>40</v>
      </c>
      <c r="D19" s="158" t="s">
        <v>75</v>
      </c>
      <c r="E19" s="267"/>
      <c r="F19" s="278">
        <v>1400</v>
      </c>
      <c r="G19" s="279" t="s">
        <v>320</v>
      </c>
      <c r="H1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19" s="251" t="str">
        <f>IF(Sklop5[[#This Row],[ZAHTEVANA SHEMA KAKOVOSTI]]&lt;&gt;"",Sklop5[[#This Row],[Preračunana masa/volumen/kos na enoto kg]],"")</f>
        <v/>
      </c>
      <c r="J19" s="252"/>
      <c r="K19" s="253"/>
      <c r="L19" s="253"/>
      <c r="M19" s="254"/>
      <c r="N19" s="256"/>
      <c r="O19" s="256"/>
      <c r="P19" s="260"/>
      <c r="Q19" s="256">
        <f>+Sklop5[[#This Row],[cena/enota brez DDV v EUR]]*Sklop5[[#This Row],[Stopnja DDV (%)]]</f>
        <v>0</v>
      </c>
      <c r="R19" s="256">
        <f>+Sklop5[[#This Row],[cena/enota brez DDV v EUR]]+Sklop5[[#This Row],[Davek (EUR)]]</f>
        <v>0</v>
      </c>
      <c r="S19" s="256">
        <f>+Sklop5[[#This Row],[cena/enota brez DDV v EUR]]*Sklop5[[#This Row],[Okvirna količina]]</f>
        <v>0</v>
      </c>
      <c r="T19" s="257">
        <f>+Sklop5[[#This Row],[Končna cena/enoto mere (EUR) z DDV]]*Sklop5[[#This Row],[Okvirna količina]]</f>
        <v>0</v>
      </c>
      <c r="U19" s="277"/>
    </row>
    <row r="20" spans="1:21" s="55" customFormat="1" ht="13.5" customHeight="1">
      <c r="A20" s="78" t="s">
        <v>6</v>
      </c>
      <c r="B20" s="271" t="s">
        <v>324</v>
      </c>
      <c r="C20" s="263">
        <v>80</v>
      </c>
      <c r="D20" s="158" t="s">
        <v>75</v>
      </c>
      <c r="E20" s="267"/>
      <c r="F20" s="278">
        <v>500</v>
      </c>
      <c r="G20" s="279" t="s">
        <v>320</v>
      </c>
      <c r="H2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251" t="str">
        <f>IF(Sklop5[[#This Row],[ZAHTEVANA SHEMA KAKOVOSTI]]&lt;&gt;"",Sklop5[[#This Row],[Preračunana masa/volumen/kos na enoto kg]],"")</f>
        <v/>
      </c>
      <c r="J20" s="252"/>
      <c r="K20" s="253"/>
      <c r="L20" s="253"/>
      <c r="M20" s="254"/>
      <c r="N20" s="256"/>
      <c r="O20" s="256"/>
      <c r="P20" s="260"/>
      <c r="Q20" s="256">
        <f>+Sklop5[[#This Row],[cena/enota brez DDV v EUR]]*Sklop5[[#This Row],[Stopnja DDV (%)]]</f>
        <v>0</v>
      </c>
      <c r="R20" s="256">
        <f>+Sklop5[[#This Row],[cena/enota brez DDV v EUR]]+Sklop5[[#This Row],[Davek (EUR)]]</f>
        <v>0</v>
      </c>
      <c r="S20" s="256">
        <f>+Sklop5[[#This Row],[cena/enota brez DDV v EUR]]*Sklop5[[#This Row],[Okvirna količina]]</f>
        <v>0</v>
      </c>
      <c r="T20" s="257">
        <f>+Sklop5[[#This Row],[Končna cena/enoto mere (EUR) z DDV]]*Sklop5[[#This Row],[Okvirna količina]]</f>
        <v>0</v>
      </c>
      <c r="U20" s="277"/>
    </row>
    <row r="21" spans="1:21" s="55" customFormat="1" ht="13.5" customHeight="1">
      <c r="A21" s="78" t="s">
        <v>7</v>
      </c>
      <c r="B21" s="271" t="s">
        <v>325</v>
      </c>
      <c r="C21" s="263">
        <v>100</v>
      </c>
      <c r="D21" s="158" t="s">
        <v>75</v>
      </c>
      <c r="E21" s="267"/>
      <c r="F21" s="278">
        <v>500</v>
      </c>
      <c r="G21" s="279" t="s">
        <v>320</v>
      </c>
      <c r="H2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51" t="str">
        <f>IF(Sklop5[[#This Row],[ZAHTEVANA SHEMA KAKOVOSTI]]&lt;&gt;"",Sklop5[[#This Row],[Preračunana masa/volumen/kos na enoto kg]],"")</f>
        <v/>
      </c>
      <c r="J21" s="252"/>
      <c r="K21" s="253"/>
      <c r="L21" s="253"/>
      <c r="M21" s="254"/>
      <c r="N21" s="256"/>
      <c r="O21" s="256"/>
      <c r="P21" s="260"/>
      <c r="Q21" s="256">
        <f>+Sklop5[[#This Row],[cena/enota brez DDV v EUR]]*Sklop5[[#This Row],[Stopnja DDV (%)]]</f>
        <v>0</v>
      </c>
      <c r="R21" s="256">
        <f>+Sklop5[[#This Row],[cena/enota brez DDV v EUR]]+Sklop5[[#This Row],[Davek (EUR)]]</f>
        <v>0</v>
      </c>
      <c r="S21" s="256">
        <f>+Sklop5[[#This Row],[cena/enota brez DDV v EUR]]*Sklop5[[#This Row],[Okvirna količina]]</f>
        <v>0</v>
      </c>
      <c r="T21" s="257">
        <f>+Sklop5[[#This Row],[Končna cena/enoto mere (EUR) z DDV]]*Sklop5[[#This Row],[Okvirna količina]]</f>
        <v>0</v>
      </c>
      <c r="U21" s="277"/>
    </row>
    <row r="22" spans="1:21" s="55" customFormat="1" ht="13.5" customHeight="1">
      <c r="A22" s="78" t="s">
        <v>8</v>
      </c>
      <c r="B22" s="271" t="s">
        <v>326</v>
      </c>
      <c r="C22" s="263">
        <v>100</v>
      </c>
      <c r="D22" s="158" t="s">
        <v>75</v>
      </c>
      <c r="E22" s="267"/>
      <c r="F22" s="278">
        <v>550</v>
      </c>
      <c r="G22" s="279" t="s">
        <v>320</v>
      </c>
      <c r="H2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22" s="251" t="str">
        <f>IF(Sklop5[[#This Row],[ZAHTEVANA SHEMA KAKOVOSTI]]&lt;&gt;"",Sklop5[[#This Row],[Preračunana masa/volumen/kos na enoto kg]],"")</f>
        <v/>
      </c>
      <c r="J22" s="252"/>
      <c r="K22" s="253"/>
      <c r="L22" s="253"/>
      <c r="M22" s="254"/>
      <c r="N22" s="256"/>
      <c r="O22" s="256"/>
      <c r="P22" s="260"/>
      <c r="Q22" s="256">
        <f>+Sklop5[[#This Row],[cena/enota brez DDV v EUR]]*Sklop5[[#This Row],[Stopnja DDV (%)]]</f>
        <v>0</v>
      </c>
      <c r="R22" s="256">
        <f>+Sklop5[[#This Row],[cena/enota brez DDV v EUR]]+Sklop5[[#This Row],[Davek (EUR)]]</f>
        <v>0</v>
      </c>
      <c r="S22" s="256">
        <f>+Sklop5[[#This Row],[cena/enota brez DDV v EUR]]*Sklop5[[#This Row],[Okvirna količina]]</f>
        <v>0</v>
      </c>
      <c r="T22" s="257">
        <f>+Sklop5[[#This Row],[Končna cena/enoto mere (EUR) z DDV]]*Sklop5[[#This Row],[Okvirna količina]]</f>
        <v>0</v>
      </c>
      <c r="U22" s="277"/>
    </row>
    <row r="23" spans="1:21" s="55" customFormat="1" ht="13.5" customHeight="1">
      <c r="A23" s="78" t="s">
        <v>9</v>
      </c>
      <c r="B23" s="271" t="s">
        <v>327</v>
      </c>
      <c r="C23" s="263">
        <v>80</v>
      </c>
      <c r="D23" s="158" t="s">
        <v>75</v>
      </c>
      <c r="E23" s="267"/>
      <c r="F23" s="278">
        <v>550</v>
      </c>
      <c r="G23" s="279" t="s">
        <v>320</v>
      </c>
      <c r="H2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</v>
      </c>
      <c r="I23" s="251" t="str">
        <f>IF(Sklop5[[#This Row],[ZAHTEVANA SHEMA KAKOVOSTI]]&lt;&gt;"",Sklop5[[#This Row],[Preračunana masa/volumen/kos na enoto kg]],"")</f>
        <v/>
      </c>
      <c r="J23" s="252"/>
      <c r="K23" s="253"/>
      <c r="L23" s="253"/>
      <c r="M23" s="254"/>
      <c r="N23" s="256"/>
      <c r="O23" s="256"/>
      <c r="P23" s="260"/>
      <c r="Q23" s="256">
        <f>+Sklop5[[#This Row],[cena/enota brez DDV v EUR]]*Sklop5[[#This Row],[Stopnja DDV (%)]]</f>
        <v>0</v>
      </c>
      <c r="R23" s="256">
        <f>+Sklop5[[#This Row],[cena/enota brez DDV v EUR]]+Sklop5[[#This Row],[Davek (EUR)]]</f>
        <v>0</v>
      </c>
      <c r="S23" s="256">
        <f>+Sklop5[[#This Row],[cena/enota brez DDV v EUR]]*Sklop5[[#This Row],[Okvirna količina]]</f>
        <v>0</v>
      </c>
      <c r="T23" s="257">
        <f>+Sklop5[[#This Row],[Končna cena/enoto mere (EUR) z DDV]]*Sklop5[[#This Row],[Okvirna količina]]</f>
        <v>0</v>
      </c>
      <c r="U23" s="277"/>
    </row>
    <row r="24" spans="1:21" s="55" customFormat="1" ht="13.5" customHeight="1">
      <c r="A24" s="78" t="s">
        <v>10</v>
      </c>
      <c r="B24" s="271" t="s">
        <v>328</v>
      </c>
      <c r="C24" s="263">
        <v>80</v>
      </c>
      <c r="D24" s="158" t="s">
        <v>75</v>
      </c>
      <c r="E24" s="267"/>
      <c r="F24" s="278">
        <v>500</v>
      </c>
      <c r="G24" s="279" t="s">
        <v>320</v>
      </c>
      <c r="H2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251" t="str">
        <f>IF(Sklop5[[#This Row],[ZAHTEVANA SHEMA KAKOVOSTI]]&lt;&gt;"",Sklop5[[#This Row],[Preračunana masa/volumen/kos na enoto kg]],"")</f>
        <v/>
      </c>
      <c r="J24" s="252"/>
      <c r="K24" s="253"/>
      <c r="L24" s="253"/>
      <c r="M24" s="254"/>
      <c r="N24" s="256"/>
      <c r="O24" s="256"/>
      <c r="P24" s="260"/>
      <c r="Q24" s="256">
        <f>+Sklop5[[#This Row],[cena/enota brez DDV v EUR]]*Sklop5[[#This Row],[Stopnja DDV (%)]]</f>
        <v>0</v>
      </c>
      <c r="R24" s="256">
        <f>+Sklop5[[#This Row],[cena/enota brez DDV v EUR]]+Sklop5[[#This Row],[Davek (EUR)]]</f>
        <v>0</v>
      </c>
      <c r="S24" s="256">
        <f>+Sklop5[[#This Row],[cena/enota brez DDV v EUR]]*Sklop5[[#This Row],[Okvirna količina]]</f>
        <v>0</v>
      </c>
      <c r="T24" s="257">
        <f>+Sklop5[[#This Row],[Končna cena/enoto mere (EUR) z DDV]]*Sklop5[[#This Row],[Okvirna količina]]</f>
        <v>0</v>
      </c>
      <c r="U24" s="277"/>
    </row>
    <row r="25" spans="1:21" s="55" customFormat="1" ht="13.5" customHeight="1">
      <c r="A25" s="78" t="s">
        <v>11</v>
      </c>
      <c r="B25" s="271" t="s">
        <v>329</v>
      </c>
      <c r="C25" s="263">
        <v>90</v>
      </c>
      <c r="D25" s="158" t="s">
        <v>75</v>
      </c>
      <c r="E25" s="267"/>
      <c r="F25" s="278">
        <v>340</v>
      </c>
      <c r="G25" s="279" t="s">
        <v>320</v>
      </c>
      <c r="H2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30.599999999999998</v>
      </c>
      <c r="I25" s="251" t="str">
        <f>IF(Sklop5[[#This Row],[ZAHTEVANA SHEMA KAKOVOSTI]]&lt;&gt;"",Sklop5[[#This Row],[Preračunana masa/volumen/kos na enoto kg]],"")</f>
        <v/>
      </c>
      <c r="J25" s="252"/>
      <c r="K25" s="253"/>
      <c r="L25" s="253"/>
      <c r="M25" s="254"/>
      <c r="N25" s="256"/>
      <c r="O25" s="256"/>
      <c r="P25" s="260"/>
      <c r="Q25" s="256">
        <f>+Sklop5[[#This Row],[cena/enota brez DDV v EUR]]*Sklop5[[#This Row],[Stopnja DDV (%)]]</f>
        <v>0</v>
      </c>
      <c r="R25" s="256">
        <f>+Sklop5[[#This Row],[cena/enota brez DDV v EUR]]+Sklop5[[#This Row],[Davek (EUR)]]</f>
        <v>0</v>
      </c>
      <c r="S25" s="256">
        <f>+Sklop5[[#This Row],[cena/enota brez DDV v EUR]]*Sklop5[[#This Row],[Okvirna količina]]</f>
        <v>0</v>
      </c>
      <c r="T25" s="257">
        <f>+Sklop5[[#This Row],[Končna cena/enoto mere (EUR) z DDV]]*Sklop5[[#This Row],[Okvirna količina]]</f>
        <v>0</v>
      </c>
      <c r="U25" s="277"/>
    </row>
    <row r="26" spans="1:21" s="55" customFormat="1" ht="13.5" customHeight="1">
      <c r="A26" s="78" t="s">
        <v>12</v>
      </c>
      <c r="B26" s="271" t="s">
        <v>330</v>
      </c>
      <c r="C26" s="263">
        <v>60</v>
      </c>
      <c r="D26" s="158" t="s">
        <v>75</v>
      </c>
      <c r="E26" s="267"/>
      <c r="F26" s="278">
        <v>2000</v>
      </c>
      <c r="G26" s="279" t="s">
        <v>320</v>
      </c>
      <c r="H2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6" s="251" t="str">
        <f>IF(Sklop5[[#This Row],[ZAHTEVANA SHEMA KAKOVOSTI]]&lt;&gt;"",Sklop5[[#This Row],[Preračunana masa/volumen/kos na enoto kg]],"")</f>
        <v/>
      </c>
      <c r="J26" s="252"/>
      <c r="K26" s="253"/>
      <c r="L26" s="253"/>
      <c r="M26" s="254"/>
      <c r="N26" s="256"/>
      <c r="O26" s="256"/>
      <c r="P26" s="260"/>
      <c r="Q26" s="256">
        <f>+Sklop5[[#This Row],[cena/enota brez DDV v EUR]]*Sklop5[[#This Row],[Stopnja DDV (%)]]</f>
        <v>0</v>
      </c>
      <c r="R26" s="256">
        <f>+Sklop5[[#This Row],[cena/enota brez DDV v EUR]]+Sklop5[[#This Row],[Davek (EUR)]]</f>
        <v>0</v>
      </c>
      <c r="S26" s="256">
        <f>+Sklop5[[#This Row],[cena/enota brez DDV v EUR]]*Sklop5[[#This Row],[Okvirna količina]]</f>
        <v>0</v>
      </c>
      <c r="T26" s="257">
        <f>+Sklop5[[#This Row],[Končna cena/enoto mere (EUR) z DDV]]*Sklop5[[#This Row],[Okvirna količina]]</f>
        <v>0</v>
      </c>
      <c r="U26" s="277"/>
    </row>
    <row r="27" spans="1:21" s="55" customFormat="1" ht="13.5" customHeight="1">
      <c r="A27" s="78" t="s">
        <v>13</v>
      </c>
      <c r="B27" s="271" t="s">
        <v>331</v>
      </c>
      <c r="C27" s="263">
        <v>1000</v>
      </c>
      <c r="D27" s="158" t="s">
        <v>75</v>
      </c>
      <c r="E27" s="267"/>
      <c r="F27" s="278">
        <v>5</v>
      </c>
      <c r="G27" s="279" t="s">
        <v>320</v>
      </c>
      <c r="H2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251" t="str">
        <f>IF(Sklop5[[#This Row],[ZAHTEVANA SHEMA KAKOVOSTI]]&lt;&gt;"",Sklop5[[#This Row],[Preračunana masa/volumen/kos na enoto kg]],"")</f>
        <v/>
      </c>
      <c r="J27" s="252"/>
      <c r="K27" s="253"/>
      <c r="L27" s="253"/>
      <c r="M27" s="254"/>
      <c r="N27" s="256"/>
      <c r="O27" s="256"/>
      <c r="P27" s="260"/>
      <c r="Q27" s="256">
        <f>+Sklop5[[#This Row],[cena/enota brez DDV v EUR]]*Sklop5[[#This Row],[Stopnja DDV (%)]]</f>
        <v>0</v>
      </c>
      <c r="R27" s="256">
        <f>+Sklop5[[#This Row],[cena/enota brez DDV v EUR]]+Sklop5[[#This Row],[Davek (EUR)]]</f>
        <v>0</v>
      </c>
      <c r="S27" s="256">
        <f>+Sklop5[[#This Row],[cena/enota brez DDV v EUR]]*Sklop5[[#This Row],[Okvirna količina]]</f>
        <v>0</v>
      </c>
      <c r="T27" s="257">
        <f>+Sklop5[[#This Row],[Končna cena/enoto mere (EUR) z DDV]]*Sklop5[[#This Row],[Okvirna količina]]</f>
        <v>0</v>
      </c>
      <c r="U27" s="277"/>
    </row>
    <row r="28" spans="1:21" s="55" customFormat="1" ht="13.5" customHeight="1">
      <c r="A28" s="78" t="s">
        <v>14</v>
      </c>
      <c r="B28" s="271" t="s">
        <v>332</v>
      </c>
      <c r="C28" s="263">
        <v>1000</v>
      </c>
      <c r="D28" s="158" t="s">
        <v>75</v>
      </c>
      <c r="E28" s="267"/>
      <c r="F28" s="278">
        <v>5</v>
      </c>
      <c r="G28" s="279" t="s">
        <v>320</v>
      </c>
      <c r="H2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251" t="str">
        <f>IF(Sklop5[[#This Row],[ZAHTEVANA SHEMA KAKOVOSTI]]&lt;&gt;"",Sklop5[[#This Row],[Preračunana masa/volumen/kos na enoto kg]],"")</f>
        <v/>
      </c>
      <c r="J28" s="252"/>
      <c r="K28" s="253"/>
      <c r="L28" s="253"/>
      <c r="M28" s="254"/>
      <c r="N28" s="256"/>
      <c r="O28" s="256"/>
      <c r="P28" s="260"/>
      <c r="Q28" s="256">
        <f>+Sklop5[[#This Row],[cena/enota brez DDV v EUR]]*Sklop5[[#This Row],[Stopnja DDV (%)]]</f>
        <v>0</v>
      </c>
      <c r="R28" s="256">
        <f>+Sklop5[[#This Row],[cena/enota brez DDV v EUR]]+Sklop5[[#This Row],[Davek (EUR)]]</f>
        <v>0</v>
      </c>
      <c r="S28" s="256">
        <f>+Sklop5[[#This Row],[cena/enota brez DDV v EUR]]*Sklop5[[#This Row],[Okvirna količina]]</f>
        <v>0</v>
      </c>
      <c r="T28" s="257">
        <f>+Sklop5[[#This Row],[Končna cena/enoto mere (EUR) z DDV]]*Sklop5[[#This Row],[Okvirna količina]]</f>
        <v>0</v>
      </c>
      <c r="U28" s="277"/>
    </row>
    <row r="29" spans="1:21" s="55" customFormat="1" ht="13.5" customHeight="1">
      <c r="A29" s="78" t="s">
        <v>15</v>
      </c>
      <c r="B29" s="271" t="s">
        <v>333</v>
      </c>
      <c r="C29" s="263">
        <v>1000</v>
      </c>
      <c r="D29" s="158" t="s">
        <v>75</v>
      </c>
      <c r="E29" s="267"/>
      <c r="F29" s="278">
        <v>5</v>
      </c>
      <c r="G29" s="279" t="s">
        <v>320</v>
      </c>
      <c r="H2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251" t="str">
        <f>IF(Sklop5[[#This Row],[ZAHTEVANA SHEMA KAKOVOSTI]]&lt;&gt;"",Sklop5[[#This Row],[Preračunana masa/volumen/kos na enoto kg]],"")</f>
        <v/>
      </c>
      <c r="J29" s="252"/>
      <c r="K29" s="253"/>
      <c r="L29" s="253"/>
      <c r="M29" s="254"/>
      <c r="N29" s="256"/>
      <c r="O29" s="256"/>
      <c r="P29" s="260"/>
      <c r="Q29" s="256">
        <f>+Sklop5[[#This Row],[cena/enota brez DDV v EUR]]*Sklop5[[#This Row],[Stopnja DDV (%)]]</f>
        <v>0</v>
      </c>
      <c r="R29" s="256">
        <f>+Sklop5[[#This Row],[cena/enota brez DDV v EUR]]+Sklop5[[#This Row],[Davek (EUR)]]</f>
        <v>0</v>
      </c>
      <c r="S29" s="256">
        <f>+Sklop5[[#This Row],[cena/enota brez DDV v EUR]]*Sklop5[[#This Row],[Okvirna količina]]</f>
        <v>0</v>
      </c>
      <c r="T29" s="257">
        <f>+Sklop5[[#This Row],[Končna cena/enoto mere (EUR) z DDV]]*Sklop5[[#This Row],[Okvirna količina]]</f>
        <v>0</v>
      </c>
      <c r="U29" s="277"/>
    </row>
    <row r="30" spans="1:21" s="55" customFormat="1" ht="13.5" customHeight="1">
      <c r="A30" s="78" t="s">
        <v>16</v>
      </c>
      <c r="B30" s="271" t="s">
        <v>334</v>
      </c>
      <c r="C30" s="263">
        <v>1000</v>
      </c>
      <c r="D30" s="158" t="s">
        <v>75</v>
      </c>
      <c r="E30" s="267"/>
      <c r="F30" s="278">
        <v>10</v>
      </c>
      <c r="G30" s="279" t="s">
        <v>320</v>
      </c>
      <c r="H3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0" s="251" t="str">
        <f>IF(Sklop5[[#This Row],[ZAHTEVANA SHEMA KAKOVOSTI]]&lt;&gt;"",Sklop5[[#This Row],[Preračunana masa/volumen/kos na enoto kg]],"")</f>
        <v/>
      </c>
      <c r="J30" s="252"/>
      <c r="K30" s="253"/>
      <c r="L30" s="253"/>
      <c r="M30" s="254"/>
      <c r="N30" s="256"/>
      <c r="O30" s="256"/>
      <c r="P30" s="260"/>
      <c r="Q30" s="256">
        <f>+Sklop5[[#This Row],[cena/enota brez DDV v EUR]]*Sklop5[[#This Row],[Stopnja DDV (%)]]</f>
        <v>0</v>
      </c>
      <c r="R30" s="256">
        <f>+Sklop5[[#This Row],[cena/enota brez DDV v EUR]]+Sklop5[[#This Row],[Davek (EUR)]]</f>
        <v>0</v>
      </c>
      <c r="S30" s="256">
        <f>+Sklop5[[#This Row],[cena/enota brez DDV v EUR]]*Sklop5[[#This Row],[Okvirna količina]]</f>
        <v>0</v>
      </c>
      <c r="T30" s="257">
        <f>+Sklop5[[#This Row],[Končna cena/enoto mere (EUR) z DDV]]*Sklop5[[#This Row],[Okvirna količina]]</f>
        <v>0</v>
      </c>
      <c r="U30" s="277"/>
    </row>
    <row r="31" spans="1:21" s="55" customFormat="1" ht="13.5" customHeight="1">
      <c r="A31" s="78" t="s">
        <v>17</v>
      </c>
      <c r="B31" s="271" t="s">
        <v>316</v>
      </c>
      <c r="C31" s="263" t="s">
        <v>77</v>
      </c>
      <c r="D31" s="158" t="s">
        <v>75</v>
      </c>
      <c r="E31" s="267"/>
      <c r="F31" s="278">
        <v>3</v>
      </c>
      <c r="G31" s="279" t="s">
        <v>0</v>
      </c>
      <c r="H3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1" s="251" t="str">
        <f>IF(Sklop5[[#This Row],[ZAHTEVANA SHEMA KAKOVOSTI]]&lt;&gt;"",Sklop5[[#This Row],[Preračunana masa/volumen/kos na enoto kg]],"")</f>
        <v/>
      </c>
      <c r="J31" s="252"/>
      <c r="K31" s="253"/>
      <c r="L31" s="253"/>
      <c r="M31" s="254"/>
      <c r="N31" s="256"/>
      <c r="O31" s="256"/>
      <c r="P31" s="260"/>
      <c r="Q31" s="256">
        <f>+Sklop5[[#This Row],[cena/enota brez DDV v EUR]]*Sklop5[[#This Row],[Stopnja DDV (%)]]</f>
        <v>0</v>
      </c>
      <c r="R31" s="256">
        <f>+Sklop5[[#This Row],[cena/enota brez DDV v EUR]]+Sklop5[[#This Row],[Davek (EUR)]]</f>
        <v>0</v>
      </c>
      <c r="S31" s="256">
        <f>+Sklop5[[#This Row],[cena/enota brez DDV v EUR]]*Sklop5[[#This Row],[Okvirna količina]]</f>
        <v>0</v>
      </c>
      <c r="T31" s="257">
        <f>+Sklop5[[#This Row],[Končna cena/enoto mere (EUR) z DDV]]*Sklop5[[#This Row],[Okvirna količina]]</f>
        <v>0</v>
      </c>
      <c r="U31" s="277"/>
    </row>
    <row r="32" spans="1:21" s="55" customFormat="1" ht="13.5" customHeight="1">
      <c r="A32" s="78" t="s">
        <v>18</v>
      </c>
      <c r="B32" s="271" t="s">
        <v>317</v>
      </c>
      <c r="C32" s="263" t="s">
        <v>77</v>
      </c>
      <c r="D32" s="158" t="s">
        <v>75</v>
      </c>
      <c r="E32" s="267"/>
      <c r="F32" s="278">
        <v>3</v>
      </c>
      <c r="G32" s="279" t="s">
        <v>0</v>
      </c>
      <c r="H3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2" s="251" t="str">
        <f>IF(Sklop5[[#This Row],[ZAHTEVANA SHEMA KAKOVOSTI]]&lt;&gt;"",Sklop5[[#This Row],[Preračunana masa/volumen/kos na enoto kg]],"")</f>
        <v/>
      </c>
      <c r="J32" s="252"/>
      <c r="K32" s="253"/>
      <c r="L32" s="253"/>
      <c r="M32" s="254"/>
      <c r="N32" s="256"/>
      <c r="O32" s="256"/>
      <c r="P32" s="260"/>
      <c r="Q32" s="256">
        <f>+Sklop5[[#This Row],[cena/enota brez DDV v EUR]]*Sklop5[[#This Row],[Stopnja DDV (%)]]</f>
        <v>0</v>
      </c>
      <c r="R32" s="256">
        <f>+Sklop5[[#This Row],[cena/enota brez DDV v EUR]]+Sklop5[[#This Row],[Davek (EUR)]]</f>
        <v>0</v>
      </c>
      <c r="S32" s="256">
        <f>+Sklop5[[#This Row],[cena/enota brez DDV v EUR]]*Sklop5[[#This Row],[Okvirna količina]]</f>
        <v>0</v>
      </c>
      <c r="T32" s="257">
        <f>+Sklop5[[#This Row],[Končna cena/enoto mere (EUR) z DDV]]*Sklop5[[#This Row],[Okvirna količina]]</f>
        <v>0</v>
      </c>
      <c r="U32" s="277"/>
    </row>
    <row r="33" spans="1:21" s="55" customFormat="1" ht="13.5" customHeight="1">
      <c r="A33" s="78" t="s">
        <v>19</v>
      </c>
      <c r="B33" s="271" t="s">
        <v>335</v>
      </c>
      <c r="C33" s="263">
        <v>40</v>
      </c>
      <c r="D33" s="158" t="s">
        <v>75</v>
      </c>
      <c r="E33" s="267"/>
      <c r="F33" s="278">
        <v>550</v>
      </c>
      <c r="G33" s="279" t="s">
        <v>320</v>
      </c>
      <c r="H3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</v>
      </c>
      <c r="I33" s="251" t="str">
        <f>IF(Sklop5[[#This Row],[ZAHTEVANA SHEMA KAKOVOSTI]]&lt;&gt;"",Sklop5[[#This Row],[Preračunana masa/volumen/kos na enoto kg]],"")</f>
        <v/>
      </c>
      <c r="J33" s="252"/>
      <c r="K33" s="253"/>
      <c r="L33" s="253"/>
      <c r="M33" s="254"/>
      <c r="N33" s="256"/>
      <c r="O33" s="256"/>
      <c r="P33" s="260"/>
      <c r="Q33" s="256">
        <f>+Sklop5[[#This Row],[cena/enota brez DDV v EUR]]*Sklop5[[#This Row],[Stopnja DDV (%)]]</f>
        <v>0</v>
      </c>
      <c r="R33" s="256">
        <f>+Sklop5[[#This Row],[cena/enota brez DDV v EUR]]+Sklop5[[#This Row],[Davek (EUR)]]</f>
        <v>0</v>
      </c>
      <c r="S33" s="256">
        <f>+Sklop5[[#This Row],[cena/enota brez DDV v EUR]]*Sklop5[[#This Row],[Okvirna količina]]</f>
        <v>0</v>
      </c>
      <c r="T33" s="257">
        <f>+Sklop5[[#This Row],[Končna cena/enoto mere (EUR) z DDV]]*Sklop5[[#This Row],[Okvirna količina]]</f>
        <v>0</v>
      </c>
      <c r="U33" s="277"/>
    </row>
    <row r="34" spans="1:21" s="55" customFormat="1" ht="13.5" customHeight="1">
      <c r="A34" s="78" t="s">
        <v>20</v>
      </c>
      <c r="B34" s="271" t="s">
        <v>336</v>
      </c>
      <c r="C34" s="263">
        <v>60</v>
      </c>
      <c r="D34" s="158" t="s">
        <v>75</v>
      </c>
      <c r="E34" s="267"/>
      <c r="F34" s="278">
        <v>550</v>
      </c>
      <c r="G34" s="279" t="s">
        <v>320</v>
      </c>
      <c r="H3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</v>
      </c>
      <c r="I34" s="251" t="str">
        <f>IF(Sklop5[[#This Row],[ZAHTEVANA SHEMA KAKOVOSTI]]&lt;&gt;"",Sklop5[[#This Row],[Preračunana masa/volumen/kos na enoto kg]],"")</f>
        <v/>
      </c>
      <c r="J34" s="252"/>
      <c r="K34" s="253"/>
      <c r="L34" s="253"/>
      <c r="M34" s="254"/>
      <c r="N34" s="256"/>
      <c r="O34" s="256"/>
      <c r="P34" s="260"/>
      <c r="Q34" s="256">
        <f>+Sklop5[[#This Row],[cena/enota brez DDV v EUR]]*Sklop5[[#This Row],[Stopnja DDV (%)]]</f>
        <v>0</v>
      </c>
      <c r="R34" s="256">
        <f>+Sklop5[[#This Row],[cena/enota brez DDV v EUR]]+Sklop5[[#This Row],[Davek (EUR)]]</f>
        <v>0</v>
      </c>
      <c r="S34" s="256">
        <f>+Sklop5[[#This Row],[cena/enota brez DDV v EUR]]*Sklop5[[#This Row],[Okvirna količina]]</f>
        <v>0</v>
      </c>
      <c r="T34" s="257">
        <f>+Sklop5[[#This Row],[Končna cena/enoto mere (EUR) z DDV]]*Sklop5[[#This Row],[Okvirna količina]]</f>
        <v>0</v>
      </c>
      <c r="U34" s="277"/>
    </row>
    <row r="35" spans="1:21" s="55" customFormat="1" ht="13.5" customHeight="1">
      <c r="A35" s="78" t="s">
        <v>21</v>
      </c>
      <c r="B35" s="271" t="s">
        <v>335</v>
      </c>
      <c r="C35" s="263">
        <v>100</v>
      </c>
      <c r="D35" s="158" t="s">
        <v>75</v>
      </c>
      <c r="E35" s="267"/>
      <c r="F35" s="278">
        <v>550</v>
      </c>
      <c r="G35" s="279" t="s">
        <v>320</v>
      </c>
      <c r="H3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35" s="251" t="str">
        <f>IF(Sklop5[[#This Row],[ZAHTEVANA SHEMA KAKOVOSTI]]&lt;&gt;"",Sklop5[[#This Row],[Preračunana masa/volumen/kos na enoto kg]],"")</f>
        <v/>
      </c>
      <c r="J35" s="252"/>
      <c r="K35" s="253"/>
      <c r="L35" s="253"/>
      <c r="M35" s="254"/>
      <c r="N35" s="256"/>
      <c r="O35" s="256"/>
      <c r="P35" s="260"/>
      <c r="Q35" s="256">
        <f>+Sklop5[[#This Row],[cena/enota brez DDV v EUR]]*Sklop5[[#This Row],[Stopnja DDV (%)]]</f>
        <v>0</v>
      </c>
      <c r="R35" s="256">
        <f>+Sklop5[[#This Row],[cena/enota brez DDV v EUR]]+Sklop5[[#This Row],[Davek (EUR)]]</f>
        <v>0</v>
      </c>
      <c r="S35" s="256">
        <f>+Sklop5[[#This Row],[cena/enota brez DDV v EUR]]*Sklop5[[#This Row],[Okvirna količina]]</f>
        <v>0</v>
      </c>
      <c r="T35" s="257">
        <f>+Sklop5[[#This Row],[Končna cena/enoto mere (EUR) z DDV]]*Sklop5[[#This Row],[Okvirna količina]]</f>
        <v>0</v>
      </c>
      <c r="U35" s="277"/>
    </row>
    <row r="36" spans="1:21" s="55" customFormat="1" ht="13.5" customHeight="1">
      <c r="A36" s="78" t="s">
        <v>22</v>
      </c>
      <c r="B36" s="271" t="s">
        <v>337</v>
      </c>
      <c r="C36" s="263">
        <v>60</v>
      </c>
      <c r="D36" s="158" t="s">
        <v>75</v>
      </c>
      <c r="E36" s="267"/>
      <c r="F36" s="278">
        <v>2000</v>
      </c>
      <c r="G36" s="279" t="s">
        <v>320</v>
      </c>
      <c r="H3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6" s="251" t="str">
        <f>IF(Sklop5[[#This Row],[ZAHTEVANA SHEMA KAKOVOSTI]]&lt;&gt;"",Sklop5[[#This Row],[Preračunana masa/volumen/kos na enoto kg]],"")</f>
        <v/>
      </c>
      <c r="J36" s="252"/>
      <c r="K36" s="253"/>
      <c r="L36" s="253"/>
      <c r="M36" s="254"/>
      <c r="N36" s="256"/>
      <c r="O36" s="256"/>
      <c r="P36" s="260"/>
      <c r="Q36" s="256">
        <f>+Sklop5[[#This Row],[cena/enota brez DDV v EUR]]*Sklop5[[#This Row],[Stopnja DDV (%)]]</f>
        <v>0</v>
      </c>
      <c r="R36" s="256">
        <f>+Sklop5[[#This Row],[cena/enota brez DDV v EUR]]+Sklop5[[#This Row],[Davek (EUR)]]</f>
        <v>0</v>
      </c>
      <c r="S36" s="256">
        <f>+Sklop5[[#This Row],[cena/enota brez DDV v EUR]]*Sklop5[[#This Row],[Okvirna količina]]</f>
        <v>0</v>
      </c>
      <c r="T36" s="257">
        <f>+Sklop5[[#This Row],[Končna cena/enoto mere (EUR) z DDV]]*Sklop5[[#This Row],[Okvirna količina]]</f>
        <v>0</v>
      </c>
      <c r="U36" s="277"/>
    </row>
    <row r="37" spans="1:21" s="55" customFormat="1" ht="13.5" customHeight="1">
      <c r="A37" s="78" t="s">
        <v>23</v>
      </c>
      <c r="B37" s="271" t="s">
        <v>338</v>
      </c>
      <c r="C37" s="263">
        <v>100</v>
      </c>
      <c r="D37" s="158" t="s">
        <v>75</v>
      </c>
      <c r="E37" s="267"/>
      <c r="F37" s="278">
        <v>150</v>
      </c>
      <c r="G37" s="279" t="s">
        <v>320</v>
      </c>
      <c r="H3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7" s="251" t="str">
        <f>IF(Sklop5[[#This Row],[ZAHTEVANA SHEMA KAKOVOSTI]]&lt;&gt;"",Sklop5[[#This Row],[Preračunana masa/volumen/kos na enoto kg]],"")</f>
        <v/>
      </c>
      <c r="J37" s="252"/>
      <c r="K37" s="253"/>
      <c r="L37" s="253"/>
      <c r="M37" s="254"/>
      <c r="N37" s="256"/>
      <c r="O37" s="256"/>
      <c r="P37" s="260"/>
      <c r="Q37" s="256">
        <f>+Sklop5[[#This Row],[cena/enota brez DDV v EUR]]*Sklop5[[#This Row],[Stopnja DDV (%)]]</f>
        <v>0</v>
      </c>
      <c r="R37" s="256">
        <f>+Sklop5[[#This Row],[cena/enota brez DDV v EUR]]+Sklop5[[#This Row],[Davek (EUR)]]</f>
        <v>0</v>
      </c>
      <c r="S37" s="256">
        <f>+Sklop5[[#This Row],[cena/enota brez DDV v EUR]]*Sklop5[[#This Row],[Okvirna količina]]</f>
        <v>0</v>
      </c>
      <c r="T37" s="257">
        <f>+Sklop5[[#This Row],[Končna cena/enoto mere (EUR) z DDV]]*Sklop5[[#This Row],[Okvirna količina]]</f>
        <v>0</v>
      </c>
      <c r="U37" s="277"/>
    </row>
    <row r="38" spans="1:21" s="55" customFormat="1" ht="13.5" customHeight="1">
      <c r="A38" s="78" t="s">
        <v>24</v>
      </c>
      <c r="B38" s="271" t="s">
        <v>339</v>
      </c>
      <c r="C38" s="263">
        <v>80</v>
      </c>
      <c r="D38" s="158" t="s">
        <v>75</v>
      </c>
      <c r="E38" s="267"/>
      <c r="F38" s="278">
        <v>1000</v>
      </c>
      <c r="G38" s="279" t="s">
        <v>320</v>
      </c>
      <c r="H3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8" s="251" t="str">
        <f>IF(Sklop5[[#This Row],[ZAHTEVANA SHEMA KAKOVOSTI]]&lt;&gt;"",Sklop5[[#This Row],[Preračunana masa/volumen/kos na enoto kg]],"")</f>
        <v/>
      </c>
      <c r="J38" s="252"/>
      <c r="K38" s="253"/>
      <c r="L38" s="253"/>
      <c r="M38" s="254"/>
      <c r="N38" s="256"/>
      <c r="O38" s="256"/>
      <c r="P38" s="260"/>
      <c r="Q38" s="256">
        <f>+Sklop5[[#This Row],[cena/enota brez DDV v EUR]]*Sklop5[[#This Row],[Stopnja DDV (%)]]</f>
        <v>0</v>
      </c>
      <c r="R38" s="256">
        <f>+Sklop5[[#This Row],[cena/enota brez DDV v EUR]]+Sklop5[[#This Row],[Davek (EUR)]]</f>
        <v>0</v>
      </c>
      <c r="S38" s="256">
        <f>+Sklop5[[#This Row],[cena/enota brez DDV v EUR]]*Sklop5[[#This Row],[Okvirna količina]]</f>
        <v>0</v>
      </c>
      <c r="T38" s="257">
        <f>+Sklop5[[#This Row],[Končna cena/enoto mere (EUR) z DDV]]*Sklop5[[#This Row],[Okvirna količina]]</f>
        <v>0</v>
      </c>
      <c r="U38" s="277"/>
    </row>
    <row r="39" spans="1:21" s="55" customFormat="1" ht="13.5" customHeight="1">
      <c r="A39" s="78" t="s">
        <v>25</v>
      </c>
      <c r="B39" s="271" t="s">
        <v>340</v>
      </c>
      <c r="C39" s="263">
        <v>500</v>
      </c>
      <c r="D39" s="158" t="s">
        <v>75</v>
      </c>
      <c r="E39" s="267"/>
      <c r="F39" s="278">
        <v>160</v>
      </c>
      <c r="G39" s="279" t="s">
        <v>320</v>
      </c>
      <c r="H3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9" s="251" t="str">
        <f>IF(Sklop5[[#This Row],[ZAHTEVANA SHEMA KAKOVOSTI]]&lt;&gt;"",Sklop5[[#This Row],[Preračunana masa/volumen/kos na enoto kg]],"")</f>
        <v/>
      </c>
      <c r="J39" s="252"/>
      <c r="K39" s="253"/>
      <c r="L39" s="253"/>
      <c r="M39" s="254"/>
      <c r="N39" s="256"/>
      <c r="O39" s="256"/>
      <c r="P39" s="260"/>
      <c r="Q39" s="256">
        <f>+Sklop5[[#This Row],[cena/enota brez DDV v EUR]]*Sklop5[[#This Row],[Stopnja DDV (%)]]</f>
        <v>0</v>
      </c>
      <c r="R39" s="256">
        <f>+Sklop5[[#This Row],[cena/enota brez DDV v EUR]]+Sklop5[[#This Row],[Davek (EUR)]]</f>
        <v>0</v>
      </c>
      <c r="S39" s="256">
        <f>+Sklop5[[#This Row],[cena/enota brez DDV v EUR]]*Sklop5[[#This Row],[Okvirna količina]]</f>
        <v>0</v>
      </c>
      <c r="T39" s="257">
        <f>+Sklop5[[#This Row],[Končna cena/enoto mere (EUR) z DDV]]*Sklop5[[#This Row],[Okvirna količina]]</f>
        <v>0</v>
      </c>
      <c r="U39" s="277"/>
    </row>
    <row r="40" spans="1:21" s="55" customFormat="1" ht="13.5" customHeight="1">
      <c r="A40" s="78" t="s">
        <v>26</v>
      </c>
      <c r="B40" s="271" t="s">
        <v>341</v>
      </c>
      <c r="C40" s="263">
        <v>60</v>
      </c>
      <c r="D40" s="158" t="s">
        <v>75</v>
      </c>
      <c r="E40" s="267"/>
      <c r="F40" s="278">
        <v>2000</v>
      </c>
      <c r="G40" s="279" t="s">
        <v>320</v>
      </c>
      <c r="H4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251" t="str">
        <f>IF(Sklop5[[#This Row],[ZAHTEVANA SHEMA KAKOVOSTI]]&lt;&gt;"",Sklop5[[#This Row],[Preračunana masa/volumen/kos na enoto kg]],"")</f>
        <v/>
      </c>
      <c r="J40" s="252"/>
      <c r="K40" s="253"/>
      <c r="L40" s="253"/>
      <c r="M40" s="254"/>
      <c r="N40" s="256"/>
      <c r="O40" s="256"/>
      <c r="P40" s="260"/>
      <c r="Q40" s="256">
        <f>+Sklop5[[#This Row],[cena/enota brez DDV v EUR]]*Sklop5[[#This Row],[Stopnja DDV (%)]]</f>
        <v>0</v>
      </c>
      <c r="R40" s="256">
        <f>+Sklop5[[#This Row],[cena/enota brez DDV v EUR]]+Sklop5[[#This Row],[Davek (EUR)]]</f>
        <v>0</v>
      </c>
      <c r="S40" s="256">
        <f>+Sklop5[[#This Row],[cena/enota brez DDV v EUR]]*Sklop5[[#This Row],[Okvirna količina]]</f>
        <v>0</v>
      </c>
      <c r="T40" s="257">
        <f>+Sklop5[[#This Row],[Končna cena/enoto mere (EUR) z DDV]]*Sklop5[[#This Row],[Okvirna količina]]</f>
        <v>0</v>
      </c>
      <c r="U40" s="277"/>
    </row>
    <row r="41" spans="1:21" s="55" customFormat="1" ht="13.5" customHeight="1">
      <c r="A41" s="78" t="s">
        <v>27</v>
      </c>
      <c r="B41" s="271" t="s">
        <v>342</v>
      </c>
      <c r="C41" s="263">
        <v>500</v>
      </c>
      <c r="D41" s="158" t="s">
        <v>75</v>
      </c>
      <c r="E41" s="267"/>
      <c r="F41" s="278">
        <v>70</v>
      </c>
      <c r="G41" s="279" t="s">
        <v>320</v>
      </c>
      <c r="H4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1" s="251" t="str">
        <f>IF(Sklop5[[#This Row],[ZAHTEVANA SHEMA KAKOVOSTI]]&lt;&gt;"",Sklop5[[#This Row],[Preračunana masa/volumen/kos na enoto kg]],"")</f>
        <v/>
      </c>
      <c r="J41" s="252"/>
      <c r="K41" s="253"/>
      <c r="L41" s="253"/>
      <c r="M41" s="254"/>
      <c r="N41" s="256"/>
      <c r="O41" s="256"/>
      <c r="P41" s="260"/>
      <c r="Q41" s="256">
        <f>+Sklop5[[#This Row],[cena/enota brez DDV v EUR]]*Sklop5[[#This Row],[Stopnja DDV (%)]]</f>
        <v>0</v>
      </c>
      <c r="R41" s="256">
        <f>+Sklop5[[#This Row],[cena/enota brez DDV v EUR]]+Sklop5[[#This Row],[Davek (EUR)]]</f>
        <v>0</v>
      </c>
      <c r="S41" s="256">
        <f>+Sklop5[[#This Row],[cena/enota brez DDV v EUR]]*Sklop5[[#This Row],[Okvirna količina]]</f>
        <v>0</v>
      </c>
      <c r="T41" s="257">
        <f>+Sklop5[[#This Row],[Končna cena/enoto mere (EUR) z DDV]]*Sklop5[[#This Row],[Okvirna količina]]</f>
        <v>0</v>
      </c>
      <c r="U41" s="277"/>
    </row>
    <row r="42" spans="1:21" s="55" customFormat="1" ht="13.5" customHeight="1">
      <c r="A42" s="78" t="s">
        <v>28</v>
      </c>
      <c r="B42" s="271" t="s">
        <v>343</v>
      </c>
      <c r="C42" s="263">
        <v>1000</v>
      </c>
      <c r="D42" s="158" t="s">
        <v>75</v>
      </c>
      <c r="E42" s="267"/>
      <c r="F42" s="278">
        <v>220</v>
      </c>
      <c r="G42" s="279" t="s">
        <v>320</v>
      </c>
      <c r="H4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2" s="251" t="str">
        <f>IF(Sklop5[[#This Row],[ZAHTEVANA SHEMA KAKOVOSTI]]&lt;&gt;"",Sklop5[[#This Row],[Preračunana masa/volumen/kos na enoto kg]],"")</f>
        <v/>
      </c>
      <c r="J42" s="252"/>
      <c r="K42" s="253"/>
      <c r="L42" s="253"/>
      <c r="M42" s="254"/>
      <c r="N42" s="256"/>
      <c r="O42" s="256"/>
      <c r="P42" s="260"/>
      <c r="Q42" s="256">
        <f>+Sklop5[[#This Row],[cena/enota brez DDV v EUR]]*Sklop5[[#This Row],[Stopnja DDV (%)]]</f>
        <v>0</v>
      </c>
      <c r="R42" s="256">
        <f>+Sklop5[[#This Row],[cena/enota brez DDV v EUR]]+Sklop5[[#This Row],[Davek (EUR)]]</f>
        <v>0</v>
      </c>
      <c r="S42" s="256">
        <f>+Sklop5[[#This Row],[cena/enota brez DDV v EUR]]*Sklop5[[#This Row],[Okvirna količina]]</f>
        <v>0</v>
      </c>
      <c r="T42" s="257">
        <f>+Sklop5[[#This Row],[Končna cena/enoto mere (EUR) z DDV]]*Sklop5[[#This Row],[Okvirna količina]]</f>
        <v>0</v>
      </c>
      <c r="U42" s="277"/>
    </row>
    <row r="43" spans="1:21" s="55" customFormat="1" ht="13.5" customHeight="1">
      <c r="A43" s="78" t="s">
        <v>29</v>
      </c>
      <c r="B43" s="271" t="s">
        <v>344</v>
      </c>
      <c r="C43" s="263">
        <v>250</v>
      </c>
      <c r="D43" s="158" t="s">
        <v>75</v>
      </c>
      <c r="E43" s="267"/>
      <c r="F43" s="278">
        <v>20</v>
      </c>
      <c r="G43" s="279" t="s">
        <v>320</v>
      </c>
      <c r="H4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251" t="str">
        <f>IF(Sklop5[[#This Row],[ZAHTEVANA SHEMA KAKOVOSTI]]&lt;&gt;"",Sklop5[[#This Row],[Preračunana masa/volumen/kos na enoto kg]],"")</f>
        <v/>
      </c>
      <c r="J43" s="252"/>
      <c r="K43" s="253"/>
      <c r="L43" s="253"/>
      <c r="M43" s="254"/>
      <c r="N43" s="256"/>
      <c r="O43" s="256"/>
      <c r="P43" s="260"/>
      <c r="Q43" s="256">
        <f>+Sklop5[[#This Row],[cena/enota brez DDV v EUR]]*Sklop5[[#This Row],[Stopnja DDV (%)]]</f>
        <v>0</v>
      </c>
      <c r="R43" s="256">
        <f>+Sklop5[[#This Row],[cena/enota brez DDV v EUR]]+Sklop5[[#This Row],[Davek (EUR)]]</f>
        <v>0</v>
      </c>
      <c r="S43" s="256">
        <f>+Sklop5[[#This Row],[cena/enota brez DDV v EUR]]*Sklop5[[#This Row],[Okvirna količina]]</f>
        <v>0</v>
      </c>
      <c r="T43" s="257">
        <f>+Sklop5[[#This Row],[Končna cena/enoto mere (EUR) z DDV]]*Sklop5[[#This Row],[Okvirna količina]]</f>
        <v>0</v>
      </c>
      <c r="U43" s="277"/>
    </row>
    <row r="44" spans="1:21" s="55" customFormat="1" ht="13.5" customHeight="1">
      <c r="A44" s="78" t="s">
        <v>30</v>
      </c>
      <c r="B44" s="271" t="s">
        <v>345</v>
      </c>
      <c r="C44" s="263">
        <v>1000</v>
      </c>
      <c r="D44" s="158" t="s">
        <v>75</v>
      </c>
      <c r="E44" s="267"/>
      <c r="F44" s="278">
        <v>320</v>
      </c>
      <c r="G44" s="279" t="s">
        <v>320</v>
      </c>
      <c r="H4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4" s="251" t="str">
        <f>IF(Sklop5[[#This Row],[ZAHTEVANA SHEMA KAKOVOSTI]]&lt;&gt;"",Sklop5[[#This Row],[Preračunana masa/volumen/kos na enoto kg]],"")</f>
        <v/>
      </c>
      <c r="J44" s="252"/>
      <c r="K44" s="253"/>
      <c r="L44" s="253"/>
      <c r="M44" s="254"/>
      <c r="N44" s="256"/>
      <c r="O44" s="256"/>
      <c r="P44" s="260"/>
      <c r="Q44" s="256">
        <f>+Sklop5[[#This Row],[cena/enota brez DDV v EUR]]*Sklop5[[#This Row],[Stopnja DDV (%)]]</f>
        <v>0</v>
      </c>
      <c r="R44" s="256">
        <f>+Sklop5[[#This Row],[cena/enota brez DDV v EUR]]+Sklop5[[#This Row],[Davek (EUR)]]</f>
        <v>0</v>
      </c>
      <c r="S44" s="256">
        <f>+Sklop5[[#This Row],[cena/enota brez DDV v EUR]]*Sklop5[[#This Row],[Okvirna količina]]</f>
        <v>0</v>
      </c>
      <c r="T44" s="257">
        <f>+Sklop5[[#This Row],[Končna cena/enoto mere (EUR) z DDV]]*Sklop5[[#This Row],[Okvirna količina]]</f>
        <v>0</v>
      </c>
      <c r="U44" s="277"/>
    </row>
    <row r="45" spans="1:21" s="55" customFormat="1" ht="13.5" customHeight="1">
      <c r="A45" s="78" t="s">
        <v>31</v>
      </c>
      <c r="B45" s="271" t="s">
        <v>818</v>
      </c>
      <c r="C45" s="263">
        <v>800</v>
      </c>
      <c r="D45" s="158" t="s">
        <v>75</v>
      </c>
      <c r="E45" s="267"/>
      <c r="F45" s="278">
        <v>40</v>
      </c>
      <c r="G45" s="279" t="s">
        <v>320</v>
      </c>
      <c r="H4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45" s="251" t="str">
        <f>IF(Sklop5[[#This Row],[ZAHTEVANA SHEMA KAKOVOSTI]]&lt;&gt;"",Sklop5[[#This Row],[Preračunana masa/volumen/kos na enoto kg]],"")</f>
        <v/>
      </c>
      <c r="J45" s="252"/>
      <c r="K45" s="253"/>
      <c r="L45" s="253"/>
      <c r="M45" s="254"/>
      <c r="N45" s="256"/>
      <c r="O45" s="256"/>
      <c r="P45" s="260"/>
      <c r="Q45" s="256">
        <f>+Sklop5[[#This Row],[cena/enota brez DDV v EUR]]*Sklop5[[#This Row],[Stopnja DDV (%)]]</f>
        <v>0</v>
      </c>
      <c r="R45" s="256">
        <f>+Sklop5[[#This Row],[cena/enota brez DDV v EUR]]+Sklop5[[#This Row],[Davek (EUR)]]</f>
        <v>0</v>
      </c>
      <c r="S45" s="256">
        <f>+Sklop5[[#This Row],[cena/enota brez DDV v EUR]]*Sklop5[[#This Row],[Okvirna količina]]</f>
        <v>0</v>
      </c>
      <c r="T45" s="257">
        <f>+Sklop5[[#This Row],[Končna cena/enoto mere (EUR) z DDV]]*Sklop5[[#This Row],[Okvirna količina]]</f>
        <v>0</v>
      </c>
      <c r="U45" s="277"/>
    </row>
    <row r="46" spans="1:21" s="55" customFormat="1" ht="13.5" customHeight="1">
      <c r="A46" s="78" t="s">
        <v>32</v>
      </c>
      <c r="B46" s="271" t="s">
        <v>819</v>
      </c>
      <c r="C46" s="263">
        <v>800</v>
      </c>
      <c r="D46" s="158" t="s">
        <v>75</v>
      </c>
      <c r="E46" s="267"/>
      <c r="F46" s="278">
        <v>50</v>
      </c>
      <c r="G46" s="279" t="s">
        <v>320</v>
      </c>
      <c r="H4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6" s="251" t="str">
        <f>IF(Sklop5[[#This Row],[ZAHTEVANA SHEMA KAKOVOSTI]]&lt;&gt;"",Sklop5[[#This Row],[Preračunana masa/volumen/kos na enoto kg]],"")</f>
        <v/>
      </c>
      <c r="J46" s="252"/>
      <c r="K46" s="253"/>
      <c r="L46" s="253"/>
      <c r="M46" s="254"/>
      <c r="N46" s="256"/>
      <c r="O46" s="256"/>
      <c r="P46" s="260"/>
      <c r="Q46" s="256">
        <f>+Sklop5[[#This Row],[cena/enota brez DDV v EUR]]*Sklop5[[#This Row],[Stopnja DDV (%)]]</f>
        <v>0</v>
      </c>
      <c r="R46" s="256">
        <f>+Sklop5[[#This Row],[cena/enota brez DDV v EUR]]+Sklop5[[#This Row],[Davek (EUR)]]</f>
        <v>0</v>
      </c>
      <c r="S46" s="256">
        <f>+Sklop5[[#This Row],[cena/enota brez DDV v EUR]]*Sklop5[[#This Row],[Okvirna količina]]</f>
        <v>0</v>
      </c>
      <c r="T46" s="257">
        <f>+Sklop5[[#This Row],[Končna cena/enoto mere (EUR) z DDV]]*Sklop5[[#This Row],[Okvirna količina]]</f>
        <v>0</v>
      </c>
      <c r="U46" s="277"/>
    </row>
    <row r="47" spans="1:21" s="55" customFormat="1" ht="13.5" customHeight="1">
      <c r="A47" s="78" t="s">
        <v>33</v>
      </c>
      <c r="B47" s="271" t="s">
        <v>346</v>
      </c>
      <c r="C47" s="263">
        <v>1000</v>
      </c>
      <c r="D47" s="158" t="s">
        <v>75</v>
      </c>
      <c r="E47" s="267"/>
      <c r="F47" s="278">
        <v>200</v>
      </c>
      <c r="G47" s="279" t="s">
        <v>320</v>
      </c>
      <c r="H4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251" t="str">
        <f>IF(Sklop5[[#This Row],[ZAHTEVANA SHEMA KAKOVOSTI]]&lt;&gt;"",Sklop5[[#This Row],[Preračunana masa/volumen/kos na enoto kg]],"")</f>
        <v/>
      </c>
      <c r="J47" s="252"/>
      <c r="K47" s="253"/>
      <c r="L47" s="253"/>
      <c r="M47" s="254"/>
      <c r="N47" s="256"/>
      <c r="O47" s="256"/>
      <c r="P47" s="260"/>
      <c r="Q47" s="256">
        <f>+Sklop5[[#This Row],[cena/enota brez DDV v EUR]]*Sklop5[[#This Row],[Stopnja DDV (%)]]</f>
        <v>0</v>
      </c>
      <c r="R47" s="256">
        <f>+Sklop5[[#This Row],[cena/enota brez DDV v EUR]]+Sklop5[[#This Row],[Davek (EUR)]]</f>
        <v>0</v>
      </c>
      <c r="S47" s="256">
        <f>+Sklop5[[#This Row],[cena/enota brez DDV v EUR]]*Sklop5[[#This Row],[Okvirna količina]]</f>
        <v>0</v>
      </c>
      <c r="T47" s="257">
        <f>+Sklop5[[#This Row],[Končna cena/enoto mere (EUR) z DDV]]*Sklop5[[#This Row],[Okvirna količina]]</f>
        <v>0</v>
      </c>
      <c r="U47" s="277"/>
    </row>
    <row r="48" spans="1:21" s="55" customFormat="1" ht="13.5" customHeight="1">
      <c r="A48" s="78" t="s">
        <v>34</v>
      </c>
      <c r="B48" s="271" t="s">
        <v>347</v>
      </c>
      <c r="C48" s="263">
        <v>1000</v>
      </c>
      <c r="D48" s="158" t="s">
        <v>75</v>
      </c>
      <c r="E48" s="267"/>
      <c r="F48" s="278">
        <v>750</v>
      </c>
      <c r="G48" s="279" t="s">
        <v>320</v>
      </c>
      <c r="H4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48" s="251" t="str">
        <f>IF(Sklop5[[#This Row],[ZAHTEVANA SHEMA KAKOVOSTI]]&lt;&gt;"",Sklop5[[#This Row],[Preračunana masa/volumen/kos na enoto kg]],"")</f>
        <v/>
      </c>
      <c r="J48" s="252"/>
      <c r="K48" s="253"/>
      <c r="L48" s="253"/>
      <c r="M48" s="254"/>
      <c r="N48" s="256"/>
      <c r="O48" s="256"/>
      <c r="P48" s="260"/>
      <c r="Q48" s="256">
        <f>+Sklop5[[#This Row],[cena/enota brez DDV v EUR]]*Sklop5[[#This Row],[Stopnja DDV (%)]]</f>
        <v>0</v>
      </c>
      <c r="R48" s="256">
        <f>+Sklop5[[#This Row],[cena/enota brez DDV v EUR]]+Sklop5[[#This Row],[Davek (EUR)]]</f>
        <v>0</v>
      </c>
      <c r="S48" s="256">
        <f>+Sklop5[[#This Row],[cena/enota brez DDV v EUR]]*Sklop5[[#This Row],[Okvirna količina]]</f>
        <v>0</v>
      </c>
      <c r="T48" s="257">
        <f>+Sklop5[[#This Row],[Končna cena/enoto mere (EUR) z DDV]]*Sklop5[[#This Row],[Okvirna količina]]</f>
        <v>0</v>
      </c>
      <c r="U48" s="277"/>
    </row>
    <row r="49" spans="1:21" s="55" customFormat="1" ht="13.5" customHeight="1">
      <c r="A49" s="78" t="s">
        <v>265</v>
      </c>
      <c r="B49" s="271" t="s">
        <v>820</v>
      </c>
      <c r="C49" s="263">
        <v>1000</v>
      </c>
      <c r="D49" s="158" t="s">
        <v>75</v>
      </c>
      <c r="E49" s="267"/>
      <c r="F49" s="278">
        <v>100</v>
      </c>
      <c r="G49" s="279" t="s">
        <v>320</v>
      </c>
      <c r="H4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251" t="str">
        <f>IF(Sklop5[[#This Row],[ZAHTEVANA SHEMA KAKOVOSTI]]&lt;&gt;"",Sklop5[[#This Row],[Preračunana masa/volumen/kos na enoto kg]],"")</f>
        <v/>
      </c>
      <c r="J49" s="252"/>
      <c r="K49" s="253"/>
      <c r="L49" s="253"/>
      <c r="M49" s="254"/>
      <c r="N49" s="256"/>
      <c r="O49" s="256"/>
      <c r="P49" s="260"/>
      <c r="Q49" s="256">
        <f>+Sklop5[[#This Row],[cena/enota brez DDV v EUR]]*Sklop5[[#This Row],[Stopnja DDV (%)]]</f>
        <v>0</v>
      </c>
      <c r="R49" s="256">
        <f>+Sklop5[[#This Row],[cena/enota brez DDV v EUR]]+Sklop5[[#This Row],[Davek (EUR)]]</f>
        <v>0</v>
      </c>
      <c r="S49" s="256">
        <f>+Sklop5[[#This Row],[cena/enota brez DDV v EUR]]*Sklop5[[#This Row],[Okvirna količina]]</f>
        <v>0</v>
      </c>
      <c r="T49" s="257">
        <f>+Sklop5[[#This Row],[Končna cena/enoto mere (EUR) z DDV]]*Sklop5[[#This Row],[Okvirna količina]]</f>
        <v>0</v>
      </c>
      <c r="U49" s="277"/>
    </row>
    <row r="50" spans="1:21" s="55" customFormat="1" ht="13.5" customHeight="1">
      <c r="A50" s="78" t="s">
        <v>266</v>
      </c>
      <c r="B50" s="271" t="s">
        <v>821</v>
      </c>
      <c r="C50" s="263">
        <v>1000</v>
      </c>
      <c r="D50" s="158" t="s">
        <v>75</v>
      </c>
      <c r="E50" s="267"/>
      <c r="F50" s="278">
        <v>700</v>
      </c>
      <c r="G50" s="279" t="s">
        <v>320</v>
      </c>
      <c r="H5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50" s="251" t="str">
        <f>IF(Sklop5[[#This Row],[ZAHTEVANA SHEMA KAKOVOSTI]]&lt;&gt;"",Sklop5[[#This Row],[Preračunana masa/volumen/kos na enoto kg]],"")</f>
        <v/>
      </c>
      <c r="J50" s="252"/>
      <c r="K50" s="253"/>
      <c r="L50" s="253"/>
      <c r="M50" s="254"/>
      <c r="N50" s="256"/>
      <c r="O50" s="256"/>
      <c r="P50" s="260"/>
      <c r="Q50" s="256">
        <f>+Sklop5[[#This Row],[cena/enota brez DDV v EUR]]*Sklop5[[#This Row],[Stopnja DDV (%)]]</f>
        <v>0</v>
      </c>
      <c r="R50" s="256">
        <f>+Sklop5[[#This Row],[cena/enota brez DDV v EUR]]+Sklop5[[#This Row],[Davek (EUR)]]</f>
        <v>0</v>
      </c>
      <c r="S50" s="256">
        <f>+Sklop5[[#This Row],[cena/enota brez DDV v EUR]]*Sklop5[[#This Row],[Okvirna količina]]</f>
        <v>0</v>
      </c>
      <c r="T50" s="257">
        <f>+Sklop5[[#This Row],[Končna cena/enoto mere (EUR) z DDV]]*Sklop5[[#This Row],[Okvirna količina]]</f>
        <v>0</v>
      </c>
      <c r="U50" s="277"/>
    </row>
    <row r="51" spans="1:21" s="55" customFormat="1" ht="13.5" customHeight="1">
      <c r="A51" s="78" t="s">
        <v>267</v>
      </c>
      <c r="B51" s="271" t="s">
        <v>348</v>
      </c>
      <c r="C51" s="263">
        <v>500</v>
      </c>
      <c r="D51" s="158" t="s">
        <v>75</v>
      </c>
      <c r="E51" s="267"/>
      <c r="F51" s="278">
        <v>70</v>
      </c>
      <c r="G51" s="279" t="s">
        <v>320</v>
      </c>
      <c r="H5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51" s="251" t="str">
        <f>IF(Sklop5[[#This Row],[ZAHTEVANA SHEMA KAKOVOSTI]]&lt;&gt;"",Sklop5[[#This Row],[Preračunana masa/volumen/kos na enoto kg]],"")</f>
        <v/>
      </c>
      <c r="J51" s="252"/>
      <c r="K51" s="253"/>
      <c r="L51" s="253"/>
      <c r="M51" s="254"/>
      <c r="N51" s="256"/>
      <c r="O51" s="256"/>
      <c r="P51" s="260"/>
      <c r="Q51" s="256">
        <f>+Sklop5[[#This Row],[cena/enota brez DDV v EUR]]*Sklop5[[#This Row],[Stopnja DDV (%)]]</f>
        <v>0</v>
      </c>
      <c r="R51" s="256">
        <f>+Sklop5[[#This Row],[cena/enota brez DDV v EUR]]+Sklop5[[#This Row],[Davek (EUR)]]</f>
        <v>0</v>
      </c>
      <c r="S51" s="256">
        <f>+Sklop5[[#This Row],[cena/enota brez DDV v EUR]]*Sklop5[[#This Row],[Okvirna količina]]</f>
        <v>0</v>
      </c>
      <c r="T51" s="257">
        <f>+Sklop5[[#This Row],[Končna cena/enoto mere (EUR) z DDV]]*Sklop5[[#This Row],[Okvirna količina]]</f>
        <v>0</v>
      </c>
      <c r="U51" s="277"/>
    </row>
    <row r="52" spans="1:21" s="55" customFormat="1" ht="13.5" customHeight="1">
      <c r="A52" s="78" t="s">
        <v>268</v>
      </c>
      <c r="B52" s="271" t="s">
        <v>349</v>
      </c>
      <c r="C52" s="263">
        <v>1000</v>
      </c>
      <c r="D52" s="158" t="s">
        <v>75</v>
      </c>
      <c r="E52" s="267"/>
      <c r="F52" s="278">
        <v>70</v>
      </c>
      <c r="G52" s="279" t="s">
        <v>320</v>
      </c>
      <c r="H5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2" s="251" t="str">
        <f>IF(Sklop5[[#This Row],[ZAHTEVANA SHEMA KAKOVOSTI]]&lt;&gt;"",Sklop5[[#This Row],[Preračunana masa/volumen/kos na enoto kg]],"")</f>
        <v/>
      </c>
      <c r="J52" s="252"/>
      <c r="K52" s="253"/>
      <c r="L52" s="253"/>
      <c r="M52" s="254"/>
      <c r="N52" s="256"/>
      <c r="O52" s="256"/>
      <c r="P52" s="260"/>
      <c r="Q52" s="256">
        <f>+Sklop5[[#This Row],[cena/enota brez DDV v EUR]]*Sklop5[[#This Row],[Stopnja DDV (%)]]</f>
        <v>0</v>
      </c>
      <c r="R52" s="256">
        <f>+Sklop5[[#This Row],[cena/enota brez DDV v EUR]]+Sklop5[[#This Row],[Davek (EUR)]]</f>
        <v>0</v>
      </c>
      <c r="S52" s="256">
        <f>+Sklop5[[#This Row],[cena/enota brez DDV v EUR]]*Sklop5[[#This Row],[Okvirna količina]]</f>
        <v>0</v>
      </c>
      <c r="T52" s="257">
        <f>+Sklop5[[#This Row],[Končna cena/enoto mere (EUR) z DDV]]*Sklop5[[#This Row],[Okvirna količina]]</f>
        <v>0</v>
      </c>
      <c r="U52" s="277"/>
    </row>
    <row r="53" spans="1:21" s="55" customFormat="1" ht="13.5" customHeight="1">
      <c r="A53" s="78" t="s">
        <v>269</v>
      </c>
      <c r="B53" s="271" t="s">
        <v>350</v>
      </c>
      <c r="C53" s="263">
        <v>1000</v>
      </c>
      <c r="D53" s="158" t="s">
        <v>75</v>
      </c>
      <c r="E53" s="267"/>
      <c r="F53" s="278">
        <v>550</v>
      </c>
      <c r="G53" s="279" t="s">
        <v>320</v>
      </c>
      <c r="H5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53" s="251" t="str">
        <f>IF(Sklop5[[#This Row],[ZAHTEVANA SHEMA KAKOVOSTI]]&lt;&gt;"",Sklop5[[#This Row],[Preračunana masa/volumen/kos na enoto kg]],"")</f>
        <v/>
      </c>
      <c r="J53" s="252"/>
      <c r="K53" s="253"/>
      <c r="L53" s="253"/>
      <c r="M53" s="254"/>
      <c r="N53" s="256"/>
      <c r="O53" s="256"/>
      <c r="P53" s="260"/>
      <c r="Q53" s="256">
        <f>+Sklop5[[#This Row],[cena/enota brez DDV v EUR]]*Sklop5[[#This Row],[Stopnja DDV (%)]]</f>
        <v>0</v>
      </c>
      <c r="R53" s="256">
        <f>+Sklop5[[#This Row],[cena/enota brez DDV v EUR]]+Sklop5[[#This Row],[Davek (EUR)]]</f>
        <v>0</v>
      </c>
      <c r="S53" s="256">
        <f>+Sklop5[[#This Row],[cena/enota brez DDV v EUR]]*Sklop5[[#This Row],[Okvirna količina]]</f>
        <v>0</v>
      </c>
      <c r="T53" s="257">
        <f>+Sklop5[[#This Row],[Končna cena/enoto mere (EUR) z DDV]]*Sklop5[[#This Row],[Okvirna količina]]</f>
        <v>0</v>
      </c>
      <c r="U53" s="277"/>
    </row>
    <row r="54" spans="1:21" s="55" customFormat="1" ht="13.5" customHeight="1">
      <c r="A54" s="78" t="s">
        <v>270</v>
      </c>
      <c r="B54" s="271" t="s">
        <v>351</v>
      </c>
      <c r="C54" s="263">
        <v>500</v>
      </c>
      <c r="D54" s="158" t="s">
        <v>75</v>
      </c>
      <c r="E54" s="267"/>
      <c r="F54" s="278">
        <v>70</v>
      </c>
      <c r="G54" s="279" t="s">
        <v>320</v>
      </c>
      <c r="H5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54" s="251" t="str">
        <f>IF(Sklop5[[#This Row],[ZAHTEVANA SHEMA KAKOVOSTI]]&lt;&gt;"",Sklop5[[#This Row],[Preračunana masa/volumen/kos na enoto kg]],"")</f>
        <v/>
      </c>
      <c r="J54" s="252"/>
      <c r="K54" s="253"/>
      <c r="L54" s="253"/>
      <c r="M54" s="254"/>
      <c r="N54" s="256"/>
      <c r="O54" s="256"/>
      <c r="P54" s="260"/>
      <c r="Q54" s="256">
        <f>+Sklop5[[#This Row],[cena/enota brez DDV v EUR]]*Sklop5[[#This Row],[Stopnja DDV (%)]]</f>
        <v>0</v>
      </c>
      <c r="R54" s="256">
        <f>+Sklop5[[#This Row],[cena/enota brez DDV v EUR]]+Sklop5[[#This Row],[Davek (EUR)]]</f>
        <v>0</v>
      </c>
      <c r="S54" s="256">
        <f>+Sklop5[[#This Row],[cena/enota brez DDV v EUR]]*Sklop5[[#This Row],[Okvirna količina]]</f>
        <v>0</v>
      </c>
      <c r="T54" s="257">
        <f>+Sklop5[[#This Row],[Končna cena/enoto mere (EUR) z DDV]]*Sklop5[[#This Row],[Okvirna količina]]</f>
        <v>0</v>
      </c>
      <c r="U54" s="277"/>
    </row>
    <row r="55" spans="1:21" s="55" customFormat="1" ht="12">
      <c r="A55" s="78" t="s">
        <v>271</v>
      </c>
      <c r="B55" s="271" t="s">
        <v>352</v>
      </c>
      <c r="C55" s="263">
        <v>500</v>
      </c>
      <c r="D55" s="158" t="s">
        <v>75</v>
      </c>
      <c r="E55" s="267"/>
      <c r="F55" s="278">
        <v>550</v>
      </c>
      <c r="G55" s="279" t="s">
        <v>320</v>
      </c>
      <c r="H5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275</v>
      </c>
      <c r="I55" s="251" t="str">
        <f>IF(Sklop5[[#This Row],[ZAHTEVANA SHEMA KAKOVOSTI]]&lt;&gt;"",Sklop5[[#This Row],[Preračunana masa/volumen/kos na enoto kg]],"")</f>
        <v/>
      </c>
      <c r="J55" s="252"/>
      <c r="K55" s="253"/>
      <c r="L55" s="253"/>
      <c r="M55" s="254"/>
      <c r="N55" s="256"/>
      <c r="O55" s="256"/>
      <c r="P55" s="260"/>
      <c r="Q55" s="256">
        <f>+Sklop5[[#This Row],[cena/enota brez DDV v EUR]]*Sklop5[[#This Row],[Stopnja DDV (%)]]</f>
        <v>0</v>
      </c>
      <c r="R55" s="256">
        <f>+Sklop5[[#This Row],[cena/enota brez DDV v EUR]]+Sklop5[[#This Row],[Davek (EUR)]]</f>
        <v>0</v>
      </c>
      <c r="S55" s="256">
        <f>+Sklop5[[#This Row],[cena/enota brez DDV v EUR]]*Sklop5[[#This Row],[Okvirna količina]]</f>
        <v>0</v>
      </c>
      <c r="T55" s="257">
        <f>+Sklop5[[#This Row],[Končna cena/enoto mere (EUR) z DDV]]*Sklop5[[#This Row],[Okvirna količina]]</f>
        <v>0</v>
      </c>
      <c r="U55" s="277"/>
    </row>
    <row r="56" spans="1:21" s="55" customFormat="1" ht="13.5" customHeight="1">
      <c r="A56" s="78" t="s">
        <v>272</v>
      </c>
      <c r="B56" s="271" t="s">
        <v>353</v>
      </c>
      <c r="C56" s="263">
        <v>1000</v>
      </c>
      <c r="D56" s="158" t="s">
        <v>75</v>
      </c>
      <c r="E56" s="267"/>
      <c r="F56" s="278">
        <v>70</v>
      </c>
      <c r="G56" s="279" t="s">
        <v>320</v>
      </c>
      <c r="H5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6" s="251" t="str">
        <f>IF(Sklop5[[#This Row],[ZAHTEVANA SHEMA KAKOVOSTI]]&lt;&gt;"",Sklop5[[#This Row],[Preračunana masa/volumen/kos na enoto kg]],"")</f>
        <v/>
      </c>
      <c r="J56" s="252"/>
      <c r="K56" s="253"/>
      <c r="L56" s="253"/>
      <c r="M56" s="254"/>
      <c r="N56" s="256"/>
      <c r="O56" s="256"/>
      <c r="P56" s="260"/>
      <c r="Q56" s="256">
        <f>+Sklop5[[#This Row],[cena/enota brez DDV v EUR]]*Sklop5[[#This Row],[Stopnja DDV (%)]]</f>
        <v>0</v>
      </c>
      <c r="R56" s="256">
        <f>+Sklop5[[#This Row],[cena/enota brez DDV v EUR]]+Sklop5[[#This Row],[Davek (EUR)]]</f>
        <v>0</v>
      </c>
      <c r="S56" s="256">
        <f>+Sklop5[[#This Row],[cena/enota brez DDV v EUR]]*Sklop5[[#This Row],[Okvirna količina]]</f>
        <v>0</v>
      </c>
      <c r="T56" s="257">
        <f>+Sklop5[[#This Row],[Končna cena/enoto mere (EUR) z DDV]]*Sklop5[[#This Row],[Okvirna količina]]</f>
        <v>0</v>
      </c>
      <c r="U56" s="277"/>
    </row>
    <row r="57" spans="1:21" s="55" customFormat="1" ht="13.5" customHeight="1">
      <c r="A57" s="78" t="s">
        <v>273</v>
      </c>
      <c r="B57" s="271" t="s">
        <v>354</v>
      </c>
      <c r="C57" s="263">
        <v>1000</v>
      </c>
      <c r="D57" s="158" t="s">
        <v>75</v>
      </c>
      <c r="E57" s="267"/>
      <c r="F57" s="278">
        <v>550</v>
      </c>
      <c r="G57" s="279" t="s">
        <v>320</v>
      </c>
      <c r="H5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57" s="251" t="str">
        <f>IF(Sklop5[[#This Row],[ZAHTEVANA SHEMA KAKOVOSTI]]&lt;&gt;"",Sklop5[[#This Row],[Preračunana masa/volumen/kos na enoto kg]],"")</f>
        <v/>
      </c>
      <c r="J57" s="252"/>
      <c r="K57" s="253"/>
      <c r="L57" s="253"/>
      <c r="M57" s="254"/>
      <c r="N57" s="256"/>
      <c r="O57" s="256"/>
      <c r="P57" s="260"/>
      <c r="Q57" s="256">
        <f>+Sklop5[[#This Row],[cena/enota brez DDV v EUR]]*Sklop5[[#This Row],[Stopnja DDV (%)]]</f>
        <v>0</v>
      </c>
      <c r="R57" s="256">
        <f>+Sklop5[[#This Row],[cena/enota brez DDV v EUR]]+Sklop5[[#This Row],[Davek (EUR)]]</f>
        <v>0</v>
      </c>
      <c r="S57" s="256">
        <f>+Sklop5[[#This Row],[cena/enota brez DDV v EUR]]*Sklop5[[#This Row],[Okvirna količina]]</f>
        <v>0</v>
      </c>
      <c r="T57" s="257">
        <f>+Sklop5[[#This Row],[Končna cena/enoto mere (EUR) z DDV]]*Sklop5[[#This Row],[Okvirna količina]]</f>
        <v>0</v>
      </c>
      <c r="U57" s="277"/>
    </row>
    <row r="58" spans="1:21" s="55" customFormat="1" ht="13.5" customHeight="1">
      <c r="A58" s="78" t="s">
        <v>274</v>
      </c>
      <c r="B58" s="271" t="s">
        <v>822</v>
      </c>
      <c r="C58" s="263">
        <v>800</v>
      </c>
      <c r="D58" s="158" t="s">
        <v>75</v>
      </c>
      <c r="E58" s="267"/>
      <c r="F58" s="278">
        <v>80</v>
      </c>
      <c r="G58" s="279" t="s">
        <v>320</v>
      </c>
      <c r="H5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58" s="251" t="str">
        <f>IF(Sklop5[[#This Row],[ZAHTEVANA SHEMA KAKOVOSTI]]&lt;&gt;"",Sklop5[[#This Row],[Preračunana masa/volumen/kos na enoto kg]],"")</f>
        <v/>
      </c>
      <c r="J58" s="252"/>
      <c r="K58" s="253"/>
      <c r="L58" s="253"/>
      <c r="M58" s="254"/>
      <c r="N58" s="256"/>
      <c r="O58" s="256"/>
      <c r="P58" s="260"/>
      <c r="Q58" s="256">
        <f>+Sklop5[[#This Row],[cena/enota brez DDV v EUR]]*Sklop5[[#This Row],[Stopnja DDV (%)]]</f>
        <v>0</v>
      </c>
      <c r="R58" s="256">
        <f>+Sklop5[[#This Row],[cena/enota brez DDV v EUR]]+Sklop5[[#This Row],[Davek (EUR)]]</f>
        <v>0</v>
      </c>
      <c r="S58" s="256">
        <f>+Sklop5[[#This Row],[cena/enota brez DDV v EUR]]*Sklop5[[#This Row],[Okvirna količina]]</f>
        <v>0</v>
      </c>
      <c r="T58" s="257">
        <f>+Sklop5[[#This Row],[Končna cena/enoto mere (EUR) z DDV]]*Sklop5[[#This Row],[Okvirna količina]]</f>
        <v>0</v>
      </c>
      <c r="U58" s="277"/>
    </row>
    <row r="59" spans="1:21" s="55" customFormat="1" ht="13.5" customHeight="1">
      <c r="A59" s="78" t="s">
        <v>275</v>
      </c>
      <c r="B59" s="271" t="s">
        <v>823</v>
      </c>
      <c r="C59" s="263">
        <v>800</v>
      </c>
      <c r="D59" s="158" t="s">
        <v>75</v>
      </c>
      <c r="E59" s="267"/>
      <c r="F59" s="278">
        <v>300</v>
      </c>
      <c r="G59" s="279" t="s">
        <v>320</v>
      </c>
      <c r="H5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59" s="251" t="str">
        <f>IF(Sklop5[[#This Row],[ZAHTEVANA SHEMA KAKOVOSTI]]&lt;&gt;"",Sklop5[[#This Row],[Preračunana masa/volumen/kos na enoto kg]],"")</f>
        <v/>
      </c>
      <c r="J59" s="252"/>
      <c r="K59" s="253"/>
      <c r="L59" s="253"/>
      <c r="M59" s="254"/>
      <c r="N59" s="256"/>
      <c r="O59" s="256"/>
      <c r="P59" s="260"/>
      <c r="Q59" s="256">
        <f>+Sklop5[[#This Row],[cena/enota brez DDV v EUR]]*Sklop5[[#This Row],[Stopnja DDV (%)]]</f>
        <v>0</v>
      </c>
      <c r="R59" s="256">
        <f>+Sklop5[[#This Row],[cena/enota brez DDV v EUR]]+Sklop5[[#This Row],[Davek (EUR)]]</f>
        <v>0</v>
      </c>
      <c r="S59" s="256">
        <f>+Sklop5[[#This Row],[cena/enota brez DDV v EUR]]*Sklop5[[#This Row],[Okvirna količina]]</f>
        <v>0</v>
      </c>
      <c r="T59" s="257">
        <f>+Sklop5[[#This Row],[Končna cena/enoto mere (EUR) z DDV]]*Sklop5[[#This Row],[Okvirna količina]]</f>
        <v>0</v>
      </c>
      <c r="U59" s="277"/>
    </row>
    <row r="60" spans="1:21" s="55" customFormat="1" ht="13.5" customHeight="1">
      <c r="A60" s="78" t="s">
        <v>276</v>
      </c>
      <c r="B60" s="271" t="s">
        <v>355</v>
      </c>
      <c r="C60" s="263">
        <v>1000</v>
      </c>
      <c r="D60" s="158" t="s">
        <v>75</v>
      </c>
      <c r="E60" s="267"/>
      <c r="F60" s="278">
        <v>70</v>
      </c>
      <c r="G60" s="279" t="s">
        <v>320</v>
      </c>
      <c r="H6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0" s="251" t="str">
        <f>IF(Sklop5[[#This Row],[ZAHTEVANA SHEMA KAKOVOSTI]]&lt;&gt;"",Sklop5[[#This Row],[Preračunana masa/volumen/kos na enoto kg]],"")</f>
        <v/>
      </c>
      <c r="J60" s="252"/>
      <c r="K60" s="253"/>
      <c r="L60" s="253"/>
      <c r="M60" s="254"/>
      <c r="N60" s="256"/>
      <c r="O60" s="256"/>
      <c r="P60" s="260"/>
      <c r="Q60" s="256">
        <f>+Sklop5[[#This Row],[cena/enota brez DDV v EUR]]*Sklop5[[#This Row],[Stopnja DDV (%)]]</f>
        <v>0</v>
      </c>
      <c r="R60" s="256">
        <f>+Sklop5[[#This Row],[cena/enota brez DDV v EUR]]+Sklop5[[#This Row],[Davek (EUR)]]</f>
        <v>0</v>
      </c>
      <c r="S60" s="256">
        <f>+Sklop5[[#This Row],[cena/enota brez DDV v EUR]]*Sklop5[[#This Row],[Okvirna količina]]</f>
        <v>0</v>
      </c>
      <c r="T60" s="257">
        <f>+Sklop5[[#This Row],[Končna cena/enoto mere (EUR) z DDV]]*Sklop5[[#This Row],[Okvirna količina]]</f>
        <v>0</v>
      </c>
      <c r="U60" s="277"/>
    </row>
    <row r="61" spans="1:21" s="55" customFormat="1" ht="13.5" customHeight="1">
      <c r="A61" s="78" t="s">
        <v>277</v>
      </c>
      <c r="B61" s="271" t="s">
        <v>356</v>
      </c>
      <c r="C61" s="263">
        <v>1000</v>
      </c>
      <c r="D61" s="158" t="s">
        <v>75</v>
      </c>
      <c r="E61" s="267"/>
      <c r="F61" s="278">
        <v>150</v>
      </c>
      <c r="G61" s="279" t="s">
        <v>320</v>
      </c>
      <c r="H6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1" s="251" t="str">
        <f>IF(Sklop5[[#This Row],[ZAHTEVANA SHEMA KAKOVOSTI]]&lt;&gt;"",Sklop5[[#This Row],[Preračunana masa/volumen/kos na enoto kg]],"")</f>
        <v/>
      </c>
      <c r="J61" s="252"/>
      <c r="K61" s="253"/>
      <c r="L61" s="253"/>
      <c r="M61" s="254"/>
      <c r="N61" s="256"/>
      <c r="O61" s="256"/>
      <c r="P61" s="260"/>
      <c r="Q61" s="256">
        <f>+Sklop5[[#This Row],[cena/enota brez DDV v EUR]]*Sklop5[[#This Row],[Stopnja DDV (%)]]</f>
        <v>0</v>
      </c>
      <c r="R61" s="256">
        <f>+Sklop5[[#This Row],[cena/enota brez DDV v EUR]]+Sklop5[[#This Row],[Davek (EUR)]]</f>
        <v>0</v>
      </c>
      <c r="S61" s="256">
        <f>+Sklop5[[#This Row],[cena/enota brez DDV v EUR]]*Sklop5[[#This Row],[Okvirna količina]]</f>
        <v>0</v>
      </c>
      <c r="T61" s="257">
        <f>+Sklop5[[#This Row],[Končna cena/enoto mere (EUR) z DDV]]*Sklop5[[#This Row],[Okvirna količina]]</f>
        <v>0</v>
      </c>
      <c r="U61" s="277"/>
    </row>
    <row r="62" spans="1:21" s="55" customFormat="1" ht="13.5" customHeight="1">
      <c r="A62" s="78" t="s">
        <v>278</v>
      </c>
      <c r="B62" s="271" t="s">
        <v>357</v>
      </c>
      <c r="C62" s="263">
        <v>1000</v>
      </c>
      <c r="D62" s="158" t="s">
        <v>75</v>
      </c>
      <c r="E62" s="267"/>
      <c r="F62" s="278">
        <v>550</v>
      </c>
      <c r="G62" s="279" t="s">
        <v>320</v>
      </c>
      <c r="H6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62" s="251" t="str">
        <f>IF(Sklop5[[#This Row],[ZAHTEVANA SHEMA KAKOVOSTI]]&lt;&gt;"",Sklop5[[#This Row],[Preračunana masa/volumen/kos na enoto kg]],"")</f>
        <v/>
      </c>
      <c r="J62" s="252"/>
      <c r="K62" s="253"/>
      <c r="L62" s="253"/>
      <c r="M62" s="254"/>
      <c r="N62" s="256"/>
      <c r="O62" s="256"/>
      <c r="P62" s="260"/>
      <c r="Q62" s="256">
        <f>+Sklop5[[#This Row],[cena/enota brez DDV v EUR]]*Sklop5[[#This Row],[Stopnja DDV (%)]]</f>
        <v>0</v>
      </c>
      <c r="R62" s="256">
        <f>+Sklop5[[#This Row],[cena/enota brez DDV v EUR]]+Sklop5[[#This Row],[Davek (EUR)]]</f>
        <v>0</v>
      </c>
      <c r="S62" s="256">
        <f>+Sklop5[[#This Row],[cena/enota brez DDV v EUR]]*Sklop5[[#This Row],[Okvirna količina]]</f>
        <v>0</v>
      </c>
      <c r="T62" s="257">
        <f>+Sklop5[[#This Row],[Končna cena/enoto mere (EUR) z DDV]]*Sklop5[[#This Row],[Okvirna količina]]</f>
        <v>0</v>
      </c>
      <c r="U62" s="277"/>
    </row>
    <row r="63" spans="1:21" s="55" customFormat="1" ht="13.5" customHeight="1">
      <c r="A63" s="78" t="s">
        <v>279</v>
      </c>
      <c r="B63" s="271" t="s">
        <v>318</v>
      </c>
      <c r="C63" s="263">
        <v>1000</v>
      </c>
      <c r="D63" s="158" t="s">
        <v>75</v>
      </c>
      <c r="E63" s="267"/>
      <c r="F63" s="278">
        <v>10</v>
      </c>
      <c r="G63" s="279" t="s">
        <v>320</v>
      </c>
      <c r="H6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3" s="251" t="str">
        <f>IF(Sklop5[[#This Row],[ZAHTEVANA SHEMA KAKOVOSTI]]&lt;&gt;"",Sklop5[[#This Row],[Preračunana masa/volumen/kos na enoto kg]],"")</f>
        <v/>
      </c>
      <c r="J63" s="252"/>
      <c r="K63" s="253"/>
      <c r="L63" s="253"/>
      <c r="M63" s="254"/>
      <c r="N63" s="256"/>
      <c r="O63" s="256"/>
      <c r="P63" s="260"/>
      <c r="Q63" s="256">
        <f>+Sklop5[[#This Row],[cena/enota brez DDV v EUR]]*Sklop5[[#This Row],[Stopnja DDV (%)]]</f>
        <v>0</v>
      </c>
      <c r="R63" s="256">
        <f>+Sklop5[[#This Row],[cena/enota brez DDV v EUR]]+Sklop5[[#This Row],[Davek (EUR)]]</f>
        <v>0</v>
      </c>
      <c r="S63" s="256">
        <f>+Sklop5[[#This Row],[cena/enota brez DDV v EUR]]*Sklop5[[#This Row],[Okvirna količina]]</f>
        <v>0</v>
      </c>
      <c r="T63" s="257">
        <f>+Sklop5[[#This Row],[Končna cena/enoto mere (EUR) z DDV]]*Sklop5[[#This Row],[Okvirna količina]]</f>
        <v>0</v>
      </c>
      <c r="U63" s="277"/>
    </row>
    <row r="64" spans="1:21" s="55" customFormat="1" ht="13.5" customHeight="1">
      <c r="A64" s="78" t="s">
        <v>280</v>
      </c>
      <c r="B64" s="271" t="s">
        <v>358</v>
      </c>
      <c r="C64" s="263">
        <v>60</v>
      </c>
      <c r="D64" s="158" t="s">
        <v>75</v>
      </c>
      <c r="E64" s="267"/>
      <c r="F64" s="278">
        <v>2000</v>
      </c>
      <c r="G64" s="279" t="s">
        <v>320</v>
      </c>
      <c r="H6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4" s="251" t="str">
        <f>IF(Sklop5[[#This Row],[ZAHTEVANA SHEMA KAKOVOSTI]]&lt;&gt;"",Sklop5[[#This Row],[Preračunana masa/volumen/kos na enoto kg]],"")</f>
        <v/>
      </c>
      <c r="J64" s="252"/>
      <c r="K64" s="253"/>
      <c r="L64" s="253"/>
      <c r="M64" s="254"/>
      <c r="N64" s="256"/>
      <c r="O64" s="256"/>
      <c r="P64" s="260"/>
      <c r="Q64" s="256">
        <f>+Sklop5[[#This Row],[cena/enota brez DDV v EUR]]*Sklop5[[#This Row],[Stopnja DDV (%)]]</f>
        <v>0</v>
      </c>
      <c r="R64" s="256">
        <f>+Sklop5[[#This Row],[cena/enota brez DDV v EUR]]+Sklop5[[#This Row],[Davek (EUR)]]</f>
        <v>0</v>
      </c>
      <c r="S64" s="256">
        <f>+Sklop5[[#This Row],[cena/enota brez DDV v EUR]]*Sklop5[[#This Row],[Okvirna količina]]</f>
        <v>0</v>
      </c>
      <c r="T64" s="257">
        <f>+Sklop5[[#This Row],[Končna cena/enoto mere (EUR) z DDV]]*Sklop5[[#This Row],[Okvirna količina]]</f>
        <v>0</v>
      </c>
      <c r="U64" s="277"/>
    </row>
    <row r="65" spans="1:21" s="55" customFormat="1" ht="13.5" customHeight="1">
      <c r="A65" s="78" t="s">
        <v>281</v>
      </c>
      <c r="B65" s="271" t="s">
        <v>359</v>
      </c>
      <c r="C65" s="263">
        <v>1000</v>
      </c>
      <c r="D65" s="158" t="s">
        <v>75</v>
      </c>
      <c r="E65" s="267"/>
      <c r="F65" s="278">
        <v>35</v>
      </c>
      <c r="G65" s="279" t="s">
        <v>320</v>
      </c>
      <c r="H6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65" s="251" t="str">
        <f>IF(Sklop5[[#This Row],[ZAHTEVANA SHEMA KAKOVOSTI]]&lt;&gt;"",Sklop5[[#This Row],[Preračunana masa/volumen/kos na enoto kg]],"")</f>
        <v/>
      </c>
      <c r="J65" s="252"/>
      <c r="K65" s="253"/>
      <c r="L65" s="253"/>
      <c r="M65" s="254"/>
      <c r="N65" s="256"/>
      <c r="O65" s="256"/>
      <c r="P65" s="260"/>
      <c r="Q65" s="256">
        <f>+Sklop5[[#This Row],[cena/enota brez DDV v EUR]]*Sklop5[[#This Row],[Stopnja DDV (%)]]</f>
        <v>0</v>
      </c>
      <c r="R65" s="256">
        <f>+Sklop5[[#This Row],[cena/enota brez DDV v EUR]]+Sklop5[[#This Row],[Davek (EUR)]]</f>
        <v>0</v>
      </c>
      <c r="S65" s="256">
        <f>+Sklop5[[#This Row],[cena/enota brez DDV v EUR]]*Sklop5[[#This Row],[Okvirna količina]]</f>
        <v>0</v>
      </c>
      <c r="T65" s="257">
        <f>+Sklop5[[#This Row],[Končna cena/enoto mere (EUR) z DDV]]*Sklop5[[#This Row],[Okvirna količina]]</f>
        <v>0</v>
      </c>
      <c r="U65" s="277"/>
    </row>
    <row r="66" spans="1:21" s="55" customFormat="1" ht="13.5" customHeight="1">
      <c r="A66" s="78" t="s">
        <v>282</v>
      </c>
      <c r="B66" s="271" t="s">
        <v>360</v>
      </c>
      <c r="C66" s="263">
        <v>60</v>
      </c>
      <c r="D66" s="158" t="s">
        <v>75</v>
      </c>
      <c r="E66" s="267"/>
      <c r="F66" s="278">
        <v>2000</v>
      </c>
      <c r="G66" s="279" t="s">
        <v>320</v>
      </c>
      <c r="H6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6" s="251" t="str">
        <f>IF(Sklop5[[#This Row],[ZAHTEVANA SHEMA KAKOVOSTI]]&lt;&gt;"",Sklop5[[#This Row],[Preračunana masa/volumen/kos na enoto kg]],"")</f>
        <v/>
      </c>
      <c r="J66" s="252"/>
      <c r="K66" s="253"/>
      <c r="L66" s="253"/>
      <c r="M66" s="254"/>
      <c r="N66" s="256"/>
      <c r="O66" s="256"/>
      <c r="P66" s="260"/>
      <c r="Q66" s="256">
        <f>+Sklop5[[#This Row],[cena/enota brez DDV v EUR]]*Sklop5[[#This Row],[Stopnja DDV (%)]]</f>
        <v>0</v>
      </c>
      <c r="R66" s="256">
        <f>+Sklop5[[#This Row],[cena/enota brez DDV v EUR]]+Sklop5[[#This Row],[Davek (EUR)]]</f>
        <v>0</v>
      </c>
      <c r="S66" s="256">
        <f>+Sklop5[[#This Row],[cena/enota brez DDV v EUR]]*Sklop5[[#This Row],[Okvirna količina]]</f>
        <v>0</v>
      </c>
      <c r="T66" s="257">
        <f>+Sklop5[[#This Row],[Končna cena/enoto mere (EUR) z DDV]]*Sklop5[[#This Row],[Okvirna količina]]</f>
        <v>0</v>
      </c>
      <c r="U66" s="277"/>
    </row>
    <row r="67" spans="1:21" s="55" customFormat="1" ht="13.5" customHeight="1">
      <c r="A67" s="78" t="s">
        <v>283</v>
      </c>
      <c r="B67" s="271" t="s">
        <v>319</v>
      </c>
      <c r="C67" s="263" t="s">
        <v>77</v>
      </c>
      <c r="D67" s="158" t="s">
        <v>0</v>
      </c>
      <c r="E67" s="267"/>
      <c r="F67" s="278">
        <v>40</v>
      </c>
      <c r="G67" s="279" t="s">
        <v>0</v>
      </c>
      <c r="H6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7" s="251" t="str">
        <f>IF(Sklop5[[#This Row],[ZAHTEVANA SHEMA KAKOVOSTI]]&lt;&gt;"",Sklop5[[#This Row],[Preračunana masa/volumen/kos na enoto kg]],"")</f>
        <v/>
      </c>
      <c r="J67" s="252"/>
      <c r="K67" s="253"/>
      <c r="L67" s="253"/>
      <c r="M67" s="254"/>
      <c r="N67" s="256"/>
      <c r="O67" s="256"/>
      <c r="P67" s="260"/>
      <c r="Q67" s="256">
        <f>+Sklop5[[#This Row],[cena/enota brez DDV v EUR]]*Sklop5[[#This Row],[Stopnja DDV (%)]]</f>
        <v>0</v>
      </c>
      <c r="R67" s="256">
        <f>+Sklop5[[#This Row],[cena/enota brez DDV v EUR]]+Sklop5[[#This Row],[Davek (EUR)]]</f>
        <v>0</v>
      </c>
      <c r="S67" s="256">
        <f>+Sklop5[[#This Row],[cena/enota brez DDV v EUR]]*Sklop5[[#This Row],[Okvirna količina]]</f>
        <v>0</v>
      </c>
      <c r="T67" s="257">
        <f>+Sklop5[[#This Row],[Končna cena/enoto mere (EUR) z DDV]]*Sklop5[[#This Row],[Okvirna količina]]</f>
        <v>0</v>
      </c>
      <c r="U67" s="277"/>
    </row>
    <row r="68" spans="1:21" s="55" customFormat="1" ht="13.5" customHeight="1">
      <c r="A68" s="78" t="s">
        <v>284</v>
      </c>
      <c r="B68" s="271" t="s">
        <v>361</v>
      </c>
      <c r="C68" s="263">
        <v>80</v>
      </c>
      <c r="D68" s="158" t="s">
        <v>75</v>
      </c>
      <c r="E68" s="267"/>
      <c r="F68" s="278">
        <v>1000</v>
      </c>
      <c r="G68" s="279" t="s">
        <v>320</v>
      </c>
      <c r="H6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8" s="251" t="str">
        <f>IF(Sklop5[[#This Row],[ZAHTEVANA SHEMA KAKOVOSTI]]&lt;&gt;"",Sklop5[[#This Row],[Preračunana masa/volumen/kos na enoto kg]],"")</f>
        <v/>
      </c>
      <c r="J68" s="252"/>
      <c r="K68" s="253"/>
      <c r="L68" s="253"/>
      <c r="M68" s="254"/>
      <c r="N68" s="256"/>
      <c r="O68" s="256"/>
      <c r="P68" s="260"/>
      <c r="Q68" s="256">
        <f>+Sklop5[[#This Row],[cena/enota brez DDV v EUR]]*Sklop5[[#This Row],[Stopnja DDV (%)]]</f>
        <v>0</v>
      </c>
      <c r="R68" s="256">
        <f>+Sklop5[[#This Row],[cena/enota brez DDV v EUR]]+Sklop5[[#This Row],[Davek (EUR)]]</f>
        <v>0</v>
      </c>
      <c r="S68" s="256">
        <f>+Sklop5[[#This Row],[cena/enota brez DDV v EUR]]*Sklop5[[#This Row],[Okvirna količina]]</f>
        <v>0</v>
      </c>
      <c r="T68" s="257">
        <f>+Sklop5[[#This Row],[Končna cena/enoto mere (EUR) z DDV]]*Sklop5[[#This Row],[Okvirna količina]]</f>
        <v>0</v>
      </c>
      <c r="U68" s="277"/>
    </row>
    <row r="69" spans="1:21" s="55" customFormat="1" ht="13.5" customHeight="1">
      <c r="A69" s="78" t="s">
        <v>285</v>
      </c>
      <c r="B69" s="271" t="s">
        <v>362</v>
      </c>
      <c r="C69" s="263">
        <v>70</v>
      </c>
      <c r="D69" s="158" t="s">
        <v>75</v>
      </c>
      <c r="E69" s="267"/>
      <c r="F69" s="278">
        <v>500</v>
      </c>
      <c r="G69" s="279" t="s">
        <v>320</v>
      </c>
      <c r="H6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69" s="251" t="str">
        <f>IF(Sklop5[[#This Row],[ZAHTEVANA SHEMA KAKOVOSTI]]&lt;&gt;"",Sklop5[[#This Row],[Preračunana masa/volumen/kos na enoto kg]],"")</f>
        <v/>
      </c>
      <c r="J69" s="252"/>
      <c r="K69" s="253"/>
      <c r="L69" s="253"/>
      <c r="M69" s="254"/>
      <c r="N69" s="256"/>
      <c r="O69" s="256"/>
      <c r="P69" s="260"/>
      <c r="Q69" s="256">
        <f>+Sklop5[[#This Row],[cena/enota brez DDV v EUR]]*Sklop5[[#This Row],[Stopnja DDV (%)]]</f>
        <v>0</v>
      </c>
      <c r="R69" s="256">
        <f>+Sklop5[[#This Row],[cena/enota brez DDV v EUR]]+Sklop5[[#This Row],[Davek (EUR)]]</f>
        <v>0</v>
      </c>
      <c r="S69" s="256">
        <f>+Sklop5[[#This Row],[cena/enota brez DDV v EUR]]*Sklop5[[#This Row],[Okvirna količina]]</f>
        <v>0</v>
      </c>
      <c r="T69" s="257">
        <f>+Sklop5[[#This Row],[Končna cena/enoto mere (EUR) z DDV]]*Sklop5[[#This Row],[Okvirna količina]]</f>
        <v>0</v>
      </c>
      <c r="U69" s="277"/>
    </row>
    <row r="70" spans="1:21" s="55" customFormat="1" ht="13.5" customHeight="1">
      <c r="A70" s="78" t="s">
        <v>286</v>
      </c>
      <c r="B70" s="271" t="s">
        <v>363</v>
      </c>
      <c r="C70" s="263">
        <v>90</v>
      </c>
      <c r="D70" s="158" t="s">
        <v>75</v>
      </c>
      <c r="E70" s="267"/>
      <c r="F70" s="278">
        <v>2000</v>
      </c>
      <c r="G70" s="279" t="s">
        <v>320</v>
      </c>
      <c r="H7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70" s="251" t="str">
        <f>IF(Sklop5[[#This Row],[ZAHTEVANA SHEMA KAKOVOSTI]]&lt;&gt;"",Sklop5[[#This Row],[Preračunana masa/volumen/kos na enoto kg]],"")</f>
        <v/>
      </c>
      <c r="J70" s="252"/>
      <c r="K70" s="253"/>
      <c r="L70" s="253"/>
      <c r="M70" s="254"/>
      <c r="N70" s="256"/>
      <c r="O70" s="256"/>
      <c r="P70" s="260"/>
      <c r="Q70" s="256">
        <f>+Sklop5[[#This Row],[cena/enota brez DDV v EUR]]*Sklop5[[#This Row],[Stopnja DDV (%)]]</f>
        <v>0</v>
      </c>
      <c r="R70" s="256">
        <f>+Sklop5[[#This Row],[cena/enota brez DDV v EUR]]+Sklop5[[#This Row],[Davek (EUR)]]</f>
        <v>0</v>
      </c>
      <c r="S70" s="256">
        <f>+Sklop5[[#This Row],[cena/enota brez DDV v EUR]]*Sklop5[[#This Row],[Okvirna količina]]</f>
        <v>0</v>
      </c>
      <c r="T70" s="257">
        <f>+Sklop5[[#This Row],[Končna cena/enoto mere (EUR) z DDV]]*Sklop5[[#This Row],[Okvirna količina]]</f>
        <v>0</v>
      </c>
      <c r="U70" s="277"/>
    </row>
    <row r="71" spans="1:21" s="55" customFormat="1" ht="13.5" customHeight="1">
      <c r="A71" s="78" t="s">
        <v>287</v>
      </c>
      <c r="B71" s="271" t="s">
        <v>824</v>
      </c>
      <c r="C71" s="263">
        <v>60</v>
      </c>
      <c r="D71" s="158" t="s">
        <v>75</v>
      </c>
      <c r="E71" s="267"/>
      <c r="F71" s="278">
        <v>2000</v>
      </c>
      <c r="G71" s="279" t="s">
        <v>320</v>
      </c>
      <c r="H7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1" s="251" t="str">
        <f>IF(Sklop5[[#This Row],[ZAHTEVANA SHEMA KAKOVOSTI]]&lt;&gt;"",Sklop5[[#This Row],[Preračunana masa/volumen/kos na enoto kg]],"")</f>
        <v/>
      </c>
      <c r="J71" s="252"/>
      <c r="K71" s="253"/>
      <c r="L71" s="253"/>
      <c r="M71" s="254"/>
      <c r="N71" s="256"/>
      <c r="O71" s="256"/>
      <c r="P71" s="260"/>
      <c r="Q71" s="256">
        <f>+Sklop5[[#This Row],[cena/enota brez DDV v EUR]]*Sklop5[[#This Row],[Stopnja DDV (%)]]</f>
        <v>0</v>
      </c>
      <c r="R71" s="256">
        <f>+Sklop5[[#This Row],[cena/enota brez DDV v EUR]]+Sklop5[[#This Row],[Davek (EUR)]]</f>
        <v>0</v>
      </c>
      <c r="S71" s="256">
        <f>+Sklop5[[#This Row],[cena/enota brez DDV v EUR]]*Sklop5[[#This Row],[Okvirna količina]]</f>
        <v>0</v>
      </c>
      <c r="T71" s="257">
        <f>+Sklop5[[#This Row],[Končna cena/enoto mere (EUR) z DDV]]*Sklop5[[#This Row],[Okvirna količina]]</f>
        <v>0</v>
      </c>
      <c r="U71" s="277"/>
    </row>
    <row r="72" spans="1:21" s="55" customFormat="1" ht="13.5" customHeight="1">
      <c r="A72" s="78" t="s">
        <v>288</v>
      </c>
      <c r="B72" s="271" t="s">
        <v>364</v>
      </c>
      <c r="C72" s="263">
        <v>140</v>
      </c>
      <c r="D72" s="158" t="s">
        <v>75</v>
      </c>
      <c r="E72" s="267"/>
      <c r="F72" s="278">
        <v>1000</v>
      </c>
      <c r="G72" s="279" t="s">
        <v>320</v>
      </c>
      <c r="H7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72" s="251" t="str">
        <f>IF(Sklop5[[#This Row],[ZAHTEVANA SHEMA KAKOVOSTI]]&lt;&gt;"",Sklop5[[#This Row],[Preračunana masa/volumen/kos na enoto kg]],"")</f>
        <v/>
      </c>
      <c r="J72" s="252"/>
      <c r="K72" s="253"/>
      <c r="L72" s="253"/>
      <c r="M72" s="254"/>
      <c r="N72" s="256"/>
      <c r="O72" s="256"/>
      <c r="P72" s="260"/>
      <c r="Q72" s="256">
        <f>+Sklop5[[#This Row],[cena/enota brez DDV v EUR]]*Sklop5[[#This Row],[Stopnja DDV (%)]]</f>
        <v>0</v>
      </c>
      <c r="R72" s="256">
        <f>+Sklop5[[#This Row],[cena/enota brez DDV v EUR]]+Sklop5[[#This Row],[Davek (EUR)]]</f>
        <v>0</v>
      </c>
      <c r="S72" s="256">
        <f>+Sklop5[[#This Row],[cena/enota brez DDV v EUR]]*Sklop5[[#This Row],[Okvirna količina]]</f>
        <v>0</v>
      </c>
      <c r="T72" s="257">
        <f>+Sklop5[[#This Row],[Končna cena/enoto mere (EUR) z DDV]]*Sklop5[[#This Row],[Okvirna količina]]</f>
        <v>0</v>
      </c>
      <c r="U72" s="277"/>
    </row>
    <row r="73" spans="1:21" s="55" customFormat="1" ht="13.5" customHeight="1">
      <c r="A73" s="78" t="s">
        <v>289</v>
      </c>
      <c r="B73" s="271" t="s">
        <v>364</v>
      </c>
      <c r="C73" s="263">
        <v>70</v>
      </c>
      <c r="D73" s="158" t="s">
        <v>75</v>
      </c>
      <c r="E73" s="267"/>
      <c r="F73" s="278">
        <v>1000</v>
      </c>
      <c r="G73" s="279" t="s">
        <v>320</v>
      </c>
      <c r="H7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73" s="251" t="str">
        <f>IF(Sklop5[[#This Row],[ZAHTEVANA SHEMA KAKOVOSTI]]&lt;&gt;"",Sklop5[[#This Row],[Preračunana masa/volumen/kos na enoto kg]],"")</f>
        <v/>
      </c>
      <c r="J73" s="252"/>
      <c r="K73" s="253"/>
      <c r="L73" s="253"/>
      <c r="M73" s="254"/>
      <c r="N73" s="256"/>
      <c r="O73" s="256"/>
      <c r="P73" s="260"/>
      <c r="Q73" s="256">
        <f>+Sklop5[[#This Row],[cena/enota brez DDV v EUR]]*Sklop5[[#This Row],[Stopnja DDV (%)]]</f>
        <v>0</v>
      </c>
      <c r="R73" s="256">
        <f>+Sklop5[[#This Row],[cena/enota brez DDV v EUR]]+Sklop5[[#This Row],[Davek (EUR)]]</f>
        <v>0</v>
      </c>
      <c r="S73" s="256">
        <f>+Sklop5[[#This Row],[cena/enota brez DDV v EUR]]*Sklop5[[#This Row],[Okvirna količina]]</f>
        <v>0</v>
      </c>
      <c r="T73" s="257">
        <f>+Sklop5[[#This Row],[Končna cena/enoto mere (EUR) z DDV]]*Sklop5[[#This Row],[Okvirna količina]]</f>
        <v>0</v>
      </c>
      <c r="U73" s="277"/>
    </row>
    <row r="74" spans="1:21" s="55" customFormat="1" ht="13.5" customHeight="1">
      <c r="A74" s="78" t="s">
        <v>290</v>
      </c>
      <c r="B74" s="271" t="s">
        <v>365</v>
      </c>
      <c r="C74" s="263">
        <v>150</v>
      </c>
      <c r="D74" s="158" t="s">
        <v>75</v>
      </c>
      <c r="E74" s="267"/>
      <c r="F74" s="278">
        <v>1500</v>
      </c>
      <c r="G74" s="279" t="s">
        <v>320</v>
      </c>
      <c r="H7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74" s="251" t="str">
        <f>IF(Sklop5[[#This Row],[ZAHTEVANA SHEMA KAKOVOSTI]]&lt;&gt;"",Sklop5[[#This Row],[Preračunana masa/volumen/kos na enoto kg]],"")</f>
        <v/>
      </c>
      <c r="J74" s="252"/>
      <c r="K74" s="253"/>
      <c r="L74" s="253"/>
      <c r="M74" s="254"/>
      <c r="N74" s="256"/>
      <c r="O74" s="256"/>
      <c r="P74" s="260"/>
      <c r="Q74" s="256">
        <f>+Sklop5[[#This Row],[cena/enota brez DDV v EUR]]*Sklop5[[#This Row],[Stopnja DDV (%)]]</f>
        <v>0</v>
      </c>
      <c r="R74" s="256">
        <f>+Sklop5[[#This Row],[cena/enota brez DDV v EUR]]+Sklop5[[#This Row],[Davek (EUR)]]</f>
        <v>0</v>
      </c>
      <c r="S74" s="256">
        <f>+Sklop5[[#This Row],[cena/enota brez DDV v EUR]]*Sklop5[[#This Row],[Okvirna količina]]</f>
        <v>0</v>
      </c>
      <c r="T74" s="257">
        <f>+Sklop5[[#This Row],[Končna cena/enoto mere (EUR) z DDV]]*Sklop5[[#This Row],[Okvirna količina]]</f>
        <v>0</v>
      </c>
      <c r="U74" s="277"/>
    </row>
    <row r="75" spans="1:21" s="55" customFormat="1" ht="13.5" customHeight="1">
      <c r="A75" s="78" t="s">
        <v>291</v>
      </c>
      <c r="B75" s="271" t="s">
        <v>365</v>
      </c>
      <c r="C75" s="263">
        <v>85</v>
      </c>
      <c r="D75" s="158" t="s">
        <v>75</v>
      </c>
      <c r="E75" s="267"/>
      <c r="F75" s="278">
        <v>1500</v>
      </c>
      <c r="G75" s="279" t="s">
        <v>320</v>
      </c>
      <c r="H7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127.50000000000001</v>
      </c>
      <c r="I75" s="251" t="str">
        <f>IF(Sklop5[[#This Row],[ZAHTEVANA SHEMA KAKOVOSTI]]&lt;&gt;"",Sklop5[[#This Row],[Preračunana masa/volumen/kos na enoto kg]],"")</f>
        <v/>
      </c>
      <c r="J75" s="252"/>
      <c r="K75" s="253"/>
      <c r="L75" s="253"/>
      <c r="M75" s="254"/>
      <c r="N75" s="256"/>
      <c r="O75" s="256"/>
      <c r="P75" s="260"/>
      <c r="Q75" s="256">
        <f>+Sklop5[[#This Row],[cena/enota brez DDV v EUR]]*Sklop5[[#This Row],[Stopnja DDV (%)]]</f>
        <v>0</v>
      </c>
      <c r="R75" s="256">
        <f>+Sklop5[[#This Row],[cena/enota brez DDV v EUR]]+Sklop5[[#This Row],[Davek (EUR)]]</f>
        <v>0</v>
      </c>
      <c r="S75" s="256">
        <f>+Sklop5[[#This Row],[cena/enota brez DDV v EUR]]*Sklop5[[#This Row],[Okvirna količina]]</f>
        <v>0</v>
      </c>
      <c r="T75" s="257">
        <f>+Sklop5[[#This Row],[Končna cena/enoto mere (EUR) z DDV]]*Sklop5[[#This Row],[Okvirna količina]]</f>
        <v>0</v>
      </c>
      <c r="U75" s="277"/>
    </row>
    <row r="76" spans="1:21" s="55" customFormat="1" ht="13.5" customHeight="1">
      <c r="A76" s="78" t="s">
        <v>292</v>
      </c>
      <c r="B76" s="271" t="s">
        <v>366</v>
      </c>
      <c r="C76" s="263">
        <v>110</v>
      </c>
      <c r="D76" s="158" t="s">
        <v>75</v>
      </c>
      <c r="E76" s="267"/>
      <c r="F76" s="278">
        <v>2000</v>
      </c>
      <c r="G76" s="279" t="s">
        <v>320</v>
      </c>
      <c r="H7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76" s="251" t="str">
        <f>IF(Sklop5[[#This Row],[ZAHTEVANA SHEMA KAKOVOSTI]]&lt;&gt;"",Sklop5[[#This Row],[Preračunana masa/volumen/kos na enoto kg]],"")</f>
        <v/>
      </c>
      <c r="J76" s="252"/>
      <c r="K76" s="253"/>
      <c r="L76" s="253"/>
      <c r="M76" s="254"/>
      <c r="N76" s="256"/>
      <c r="O76" s="256"/>
      <c r="P76" s="260"/>
      <c r="Q76" s="256">
        <f>+Sklop5[[#This Row],[cena/enota brez DDV v EUR]]*Sklop5[[#This Row],[Stopnja DDV (%)]]</f>
        <v>0</v>
      </c>
      <c r="R76" s="256">
        <f>+Sklop5[[#This Row],[cena/enota brez DDV v EUR]]+Sklop5[[#This Row],[Davek (EUR)]]</f>
        <v>0</v>
      </c>
      <c r="S76" s="256">
        <f>+Sklop5[[#This Row],[cena/enota brez DDV v EUR]]*Sklop5[[#This Row],[Okvirna količina]]</f>
        <v>0</v>
      </c>
      <c r="T76" s="257">
        <f>+Sklop5[[#This Row],[Končna cena/enoto mere (EUR) z DDV]]*Sklop5[[#This Row],[Okvirna količina]]</f>
        <v>0</v>
      </c>
      <c r="U76" s="277"/>
    </row>
    <row r="77" spans="1:21" s="55" customFormat="1" ht="13.5" customHeight="1">
      <c r="A77" s="78" t="s">
        <v>293</v>
      </c>
      <c r="B77" s="271" t="s">
        <v>367</v>
      </c>
      <c r="C77" s="263">
        <v>70</v>
      </c>
      <c r="D77" s="158" t="s">
        <v>75</v>
      </c>
      <c r="E77" s="267"/>
      <c r="F77" s="278">
        <v>3000</v>
      </c>
      <c r="G77" s="279" t="s">
        <v>320</v>
      </c>
      <c r="H7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210.00000000000003</v>
      </c>
      <c r="I77" s="251" t="str">
        <f>IF(Sklop5[[#This Row],[ZAHTEVANA SHEMA KAKOVOSTI]]&lt;&gt;"",Sklop5[[#This Row],[Preračunana masa/volumen/kos na enoto kg]],"")</f>
        <v/>
      </c>
      <c r="J77" s="252"/>
      <c r="K77" s="253"/>
      <c r="L77" s="253"/>
      <c r="M77" s="254"/>
      <c r="N77" s="256"/>
      <c r="O77" s="256"/>
      <c r="P77" s="260"/>
      <c r="Q77" s="256">
        <f>+Sklop5[[#This Row],[cena/enota brez DDV v EUR]]*Sklop5[[#This Row],[Stopnja DDV (%)]]</f>
        <v>0</v>
      </c>
      <c r="R77" s="256">
        <f>+Sklop5[[#This Row],[cena/enota brez DDV v EUR]]+Sklop5[[#This Row],[Davek (EUR)]]</f>
        <v>0</v>
      </c>
      <c r="S77" s="256">
        <f>+Sklop5[[#This Row],[cena/enota brez DDV v EUR]]*Sklop5[[#This Row],[Okvirna količina]]</f>
        <v>0</v>
      </c>
      <c r="T77" s="257">
        <f>+Sklop5[[#This Row],[Končna cena/enoto mere (EUR) z DDV]]*Sklop5[[#This Row],[Okvirna količina]]</f>
        <v>0</v>
      </c>
      <c r="U77" s="277"/>
    </row>
    <row r="78" spans="1:21" s="55" customFormat="1" ht="13.5" customHeight="1">
      <c r="A78" s="78" t="s">
        <v>294</v>
      </c>
      <c r="B78" s="271" t="s">
        <v>368</v>
      </c>
      <c r="C78" s="263">
        <v>110</v>
      </c>
      <c r="D78" s="158" t="s">
        <v>75</v>
      </c>
      <c r="E78" s="267"/>
      <c r="F78" s="278">
        <v>1500</v>
      </c>
      <c r="G78" s="279" t="s">
        <v>320</v>
      </c>
      <c r="H7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165</v>
      </c>
      <c r="I78" s="251" t="str">
        <f>IF(Sklop5[[#This Row],[ZAHTEVANA SHEMA KAKOVOSTI]]&lt;&gt;"",Sklop5[[#This Row],[Preračunana masa/volumen/kos na enoto kg]],"")</f>
        <v/>
      </c>
      <c r="J78" s="252"/>
      <c r="K78" s="253"/>
      <c r="L78" s="253"/>
      <c r="M78" s="254"/>
      <c r="N78" s="256"/>
      <c r="O78" s="256"/>
      <c r="P78" s="260"/>
      <c r="Q78" s="256">
        <f>+Sklop5[[#This Row],[cena/enota brez DDV v EUR]]*Sklop5[[#This Row],[Stopnja DDV (%)]]</f>
        <v>0</v>
      </c>
      <c r="R78" s="256">
        <f>+Sklop5[[#This Row],[cena/enota brez DDV v EUR]]+Sklop5[[#This Row],[Davek (EUR)]]</f>
        <v>0</v>
      </c>
      <c r="S78" s="256">
        <f>+Sklop5[[#This Row],[cena/enota brez DDV v EUR]]*Sklop5[[#This Row],[Okvirna količina]]</f>
        <v>0</v>
      </c>
      <c r="T78" s="257">
        <f>+Sklop5[[#This Row],[Končna cena/enoto mere (EUR) z DDV]]*Sklop5[[#This Row],[Okvirna količina]]</f>
        <v>0</v>
      </c>
      <c r="U78" s="277"/>
    </row>
    <row r="79" spans="1:21" s="55" customFormat="1" ht="13.5" customHeight="1">
      <c r="A79" s="78" t="s">
        <v>295</v>
      </c>
      <c r="B79" s="271" t="s">
        <v>368</v>
      </c>
      <c r="C79" s="263">
        <v>60</v>
      </c>
      <c r="D79" s="158" t="s">
        <v>75</v>
      </c>
      <c r="E79" s="267"/>
      <c r="F79" s="278">
        <v>750</v>
      </c>
      <c r="G79" s="279" t="s">
        <v>320</v>
      </c>
      <c r="H7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9" s="251" t="str">
        <f>IF(Sklop5[[#This Row],[ZAHTEVANA SHEMA KAKOVOSTI]]&lt;&gt;"",Sklop5[[#This Row],[Preračunana masa/volumen/kos na enoto kg]],"")</f>
        <v/>
      </c>
      <c r="J79" s="252"/>
      <c r="K79" s="253"/>
      <c r="L79" s="253"/>
      <c r="M79" s="254"/>
      <c r="N79" s="256"/>
      <c r="O79" s="256"/>
      <c r="P79" s="260"/>
      <c r="Q79" s="256">
        <f>+Sklop5[[#This Row],[cena/enota brez DDV v EUR]]*Sklop5[[#This Row],[Stopnja DDV (%)]]</f>
        <v>0</v>
      </c>
      <c r="R79" s="256">
        <f>+Sklop5[[#This Row],[cena/enota brez DDV v EUR]]+Sklop5[[#This Row],[Davek (EUR)]]</f>
        <v>0</v>
      </c>
      <c r="S79" s="256">
        <f>+Sklop5[[#This Row],[cena/enota brez DDV v EUR]]*Sklop5[[#This Row],[Okvirna količina]]</f>
        <v>0</v>
      </c>
      <c r="T79" s="257">
        <f>+Sklop5[[#This Row],[Končna cena/enoto mere (EUR) z DDV]]*Sklop5[[#This Row],[Okvirna količina]]</f>
        <v>0</v>
      </c>
      <c r="U79" s="277"/>
    </row>
    <row r="80" spans="1:21" s="55" customFormat="1" ht="13.5" customHeight="1">
      <c r="A80" s="78" t="s">
        <v>296</v>
      </c>
      <c r="B80" s="271" t="s">
        <v>369</v>
      </c>
      <c r="C80" s="263">
        <v>40</v>
      </c>
      <c r="D80" s="158" t="s">
        <v>75</v>
      </c>
      <c r="E80" s="267"/>
      <c r="F80" s="278">
        <v>1200</v>
      </c>
      <c r="G80" s="279" t="s">
        <v>320</v>
      </c>
      <c r="H8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80" s="251" t="str">
        <f>IF(Sklop5[[#This Row],[ZAHTEVANA SHEMA KAKOVOSTI]]&lt;&gt;"",Sklop5[[#This Row],[Preračunana masa/volumen/kos na enoto kg]],"")</f>
        <v/>
      </c>
      <c r="J80" s="252"/>
      <c r="K80" s="253"/>
      <c r="L80" s="253"/>
      <c r="M80" s="254"/>
      <c r="N80" s="256"/>
      <c r="O80" s="256"/>
      <c r="P80" s="260"/>
      <c r="Q80" s="256">
        <f>+Sklop5[[#This Row],[cena/enota brez DDV v EUR]]*Sklop5[[#This Row],[Stopnja DDV (%)]]</f>
        <v>0</v>
      </c>
      <c r="R80" s="256">
        <f>+Sklop5[[#This Row],[cena/enota brez DDV v EUR]]+Sklop5[[#This Row],[Davek (EUR)]]</f>
        <v>0</v>
      </c>
      <c r="S80" s="256">
        <f>+Sklop5[[#This Row],[cena/enota brez DDV v EUR]]*Sklop5[[#This Row],[Okvirna količina]]</f>
        <v>0</v>
      </c>
      <c r="T80" s="257">
        <f>+Sklop5[[#This Row],[Končna cena/enoto mere (EUR) z DDV]]*Sklop5[[#This Row],[Okvirna količina]]</f>
        <v>0</v>
      </c>
      <c r="U80" s="277"/>
    </row>
    <row r="81" spans="1:21" s="55" customFormat="1" ht="13.5" customHeight="1">
      <c r="A81" s="78" t="s">
        <v>297</v>
      </c>
      <c r="B81" s="271" t="s">
        <v>370</v>
      </c>
      <c r="C81" s="263">
        <v>55</v>
      </c>
      <c r="D81" s="158" t="s">
        <v>75</v>
      </c>
      <c r="E81" s="267"/>
      <c r="F81" s="278">
        <v>2200</v>
      </c>
      <c r="G81" s="279" t="s">
        <v>320</v>
      </c>
      <c r="H8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81" s="251" t="str">
        <f>IF(Sklop5[[#This Row],[ZAHTEVANA SHEMA KAKOVOSTI]]&lt;&gt;"",Sklop5[[#This Row],[Preračunana masa/volumen/kos na enoto kg]],"")</f>
        <v/>
      </c>
      <c r="J81" s="252"/>
      <c r="K81" s="253"/>
      <c r="L81" s="253"/>
      <c r="M81" s="254"/>
      <c r="N81" s="256"/>
      <c r="O81" s="256"/>
      <c r="P81" s="260"/>
      <c r="Q81" s="256">
        <f>+Sklop5[[#This Row],[cena/enota brez DDV v EUR]]*Sklop5[[#This Row],[Stopnja DDV (%)]]</f>
        <v>0</v>
      </c>
      <c r="R81" s="256">
        <f>+Sklop5[[#This Row],[cena/enota brez DDV v EUR]]+Sklop5[[#This Row],[Davek (EUR)]]</f>
        <v>0</v>
      </c>
      <c r="S81" s="256">
        <f>+Sklop5[[#This Row],[cena/enota brez DDV v EUR]]*Sklop5[[#This Row],[Okvirna količina]]</f>
        <v>0</v>
      </c>
      <c r="T81" s="257">
        <f>+Sklop5[[#This Row],[Končna cena/enoto mere (EUR) z DDV]]*Sklop5[[#This Row],[Okvirna količina]]</f>
        <v>0</v>
      </c>
      <c r="U81" s="277"/>
    </row>
    <row r="82" spans="1:21" s="55" customFormat="1" ht="13.5" customHeight="1">
      <c r="A82" s="78" t="s">
        <v>298</v>
      </c>
      <c r="B82" s="271" t="s">
        <v>369</v>
      </c>
      <c r="C82" s="263">
        <v>80</v>
      </c>
      <c r="D82" s="158" t="s">
        <v>75</v>
      </c>
      <c r="E82" s="267"/>
      <c r="F82" s="278">
        <v>1800</v>
      </c>
      <c r="G82" s="279" t="s">
        <v>320</v>
      </c>
      <c r="H8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82" s="251" t="str">
        <f>IF(Sklop5[[#This Row],[ZAHTEVANA SHEMA KAKOVOSTI]]&lt;&gt;"",Sklop5[[#This Row],[Preračunana masa/volumen/kos na enoto kg]],"")</f>
        <v/>
      </c>
      <c r="J82" s="252"/>
      <c r="K82" s="253"/>
      <c r="L82" s="253"/>
      <c r="M82" s="254"/>
      <c r="N82" s="256"/>
      <c r="O82" s="256"/>
      <c r="P82" s="260"/>
      <c r="Q82" s="256">
        <f>+Sklop5[[#This Row],[cena/enota brez DDV v EUR]]*Sklop5[[#This Row],[Stopnja DDV (%)]]</f>
        <v>0</v>
      </c>
      <c r="R82" s="256">
        <f>+Sklop5[[#This Row],[cena/enota brez DDV v EUR]]+Sklop5[[#This Row],[Davek (EUR)]]</f>
        <v>0</v>
      </c>
      <c r="S82" s="256">
        <f>+Sklop5[[#This Row],[cena/enota brez DDV v EUR]]*Sklop5[[#This Row],[Okvirna količina]]</f>
        <v>0</v>
      </c>
      <c r="T82" s="257">
        <f>+Sklop5[[#This Row],[Končna cena/enoto mere (EUR) z DDV]]*Sklop5[[#This Row],[Okvirna količina]]</f>
        <v>0</v>
      </c>
      <c r="U82" s="277"/>
    </row>
    <row r="83" spans="1:21" s="55" customFormat="1" ht="13.5" customHeight="1">
      <c r="A83" s="78" t="s">
        <v>299</v>
      </c>
      <c r="B83" s="271" t="s">
        <v>371</v>
      </c>
      <c r="C83" s="263">
        <v>40</v>
      </c>
      <c r="D83" s="158" t="s">
        <v>75</v>
      </c>
      <c r="E83" s="267"/>
      <c r="F83" s="278">
        <v>200</v>
      </c>
      <c r="G83" s="279" t="s">
        <v>320</v>
      </c>
      <c r="H8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83" s="251" t="str">
        <f>IF(Sklop5[[#This Row],[ZAHTEVANA SHEMA KAKOVOSTI]]&lt;&gt;"",Sklop5[[#This Row],[Preračunana masa/volumen/kos na enoto kg]],"")</f>
        <v/>
      </c>
      <c r="J83" s="252"/>
      <c r="K83" s="253"/>
      <c r="L83" s="253"/>
      <c r="M83" s="254"/>
      <c r="N83" s="256"/>
      <c r="O83" s="256"/>
      <c r="P83" s="260"/>
      <c r="Q83" s="256">
        <f>+Sklop5[[#This Row],[cena/enota brez DDV v EUR]]*Sklop5[[#This Row],[Stopnja DDV (%)]]</f>
        <v>0</v>
      </c>
      <c r="R83" s="256">
        <f>+Sklop5[[#This Row],[cena/enota brez DDV v EUR]]+Sklop5[[#This Row],[Davek (EUR)]]</f>
        <v>0</v>
      </c>
      <c r="S83" s="256">
        <f>+Sklop5[[#This Row],[cena/enota brez DDV v EUR]]*Sklop5[[#This Row],[Okvirna količina]]</f>
        <v>0</v>
      </c>
      <c r="T83" s="257">
        <f>+Sklop5[[#This Row],[Končna cena/enoto mere (EUR) z DDV]]*Sklop5[[#This Row],[Okvirna količina]]</f>
        <v>0</v>
      </c>
      <c r="U83" s="277"/>
    </row>
    <row r="84" spans="1:21" s="55" customFormat="1" ht="13.5" customHeight="1">
      <c r="A84" s="78" t="s">
        <v>300</v>
      </c>
      <c r="B84" s="271" t="s">
        <v>372</v>
      </c>
      <c r="C84" s="263">
        <v>80</v>
      </c>
      <c r="D84" s="158" t="s">
        <v>75</v>
      </c>
      <c r="E84" s="267"/>
      <c r="F84" s="278">
        <v>160</v>
      </c>
      <c r="G84" s="279" t="s">
        <v>320</v>
      </c>
      <c r="H8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12.8</v>
      </c>
      <c r="I84" s="251" t="str">
        <f>IF(Sklop5[[#This Row],[ZAHTEVANA SHEMA KAKOVOSTI]]&lt;&gt;"",Sklop5[[#This Row],[Preračunana masa/volumen/kos na enoto kg]],"")</f>
        <v/>
      </c>
      <c r="J84" s="252"/>
      <c r="K84" s="253"/>
      <c r="L84" s="253"/>
      <c r="M84" s="254"/>
      <c r="N84" s="256"/>
      <c r="O84" s="256"/>
      <c r="P84" s="260"/>
      <c r="Q84" s="256">
        <f>+Sklop5[[#This Row],[cena/enota brez DDV v EUR]]*Sklop5[[#This Row],[Stopnja DDV (%)]]</f>
        <v>0</v>
      </c>
      <c r="R84" s="256">
        <f>+Sklop5[[#This Row],[cena/enota brez DDV v EUR]]+Sklop5[[#This Row],[Davek (EUR)]]</f>
        <v>0</v>
      </c>
      <c r="S84" s="256">
        <f>+Sklop5[[#This Row],[cena/enota brez DDV v EUR]]*Sklop5[[#This Row],[Okvirna količina]]</f>
        <v>0</v>
      </c>
      <c r="T84" s="257">
        <f>+Sklop5[[#This Row],[Končna cena/enoto mere (EUR) z DDV]]*Sklop5[[#This Row],[Okvirna količina]]</f>
        <v>0</v>
      </c>
      <c r="U84" s="277"/>
    </row>
    <row r="85" spans="1:21" s="55" customFormat="1" ht="13.5" customHeight="1">
      <c r="A85" s="78" t="s">
        <v>301</v>
      </c>
      <c r="B85" s="271" t="s">
        <v>373</v>
      </c>
      <c r="C85" s="263">
        <v>60</v>
      </c>
      <c r="D85" s="158" t="s">
        <v>75</v>
      </c>
      <c r="E85" s="267"/>
      <c r="F85" s="278">
        <v>1000</v>
      </c>
      <c r="G85" s="279" t="s">
        <v>320</v>
      </c>
      <c r="H8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85" s="251" t="str">
        <f>IF(Sklop5[[#This Row],[ZAHTEVANA SHEMA KAKOVOSTI]]&lt;&gt;"",Sklop5[[#This Row],[Preračunana masa/volumen/kos na enoto kg]],"")</f>
        <v/>
      </c>
      <c r="J85" s="252"/>
      <c r="K85" s="253"/>
      <c r="L85" s="253"/>
      <c r="M85" s="254"/>
      <c r="N85" s="256"/>
      <c r="O85" s="256"/>
      <c r="P85" s="260"/>
      <c r="Q85" s="256">
        <f>+Sklop5[[#This Row],[cena/enota brez DDV v EUR]]*Sklop5[[#This Row],[Stopnja DDV (%)]]</f>
        <v>0</v>
      </c>
      <c r="R85" s="256">
        <f>+Sklop5[[#This Row],[cena/enota brez DDV v EUR]]+Sklop5[[#This Row],[Davek (EUR)]]</f>
        <v>0</v>
      </c>
      <c r="S85" s="256">
        <f>+Sklop5[[#This Row],[cena/enota brez DDV v EUR]]*Sklop5[[#This Row],[Okvirna količina]]</f>
        <v>0</v>
      </c>
      <c r="T85" s="257">
        <f>+Sklop5[[#This Row],[Končna cena/enoto mere (EUR) z DDV]]*Sklop5[[#This Row],[Okvirna količina]]</f>
        <v>0</v>
      </c>
      <c r="U85" s="277"/>
    </row>
    <row r="86" spans="1:21" s="55" customFormat="1" ht="13.5" customHeight="1">
      <c r="A86" s="78" t="s">
        <v>302</v>
      </c>
      <c r="B86" s="271" t="s">
        <v>373</v>
      </c>
      <c r="C86" s="263">
        <v>80</v>
      </c>
      <c r="D86" s="158" t="s">
        <v>75</v>
      </c>
      <c r="E86" s="267"/>
      <c r="F86" s="278">
        <v>1200</v>
      </c>
      <c r="G86" s="279" t="s">
        <v>320</v>
      </c>
      <c r="H8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86" s="251" t="str">
        <f>IF(Sklop5[[#This Row],[ZAHTEVANA SHEMA KAKOVOSTI]]&lt;&gt;"",Sklop5[[#This Row],[Preračunana masa/volumen/kos na enoto kg]],"")</f>
        <v/>
      </c>
      <c r="J86" s="252"/>
      <c r="K86" s="253"/>
      <c r="L86" s="253"/>
      <c r="M86" s="254"/>
      <c r="N86" s="256"/>
      <c r="O86" s="256"/>
      <c r="P86" s="260"/>
      <c r="Q86" s="256">
        <f>+Sklop5[[#This Row],[cena/enota brez DDV v EUR]]*Sklop5[[#This Row],[Stopnja DDV (%)]]</f>
        <v>0</v>
      </c>
      <c r="R86" s="256">
        <f>+Sklop5[[#This Row],[cena/enota brez DDV v EUR]]+Sklop5[[#This Row],[Davek (EUR)]]</f>
        <v>0</v>
      </c>
      <c r="S86" s="256">
        <f>+Sklop5[[#This Row],[cena/enota brez DDV v EUR]]*Sklop5[[#This Row],[Okvirna količina]]</f>
        <v>0</v>
      </c>
      <c r="T86" s="257">
        <f>+Sklop5[[#This Row],[Končna cena/enoto mere (EUR) z DDV]]*Sklop5[[#This Row],[Okvirna količina]]</f>
        <v>0</v>
      </c>
      <c r="U86" s="277"/>
    </row>
    <row r="87" spans="1:21" s="55" customFormat="1" ht="13.5" customHeight="1">
      <c r="A87" s="78" t="s">
        <v>303</v>
      </c>
      <c r="B87" s="271" t="s">
        <v>374</v>
      </c>
      <c r="C87" s="263">
        <v>100</v>
      </c>
      <c r="D87" s="158" t="s">
        <v>75</v>
      </c>
      <c r="E87" s="267"/>
      <c r="F87" s="278">
        <v>100</v>
      </c>
      <c r="G87" s="279" t="s">
        <v>320</v>
      </c>
      <c r="H87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7" s="251" t="str">
        <f>IF(Sklop5[[#This Row],[ZAHTEVANA SHEMA KAKOVOSTI]]&lt;&gt;"",Sklop5[[#This Row],[Preračunana masa/volumen/kos na enoto kg]],"")</f>
        <v/>
      </c>
      <c r="J87" s="252"/>
      <c r="K87" s="253"/>
      <c r="L87" s="253"/>
      <c r="M87" s="254"/>
      <c r="N87" s="256"/>
      <c r="O87" s="256"/>
      <c r="P87" s="260"/>
      <c r="Q87" s="256">
        <f>+Sklop5[[#This Row],[cena/enota brez DDV v EUR]]*Sklop5[[#This Row],[Stopnja DDV (%)]]</f>
        <v>0</v>
      </c>
      <c r="R87" s="256">
        <f>+Sklop5[[#This Row],[cena/enota brez DDV v EUR]]+Sklop5[[#This Row],[Davek (EUR)]]</f>
        <v>0</v>
      </c>
      <c r="S87" s="256">
        <f>+Sklop5[[#This Row],[cena/enota brez DDV v EUR]]*Sklop5[[#This Row],[Okvirna količina]]</f>
        <v>0</v>
      </c>
      <c r="T87" s="257">
        <f>+Sklop5[[#This Row],[Končna cena/enoto mere (EUR) z DDV]]*Sklop5[[#This Row],[Okvirna količina]]</f>
        <v>0</v>
      </c>
      <c r="U87" s="277"/>
    </row>
    <row r="88" spans="1:21" s="55" customFormat="1" ht="13.5" customHeight="1">
      <c r="A88" s="78" t="s">
        <v>304</v>
      </c>
      <c r="B88" s="271" t="s">
        <v>375</v>
      </c>
      <c r="C88" s="263">
        <v>100</v>
      </c>
      <c r="D88" s="158" t="s">
        <v>75</v>
      </c>
      <c r="E88" s="267"/>
      <c r="F88" s="278">
        <v>100</v>
      </c>
      <c r="G88" s="279" t="s">
        <v>320</v>
      </c>
      <c r="H88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8" s="251" t="str">
        <f>IF(Sklop5[[#This Row],[ZAHTEVANA SHEMA KAKOVOSTI]]&lt;&gt;"",Sklop5[[#This Row],[Preračunana masa/volumen/kos na enoto kg]],"")</f>
        <v/>
      </c>
      <c r="J88" s="252"/>
      <c r="K88" s="253"/>
      <c r="L88" s="253"/>
      <c r="M88" s="254"/>
      <c r="N88" s="256"/>
      <c r="O88" s="256"/>
      <c r="P88" s="260"/>
      <c r="Q88" s="256">
        <f>+Sklop5[[#This Row],[cena/enota brez DDV v EUR]]*Sklop5[[#This Row],[Stopnja DDV (%)]]</f>
        <v>0</v>
      </c>
      <c r="R88" s="256">
        <f>+Sklop5[[#This Row],[cena/enota brez DDV v EUR]]+Sklop5[[#This Row],[Davek (EUR)]]</f>
        <v>0</v>
      </c>
      <c r="S88" s="256">
        <f>+Sklop5[[#This Row],[cena/enota brez DDV v EUR]]*Sklop5[[#This Row],[Okvirna količina]]</f>
        <v>0</v>
      </c>
      <c r="T88" s="257">
        <f>+Sklop5[[#This Row],[Končna cena/enoto mere (EUR) z DDV]]*Sklop5[[#This Row],[Okvirna količina]]</f>
        <v>0</v>
      </c>
      <c r="U88" s="277"/>
    </row>
    <row r="89" spans="1:21" s="55" customFormat="1" ht="13.5" customHeight="1">
      <c r="A89" s="78" t="s">
        <v>305</v>
      </c>
      <c r="B89" s="271" t="s">
        <v>376</v>
      </c>
      <c r="C89" s="263">
        <v>140</v>
      </c>
      <c r="D89" s="158" t="s">
        <v>75</v>
      </c>
      <c r="E89" s="267"/>
      <c r="F89" s="278">
        <v>500</v>
      </c>
      <c r="G89" s="279" t="s">
        <v>320</v>
      </c>
      <c r="H89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89" s="251" t="str">
        <f>IF(Sklop5[[#This Row],[ZAHTEVANA SHEMA KAKOVOSTI]]&lt;&gt;"",Sklop5[[#This Row],[Preračunana masa/volumen/kos na enoto kg]],"")</f>
        <v/>
      </c>
      <c r="J89" s="252"/>
      <c r="K89" s="253"/>
      <c r="L89" s="253"/>
      <c r="M89" s="254"/>
      <c r="N89" s="256"/>
      <c r="O89" s="256"/>
      <c r="P89" s="260"/>
      <c r="Q89" s="256">
        <f>+Sklop5[[#This Row],[cena/enota brez DDV v EUR]]*Sklop5[[#This Row],[Stopnja DDV (%)]]</f>
        <v>0</v>
      </c>
      <c r="R89" s="256">
        <f>+Sklop5[[#This Row],[cena/enota brez DDV v EUR]]+Sklop5[[#This Row],[Davek (EUR)]]</f>
        <v>0</v>
      </c>
      <c r="S89" s="256">
        <f>+Sklop5[[#This Row],[cena/enota brez DDV v EUR]]*Sklop5[[#This Row],[Okvirna količina]]</f>
        <v>0</v>
      </c>
      <c r="T89" s="257">
        <f>+Sklop5[[#This Row],[Končna cena/enoto mere (EUR) z DDV]]*Sklop5[[#This Row],[Okvirna količina]]</f>
        <v>0</v>
      </c>
      <c r="U89" s="277"/>
    </row>
    <row r="90" spans="1:21" s="55" customFormat="1" ht="13.5" customHeight="1">
      <c r="A90" s="78" t="s">
        <v>306</v>
      </c>
      <c r="B90" s="271" t="s">
        <v>377</v>
      </c>
      <c r="C90" s="263">
        <v>140</v>
      </c>
      <c r="D90" s="158" t="s">
        <v>75</v>
      </c>
      <c r="E90" s="267"/>
      <c r="F90" s="278">
        <v>500</v>
      </c>
      <c r="G90" s="279" t="s">
        <v>320</v>
      </c>
      <c r="H90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90" s="251" t="str">
        <f>IF(Sklop5[[#This Row],[ZAHTEVANA SHEMA KAKOVOSTI]]&lt;&gt;"",Sklop5[[#This Row],[Preračunana masa/volumen/kos na enoto kg]],"")</f>
        <v/>
      </c>
      <c r="J90" s="252"/>
      <c r="K90" s="253"/>
      <c r="L90" s="253"/>
      <c r="M90" s="254"/>
      <c r="N90" s="256"/>
      <c r="O90" s="256"/>
      <c r="P90" s="260"/>
      <c r="Q90" s="256">
        <f>+Sklop5[[#This Row],[cena/enota brez DDV v EUR]]*Sklop5[[#This Row],[Stopnja DDV (%)]]</f>
        <v>0</v>
      </c>
      <c r="R90" s="256">
        <f>+Sklop5[[#This Row],[cena/enota brez DDV v EUR]]+Sklop5[[#This Row],[Davek (EUR)]]</f>
        <v>0</v>
      </c>
      <c r="S90" s="256">
        <f>+Sklop5[[#This Row],[cena/enota brez DDV v EUR]]*Sklop5[[#This Row],[Okvirna količina]]</f>
        <v>0</v>
      </c>
      <c r="T90" s="257">
        <f>+Sklop5[[#This Row],[Končna cena/enoto mere (EUR) z DDV]]*Sklop5[[#This Row],[Okvirna količina]]</f>
        <v>0</v>
      </c>
      <c r="U90" s="277"/>
    </row>
    <row r="91" spans="1:21" s="55" customFormat="1" ht="13.5" customHeight="1">
      <c r="A91" s="78" t="s">
        <v>307</v>
      </c>
      <c r="B91" s="271" t="s">
        <v>378</v>
      </c>
      <c r="C91" s="263">
        <v>40</v>
      </c>
      <c r="D91" s="158" t="s">
        <v>75</v>
      </c>
      <c r="E91" s="267"/>
      <c r="F91" s="278">
        <v>50</v>
      </c>
      <c r="G91" s="279" t="s">
        <v>320</v>
      </c>
      <c r="H91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91" s="251" t="str">
        <f>IF(Sklop5[[#This Row],[ZAHTEVANA SHEMA KAKOVOSTI]]&lt;&gt;"",Sklop5[[#This Row],[Preračunana masa/volumen/kos na enoto kg]],"")</f>
        <v/>
      </c>
      <c r="J91" s="252"/>
      <c r="K91" s="253"/>
      <c r="L91" s="253"/>
      <c r="M91" s="254"/>
      <c r="N91" s="256"/>
      <c r="O91" s="256"/>
      <c r="P91" s="260"/>
      <c r="Q91" s="256">
        <f>+Sklop5[[#This Row],[cena/enota brez DDV v EUR]]*Sklop5[[#This Row],[Stopnja DDV (%)]]</f>
        <v>0</v>
      </c>
      <c r="R91" s="256">
        <f>+Sklop5[[#This Row],[cena/enota brez DDV v EUR]]+Sklop5[[#This Row],[Davek (EUR)]]</f>
        <v>0</v>
      </c>
      <c r="S91" s="256">
        <f>+Sklop5[[#This Row],[cena/enota brez DDV v EUR]]*Sklop5[[#This Row],[Okvirna količina]]</f>
        <v>0</v>
      </c>
      <c r="T91" s="257">
        <f>+Sklop5[[#This Row],[Končna cena/enoto mere (EUR) z DDV]]*Sklop5[[#This Row],[Okvirna količina]]</f>
        <v>0</v>
      </c>
      <c r="U91" s="277"/>
    </row>
    <row r="92" spans="1:21" s="55" customFormat="1" ht="13.5" customHeight="1">
      <c r="A92" s="78" t="s">
        <v>308</v>
      </c>
      <c r="B92" s="271" t="s">
        <v>379</v>
      </c>
      <c r="C92" s="263">
        <v>60</v>
      </c>
      <c r="D92" s="158" t="s">
        <v>75</v>
      </c>
      <c r="E92" s="267"/>
      <c r="F92" s="278">
        <v>900</v>
      </c>
      <c r="G92" s="279" t="s">
        <v>320</v>
      </c>
      <c r="H92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92" s="251" t="str">
        <f>IF(Sklop5[[#This Row],[ZAHTEVANA SHEMA KAKOVOSTI]]&lt;&gt;"",Sklop5[[#This Row],[Preračunana masa/volumen/kos na enoto kg]],"")</f>
        <v/>
      </c>
      <c r="J92" s="252"/>
      <c r="K92" s="253"/>
      <c r="L92" s="253"/>
      <c r="M92" s="254"/>
      <c r="N92" s="256"/>
      <c r="O92" s="256"/>
      <c r="P92" s="260"/>
      <c r="Q92" s="256">
        <f>+Sklop5[[#This Row],[cena/enota brez DDV v EUR]]*Sklop5[[#This Row],[Stopnja DDV (%)]]</f>
        <v>0</v>
      </c>
      <c r="R92" s="256">
        <f>+Sklop5[[#This Row],[cena/enota brez DDV v EUR]]+Sklop5[[#This Row],[Davek (EUR)]]</f>
        <v>0</v>
      </c>
      <c r="S92" s="256">
        <f>+Sklop5[[#This Row],[cena/enota brez DDV v EUR]]*Sklop5[[#This Row],[Okvirna količina]]</f>
        <v>0</v>
      </c>
      <c r="T92" s="257">
        <f>+Sklop5[[#This Row],[Končna cena/enoto mere (EUR) z DDV]]*Sklop5[[#This Row],[Okvirna količina]]</f>
        <v>0</v>
      </c>
      <c r="U92" s="277"/>
    </row>
    <row r="93" spans="1:21" s="55" customFormat="1" ht="13.5" customHeight="1">
      <c r="A93" s="78" t="s">
        <v>309</v>
      </c>
      <c r="B93" s="271" t="s">
        <v>379</v>
      </c>
      <c r="C93" s="263">
        <v>80</v>
      </c>
      <c r="D93" s="158" t="s">
        <v>75</v>
      </c>
      <c r="E93" s="267"/>
      <c r="F93" s="278">
        <v>1800</v>
      </c>
      <c r="G93" s="279" t="s">
        <v>320</v>
      </c>
      <c r="H93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93" s="251" t="str">
        <f>IF(Sklop5[[#This Row],[ZAHTEVANA SHEMA KAKOVOSTI]]&lt;&gt;"",Sklop5[[#This Row],[Preračunana masa/volumen/kos na enoto kg]],"")</f>
        <v/>
      </c>
      <c r="J93" s="252"/>
      <c r="K93" s="253"/>
      <c r="L93" s="253"/>
      <c r="M93" s="254"/>
      <c r="N93" s="256"/>
      <c r="O93" s="256"/>
      <c r="P93" s="260"/>
      <c r="Q93" s="256">
        <f>+Sklop5[[#This Row],[cena/enota brez DDV v EUR]]*Sklop5[[#This Row],[Stopnja DDV (%)]]</f>
        <v>0</v>
      </c>
      <c r="R93" s="256">
        <f>+Sklop5[[#This Row],[cena/enota brez DDV v EUR]]+Sklop5[[#This Row],[Davek (EUR)]]</f>
        <v>0</v>
      </c>
      <c r="S93" s="256">
        <f>+Sklop5[[#This Row],[cena/enota brez DDV v EUR]]*Sklop5[[#This Row],[Okvirna količina]]</f>
        <v>0</v>
      </c>
      <c r="T93" s="257">
        <f>+Sklop5[[#This Row],[Končna cena/enoto mere (EUR) z DDV]]*Sklop5[[#This Row],[Okvirna količina]]</f>
        <v>0</v>
      </c>
      <c r="U93" s="277"/>
    </row>
    <row r="94" spans="1:21" s="55" customFormat="1" ht="13.5" customHeight="1">
      <c r="A94" s="78" t="s">
        <v>310</v>
      </c>
      <c r="B94" s="271" t="s">
        <v>380</v>
      </c>
      <c r="C94" s="263">
        <v>100</v>
      </c>
      <c r="D94" s="158" t="s">
        <v>75</v>
      </c>
      <c r="E94" s="267"/>
      <c r="F94" s="278">
        <v>1500</v>
      </c>
      <c r="G94" s="279" t="s">
        <v>320</v>
      </c>
      <c r="H94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4" s="251" t="str">
        <f>IF(Sklop5[[#This Row],[ZAHTEVANA SHEMA KAKOVOSTI]]&lt;&gt;"",Sklop5[[#This Row],[Preračunana masa/volumen/kos na enoto kg]],"")</f>
        <v/>
      </c>
      <c r="J94" s="252"/>
      <c r="K94" s="253"/>
      <c r="L94" s="253"/>
      <c r="M94" s="254"/>
      <c r="N94" s="256"/>
      <c r="O94" s="256"/>
      <c r="P94" s="260"/>
      <c r="Q94" s="256">
        <f>+Sklop5[[#This Row],[cena/enota brez DDV v EUR]]*Sklop5[[#This Row],[Stopnja DDV (%)]]</f>
        <v>0</v>
      </c>
      <c r="R94" s="256">
        <f>+Sklop5[[#This Row],[cena/enota brez DDV v EUR]]+Sklop5[[#This Row],[Davek (EUR)]]</f>
        <v>0</v>
      </c>
      <c r="S94" s="256">
        <f>+Sklop5[[#This Row],[cena/enota brez DDV v EUR]]*Sklop5[[#This Row],[Okvirna količina]]</f>
        <v>0</v>
      </c>
      <c r="T94" s="257">
        <f>+Sklop5[[#This Row],[Končna cena/enoto mere (EUR) z DDV]]*Sklop5[[#This Row],[Okvirna količina]]</f>
        <v>0</v>
      </c>
      <c r="U94" s="277"/>
    </row>
    <row r="95" spans="1:21" s="55" customFormat="1" ht="13.5" customHeight="1">
      <c r="A95" s="78" t="s">
        <v>311</v>
      </c>
      <c r="B95" s="271" t="s">
        <v>380</v>
      </c>
      <c r="C95" s="263">
        <v>55</v>
      </c>
      <c r="D95" s="158" t="s">
        <v>75</v>
      </c>
      <c r="E95" s="267"/>
      <c r="F95" s="278">
        <v>600</v>
      </c>
      <c r="G95" s="279" t="s">
        <v>320</v>
      </c>
      <c r="H95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</v>
      </c>
      <c r="I95" s="251" t="str">
        <f>IF(Sklop5[[#This Row],[ZAHTEVANA SHEMA KAKOVOSTI]]&lt;&gt;"",Sklop5[[#This Row],[Preračunana masa/volumen/kos na enoto kg]],"")</f>
        <v/>
      </c>
      <c r="J95" s="252"/>
      <c r="K95" s="253"/>
      <c r="L95" s="253"/>
      <c r="M95" s="254"/>
      <c r="N95" s="256"/>
      <c r="O95" s="256"/>
      <c r="P95" s="260"/>
      <c r="Q95" s="256">
        <f>+Sklop5[[#This Row],[cena/enota brez DDV v EUR]]*Sklop5[[#This Row],[Stopnja DDV (%)]]</f>
        <v>0</v>
      </c>
      <c r="R95" s="256">
        <f>+Sklop5[[#This Row],[cena/enota brez DDV v EUR]]+Sklop5[[#This Row],[Davek (EUR)]]</f>
        <v>0</v>
      </c>
      <c r="S95" s="256">
        <f>+Sklop5[[#This Row],[cena/enota brez DDV v EUR]]*Sklop5[[#This Row],[Okvirna količina]]</f>
        <v>0</v>
      </c>
      <c r="T95" s="257">
        <f>+Sklop5[[#This Row],[Končna cena/enoto mere (EUR) z DDV]]*Sklop5[[#This Row],[Okvirna količina]]</f>
        <v>0</v>
      </c>
      <c r="U95" s="277"/>
    </row>
    <row r="96" spans="1:21" s="55" customFormat="1" ht="13.5" customHeight="1">
      <c r="A96" s="78" t="s">
        <v>312</v>
      </c>
      <c r="B96" s="271" t="s">
        <v>380</v>
      </c>
      <c r="C96" s="263">
        <v>80</v>
      </c>
      <c r="D96" s="158" t="s">
        <v>75</v>
      </c>
      <c r="E96" s="267"/>
      <c r="F96" s="278">
        <v>600</v>
      </c>
      <c r="G96" s="279" t="s">
        <v>320</v>
      </c>
      <c r="H96" s="2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96" s="251" t="str">
        <f>IF(Sklop5[[#This Row],[ZAHTEVANA SHEMA KAKOVOSTI]]&lt;&gt;"",Sklop5[[#This Row],[Preračunana masa/volumen/kos na enoto kg]],"")</f>
        <v/>
      </c>
      <c r="J96" s="252"/>
      <c r="K96" s="253"/>
      <c r="L96" s="253"/>
      <c r="M96" s="254"/>
      <c r="N96" s="256"/>
      <c r="O96" s="256"/>
      <c r="P96" s="260"/>
      <c r="Q96" s="256">
        <f>+Sklop5[[#This Row],[cena/enota brez DDV v EUR]]*Sklop5[[#This Row],[Stopnja DDV (%)]]</f>
        <v>0</v>
      </c>
      <c r="R96" s="256">
        <f>+Sklop5[[#This Row],[cena/enota brez DDV v EUR]]+Sklop5[[#This Row],[Davek (EUR)]]</f>
        <v>0</v>
      </c>
      <c r="S96" s="256">
        <f>+Sklop5[[#This Row],[cena/enota brez DDV v EUR]]*Sklop5[[#This Row],[Okvirna količina]]</f>
        <v>0</v>
      </c>
      <c r="T96" s="257">
        <f>+Sklop5[[#This Row],[Končna cena/enoto mere (EUR) z DDV]]*Sklop5[[#This Row],[Okvirna količina]]</f>
        <v>0</v>
      </c>
      <c r="U96" s="277"/>
    </row>
    <row r="97" spans="1:22">
      <c r="A97" s="173" t="s">
        <v>98</v>
      </c>
      <c r="B97" s="174"/>
      <c r="C97" s="175"/>
      <c r="D97" s="175"/>
      <c r="E97" s="176"/>
      <c r="F97" s="177">
        <f>SUBTOTAL(109,Sklop5[Okvirna količina])</f>
        <v>59526</v>
      </c>
      <c r="G97" s="178"/>
      <c r="H97" s="179">
        <f>SUBTOTAL(109,Sklop5[Preračunana masa/volumen/kos na enoto kg])</f>
        <v>9411.9</v>
      </c>
      <c r="I97" s="179">
        <f>SUBTOTAL(109,Sklop5[Živila iz shem kakovosti (kg)])</f>
        <v>0</v>
      </c>
      <c r="J97" s="177"/>
      <c r="K97" s="180"/>
      <c r="L97" s="180"/>
      <c r="M97" s="181"/>
      <c r="N97" s="182"/>
      <c r="O97" s="182"/>
      <c r="P97" s="182"/>
      <c r="Q97" s="183"/>
      <c r="R97" s="177"/>
      <c r="S97" s="183">
        <f>SUBTOTAL(109,Sklop5[Vrednost za okvirno količino (EUR) brez DDV])</f>
        <v>0</v>
      </c>
      <c r="T97" s="183">
        <f>SUBTOTAL(109,Sklop5[Vrednost za okvirno količino (EUR) z DDV])</f>
        <v>0</v>
      </c>
      <c r="U97" s="184">
        <f>SUBTOTAL(103,Sklop5[Shema kakovosti
(nacionalne, evropske)
])</f>
        <v>0</v>
      </c>
    </row>
    <row r="98" spans="1:22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2">
      <c r="A99" s="48" t="s">
        <v>94</v>
      </c>
      <c r="B99" s="16"/>
      <c r="C99" s="28"/>
      <c r="D99" s="28"/>
      <c r="E99" s="98"/>
      <c r="Q99" s="48"/>
      <c r="R99" s="48"/>
      <c r="S99" s="48"/>
      <c r="T99" s="48"/>
    </row>
    <row r="100" spans="1:22">
      <c r="A100" s="11" t="s">
        <v>96</v>
      </c>
      <c r="B100" s="16"/>
      <c r="C100" s="28"/>
      <c r="D100" s="28"/>
      <c r="E100" s="98"/>
    </row>
    <row r="101" spans="1:22">
      <c r="A101" s="93" t="s">
        <v>140</v>
      </c>
      <c r="F101" s="68"/>
      <c r="G101" s="68"/>
      <c r="H101" s="29"/>
      <c r="I101" s="29"/>
      <c r="J101" s="29"/>
      <c r="K101" s="29"/>
      <c r="L101" s="54"/>
      <c r="M101" s="54"/>
      <c r="N101" s="29"/>
      <c r="O101" s="29"/>
      <c r="P101" s="29"/>
      <c r="Q101" s="29"/>
      <c r="R101" s="29"/>
    </row>
    <row r="102" spans="1:22" ht="12.75" customHeight="1">
      <c r="A102" s="104" t="s">
        <v>133</v>
      </c>
      <c r="B102" s="27"/>
      <c r="F102" s="68"/>
      <c r="G102" s="68"/>
      <c r="H102" s="29"/>
      <c r="I102" s="29"/>
      <c r="J102" s="29"/>
      <c r="K102" s="29"/>
      <c r="L102" s="54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</row>
    <row r="103" spans="1:22" ht="12.75" customHeight="1">
      <c r="A103" s="378" t="s">
        <v>143</v>
      </c>
      <c r="B103" s="378"/>
      <c r="C103" s="378"/>
      <c r="D103" s="378"/>
      <c r="E103" s="378"/>
      <c r="F103" s="378"/>
      <c r="G103" s="378"/>
      <c r="H103" s="378"/>
      <c r="I103" s="378"/>
      <c r="J103" s="378"/>
      <c r="K103" s="378"/>
      <c r="L103" s="378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</row>
    <row r="104" spans="1:22" ht="12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</row>
    <row r="105" spans="1:22">
      <c r="A105" s="93" t="s">
        <v>37</v>
      </c>
      <c r="F105" s="68"/>
      <c r="G105" s="68" t="s">
        <v>38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39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98"/>
    </row>
    <row r="108" spans="1:22">
      <c r="B108" s="16"/>
      <c r="C108" s="28"/>
      <c r="D108" s="28"/>
      <c r="E108" s="98"/>
    </row>
    <row r="109" spans="1:22">
      <c r="B109" s="16"/>
      <c r="C109" s="28"/>
      <c r="D109" s="28"/>
      <c r="E109" s="98"/>
    </row>
    <row r="110" spans="1:22">
      <c r="B110" s="16"/>
      <c r="C110" s="28"/>
      <c r="D110" s="28"/>
      <c r="E110" s="98"/>
    </row>
    <row r="111" spans="1:22">
      <c r="B111" s="16"/>
      <c r="C111" s="28"/>
      <c r="D111" s="28"/>
      <c r="E111" s="98"/>
    </row>
    <row r="112" spans="1:22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>
      <c r="B115" s="16"/>
      <c r="C115" s="28"/>
      <c r="D115" s="28"/>
      <c r="E115" s="98"/>
    </row>
    <row r="116" spans="1:22">
      <c r="B116" s="16"/>
      <c r="C116" s="28"/>
      <c r="D116" s="28"/>
      <c r="E116" s="98"/>
    </row>
    <row r="117" spans="1:22">
      <c r="B117" s="16"/>
      <c r="C117" s="28"/>
      <c r="D117" s="28"/>
      <c r="E117" s="98"/>
    </row>
    <row r="118" spans="1:22">
      <c r="B118" s="16"/>
      <c r="C118" s="28"/>
      <c r="D118" s="28"/>
      <c r="E118" s="98"/>
    </row>
    <row r="119" spans="1:22">
      <c r="B119" s="16"/>
      <c r="C119" s="28"/>
      <c r="D119" s="28"/>
      <c r="E119" s="98"/>
    </row>
    <row r="120" spans="1:22">
      <c r="B120" s="16"/>
      <c r="C120" s="28"/>
      <c r="D120" s="28"/>
      <c r="E120" s="98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</sheetData>
  <sheetProtection insertRows="0" deleteRows="0"/>
  <protectedRanges>
    <protectedRange sqref="J105:P1048576 U105:U1048576 J1:P101 U1:U101" name="Obseg1"/>
    <protectedRange sqref="U102 M102:P102" name="Obseg1_1_2"/>
    <protectedRange sqref="J102:L102" name="Obseg1_3_1"/>
    <protectedRange sqref="U103:U104 M103:P104" name="Obseg1_1_1_1"/>
    <protectedRange sqref="J103:L104" name="Obseg1_3_1_1"/>
  </protectedRanges>
  <mergeCells count="8">
    <mergeCell ref="A103:L10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0"/>
  <sheetViews>
    <sheetView topLeftCell="A31" zoomScale="90" zoomScaleNormal="90" zoomScaleSheetLayoutView="100" workbookViewId="0">
      <selection activeCell="M47" sqref="M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pred_rekapitulacija'!B19</f>
        <v>MLEKO IN MLEČNI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2" t="s">
        <v>411</v>
      </c>
      <c r="C16" s="76">
        <v>180</v>
      </c>
      <c r="D16" s="76" t="s">
        <v>75</v>
      </c>
      <c r="E16" s="130" t="s">
        <v>162</v>
      </c>
      <c r="F16" s="149">
        <v>1500</v>
      </c>
      <c r="G16" s="125" t="s">
        <v>144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16" s="79">
        <f>IF(Sklop6[[#This Row],[ZAHTEVANA SHEMA KAKOVOSTI]]&lt;&gt;"",Sklop6[[#This Row],[Preračunana masa/volumen/kos na enoto kg]],"")</f>
        <v>270</v>
      </c>
      <c r="J16" s="139"/>
      <c r="K16" s="122"/>
      <c r="L16" s="122"/>
      <c r="M16" s="122"/>
      <c r="N16" s="123"/>
      <c r="O16" s="123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9"/>
    </row>
    <row r="17" spans="1:21" s="55" customFormat="1" ht="12">
      <c r="A17" s="78" t="s">
        <v>3</v>
      </c>
      <c r="B17" s="271" t="s">
        <v>412</v>
      </c>
      <c r="C17" s="280">
        <v>180</v>
      </c>
      <c r="D17" s="76" t="s">
        <v>75</v>
      </c>
      <c r="E17" s="130" t="s">
        <v>162</v>
      </c>
      <c r="F17" s="278">
        <v>150</v>
      </c>
      <c r="G17" s="281" t="s">
        <v>144</v>
      </c>
      <c r="H1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7" s="251">
        <f>IF(Sklop6[[#This Row],[ZAHTEVANA SHEMA KAKOVOSTI]]&lt;&gt;"",Sklop6[[#This Row],[Preračunana masa/volumen/kos na enoto kg]],"")</f>
        <v>27</v>
      </c>
      <c r="J17" s="273"/>
      <c r="K17" s="265"/>
      <c r="L17" s="265"/>
      <c r="M17" s="254"/>
      <c r="N17" s="255"/>
      <c r="O17" s="255"/>
      <c r="P17" s="260"/>
      <c r="Q17" s="256">
        <f>+Sklop6[[#This Row],[cena/enota brez DDV v EUR]]*Sklop6[[#This Row],[Stopnja DDV (%)]]</f>
        <v>0</v>
      </c>
      <c r="R17" s="256">
        <f>+Sklop6[[#This Row],[cena/enota brez DDV v EUR]]+Sklop6[[#This Row],[Davek (EUR)]]</f>
        <v>0</v>
      </c>
      <c r="S17" s="256">
        <f>+Sklop6[[#This Row],[cena/enota brez DDV v EUR]]*Sklop6[[#This Row],[Okvirna količina]]</f>
        <v>0</v>
      </c>
      <c r="T17" s="256">
        <f>+Sklop6[[#This Row],[Končna cena/enoto mere (EUR) z DDV]]*Sklop6[[#This Row],[Okvirna količina]]</f>
        <v>0</v>
      </c>
      <c r="U17" s="274"/>
    </row>
    <row r="18" spans="1:21" s="55" customFormat="1" ht="12">
      <c r="A18" s="78" t="s">
        <v>4</v>
      </c>
      <c r="B18" s="271" t="s">
        <v>413</v>
      </c>
      <c r="C18" s="280">
        <v>180</v>
      </c>
      <c r="D18" s="76" t="s">
        <v>75</v>
      </c>
      <c r="E18" s="130" t="s">
        <v>162</v>
      </c>
      <c r="F18" s="278">
        <v>150</v>
      </c>
      <c r="G18" s="281" t="s">
        <v>144</v>
      </c>
      <c r="H1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8" s="251">
        <f>IF(Sklop6[[#This Row],[ZAHTEVANA SHEMA KAKOVOSTI]]&lt;&gt;"",Sklop6[[#This Row],[Preračunana masa/volumen/kos na enoto kg]],"")</f>
        <v>27</v>
      </c>
      <c r="J18" s="273"/>
      <c r="K18" s="265"/>
      <c r="L18" s="265"/>
      <c r="M18" s="254"/>
      <c r="N18" s="255"/>
      <c r="O18" s="255"/>
      <c r="P18" s="260"/>
      <c r="Q18" s="256">
        <f>+Sklop6[[#This Row],[cena/enota brez DDV v EUR]]*Sklop6[[#This Row],[Stopnja DDV (%)]]</f>
        <v>0</v>
      </c>
      <c r="R18" s="256">
        <f>+Sklop6[[#This Row],[cena/enota brez DDV v EUR]]+Sklop6[[#This Row],[Davek (EUR)]]</f>
        <v>0</v>
      </c>
      <c r="S18" s="256">
        <f>+Sklop6[[#This Row],[cena/enota brez DDV v EUR]]*Sklop6[[#This Row],[Okvirna količina]]</f>
        <v>0</v>
      </c>
      <c r="T18" s="256">
        <f>+Sklop6[[#This Row],[Končna cena/enoto mere (EUR) z DDV]]*Sklop6[[#This Row],[Okvirna količina]]</f>
        <v>0</v>
      </c>
      <c r="U18" s="274"/>
    </row>
    <row r="19" spans="1:21" s="55" customFormat="1" ht="12">
      <c r="A19" s="78" t="s">
        <v>5</v>
      </c>
      <c r="B19" s="271" t="s">
        <v>414</v>
      </c>
      <c r="C19" s="280">
        <v>180</v>
      </c>
      <c r="D19" s="76" t="s">
        <v>75</v>
      </c>
      <c r="E19" s="130" t="s">
        <v>162</v>
      </c>
      <c r="F19" s="278">
        <v>1800</v>
      </c>
      <c r="G19" s="281" t="s">
        <v>144</v>
      </c>
      <c r="H1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324</v>
      </c>
      <c r="I19" s="251">
        <f>IF(Sklop6[[#This Row],[ZAHTEVANA SHEMA KAKOVOSTI]]&lt;&gt;"",Sklop6[[#This Row],[Preračunana masa/volumen/kos na enoto kg]],"")</f>
        <v>324</v>
      </c>
      <c r="J19" s="273"/>
      <c r="K19" s="265"/>
      <c r="L19" s="265"/>
      <c r="M19" s="254"/>
      <c r="N19" s="255"/>
      <c r="O19" s="255"/>
      <c r="P19" s="260"/>
      <c r="Q19" s="256">
        <f>+Sklop6[[#This Row],[cena/enota brez DDV v EUR]]*Sklop6[[#This Row],[Stopnja DDV (%)]]</f>
        <v>0</v>
      </c>
      <c r="R19" s="256">
        <f>+Sklop6[[#This Row],[cena/enota brez DDV v EUR]]+Sklop6[[#This Row],[Davek (EUR)]]</f>
        <v>0</v>
      </c>
      <c r="S19" s="256">
        <f>+Sklop6[[#This Row],[cena/enota brez DDV v EUR]]*Sklop6[[#This Row],[Okvirna količina]]</f>
        <v>0</v>
      </c>
      <c r="T19" s="256">
        <f>+Sklop6[[#This Row],[Končna cena/enoto mere (EUR) z DDV]]*Sklop6[[#This Row],[Okvirna količina]]</f>
        <v>0</v>
      </c>
      <c r="U19" s="274"/>
    </row>
    <row r="20" spans="1:21" s="55" customFormat="1" ht="12">
      <c r="A20" s="78" t="s">
        <v>6</v>
      </c>
      <c r="B20" s="271" t="s">
        <v>415</v>
      </c>
      <c r="C20" s="280">
        <v>180</v>
      </c>
      <c r="D20" s="76" t="s">
        <v>75</v>
      </c>
      <c r="E20" s="130" t="s">
        <v>162</v>
      </c>
      <c r="F20" s="278">
        <v>2800</v>
      </c>
      <c r="G20" s="281" t="s">
        <v>144</v>
      </c>
      <c r="H2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504</v>
      </c>
      <c r="I20" s="251">
        <f>IF(Sklop6[[#This Row],[ZAHTEVANA SHEMA KAKOVOSTI]]&lt;&gt;"",Sklop6[[#This Row],[Preračunana masa/volumen/kos na enoto kg]],"")</f>
        <v>504</v>
      </c>
      <c r="J20" s="273"/>
      <c r="K20" s="265"/>
      <c r="L20" s="265"/>
      <c r="M20" s="254"/>
      <c r="N20" s="255"/>
      <c r="O20" s="255"/>
      <c r="P20" s="260"/>
      <c r="Q20" s="256">
        <f>+Sklop6[[#This Row],[cena/enota brez DDV v EUR]]*Sklop6[[#This Row],[Stopnja DDV (%)]]</f>
        <v>0</v>
      </c>
      <c r="R20" s="256">
        <f>+Sklop6[[#This Row],[cena/enota brez DDV v EUR]]+Sklop6[[#This Row],[Davek (EUR)]]</f>
        <v>0</v>
      </c>
      <c r="S20" s="256">
        <f>+Sklop6[[#This Row],[cena/enota brez DDV v EUR]]*Sklop6[[#This Row],[Okvirna količina]]</f>
        <v>0</v>
      </c>
      <c r="T20" s="256">
        <f>+Sklop6[[#This Row],[Končna cena/enoto mere (EUR) z DDV]]*Sklop6[[#This Row],[Okvirna količina]]</f>
        <v>0</v>
      </c>
      <c r="U20" s="274"/>
    </row>
    <row r="21" spans="1:21" s="55" customFormat="1" ht="12">
      <c r="A21" s="78" t="s">
        <v>7</v>
      </c>
      <c r="B21" s="271" t="s">
        <v>416</v>
      </c>
      <c r="C21" s="280">
        <v>180</v>
      </c>
      <c r="D21" s="76" t="s">
        <v>75</v>
      </c>
      <c r="E21" s="130" t="s">
        <v>162</v>
      </c>
      <c r="F21" s="278">
        <v>1200</v>
      </c>
      <c r="G21" s="281" t="s">
        <v>144</v>
      </c>
      <c r="H2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</v>
      </c>
      <c r="I21" s="251">
        <f>IF(Sklop6[[#This Row],[ZAHTEVANA SHEMA KAKOVOSTI]]&lt;&gt;"",Sklop6[[#This Row],[Preračunana masa/volumen/kos na enoto kg]],"")</f>
        <v>216</v>
      </c>
      <c r="J21" s="273"/>
      <c r="K21" s="265"/>
      <c r="L21" s="265"/>
      <c r="M21" s="254"/>
      <c r="N21" s="255"/>
      <c r="O21" s="255"/>
      <c r="P21" s="260"/>
      <c r="Q21" s="256">
        <f>+Sklop6[[#This Row],[cena/enota brez DDV v EUR]]*Sklop6[[#This Row],[Stopnja DDV (%)]]</f>
        <v>0</v>
      </c>
      <c r="R21" s="256">
        <f>+Sklop6[[#This Row],[cena/enota brez DDV v EUR]]+Sklop6[[#This Row],[Davek (EUR)]]</f>
        <v>0</v>
      </c>
      <c r="S21" s="256">
        <f>+Sklop6[[#This Row],[cena/enota brez DDV v EUR]]*Sklop6[[#This Row],[Okvirna količina]]</f>
        <v>0</v>
      </c>
      <c r="T21" s="256">
        <f>+Sklop6[[#This Row],[Končna cena/enoto mere (EUR) z DDV]]*Sklop6[[#This Row],[Okvirna količina]]</f>
        <v>0</v>
      </c>
      <c r="U21" s="274"/>
    </row>
    <row r="22" spans="1:21" s="55" customFormat="1" ht="12">
      <c r="A22" s="78" t="s">
        <v>8</v>
      </c>
      <c r="B22" s="271" t="s">
        <v>417</v>
      </c>
      <c r="C22" s="280">
        <v>1</v>
      </c>
      <c r="D22" s="264" t="s">
        <v>40</v>
      </c>
      <c r="E22" s="130" t="s">
        <v>162</v>
      </c>
      <c r="F22" s="278">
        <v>200</v>
      </c>
      <c r="G22" s="281" t="s">
        <v>144</v>
      </c>
      <c r="H2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51">
        <f>IF(Sklop6[[#This Row],[ZAHTEVANA SHEMA KAKOVOSTI]]&lt;&gt;"",Sklop6[[#This Row],[Preračunana masa/volumen/kos na enoto kg]],"")</f>
        <v>200</v>
      </c>
      <c r="J22" s="273"/>
      <c r="K22" s="265"/>
      <c r="L22" s="265"/>
      <c r="M22" s="254"/>
      <c r="N22" s="255"/>
      <c r="O22" s="255"/>
      <c r="P22" s="260"/>
      <c r="Q22" s="256">
        <f>+Sklop6[[#This Row],[cena/enota brez DDV v EUR]]*Sklop6[[#This Row],[Stopnja DDV (%)]]</f>
        <v>0</v>
      </c>
      <c r="R22" s="256">
        <f>+Sklop6[[#This Row],[cena/enota brez DDV v EUR]]+Sklop6[[#This Row],[Davek (EUR)]]</f>
        <v>0</v>
      </c>
      <c r="S22" s="256">
        <f>+Sklop6[[#This Row],[cena/enota brez DDV v EUR]]*Sklop6[[#This Row],[Okvirna količina]]</f>
        <v>0</v>
      </c>
      <c r="T22" s="256">
        <f>+Sklop6[[#This Row],[Končna cena/enoto mere (EUR) z DDV]]*Sklop6[[#This Row],[Okvirna količina]]</f>
        <v>0</v>
      </c>
      <c r="U22" s="274"/>
    </row>
    <row r="23" spans="1:21" s="55" customFormat="1" ht="12">
      <c r="A23" s="78" t="s">
        <v>9</v>
      </c>
      <c r="B23" s="271" t="s">
        <v>418</v>
      </c>
      <c r="C23" s="280">
        <v>1</v>
      </c>
      <c r="D23" s="264" t="s">
        <v>40</v>
      </c>
      <c r="E23" s="130" t="s">
        <v>162</v>
      </c>
      <c r="F23" s="278">
        <v>200</v>
      </c>
      <c r="G23" s="281" t="s">
        <v>144</v>
      </c>
      <c r="H2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251">
        <f>IF(Sklop6[[#This Row],[ZAHTEVANA SHEMA KAKOVOSTI]]&lt;&gt;"",Sklop6[[#This Row],[Preračunana masa/volumen/kos na enoto kg]],"")</f>
        <v>200</v>
      </c>
      <c r="J23" s="273"/>
      <c r="K23" s="265"/>
      <c r="L23" s="265"/>
      <c r="M23" s="254"/>
      <c r="N23" s="255"/>
      <c r="O23" s="255"/>
      <c r="P23" s="260"/>
      <c r="Q23" s="256">
        <f>+Sklop6[[#This Row],[cena/enota brez DDV v EUR]]*Sklop6[[#This Row],[Stopnja DDV (%)]]</f>
        <v>0</v>
      </c>
      <c r="R23" s="256">
        <f>+Sklop6[[#This Row],[cena/enota brez DDV v EUR]]+Sklop6[[#This Row],[Davek (EUR)]]</f>
        <v>0</v>
      </c>
      <c r="S23" s="256">
        <f>+Sklop6[[#This Row],[cena/enota brez DDV v EUR]]*Sklop6[[#This Row],[Okvirna količina]]</f>
        <v>0</v>
      </c>
      <c r="T23" s="256">
        <f>+Sklop6[[#This Row],[Končna cena/enoto mere (EUR) z DDV]]*Sklop6[[#This Row],[Okvirna količina]]</f>
        <v>0</v>
      </c>
      <c r="U23" s="274"/>
    </row>
    <row r="24" spans="1:21" s="55" customFormat="1" ht="12">
      <c r="A24" s="78" t="s">
        <v>10</v>
      </c>
      <c r="B24" s="271" t="s">
        <v>419</v>
      </c>
      <c r="C24" s="280">
        <v>25</v>
      </c>
      <c r="D24" s="264" t="s">
        <v>75</v>
      </c>
      <c r="E24" s="276"/>
      <c r="F24" s="278">
        <v>1000</v>
      </c>
      <c r="G24" s="281" t="s">
        <v>144</v>
      </c>
      <c r="H2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4" s="251" t="str">
        <f>IF(Sklop6[[#This Row],[ZAHTEVANA SHEMA KAKOVOSTI]]&lt;&gt;"",Sklop6[[#This Row],[Preračunana masa/volumen/kos na enoto kg]],"")</f>
        <v/>
      </c>
      <c r="J24" s="273"/>
      <c r="K24" s="265"/>
      <c r="L24" s="265"/>
      <c r="M24" s="254"/>
      <c r="N24" s="255"/>
      <c r="O24" s="255"/>
      <c r="P24" s="260"/>
      <c r="Q24" s="256">
        <f>+Sklop6[[#This Row],[cena/enota brez DDV v EUR]]*Sklop6[[#This Row],[Stopnja DDV (%)]]</f>
        <v>0</v>
      </c>
      <c r="R24" s="256">
        <f>+Sklop6[[#This Row],[cena/enota brez DDV v EUR]]+Sklop6[[#This Row],[Davek (EUR)]]</f>
        <v>0</v>
      </c>
      <c r="S24" s="256">
        <f>+Sklop6[[#This Row],[cena/enota brez DDV v EUR]]*Sklop6[[#This Row],[Okvirna količina]]</f>
        <v>0</v>
      </c>
      <c r="T24" s="256">
        <f>+Sklop6[[#This Row],[Končna cena/enoto mere (EUR) z DDV]]*Sklop6[[#This Row],[Okvirna količina]]</f>
        <v>0</v>
      </c>
      <c r="U24" s="274"/>
    </row>
    <row r="25" spans="1:21" s="55" customFormat="1" ht="12">
      <c r="A25" s="78" t="s">
        <v>11</v>
      </c>
      <c r="B25" s="271" t="s">
        <v>419</v>
      </c>
      <c r="C25" s="280">
        <v>250</v>
      </c>
      <c r="D25" s="264" t="s">
        <v>75</v>
      </c>
      <c r="E25" s="276" t="s">
        <v>162</v>
      </c>
      <c r="F25" s="278">
        <v>2000</v>
      </c>
      <c r="G25" s="281" t="s">
        <v>144</v>
      </c>
      <c r="H2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5" s="251">
        <f>IF(Sklop6[[#This Row],[ZAHTEVANA SHEMA KAKOVOSTI]]&lt;&gt;"",Sklop6[[#This Row],[Preračunana masa/volumen/kos na enoto kg]],"")</f>
        <v>500</v>
      </c>
      <c r="J25" s="273"/>
      <c r="K25" s="265"/>
      <c r="L25" s="265"/>
      <c r="M25" s="254"/>
      <c r="N25" s="255"/>
      <c r="O25" s="255"/>
      <c r="P25" s="260"/>
      <c r="Q25" s="256">
        <f>+Sklop6[[#This Row],[cena/enota brez DDV v EUR]]*Sklop6[[#This Row],[Stopnja DDV (%)]]</f>
        <v>0</v>
      </c>
      <c r="R25" s="256">
        <f>+Sklop6[[#This Row],[cena/enota brez DDV v EUR]]+Sklop6[[#This Row],[Davek (EUR)]]</f>
        <v>0</v>
      </c>
      <c r="S25" s="256">
        <f>+Sklop6[[#This Row],[cena/enota brez DDV v EUR]]*Sklop6[[#This Row],[Okvirna količina]]</f>
        <v>0</v>
      </c>
      <c r="T25" s="256">
        <f>+Sklop6[[#This Row],[Končna cena/enoto mere (EUR) z DDV]]*Sklop6[[#This Row],[Okvirna količina]]</f>
        <v>0</v>
      </c>
      <c r="U25" s="274"/>
    </row>
    <row r="26" spans="1:21" s="55" customFormat="1" ht="12">
      <c r="A26" s="78" t="s">
        <v>12</v>
      </c>
      <c r="B26" s="271" t="s">
        <v>410</v>
      </c>
      <c r="C26" s="280">
        <v>150</v>
      </c>
      <c r="D26" s="264" t="s">
        <v>75</v>
      </c>
      <c r="E26" s="276" t="s">
        <v>162</v>
      </c>
      <c r="F26" s="278">
        <v>1000</v>
      </c>
      <c r="G26" s="281" t="s">
        <v>144</v>
      </c>
      <c r="H2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251">
        <f>IF(Sklop6[[#This Row],[ZAHTEVANA SHEMA KAKOVOSTI]]&lt;&gt;"",Sklop6[[#This Row],[Preračunana masa/volumen/kos na enoto kg]],"")</f>
        <v>150</v>
      </c>
      <c r="J26" s="273"/>
      <c r="K26" s="265"/>
      <c r="L26" s="265"/>
      <c r="M26" s="254"/>
      <c r="N26" s="255"/>
      <c r="O26" s="255"/>
      <c r="P26" s="260"/>
      <c r="Q26" s="256">
        <f>+Sklop6[[#This Row],[cena/enota brez DDV v EUR]]*Sklop6[[#This Row],[Stopnja DDV (%)]]</f>
        <v>0</v>
      </c>
      <c r="R26" s="256">
        <f>+Sklop6[[#This Row],[cena/enota brez DDV v EUR]]+Sklop6[[#This Row],[Davek (EUR)]]</f>
        <v>0</v>
      </c>
      <c r="S26" s="256">
        <f>+Sklop6[[#This Row],[cena/enota brez DDV v EUR]]*Sklop6[[#This Row],[Okvirna količina]]</f>
        <v>0</v>
      </c>
      <c r="T26" s="256">
        <f>+Sklop6[[#This Row],[Končna cena/enoto mere (EUR) z DDV]]*Sklop6[[#This Row],[Okvirna količina]]</f>
        <v>0</v>
      </c>
      <c r="U26" s="274"/>
    </row>
    <row r="27" spans="1:21" s="55" customFormat="1" ht="12">
      <c r="A27" s="78" t="s">
        <v>13</v>
      </c>
      <c r="B27" s="271" t="s">
        <v>409</v>
      </c>
      <c r="C27" s="280">
        <v>1</v>
      </c>
      <c r="D27" s="264" t="s">
        <v>40</v>
      </c>
      <c r="E27" s="276" t="s">
        <v>162</v>
      </c>
      <c r="F27" s="278">
        <v>50</v>
      </c>
      <c r="G27" s="281" t="s">
        <v>144</v>
      </c>
      <c r="H2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51">
        <f>IF(Sklop6[[#This Row],[ZAHTEVANA SHEMA KAKOVOSTI]]&lt;&gt;"",Sklop6[[#This Row],[Preračunana masa/volumen/kos na enoto kg]],"")</f>
        <v>50</v>
      </c>
      <c r="J27" s="273"/>
      <c r="K27" s="265"/>
      <c r="L27" s="265"/>
      <c r="M27" s="254"/>
      <c r="N27" s="255"/>
      <c r="O27" s="255"/>
      <c r="P27" s="260"/>
      <c r="Q27" s="256">
        <f>+Sklop6[[#This Row],[cena/enota brez DDV v EUR]]*Sklop6[[#This Row],[Stopnja DDV (%)]]</f>
        <v>0</v>
      </c>
      <c r="R27" s="256">
        <f>+Sklop6[[#This Row],[cena/enota brez DDV v EUR]]+Sklop6[[#This Row],[Davek (EUR)]]</f>
        <v>0</v>
      </c>
      <c r="S27" s="256">
        <f>+Sklop6[[#This Row],[cena/enota brez DDV v EUR]]*Sklop6[[#This Row],[Okvirna količina]]</f>
        <v>0</v>
      </c>
      <c r="T27" s="256">
        <f>+Sklop6[[#This Row],[Končna cena/enoto mere (EUR) z DDV]]*Sklop6[[#This Row],[Okvirna količina]]</f>
        <v>0</v>
      </c>
      <c r="U27" s="274"/>
    </row>
    <row r="28" spans="1:21" s="55" customFormat="1" ht="12">
      <c r="A28" s="78" t="s">
        <v>14</v>
      </c>
      <c r="B28" s="271" t="s">
        <v>409</v>
      </c>
      <c r="C28" s="280">
        <v>0.2</v>
      </c>
      <c r="D28" s="264" t="s">
        <v>40</v>
      </c>
      <c r="E28" s="276" t="s">
        <v>162</v>
      </c>
      <c r="F28" s="278">
        <v>100</v>
      </c>
      <c r="G28" s="281" t="s">
        <v>144</v>
      </c>
      <c r="H2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51">
        <f>IF(Sklop6[[#This Row],[ZAHTEVANA SHEMA KAKOVOSTI]]&lt;&gt;"",Sklop6[[#This Row],[Preračunana masa/volumen/kos na enoto kg]],"")</f>
        <v>20</v>
      </c>
      <c r="J28" s="273"/>
      <c r="K28" s="265"/>
      <c r="L28" s="265"/>
      <c r="M28" s="254"/>
      <c r="N28" s="255"/>
      <c r="O28" s="255"/>
      <c r="P28" s="260"/>
      <c r="Q28" s="256">
        <f>+Sklop6[[#This Row],[cena/enota brez DDV v EUR]]*Sklop6[[#This Row],[Stopnja DDV (%)]]</f>
        <v>0</v>
      </c>
      <c r="R28" s="256">
        <f>+Sklop6[[#This Row],[cena/enota brez DDV v EUR]]+Sklop6[[#This Row],[Davek (EUR)]]</f>
        <v>0</v>
      </c>
      <c r="S28" s="256">
        <f>+Sklop6[[#This Row],[cena/enota brez DDV v EUR]]*Sklop6[[#This Row],[Okvirna količina]]</f>
        <v>0</v>
      </c>
      <c r="T28" s="256">
        <f>+Sklop6[[#This Row],[Končna cena/enoto mere (EUR) z DDV]]*Sklop6[[#This Row],[Okvirna količina]]</f>
        <v>0</v>
      </c>
      <c r="U28" s="274"/>
    </row>
    <row r="29" spans="1:21" s="55" customFormat="1" ht="12">
      <c r="A29" s="78" t="s">
        <v>15</v>
      </c>
      <c r="B29" s="271" t="s">
        <v>408</v>
      </c>
      <c r="C29" s="280">
        <v>0.2</v>
      </c>
      <c r="D29" s="264" t="s">
        <v>40</v>
      </c>
      <c r="E29" s="276" t="s">
        <v>162</v>
      </c>
      <c r="F29" s="278">
        <v>800</v>
      </c>
      <c r="G29" s="281" t="s">
        <v>144</v>
      </c>
      <c r="H2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9" s="251">
        <f>IF(Sklop6[[#This Row],[ZAHTEVANA SHEMA KAKOVOSTI]]&lt;&gt;"",Sklop6[[#This Row],[Preračunana masa/volumen/kos na enoto kg]],"")</f>
        <v>160</v>
      </c>
      <c r="J29" s="273"/>
      <c r="K29" s="265"/>
      <c r="L29" s="265"/>
      <c r="M29" s="254"/>
      <c r="N29" s="255"/>
      <c r="O29" s="255"/>
      <c r="P29" s="260"/>
      <c r="Q29" s="256">
        <f>+Sklop6[[#This Row],[cena/enota brez DDV v EUR]]*Sklop6[[#This Row],[Stopnja DDV (%)]]</f>
        <v>0</v>
      </c>
      <c r="R29" s="256">
        <f>+Sklop6[[#This Row],[cena/enota brez DDV v EUR]]+Sklop6[[#This Row],[Davek (EUR)]]</f>
        <v>0</v>
      </c>
      <c r="S29" s="256">
        <f>+Sklop6[[#This Row],[cena/enota brez DDV v EUR]]*Sklop6[[#This Row],[Okvirna količina]]</f>
        <v>0</v>
      </c>
      <c r="T29" s="256">
        <f>+Sklop6[[#This Row],[Končna cena/enoto mere (EUR) z DDV]]*Sklop6[[#This Row],[Okvirna količina]]</f>
        <v>0</v>
      </c>
      <c r="U29" s="274"/>
    </row>
    <row r="30" spans="1:21" s="55" customFormat="1" ht="12">
      <c r="A30" s="78" t="s">
        <v>16</v>
      </c>
      <c r="B30" s="271" t="s">
        <v>407</v>
      </c>
      <c r="C30" s="280">
        <v>10</v>
      </c>
      <c r="D30" s="264" t="s">
        <v>40</v>
      </c>
      <c r="E30" s="276" t="s">
        <v>162</v>
      </c>
      <c r="F30" s="278">
        <v>200</v>
      </c>
      <c r="G30" s="281" t="s">
        <v>144</v>
      </c>
      <c r="H3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0" s="251">
        <f>IF(Sklop6[[#This Row],[ZAHTEVANA SHEMA KAKOVOSTI]]&lt;&gt;"",Sklop6[[#This Row],[Preračunana masa/volumen/kos na enoto kg]],"")</f>
        <v>2000</v>
      </c>
      <c r="J30" s="273"/>
      <c r="K30" s="265"/>
      <c r="L30" s="265"/>
      <c r="M30" s="254"/>
      <c r="N30" s="255"/>
      <c r="O30" s="255"/>
      <c r="P30" s="260"/>
      <c r="Q30" s="256">
        <f>+Sklop6[[#This Row],[cena/enota brez DDV v EUR]]*Sklop6[[#This Row],[Stopnja DDV (%)]]</f>
        <v>0</v>
      </c>
      <c r="R30" s="256">
        <f>+Sklop6[[#This Row],[cena/enota brez DDV v EUR]]+Sklop6[[#This Row],[Davek (EUR)]]</f>
        <v>0</v>
      </c>
      <c r="S30" s="256">
        <f>+Sklop6[[#This Row],[cena/enota brez DDV v EUR]]*Sklop6[[#This Row],[Okvirna količina]]</f>
        <v>0</v>
      </c>
      <c r="T30" s="256">
        <f>+Sklop6[[#This Row],[Končna cena/enoto mere (EUR) z DDV]]*Sklop6[[#This Row],[Okvirna količina]]</f>
        <v>0</v>
      </c>
      <c r="U30" s="274"/>
    </row>
    <row r="31" spans="1:21" s="55" customFormat="1" ht="12">
      <c r="A31" s="78" t="s">
        <v>17</v>
      </c>
      <c r="B31" s="271" t="s">
        <v>406</v>
      </c>
      <c r="C31" s="280">
        <v>1</v>
      </c>
      <c r="D31" s="264" t="s">
        <v>40</v>
      </c>
      <c r="E31" s="276" t="s">
        <v>162</v>
      </c>
      <c r="F31" s="278">
        <v>160</v>
      </c>
      <c r="G31" s="281" t="s">
        <v>144</v>
      </c>
      <c r="H3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1" s="251">
        <f>IF(Sklop6[[#This Row],[ZAHTEVANA SHEMA KAKOVOSTI]]&lt;&gt;"",Sklop6[[#This Row],[Preračunana masa/volumen/kos na enoto kg]],"")</f>
        <v>160</v>
      </c>
      <c r="J31" s="273"/>
      <c r="K31" s="265"/>
      <c r="L31" s="265"/>
      <c r="M31" s="254"/>
      <c r="N31" s="255"/>
      <c r="O31" s="255"/>
      <c r="P31" s="260"/>
      <c r="Q31" s="256">
        <f>+Sklop6[[#This Row],[cena/enota brez DDV v EUR]]*Sklop6[[#This Row],[Stopnja DDV (%)]]</f>
        <v>0</v>
      </c>
      <c r="R31" s="256">
        <f>+Sklop6[[#This Row],[cena/enota brez DDV v EUR]]+Sklop6[[#This Row],[Davek (EUR)]]</f>
        <v>0</v>
      </c>
      <c r="S31" s="256">
        <f>+Sklop6[[#This Row],[cena/enota brez DDV v EUR]]*Sklop6[[#This Row],[Okvirna količina]]</f>
        <v>0</v>
      </c>
      <c r="T31" s="256">
        <f>+Sklop6[[#This Row],[Končna cena/enoto mere (EUR) z DDV]]*Sklop6[[#This Row],[Okvirna količina]]</f>
        <v>0</v>
      </c>
      <c r="U31" s="274"/>
    </row>
    <row r="32" spans="1:21" s="55" customFormat="1" ht="12">
      <c r="A32" s="78" t="s">
        <v>18</v>
      </c>
      <c r="B32" s="271" t="s">
        <v>405</v>
      </c>
      <c r="C32" s="280">
        <v>10</v>
      </c>
      <c r="D32" s="264" t="s">
        <v>40</v>
      </c>
      <c r="E32" s="276" t="s">
        <v>162</v>
      </c>
      <c r="F32" s="278">
        <v>500</v>
      </c>
      <c r="G32" s="281" t="s">
        <v>144</v>
      </c>
      <c r="H3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5000</v>
      </c>
      <c r="I32" s="251">
        <f>IF(Sklop6[[#This Row],[ZAHTEVANA SHEMA KAKOVOSTI]]&lt;&gt;"",Sklop6[[#This Row],[Preračunana masa/volumen/kos na enoto kg]],"")</f>
        <v>5000</v>
      </c>
      <c r="J32" s="273"/>
      <c r="K32" s="265"/>
      <c r="L32" s="265"/>
      <c r="M32" s="254"/>
      <c r="N32" s="255"/>
      <c r="O32" s="255"/>
      <c r="P32" s="260"/>
      <c r="Q32" s="256">
        <f>+Sklop6[[#This Row],[cena/enota brez DDV v EUR]]*Sklop6[[#This Row],[Stopnja DDV (%)]]</f>
        <v>0</v>
      </c>
      <c r="R32" s="256">
        <f>+Sklop6[[#This Row],[cena/enota brez DDV v EUR]]+Sklop6[[#This Row],[Davek (EUR)]]</f>
        <v>0</v>
      </c>
      <c r="S32" s="256">
        <f>+Sklop6[[#This Row],[cena/enota brez DDV v EUR]]*Sklop6[[#This Row],[Okvirna količina]]</f>
        <v>0</v>
      </c>
      <c r="T32" s="256">
        <f>+Sklop6[[#This Row],[Končna cena/enoto mere (EUR) z DDV]]*Sklop6[[#This Row],[Okvirna količina]]</f>
        <v>0</v>
      </c>
      <c r="U32" s="274"/>
    </row>
    <row r="33" spans="1:21" s="55" customFormat="1" ht="12">
      <c r="A33" s="78" t="s">
        <v>19</v>
      </c>
      <c r="B33" s="271" t="s">
        <v>404</v>
      </c>
      <c r="C33" s="280">
        <v>1</v>
      </c>
      <c r="D33" s="264" t="s">
        <v>40</v>
      </c>
      <c r="E33" s="276" t="s">
        <v>162</v>
      </c>
      <c r="F33" s="278">
        <v>450</v>
      </c>
      <c r="G33" s="281" t="s">
        <v>144</v>
      </c>
      <c r="H3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3" s="251">
        <f>IF(Sklop6[[#This Row],[ZAHTEVANA SHEMA KAKOVOSTI]]&lt;&gt;"",Sklop6[[#This Row],[Preračunana masa/volumen/kos na enoto kg]],"")</f>
        <v>450</v>
      </c>
      <c r="J33" s="273"/>
      <c r="K33" s="265"/>
      <c r="L33" s="265"/>
      <c r="M33" s="254"/>
      <c r="N33" s="255"/>
      <c r="O33" s="255"/>
      <c r="P33" s="260"/>
      <c r="Q33" s="256">
        <f>+Sklop6[[#This Row],[cena/enota brez DDV v EUR]]*Sklop6[[#This Row],[Stopnja DDV (%)]]</f>
        <v>0</v>
      </c>
      <c r="R33" s="256">
        <f>+Sklop6[[#This Row],[cena/enota brez DDV v EUR]]+Sklop6[[#This Row],[Davek (EUR)]]</f>
        <v>0</v>
      </c>
      <c r="S33" s="256">
        <f>+Sklop6[[#This Row],[cena/enota brez DDV v EUR]]*Sklop6[[#This Row],[Okvirna količina]]</f>
        <v>0</v>
      </c>
      <c r="T33" s="256">
        <f>+Sklop6[[#This Row],[Končna cena/enoto mere (EUR) z DDV]]*Sklop6[[#This Row],[Okvirna količina]]</f>
        <v>0</v>
      </c>
      <c r="U33" s="274"/>
    </row>
    <row r="34" spans="1:21" s="55" customFormat="1" ht="12">
      <c r="A34" s="78" t="s">
        <v>20</v>
      </c>
      <c r="B34" s="271" t="s">
        <v>403</v>
      </c>
      <c r="C34" s="280">
        <v>1</v>
      </c>
      <c r="D34" s="264" t="s">
        <v>40</v>
      </c>
      <c r="E34" s="276" t="s">
        <v>162</v>
      </c>
      <c r="F34" s="278">
        <v>100</v>
      </c>
      <c r="G34" s="281" t="s">
        <v>144</v>
      </c>
      <c r="H3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251">
        <f>IF(Sklop6[[#This Row],[ZAHTEVANA SHEMA KAKOVOSTI]]&lt;&gt;"",Sklop6[[#This Row],[Preračunana masa/volumen/kos na enoto kg]],"")</f>
        <v>100</v>
      </c>
      <c r="J34" s="273"/>
      <c r="K34" s="265"/>
      <c r="L34" s="265"/>
      <c r="M34" s="254"/>
      <c r="N34" s="255"/>
      <c r="O34" s="255"/>
      <c r="P34" s="260"/>
      <c r="Q34" s="256">
        <f>+Sklop6[[#This Row],[cena/enota brez DDV v EUR]]*Sklop6[[#This Row],[Stopnja DDV (%)]]</f>
        <v>0</v>
      </c>
      <c r="R34" s="256">
        <f>+Sklop6[[#This Row],[cena/enota brez DDV v EUR]]+Sklop6[[#This Row],[Davek (EUR)]]</f>
        <v>0</v>
      </c>
      <c r="S34" s="256">
        <f>+Sklop6[[#This Row],[cena/enota brez DDV v EUR]]*Sklop6[[#This Row],[Okvirna količina]]</f>
        <v>0</v>
      </c>
      <c r="T34" s="256">
        <f>+Sklop6[[#This Row],[Končna cena/enoto mere (EUR) z DDV]]*Sklop6[[#This Row],[Okvirna količina]]</f>
        <v>0</v>
      </c>
      <c r="U34" s="274"/>
    </row>
    <row r="35" spans="1:21" s="55" customFormat="1" ht="12">
      <c r="A35" s="78" t="s">
        <v>21</v>
      </c>
      <c r="B35" s="271" t="s">
        <v>402</v>
      </c>
      <c r="C35" s="280">
        <v>1</v>
      </c>
      <c r="D35" s="264" t="s">
        <v>40</v>
      </c>
      <c r="E35" s="276" t="s">
        <v>162</v>
      </c>
      <c r="F35" s="278">
        <v>3000</v>
      </c>
      <c r="G35" s="281" t="s">
        <v>144</v>
      </c>
      <c r="H3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5" s="251">
        <f>IF(Sklop6[[#This Row],[ZAHTEVANA SHEMA KAKOVOSTI]]&lt;&gt;"",Sklop6[[#This Row],[Preračunana masa/volumen/kos na enoto kg]],"")</f>
        <v>3000</v>
      </c>
      <c r="J35" s="273"/>
      <c r="K35" s="265"/>
      <c r="L35" s="265"/>
      <c r="M35" s="254"/>
      <c r="N35" s="255"/>
      <c r="O35" s="255"/>
      <c r="P35" s="260"/>
      <c r="Q35" s="256">
        <f>+Sklop6[[#This Row],[cena/enota brez DDV v EUR]]*Sklop6[[#This Row],[Stopnja DDV (%)]]</f>
        <v>0</v>
      </c>
      <c r="R35" s="256">
        <f>+Sklop6[[#This Row],[cena/enota brez DDV v EUR]]+Sklop6[[#This Row],[Davek (EUR)]]</f>
        <v>0</v>
      </c>
      <c r="S35" s="256">
        <f>+Sklop6[[#This Row],[cena/enota brez DDV v EUR]]*Sklop6[[#This Row],[Okvirna količina]]</f>
        <v>0</v>
      </c>
      <c r="T35" s="256">
        <f>+Sklop6[[#This Row],[Končna cena/enoto mere (EUR) z DDV]]*Sklop6[[#This Row],[Okvirna količina]]</f>
        <v>0</v>
      </c>
      <c r="U35" s="274"/>
    </row>
    <row r="36" spans="1:21" s="55" customFormat="1" ht="12" customHeight="1">
      <c r="A36" s="78" t="s">
        <v>22</v>
      </c>
      <c r="B36" s="271" t="s">
        <v>401</v>
      </c>
      <c r="C36" s="280">
        <v>0.2</v>
      </c>
      <c r="D36" s="264" t="s">
        <v>40</v>
      </c>
      <c r="E36" s="276" t="s">
        <v>162</v>
      </c>
      <c r="F36" s="278">
        <v>7000</v>
      </c>
      <c r="G36" s="281" t="s">
        <v>144</v>
      </c>
      <c r="H3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36" s="251">
        <f>IF(Sklop6[[#This Row],[ZAHTEVANA SHEMA KAKOVOSTI]]&lt;&gt;"",Sklop6[[#This Row],[Preračunana masa/volumen/kos na enoto kg]],"")</f>
        <v>1400</v>
      </c>
      <c r="J36" s="273"/>
      <c r="K36" s="265"/>
      <c r="L36" s="265"/>
      <c r="M36" s="254"/>
      <c r="N36" s="255"/>
      <c r="O36" s="255"/>
      <c r="P36" s="260"/>
      <c r="Q36" s="256">
        <f>+Sklop6[[#This Row],[cena/enota brez DDV v EUR]]*Sklop6[[#This Row],[Stopnja DDV (%)]]</f>
        <v>0</v>
      </c>
      <c r="R36" s="256">
        <f>+Sklop6[[#This Row],[cena/enota brez DDV v EUR]]+Sklop6[[#This Row],[Davek (EUR)]]</f>
        <v>0</v>
      </c>
      <c r="S36" s="256">
        <f>+Sklop6[[#This Row],[cena/enota brez DDV v EUR]]*Sklop6[[#This Row],[Okvirna količina]]</f>
        <v>0</v>
      </c>
      <c r="T36" s="256">
        <f>+Sklop6[[#This Row],[Končna cena/enoto mere (EUR) z DDV]]*Sklop6[[#This Row],[Okvirna količina]]</f>
        <v>0</v>
      </c>
      <c r="U36" s="274"/>
    </row>
    <row r="37" spans="1:21" s="55" customFormat="1" ht="12">
      <c r="A37" s="78" t="s">
        <v>23</v>
      </c>
      <c r="B37" s="271" t="s">
        <v>381</v>
      </c>
      <c r="C37" s="280" t="s">
        <v>77</v>
      </c>
      <c r="D37" s="264" t="s">
        <v>75</v>
      </c>
      <c r="E37" s="276" t="s">
        <v>162</v>
      </c>
      <c r="F37" s="278">
        <v>120</v>
      </c>
      <c r="G37" s="281" t="s">
        <v>0</v>
      </c>
      <c r="H3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7" s="251">
        <f>IF(Sklop6[[#This Row],[ZAHTEVANA SHEMA KAKOVOSTI]]&lt;&gt;"",Sklop6[[#This Row],[Preračunana masa/volumen/kos na enoto kg]],"")</f>
        <v>120</v>
      </c>
      <c r="J37" s="273"/>
      <c r="K37" s="265"/>
      <c r="L37" s="265"/>
      <c r="M37" s="254"/>
      <c r="N37" s="255"/>
      <c r="O37" s="255"/>
      <c r="P37" s="260"/>
      <c r="Q37" s="256">
        <f>+Sklop6[[#This Row],[cena/enota brez DDV v EUR]]*Sklop6[[#This Row],[Stopnja DDV (%)]]</f>
        <v>0</v>
      </c>
      <c r="R37" s="256">
        <f>+Sklop6[[#This Row],[cena/enota brez DDV v EUR]]+Sklop6[[#This Row],[Davek (EUR)]]</f>
        <v>0</v>
      </c>
      <c r="S37" s="256">
        <f>+Sklop6[[#This Row],[cena/enota brez DDV v EUR]]*Sklop6[[#This Row],[Okvirna količina]]</f>
        <v>0</v>
      </c>
      <c r="T37" s="256">
        <f>+Sklop6[[#This Row],[Končna cena/enoto mere (EUR) z DDV]]*Sklop6[[#This Row],[Okvirna količina]]</f>
        <v>0</v>
      </c>
      <c r="U37" s="274"/>
    </row>
    <row r="38" spans="1:21" s="55" customFormat="1" ht="13.5" customHeight="1">
      <c r="A38" s="78" t="s">
        <v>24</v>
      </c>
      <c r="B38" s="271" t="s">
        <v>381</v>
      </c>
      <c r="C38" s="280">
        <v>200</v>
      </c>
      <c r="D38" s="264" t="s">
        <v>75</v>
      </c>
      <c r="E38" s="276" t="s">
        <v>162</v>
      </c>
      <c r="F38" s="278">
        <v>10</v>
      </c>
      <c r="G38" s="281" t="s">
        <v>144</v>
      </c>
      <c r="H3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38" s="251">
        <f>IF(Sklop6[[#This Row],[ZAHTEVANA SHEMA KAKOVOSTI]]&lt;&gt;"",Sklop6[[#This Row],[Preračunana masa/volumen/kos na enoto kg]],"")</f>
        <v>2</v>
      </c>
      <c r="J38" s="273"/>
      <c r="K38" s="265"/>
      <c r="L38" s="265"/>
      <c r="M38" s="254"/>
      <c r="N38" s="255"/>
      <c r="O38" s="255"/>
      <c r="P38" s="260"/>
      <c r="Q38" s="256">
        <f>+Sklop6[[#This Row],[cena/enota brez DDV v EUR]]*Sklop6[[#This Row],[Stopnja DDV (%)]]</f>
        <v>0</v>
      </c>
      <c r="R38" s="256">
        <f>+Sklop6[[#This Row],[cena/enota brez DDV v EUR]]+Sklop6[[#This Row],[Davek (EUR)]]</f>
        <v>0</v>
      </c>
      <c r="S38" s="256">
        <f>+Sklop6[[#This Row],[cena/enota brez DDV v EUR]]*Sklop6[[#This Row],[Okvirna količina]]</f>
        <v>0</v>
      </c>
      <c r="T38" s="256">
        <f>+Sklop6[[#This Row],[Končna cena/enoto mere (EUR) z DDV]]*Sklop6[[#This Row],[Okvirna količina]]</f>
        <v>0</v>
      </c>
      <c r="U38" s="274"/>
    </row>
    <row r="39" spans="1:21" s="55" customFormat="1" ht="12">
      <c r="A39" s="78" t="s">
        <v>25</v>
      </c>
      <c r="B39" s="271" t="s">
        <v>400</v>
      </c>
      <c r="C39" s="280">
        <v>100</v>
      </c>
      <c r="D39" s="264" t="s">
        <v>75</v>
      </c>
      <c r="E39" s="276"/>
      <c r="F39" s="278">
        <v>15</v>
      </c>
      <c r="G39" s="281" t="s">
        <v>144</v>
      </c>
      <c r="H3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39" s="251" t="str">
        <f>IF(Sklop6[[#This Row],[ZAHTEVANA SHEMA KAKOVOSTI]]&lt;&gt;"",Sklop6[[#This Row],[Preračunana masa/volumen/kos na enoto kg]],"")</f>
        <v/>
      </c>
      <c r="J39" s="273"/>
      <c r="K39" s="265"/>
      <c r="L39" s="265"/>
      <c r="M39" s="254"/>
      <c r="N39" s="255"/>
      <c r="O39" s="255"/>
      <c r="P39" s="260"/>
      <c r="Q39" s="256">
        <f>+Sklop6[[#This Row],[cena/enota brez DDV v EUR]]*Sklop6[[#This Row],[Stopnja DDV (%)]]</f>
        <v>0</v>
      </c>
      <c r="R39" s="256">
        <f>+Sklop6[[#This Row],[cena/enota brez DDV v EUR]]+Sklop6[[#This Row],[Davek (EUR)]]</f>
        <v>0</v>
      </c>
      <c r="S39" s="256">
        <f>+Sklop6[[#This Row],[cena/enota brez DDV v EUR]]*Sklop6[[#This Row],[Okvirna količina]]</f>
        <v>0</v>
      </c>
      <c r="T39" s="256">
        <f>+Sklop6[[#This Row],[Končna cena/enoto mere (EUR) z DDV]]*Sklop6[[#This Row],[Okvirna količina]]</f>
        <v>0</v>
      </c>
      <c r="U39" s="274"/>
    </row>
    <row r="40" spans="1:21" s="55" customFormat="1" ht="12">
      <c r="A40" s="78" t="s">
        <v>26</v>
      </c>
      <c r="B40" s="271" t="s">
        <v>382</v>
      </c>
      <c r="C40" s="280" t="s">
        <v>77</v>
      </c>
      <c r="D40" s="264" t="s">
        <v>75</v>
      </c>
      <c r="E40" s="276"/>
      <c r="F40" s="278">
        <v>300</v>
      </c>
      <c r="G40" s="281" t="s">
        <v>0</v>
      </c>
      <c r="H4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0" s="251" t="str">
        <f>IF(Sklop6[[#This Row],[ZAHTEVANA SHEMA KAKOVOSTI]]&lt;&gt;"",Sklop6[[#This Row],[Preračunana masa/volumen/kos na enoto kg]],"")</f>
        <v/>
      </c>
      <c r="J40" s="273"/>
      <c r="K40" s="265"/>
      <c r="L40" s="265"/>
      <c r="M40" s="254"/>
      <c r="N40" s="255"/>
      <c r="O40" s="255"/>
      <c r="P40" s="260"/>
      <c r="Q40" s="256">
        <f>+Sklop6[[#This Row],[cena/enota brez DDV v EUR]]*Sklop6[[#This Row],[Stopnja DDV (%)]]</f>
        <v>0</v>
      </c>
      <c r="R40" s="256">
        <f>+Sklop6[[#This Row],[cena/enota brez DDV v EUR]]+Sklop6[[#This Row],[Davek (EUR)]]</f>
        <v>0</v>
      </c>
      <c r="S40" s="256">
        <f>+Sklop6[[#This Row],[cena/enota brez DDV v EUR]]*Sklop6[[#This Row],[Okvirna količina]]</f>
        <v>0</v>
      </c>
      <c r="T40" s="256">
        <f>+Sklop6[[#This Row],[Končna cena/enoto mere (EUR) z DDV]]*Sklop6[[#This Row],[Okvirna količina]]</f>
        <v>0</v>
      </c>
      <c r="U40" s="274"/>
    </row>
    <row r="41" spans="1:21" s="55" customFormat="1" ht="12">
      <c r="A41" s="78" t="s">
        <v>27</v>
      </c>
      <c r="B41" s="271" t="s">
        <v>383</v>
      </c>
      <c r="C41" s="280" t="s">
        <v>77</v>
      </c>
      <c r="D41" s="264" t="s">
        <v>75</v>
      </c>
      <c r="E41" s="276"/>
      <c r="F41" s="278">
        <v>20</v>
      </c>
      <c r="G41" s="281" t="s">
        <v>0</v>
      </c>
      <c r="H4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1" s="251" t="str">
        <f>IF(Sklop6[[#This Row],[ZAHTEVANA SHEMA KAKOVOSTI]]&lt;&gt;"",Sklop6[[#This Row],[Preračunana masa/volumen/kos na enoto kg]],"")</f>
        <v/>
      </c>
      <c r="J41" s="273"/>
      <c r="K41" s="265"/>
      <c r="L41" s="265"/>
      <c r="M41" s="254"/>
      <c r="N41" s="255"/>
      <c r="O41" s="255"/>
      <c r="P41" s="260"/>
      <c r="Q41" s="256">
        <f>+Sklop6[[#This Row],[cena/enota brez DDV v EUR]]*Sklop6[[#This Row],[Stopnja DDV (%)]]</f>
        <v>0</v>
      </c>
      <c r="R41" s="256">
        <f>+Sklop6[[#This Row],[cena/enota brez DDV v EUR]]+Sklop6[[#This Row],[Davek (EUR)]]</f>
        <v>0</v>
      </c>
      <c r="S41" s="256">
        <f>+Sklop6[[#This Row],[cena/enota brez DDV v EUR]]*Sklop6[[#This Row],[Okvirna količina]]</f>
        <v>0</v>
      </c>
      <c r="T41" s="256">
        <f>+Sklop6[[#This Row],[Končna cena/enoto mere (EUR) z DDV]]*Sklop6[[#This Row],[Okvirna količina]]</f>
        <v>0</v>
      </c>
      <c r="U41" s="274"/>
    </row>
    <row r="42" spans="1:21" s="55" customFormat="1" ht="12">
      <c r="A42" s="78" t="s">
        <v>28</v>
      </c>
      <c r="B42" s="271" t="s">
        <v>384</v>
      </c>
      <c r="C42" s="280" t="s">
        <v>77</v>
      </c>
      <c r="D42" s="264" t="s">
        <v>75</v>
      </c>
      <c r="E42" s="276"/>
      <c r="F42" s="278">
        <v>110</v>
      </c>
      <c r="G42" s="281" t="s">
        <v>0</v>
      </c>
      <c r="H4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42" s="251" t="str">
        <f>IF(Sklop6[[#This Row],[ZAHTEVANA SHEMA KAKOVOSTI]]&lt;&gt;"",Sklop6[[#This Row],[Preračunana masa/volumen/kos na enoto kg]],"")</f>
        <v/>
      </c>
      <c r="J42" s="273"/>
      <c r="K42" s="265"/>
      <c r="L42" s="265"/>
      <c r="M42" s="254"/>
      <c r="N42" s="255"/>
      <c r="O42" s="255"/>
      <c r="P42" s="260"/>
      <c r="Q42" s="256">
        <f>+Sklop6[[#This Row],[cena/enota brez DDV v EUR]]*Sklop6[[#This Row],[Stopnja DDV (%)]]</f>
        <v>0</v>
      </c>
      <c r="R42" s="256">
        <f>+Sklop6[[#This Row],[cena/enota brez DDV v EUR]]+Sklop6[[#This Row],[Davek (EUR)]]</f>
        <v>0</v>
      </c>
      <c r="S42" s="256">
        <f>+Sklop6[[#This Row],[cena/enota brez DDV v EUR]]*Sklop6[[#This Row],[Okvirna količina]]</f>
        <v>0</v>
      </c>
      <c r="T42" s="256">
        <f>+Sklop6[[#This Row],[Končna cena/enoto mere (EUR) z DDV]]*Sklop6[[#This Row],[Okvirna količina]]</f>
        <v>0</v>
      </c>
      <c r="U42" s="274"/>
    </row>
    <row r="43" spans="1:21" s="55" customFormat="1" ht="12">
      <c r="A43" s="78" t="s">
        <v>29</v>
      </c>
      <c r="B43" s="271" t="s">
        <v>391</v>
      </c>
      <c r="C43" s="280">
        <v>140</v>
      </c>
      <c r="D43" s="264" t="s">
        <v>75</v>
      </c>
      <c r="E43" s="276"/>
      <c r="F43" s="278">
        <v>700</v>
      </c>
      <c r="G43" s="281" t="s">
        <v>144</v>
      </c>
      <c r="H43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43" s="251" t="str">
        <f>IF(Sklop6[[#This Row],[ZAHTEVANA SHEMA KAKOVOSTI]]&lt;&gt;"",Sklop6[[#This Row],[Preračunana masa/volumen/kos na enoto kg]],"")</f>
        <v/>
      </c>
      <c r="J43" s="273"/>
      <c r="K43" s="265"/>
      <c r="L43" s="265"/>
      <c r="M43" s="254"/>
      <c r="N43" s="255"/>
      <c r="O43" s="255"/>
      <c r="P43" s="260"/>
      <c r="Q43" s="256">
        <f>+Sklop6[[#This Row],[cena/enota brez DDV v EUR]]*Sklop6[[#This Row],[Stopnja DDV (%)]]</f>
        <v>0</v>
      </c>
      <c r="R43" s="256">
        <f>+Sklop6[[#This Row],[cena/enota brez DDV v EUR]]+Sklop6[[#This Row],[Davek (EUR)]]</f>
        <v>0</v>
      </c>
      <c r="S43" s="256">
        <f>+Sklop6[[#This Row],[cena/enota brez DDV v EUR]]*Sklop6[[#This Row],[Okvirna količina]]</f>
        <v>0</v>
      </c>
      <c r="T43" s="256">
        <f>+Sklop6[[#This Row],[Končna cena/enoto mere (EUR) z DDV]]*Sklop6[[#This Row],[Okvirna količina]]</f>
        <v>0</v>
      </c>
      <c r="U43" s="274"/>
    </row>
    <row r="44" spans="1:21" s="55" customFormat="1" ht="12">
      <c r="A44" s="78" t="s">
        <v>30</v>
      </c>
      <c r="B44" s="271" t="s">
        <v>385</v>
      </c>
      <c r="C44" s="280" t="s">
        <v>77</v>
      </c>
      <c r="D44" s="264" t="s">
        <v>75</v>
      </c>
      <c r="E44" s="276"/>
      <c r="F44" s="278">
        <v>100</v>
      </c>
      <c r="G44" s="281" t="s">
        <v>0</v>
      </c>
      <c r="H44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251" t="str">
        <f>IF(Sklop6[[#This Row],[ZAHTEVANA SHEMA KAKOVOSTI]]&lt;&gt;"",Sklop6[[#This Row],[Preračunana masa/volumen/kos na enoto kg]],"")</f>
        <v/>
      </c>
      <c r="J44" s="273"/>
      <c r="K44" s="265"/>
      <c r="L44" s="265"/>
      <c r="M44" s="254"/>
      <c r="N44" s="255"/>
      <c r="O44" s="255"/>
      <c r="P44" s="260"/>
      <c r="Q44" s="256">
        <f>+Sklop6[[#This Row],[cena/enota brez DDV v EUR]]*Sklop6[[#This Row],[Stopnja DDV (%)]]</f>
        <v>0</v>
      </c>
      <c r="R44" s="256">
        <f>+Sklop6[[#This Row],[cena/enota brez DDV v EUR]]+Sklop6[[#This Row],[Davek (EUR)]]</f>
        <v>0</v>
      </c>
      <c r="S44" s="256">
        <f>+Sklop6[[#This Row],[cena/enota brez DDV v EUR]]*Sklop6[[#This Row],[Okvirna količina]]</f>
        <v>0</v>
      </c>
      <c r="T44" s="256">
        <f>+Sklop6[[#This Row],[Končna cena/enoto mere (EUR) z DDV]]*Sklop6[[#This Row],[Okvirna količina]]</f>
        <v>0</v>
      </c>
      <c r="U44" s="274"/>
    </row>
    <row r="45" spans="1:21" s="55" customFormat="1" ht="12">
      <c r="A45" s="78" t="s">
        <v>31</v>
      </c>
      <c r="B45" s="271" t="s">
        <v>386</v>
      </c>
      <c r="C45" s="280" t="s">
        <v>77</v>
      </c>
      <c r="D45" s="264" t="s">
        <v>75</v>
      </c>
      <c r="E45" s="276"/>
      <c r="F45" s="278">
        <v>45</v>
      </c>
      <c r="G45" s="281" t="s">
        <v>0</v>
      </c>
      <c r="H45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45" s="251" t="str">
        <f>IF(Sklop6[[#This Row],[ZAHTEVANA SHEMA KAKOVOSTI]]&lt;&gt;"",Sklop6[[#This Row],[Preračunana masa/volumen/kos na enoto kg]],"")</f>
        <v/>
      </c>
      <c r="J45" s="273"/>
      <c r="K45" s="265"/>
      <c r="L45" s="265"/>
      <c r="M45" s="254"/>
      <c r="N45" s="255"/>
      <c r="O45" s="255"/>
      <c r="P45" s="260"/>
      <c r="Q45" s="256">
        <f>+Sklop6[[#This Row],[cena/enota brez DDV v EUR]]*Sklop6[[#This Row],[Stopnja DDV (%)]]</f>
        <v>0</v>
      </c>
      <c r="R45" s="256">
        <f>+Sklop6[[#This Row],[cena/enota brez DDV v EUR]]+Sklop6[[#This Row],[Davek (EUR)]]</f>
        <v>0</v>
      </c>
      <c r="S45" s="256">
        <f>+Sklop6[[#This Row],[cena/enota brez DDV v EUR]]*Sklop6[[#This Row],[Okvirna količina]]</f>
        <v>0</v>
      </c>
      <c r="T45" s="256">
        <f>+Sklop6[[#This Row],[Končna cena/enoto mere (EUR) z DDV]]*Sklop6[[#This Row],[Okvirna količina]]</f>
        <v>0</v>
      </c>
      <c r="U45" s="274"/>
    </row>
    <row r="46" spans="1:21" s="55" customFormat="1" ht="12">
      <c r="A46" s="78" t="s">
        <v>32</v>
      </c>
      <c r="B46" s="271" t="s">
        <v>387</v>
      </c>
      <c r="C46" s="280" t="s">
        <v>77</v>
      </c>
      <c r="D46" s="264" t="s">
        <v>75</v>
      </c>
      <c r="E46" s="276"/>
      <c r="F46" s="278">
        <v>80</v>
      </c>
      <c r="G46" s="281" t="s">
        <v>0</v>
      </c>
      <c r="H46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6" s="251" t="str">
        <f>IF(Sklop6[[#This Row],[ZAHTEVANA SHEMA KAKOVOSTI]]&lt;&gt;"",Sklop6[[#This Row],[Preračunana masa/volumen/kos na enoto kg]],"")</f>
        <v/>
      </c>
      <c r="J46" s="273"/>
      <c r="K46" s="265"/>
      <c r="L46" s="265"/>
      <c r="M46" s="254"/>
      <c r="N46" s="255"/>
      <c r="O46" s="255"/>
      <c r="P46" s="260"/>
      <c r="Q46" s="256">
        <f>+Sklop6[[#This Row],[cena/enota brez DDV v EUR]]*Sklop6[[#This Row],[Stopnja DDV (%)]]</f>
        <v>0</v>
      </c>
      <c r="R46" s="256">
        <f>+Sklop6[[#This Row],[cena/enota brez DDV v EUR]]+Sklop6[[#This Row],[Davek (EUR)]]</f>
        <v>0</v>
      </c>
      <c r="S46" s="256">
        <f>+Sklop6[[#This Row],[cena/enota brez DDV v EUR]]*Sklop6[[#This Row],[Okvirna količina]]</f>
        <v>0</v>
      </c>
      <c r="T46" s="256">
        <f>+Sklop6[[#This Row],[Končna cena/enoto mere (EUR) z DDV]]*Sklop6[[#This Row],[Okvirna količina]]</f>
        <v>0</v>
      </c>
      <c r="U46" s="274"/>
    </row>
    <row r="47" spans="1:21" s="55" customFormat="1" ht="12">
      <c r="A47" s="78" t="s">
        <v>33</v>
      </c>
      <c r="B47" s="271" t="s">
        <v>388</v>
      </c>
      <c r="C47" s="280" t="s">
        <v>77</v>
      </c>
      <c r="D47" s="264" t="s">
        <v>75</v>
      </c>
      <c r="E47" s="276" t="s">
        <v>162</v>
      </c>
      <c r="F47" s="278">
        <v>320</v>
      </c>
      <c r="G47" s="281" t="s">
        <v>0</v>
      </c>
      <c r="H47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47" s="251">
        <f>IF(Sklop6[[#This Row],[ZAHTEVANA SHEMA KAKOVOSTI]]&lt;&gt;"",Sklop6[[#This Row],[Preračunana masa/volumen/kos na enoto kg]],"")</f>
        <v>320</v>
      </c>
      <c r="J47" s="273"/>
      <c r="K47" s="265"/>
      <c r="L47" s="265"/>
      <c r="M47" s="254"/>
      <c r="N47" s="255"/>
      <c r="O47" s="255"/>
      <c r="P47" s="260"/>
      <c r="Q47" s="256">
        <f>+Sklop6[[#This Row],[cena/enota brez DDV v EUR]]*Sklop6[[#This Row],[Stopnja DDV (%)]]</f>
        <v>0</v>
      </c>
      <c r="R47" s="256">
        <f>+Sklop6[[#This Row],[cena/enota brez DDV v EUR]]+Sklop6[[#This Row],[Davek (EUR)]]</f>
        <v>0</v>
      </c>
      <c r="S47" s="256">
        <f>+Sklop6[[#This Row],[cena/enota brez DDV v EUR]]*Sklop6[[#This Row],[Okvirna količina]]</f>
        <v>0</v>
      </c>
      <c r="T47" s="256">
        <f>+Sklop6[[#This Row],[Končna cena/enoto mere (EUR) z DDV]]*Sklop6[[#This Row],[Okvirna količina]]</f>
        <v>0</v>
      </c>
      <c r="U47" s="274"/>
    </row>
    <row r="48" spans="1:21" s="55" customFormat="1" ht="12">
      <c r="A48" s="78" t="s">
        <v>34</v>
      </c>
      <c r="B48" s="271" t="s">
        <v>399</v>
      </c>
      <c r="C48" s="280">
        <v>140</v>
      </c>
      <c r="D48" s="264" t="s">
        <v>75</v>
      </c>
      <c r="E48" s="276" t="s">
        <v>162</v>
      </c>
      <c r="F48" s="278">
        <v>20</v>
      </c>
      <c r="G48" s="281" t="s">
        <v>144</v>
      </c>
      <c r="H48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2.8000000000000003</v>
      </c>
      <c r="I48" s="251">
        <f>IF(Sklop6[[#This Row],[ZAHTEVANA SHEMA KAKOVOSTI]]&lt;&gt;"",Sklop6[[#This Row],[Preračunana masa/volumen/kos na enoto kg]],"")</f>
        <v>2.8000000000000003</v>
      </c>
      <c r="J48" s="273"/>
      <c r="K48" s="265"/>
      <c r="L48" s="265"/>
      <c r="M48" s="254"/>
      <c r="N48" s="255"/>
      <c r="O48" s="255"/>
      <c r="P48" s="260"/>
      <c r="Q48" s="256">
        <f>+Sklop6[[#This Row],[cena/enota brez DDV v EUR]]*Sklop6[[#This Row],[Stopnja DDV (%)]]</f>
        <v>0</v>
      </c>
      <c r="R48" s="256">
        <f>+Sklop6[[#This Row],[cena/enota brez DDV v EUR]]+Sklop6[[#This Row],[Davek (EUR)]]</f>
        <v>0</v>
      </c>
      <c r="S48" s="256">
        <f>+Sklop6[[#This Row],[cena/enota brez DDV v EUR]]*Sklop6[[#This Row],[Okvirna količina]]</f>
        <v>0</v>
      </c>
      <c r="T48" s="256">
        <f>+Sklop6[[#This Row],[Končna cena/enoto mere (EUR) z DDV]]*Sklop6[[#This Row],[Okvirna količina]]</f>
        <v>0</v>
      </c>
      <c r="U48" s="274"/>
    </row>
    <row r="49" spans="1:22" s="55" customFormat="1" ht="12">
      <c r="A49" s="78" t="s">
        <v>265</v>
      </c>
      <c r="B49" s="271" t="s">
        <v>399</v>
      </c>
      <c r="C49" s="280">
        <v>50</v>
      </c>
      <c r="D49" s="264" t="s">
        <v>75</v>
      </c>
      <c r="E49" s="276" t="s">
        <v>162</v>
      </c>
      <c r="F49" s="278">
        <v>3200</v>
      </c>
      <c r="G49" s="281" t="s">
        <v>144</v>
      </c>
      <c r="H49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9" s="251">
        <f>IF(Sklop6[[#This Row],[ZAHTEVANA SHEMA KAKOVOSTI]]&lt;&gt;"",Sklop6[[#This Row],[Preračunana masa/volumen/kos na enoto kg]],"")</f>
        <v>160</v>
      </c>
      <c r="J49" s="273"/>
      <c r="K49" s="265"/>
      <c r="L49" s="265"/>
      <c r="M49" s="254"/>
      <c r="N49" s="255"/>
      <c r="O49" s="255"/>
      <c r="P49" s="260"/>
      <c r="Q49" s="256">
        <f>+Sklop6[[#This Row],[cena/enota brez DDV v EUR]]*Sklop6[[#This Row],[Stopnja DDV (%)]]</f>
        <v>0</v>
      </c>
      <c r="R49" s="256">
        <f>+Sklop6[[#This Row],[cena/enota brez DDV v EUR]]+Sklop6[[#This Row],[Davek (EUR)]]</f>
        <v>0</v>
      </c>
      <c r="S49" s="256">
        <f>+Sklop6[[#This Row],[cena/enota brez DDV v EUR]]*Sklop6[[#This Row],[Okvirna količina]]</f>
        <v>0</v>
      </c>
      <c r="T49" s="256">
        <f>+Sklop6[[#This Row],[Končna cena/enoto mere (EUR) z DDV]]*Sklop6[[#This Row],[Okvirna količina]]</f>
        <v>0</v>
      </c>
      <c r="U49" s="274"/>
    </row>
    <row r="50" spans="1:22" s="55" customFormat="1" ht="12">
      <c r="A50" s="78" t="s">
        <v>266</v>
      </c>
      <c r="B50" s="271" t="s">
        <v>398</v>
      </c>
      <c r="C50" s="280" t="s">
        <v>389</v>
      </c>
      <c r="D50" s="264" t="s">
        <v>75</v>
      </c>
      <c r="E50" s="276" t="s">
        <v>162</v>
      </c>
      <c r="F50" s="278">
        <v>35</v>
      </c>
      <c r="G50" s="281" t="s">
        <v>0</v>
      </c>
      <c r="H50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50" s="251">
        <f>IF(Sklop6[[#This Row],[ZAHTEVANA SHEMA KAKOVOSTI]]&lt;&gt;"",Sklop6[[#This Row],[Preračunana masa/volumen/kos na enoto kg]],"")</f>
        <v>35</v>
      </c>
      <c r="J50" s="273"/>
      <c r="K50" s="265"/>
      <c r="L50" s="265"/>
      <c r="M50" s="254"/>
      <c r="N50" s="255"/>
      <c r="O50" s="255"/>
      <c r="P50" s="260"/>
      <c r="Q50" s="256">
        <f>+Sklop6[[#This Row],[cena/enota brez DDV v EUR]]*Sklop6[[#This Row],[Stopnja DDV (%)]]</f>
        <v>0</v>
      </c>
      <c r="R50" s="256">
        <f>+Sklop6[[#This Row],[cena/enota brez DDV v EUR]]+Sklop6[[#This Row],[Davek (EUR)]]</f>
        <v>0</v>
      </c>
      <c r="S50" s="256">
        <f>+Sklop6[[#This Row],[cena/enota brez DDV v EUR]]*Sklop6[[#This Row],[Okvirna količina]]</f>
        <v>0</v>
      </c>
      <c r="T50" s="256">
        <f>+Sklop6[[#This Row],[Končna cena/enoto mere (EUR) z DDV]]*Sklop6[[#This Row],[Okvirna količina]]</f>
        <v>0</v>
      </c>
      <c r="U50" s="274"/>
    </row>
    <row r="51" spans="1:22" s="55" customFormat="1" ht="12">
      <c r="A51" s="78" t="s">
        <v>267</v>
      </c>
      <c r="B51" s="271" t="s">
        <v>398</v>
      </c>
      <c r="C51" s="280" t="s">
        <v>390</v>
      </c>
      <c r="D51" s="264" t="s">
        <v>75</v>
      </c>
      <c r="E51" s="276" t="s">
        <v>162</v>
      </c>
      <c r="F51" s="278">
        <v>100</v>
      </c>
      <c r="G51" s="281" t="s">
        <v>0</v>
      </c>
      <c r="H51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1" s="251">
        <f>IF(Sklop6[[#This Row],[ZAHTEVANA SHEMA KAKOVOSTI]]&lt;&gt;"",Sklop6[[#This Row],[Preračunana masa/volumen/kos na enoto kg]],"")</f>
        <v>100</v>
      </c>
      <c r="J51" s="273"/>
      <c r="K51" s="265"/>
      <c r="L51" s="265"/>
      <c r="M51" s="254"/>
      <c r="N51" s="255"/>
      <c r="O51" s="255"/>
      <c r="P51" s="260"/>
      <c r="Q51" s="256">
        <f>+Sklop6[[#This Row],[cena/enota brez DDV v EUR]]*Sklop6[[#This Row],[Stopnja DDV (%)]]</f>
        <v>0</v>
      </c>
      <c r="R51" s="256">
        <f>+Sklop6[[#This Row],[cena/enota brez DDV v EUR]]+Sklop6[[#This Row],[Davek (EUR)]]</f>
        <v>0</v>
      </c>
      <c r="S51" s="256">
        <f>+Sklop6[[#This Row],[cena/enota brez DDV v EUR]]*Sklop6[[#This Row],[Okvirna količina]]</f>
        <v>0</v>
      </c>
      <c r="T51" s="256">
        <f>+Sklop6[[#This Row],[Končna cena/enoto mere (EUR) z DDV]]*Sklop6[[#This Row],[Okvirna količina]]</f>
        <v>0</v>
      </c>
      <c r="U51" s="274"/>
    </row>
    <row r="52" spans="1:22" s="55" customFormat="1" ht="12">
      <c r="A52" s="78" t="s">
        <v>268</v>
      </c>
      <c r="B52" s="271" t="s">
        <v>397</v>
      </c>
      <c r="C52" s="280">
        <v>100</v>
      </c>
      <c r="D52" s="264" t="s">
        <v>75</v>
      </c>
      <c r="E52" s="276" t="s">
        <v>162</v>
      </c>
      <c r="F52" s="278">
        <v>4500</v>
      </c>
      <c r="G52" s="281" t="s">
        <v>144</v>
      </c>
      <c r="H52" s="2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52" s="251">
        <f>IF(Sklop6[[#This Row],[ZAHTEVANA SHEMA KAKOVOSTI]]&lt;&gt;"",Sklop6[[#This Row],[Preračunana masa/volumen/kos na enoto kg]],"")</f>
        <v>450</v>
      </c>
      <c r="J52" s="273"/>
      <c r="K52" s="265"/>
      <c r="L52" s="265"/>
      <c r="M52" s="254"/>
      <c r="N52" s="255"/>
      <c r="O52" s="255"/>
      <c r="P52" s="260"/>
      <c r="Q52" s="256">
        <f>+Sklop6[[#This Row],[cena/enota brez DDV v EUR]]*Sklop6[[#This Row],[Stopnja DDV (%)]]</f>
        <v>0</v>
      </c>
      <c r="R52" s="256">
        <f>+Sklop6[[#This Row],[cena/enota brez DDV v EUR]]+Sklop6[[#This Row],[Davek (EUR)]]</f>
        <v>0</v>
      </c>
      <c r="S52" s="256">
        <f>+Sklop6[[#This Row],[cena/enota brez DDV v EUR]]*Sklop6[[#This Row],[Okvirna količina]]</f>
        <v>0</v>
      </c>
      <c r="T52" s="256">
        <f>+Sklop6[[#This Row],[Končna cena/enoto mere (EUR) z DDV]]*Sklop6[[#This Row],[Okvirna količina]]</f>
        <v>0</v>
      </c>
      <c r="U52" s="274"/>
    </row>
    <row r="53" spans="1:22" s="55" customFormat="1" ht="12">
      <c r="A53" s="78" t="s">
        <v>269</v>
      </c>
      <c r="B53" s="207" t="s">
        <v>396</v>
      </c>
      <c r="C53" s="76">
        <v>500</v>
      </c>
      <c r="D53" s="76" t="s">
        <v>75</v>
      </c>
      <c r="E53" s="276"/>
      <c r="F53" s="211">
        <v>200</v>
      </c>
      <c r="G53" s="125" t="s">
        <v>144</v>
      </c>
      <c r="H53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3" s="194" t="str">
        <f>IF(Sklop6[[#This Row],[ZAHTEVANA SHEMA KAKOVOSTI]]&lt;&gt;"",Sklop6[[#This Row],[Preračunana masa/volumen/kos na enoto kg]],"")</f>
        <v/>
      </c>
      <c r="J53" s="243"/>
      <c r="K53" s="122"/>
      <c r="L53" s="122"/>
      <c r="M53" s="122"/>
      <c r="N53" s="238"/>
      <c r="O53" s="123"/>
      <c r="P53" s="195"/>
      <c r="Q53" s="196">
        <f>+Sklop6[[#This Row],[cena/enota brez DDV v EUR]]*Sklop6[[#This Row],[Stopnja DDV (%)]]</f>
        <v>0</v>
      </c>
      <c r="R53" s="196">
        <f>+Sklop6[[#This Row],[cena/enota brez DDV v EUR]]+Sklop6[[#This Row],[Davek (EUR)]]</f>
        <v>0</v>
      </c>
      <c r="S53" s="196">
        <f>+Sklop6[[#This Row],[cena/enota brez DDV v EUR]]*Sklop6[[#This Row],[Okvirna količina]]</f>
        <v>0</v>
      </c>
      <c r="T53" s="213">
        <f>+Sklop6[[#This Row],[Končna cena/enoto mere (EUR) z DDV]]*Sklop6[[#This Row],[Okvirna količina]]</f>
        <v>0</v>
      </c>
      <c r="U53" s="129"/>
    </row>
    <row r="54" spans="1:22" s="55" customFormat="1" ht="12">
      <c r="A54" s="78" t="s">
        <v>270</v>
      </c>
      <c r="B54" s="207" t="s">
        <v>395</v>
      </c>
      <c r="C54" s="76">
        <v>180</v>
      </c>
      <c r="D54" s="76" t="s">
        <v>75</v>
      </c>
      <c r="E54" s="276"/>
      <c r="F54" s="211">
        <v>450</v>
      </c>
      <c r="G54" s="125" t="s">
        <v>144</v>
      </c>
      <c r="H54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54" s="194" t="str">
        <f>IF(Sklop6[[#This Row],[ZAHTEVANA SHEMA KAKOVOSTI]]&lt;&gt;"",Sklop6[[#This Row],[Preračunana masa/volumen/kos na enoto kg]],"")</f>
        <v/>
      </c>
      <c r="J54" s="243"/>
      <c r="K54" s="122"/>
      <c r="L54" s="122"/>
      <c r="M54" s="122"/>
      <c r="N54" s="238"/>
      <c r="O54" s="123"/>
      <c r="P54" s="195"/>
      <c r="Q54" s="196">
        <f>+Sklop6[[#This Row],[cena/enota brez DDV v EUR]]*Sklop6[[#This Row],[Stopnja DDV (%)]]</f>
        <v>0</v>
      </c>
      <c r="R54" s="196">
        <f>+Sklop6[[#This Row],[cena/enota brez DDV v EUR]]+Sklop6[[#This Row],[Davek (EUR)]]</f>
        <v>0</v>
      </c>
      <c r="S54" s="196">
        <f>+Sklop6[[#This Row],[cena/enota brez DDV v EUR]]*Sklop6[[#This Row],[Okvirna količina]]</f>
        <v>0</v>
      </c>
      <c r="T54" s="213">
        <f>+Sklop6[[#This Row],[Končna cena/enoto mere (EUR) z DDV]]*Sklop6[[#This Row],[Okvirna količina]]</f>
        <v>0</v>
      </c>
      <c r="U54" s="129"/>
    </row>
    <row r="55" spans="1:22" s="55" customFormat="1" ht="12">
      <c r="A55" s="78" t="s">
        <v>271</v>
      </c>
      <c r="B55" s="207" t="s">
        <v>394</v>
      </c>
      <c r="C55" s="76">
        <v>1</v>
      </c>
      <c r="D55" s="76" t="s">
        <v>40</v>
      </c>
      <c r="E55" s="276"/>
      <c r="F55" s="211">
        <v>50</v>
      </c>
      <c r="G55" s="125" t="s">
        <v>144</v>
      </c>
      <c r="H55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5" s="194" t="str">
        <f>IF(Sklop6[[#This Row],[ZAHTEVANA SHEMA KAKOVOSTI]]&lt;&gt;"",Sklop6[[#This Row],[Preračunana masa/volumen/kos na enoto kg]],"")</f>
        <v/>
      </c>
      <c r="J55" s="243"/>
      <c r="K55" s="122"/>
      <c r="L55" s="122"/>
      <c r="M55" s="122"/>
      <c r="N55" s="238"/>
      <c r="O55" s="123"/>
      <c r="P55" s="195"/>
      <c r="Q55" s="196">
        <f>+Sklop6[[#This Row],[cena/enota brez DDV v EUR]]*Sklop6[[#This Row],[Stopnja DDV (%)]]</f>
        <v>0</v>
      </c>
      <c r="R55" s="196">
        <f>+Sklop6[[#This Row],[cena/enota brez DDV v EUR]]+Sklop6[[#This Row],[Davek (EUR)]]</f>
        <v>0</v>
      </c>
      <c r="S55" s="196">
        <f>+Sklop6[[#This Row],[cena/enota brez DDV v EUR]]*Sklop6[[#This Row],[Okvirna količina]]</f>
        <v>0</v>
      </c>
      <c r="T55" s="213">
        <f>+Sklop6[[#This Row],[Končna cena/enoto mere (EUR) z DDV]]*Sklop6[[#This Row],[Okvirna količina]]</f>
        <v>0</v>
      </c>
      <c r="U55" s="129"/>
    </row>
    <row r="56" spans="1:22" s="55" customFormat="1" ht="12">
      <c r="A56" s="78" t="s">
        <v>272</v>
      </c>
      <c r="B56" s="207" t="s">
        <v>393</v>
      </c>
      <c r="C56" s="76">
        <v>1</v>
      </c>
      <c r="D56" s="76" t="s">
        <v>40</v>
      </c>
      <c r="E56" s="276"/>
      <c r="F56" s="211">
        <v>110</v>
      </c>
      <c r="G56" s="125" t="s">
        <v>144</v>
      </c>
      <c r="H56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56" s="194" t="str">
        <f>IF(Sklop6[[#This Row],[ZAHTEVANA SHEMA KAKOVOSTI]]&lt;&gt;"",Sklop6[[#This Row],[Preračunana masa/volumen/kos na enoto kg]],"")</f>
        <v/>
      </c>
      <c r="J56" s="243"/>
      <c r="K56" s="122"/>
      <c r="L56" s="122"/>
      <c r="M56" s="122"/>
      <c r="N56" s="238"/>
      <c r="O56" s="123"/>
      <c r="P56" s="195"/>
      <c r="Q56" s="196">
        <f>+Sklop6[[#This Row],[cena/enota brez DDV v EUR]]*Sklop6[[#This Row],[Stopnja DDV (%)]]</f>
        <v>0</v>
      </c>
      <c r="R56" s="196">
        <f>+Sklop6[[#This Row],[cena/enota brez DDV v EUR]]+Sklop6[[#This Row],[Davek (EUR)]]</f>
        <v>0</v>
      </c>
      <c r="S56" s="196">
        <f>+Sklop6[[#This Row],[cena/enota brez DDV v EUR]]*Sklop6[[#This Row],[Okvirna količina]]</f>
        <v>0</v>
      </c>
      <c r="T56" s="213">
        <f>+Sklop6[[#This Row],[Končna cena/enoto mere (EUR) z DDV]]*Sklop6[[#This Row],[Okvirna količina]]</f>
        <v>0</v>
      </c>
      <c r="U56" s="129"/>
    </row>
    <row r="57" spans="1:22" s="55" customFormat="1" ht="12">
      <c r="A57" s="78" t="s">
        <v>273</v>
      </c>
      <c r="B57" s="207" t="s">
        <v>392</v>
      </c>
      <c r="C57" s="76">
        <v>1</v>
      </c>
      <c r="D57" s="76" t="s">
        <v>40</v>
      </c>
      <c r="E57" s="130"/>
      <c r="F57" s="211">
        <v>250</v>
      </c>
      <c r="G57" s="125" t="s">
        <v>144</v>
      </c>
      <c r="H57" s="1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7" s="194" t="str">
        <f>IF(Sklop6[[#This Row],[ZAHTEVANA SHEMA KAKOVOSTI]]&lt;&gt;"",Sklop6[[#This Row],[Preračunana masa/volumen/kos na enoto kg]],"")</f>
        <v/>
      </c>
      <c r="J57" s="243"/>
      <c r="K57" s="122"/>
      <c r="L57" s="122"/>
      <c r="M57" s="122"/>
      <c r="N57" s="238"/>
      <c r="O57" s="123"/>
      <c r="P57" s="195"/>
      <c r="Q57" s="196">
        <f>+Sklop6[[#This Row],[cena/enota brez DDV v EUR]]*Sklop6[[#This Row],[Stopnja DDV (%)]]</f>
        <v>0</v>
      </c>
      <c r="R57" s="196">
        <f>+Sklop6[[#This Row],[cena/enota brez DDV v EUR]]+Sklop6[[#This Row],[Davek (EUR)]]</f>
        <v>0</v>
      </c>
      <c r="S57" s="196">
        <f>+Sklop6[[#This Row],[cena/enota brez DDV v EUR]]*Sklop6[[#This Row],[Okvirna količina]]</f>
        <v>0</v>
      </c>
      <c r="T57" s="213">
        <f>+Sklop6[[#This Row],[Končna cena/enoto mere (EUR) z DDV]]*Sklop6[[#This Row],[Okvirna količina]]</f>
        <v>0</v>
      </c>
      <c r="U57" s="129"/>
    </row>
    <row r="58" spans="1:22">
      <c r="A58" s="173" t="s">
        <v>98</v>
      </c>
      <c r="B58" s="174"/>
      <c r="C58" s="175"/>
      <c r="D58" s="175"/>
      <c r="E58" s="176"/>
      <c r="F58" s="177">
        <f>SUBTOTAL(109,Sklop6[Okvirna količina])</f>
        <v>35095</v>
      </c>
      <c r="G58" s="178"/>
      <c r="H58" s="179">
        <f>SUBTOTAL(109,Sklop6[Preračunana masa/volumen/kos na enoto kg])</f>
        <v>17318.3</v>
      </c>
      <c r="I58" s="179">
        <f>SUBTOTAL(109,Sklop6[Živila iz shem kakovosti (kg)])</f>
        <v>15947.8</v>
      </c>
      <c r="J58" s="177"/>
      <c r="K58" s="180"/>
      <c r="L58" s="180"/>
      <c r="M58" s="181"/>
      <c r="N58" s="182"/>
      <c r="O58" s="182"/>
      <c r="P58" s="182"/>
      <c r="Q58" s="183"/>
      <c r="R58" s="177"/>
      <c r="S58" s="183">
        <f>SUBTOTAL(109,Sklop6[Vrednost za okvirno količino (EUR) brez DDV])</f>
        <v>0</v>
      </c>
      <c r="T58" s="183">
        <f>SUBTOTAL(109,Sklop6[Vrednost za okvirno količino (EUR) z DDV])</f>
        <v>0</v>
      </c>
      <c r="U58" s="184">
        <f>SUBTOTAL(103,Sklop6[Shema kakovosti
(nacionalne, evropske)
])</f>
        <v>0</v>
      </c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48" t="s">
        <v>94</v>
      </c>
      <c r="B60" s="16"/>
      <c r="C60" s="28"/>
      <c r="D60" s="28"/>
      <c r="E60" s="98"/>
      <c r="Q60" s="48"/>
      <c r="R60" s="48"/>
      <c r="S60" s="48"/>
      <c r="T60" s="48"/>
    </row>
    <row r="61" spans="1:22">
      <c r="A61" s="11" t="s">
        <v>96</v>
      </c>
      <c r="B61" s="16"/>
      <c r="C61" s="28"/>
      <c r="D61" s="28"/>
      <c r="E61" s="98"/>
    </row>
    <row r="62" spans="1:22">
      <c r="A62" s="93" t="s">
        <v>140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104" t="s">
        <v>133</v>
      </c>
      <c r="B63" s="27"/>
      <c r="F63" s="68"/>
      <c r="G63" s="68"/>
      <c r="H63" s="29"/>
      <c r="I63" s="29"/>
      <c r="J63" s="29"/>
      <c r="K63" s="29"/>
      <c r="L63" s="54"/>
      <c r="M63" s="105"/>
      <c r="N63" s="105"/>
      <c r="O63" s="105"/>
      <c r="P63" s="105"/>
      <c r="Q63" s="105"/>
      <c r="R63" s="105"/>
      <c r="S63" s="105"/>
      <c r="T63" s="105"/>
      <c r="U63" s="105"/>
      <c r="V63" s="105"/>
    </row>
    <row r="64" spans="1:22" ht="12.75" customHeight="1">
      <c r="A64" s="378" t="s">
        <v>143</v>
      </c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105"/>
      <c r="N64" s="105"/>
      <c r="O64" s="105"/>
      <c r="P64" s="105"/>
      <c r="Q64" s="105"/>
      <c r="R64" s="105"/>
      <c r="S64" s="105"/>
      <c r="T64" s="105"/>
      <c r="U64" s="105"/>
      <c r="V64" s="105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05"/>
      <c r="N65" s="105"/>
      <c r="O65" s="105"/>
      <c r="P65" s="105"/>
      <c r="Q65" s="105"/>
      <c r="R65" s="105"/>
      <c r="S65" s="105"/>
      <c r="T65" s="105"/>
      <c r="U65" s="105"/>
      <c r="V65" s="105"/>
    </row>
    <row r="66" spans="1:22">
      <c r="A66" s="93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6:U1048576 J66:P1048576 J58:P62 U58:U62 U1:U57 J1:P57" name="Obseg1"/>
    <protectedRange sqref="U65 M65:P65" name="Obseg1_2"/>
    <protectedRange sqref="J65:L65" name="Obseg1_3_1_1"/>
    <protectedRange sqref="U63 M63:P63" name="Obseg1_1_2_1"/>
    <protectedRange sqref="J63:L63" name="Obseg1_3_1_2"/>
    <protectedRange sqref="U64 M64:P64" name="Obseg1_1_1_1_1"/>
    <protectedRange sqref="J64:L64" name="Obseg1_3_1_1_2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pred_rekapitulacija'!B20</f>
        <v>SLADOLED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2" t="s">
        <v>420</v>
      </c>
      <c r="C16" s="127">
        <v>110</v>
      </c>
      <c r="D16" s="76" t="s">
        <v>76</v>
      </c>
      <c r="E16" s="130"/>
      <c r="F16" s="194">
        <v>700</v>
      </c>
      <c r="G16" s="125" t="s">
        <v>144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</v>
      </c>
      <c r="I16" s="79" t="str">
        <f>IF(Sklop7[[#This Row],[ZAHTEVANA SHEMA KAKOVOSTI]]&lt;&gt;"",Sklop7[[#This Row],[Preračunana masa/volumen/kos na enoto kg]],"")</f>
        <v/>
      </c>
      <c r="J16" s="139"/>
      <c r="K16" s="122"/>
      <c r="L16" s="122"/>
      <c r="M16" s="122"/>
      <c r="N16" s="122"/>
      <c r="O16" s="123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9"/>
    </row>
    <row r="17" spans="1:22" s="55" customFormat="1" ht="12">
      <c r="A17" s="78" t="s">
        <v>3</v>
      </c>
      <c r="B17" s="142" t="s">
        <v>421</v>
      </c>
      <c r="C17" s="127">
        <v>120</v>
      </c>
      <c r="D17" s="76" t="s">
        <v>76</v>
      </c>
      <c r="E17" s="209"/>
      <c r="F17" s="194">
        <v>700</v>
      </c>
      <c r="G17" s="125" t="s">
        <v>144</v>
      </c>
      <c r="H1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</v>
      </c>
      <c r="I17" s="79" t="str">
        <f>IF(Sklop7[[#This Row],[ZAHTEVANA SHEMA KAKOVOSTI]]&lt;&gt;"",Sklop7[[#This Row],[Preračunana masa/volumen/kos na enoto kg]],"")</f>
        <v/>
      </c>
      <c r="J17" s="245"/>
      <c r="K17" s="122"/>
      <c r="L17" s="122"/>
      <c r="M17" s="122"/>
      <c r="N17" s="124"/>
      <c r="O17" s="123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29"/>
    </row>
    <row r="18" spans="1:22" s="55" customFormat="1" ht="12">
      <c r="A18" s="78" t="s">
        <v>4</v>
      </c>
      <c r="B18" s="140" t="s">
        <v>422</v>
      </c>
      <c r="C18" s="127">
        <v>120</v>
      </c>
      <c r="D18" s="76" t="s">
        <v>76</v>
      </c>
      <c r="E18" s="209"/>
      <c r="F18" s="194">
        <v>700</v>
      </c>
      <c r="G18" s="125" t="s">
        <v>144</v>
      </c>
      <c r="H1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</v>
      </c>
      <c r="I18" s="79" t="str">
        <f>IF(Sklop7[[#This Row],[ZAHTEVANA SHEMA KAKOVOSTI]]&lt;&gt;"",Sklop7[[#This Row],[Preračunana masa/volumen/kos na enoto kg]],"")</f>
        <v/>
      </c>
      <c r="J18" s="245"/>
      <c r="K18" s="122"/>
      <c r="L18" s="122"/>
      <c r="M18" s="122"/>
      <c r="N18" s="124"/>
      <c r="O18" s="123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29"/>
    </row>
    <row r="19" spans="1:22">
      <c r="A19" s="173" t="s">
        <v>98</v>
      </c>
      <c r="B19" s="174"/>
      <c r="C19" s="175"/>
      <c r="D19" s="175"/>
      <c r="E19" s="176"/>
      <c r="F19" s="177">
        <f>SUBTOTAL(109,Sklop7[Okvirna količina])</f>
        <v>2100</v>
      </c>
      <c r="G19" s="178"/>
      <c r="H19" s="179">
        <f>SUBTOTAL(109,Sklop7[Preračunana masa/volumen/kos na enoto kg])</f>
        <v>245</v>
      </c>
      <c r="I19" s="179">
        <f>SUBTOTAL(109,Sklop7[Živila iz shem kakovosti (kg)])</f>
        <v>0</v>
      </c>
      <c r="J19" s="177"/>
      <c r="K19" s="180"/>
      <c r="L19" s="180"/>
      <c r="M19" s="181"/>
      <c r="N19" s="182"/>
      <c r="O19" s="182"/>
      <c r="P19" s="182"/>
      <c r="Q19" s="183"/>
      <c r="R19" s="177"/>
      <c r="S19" s="183">
        <f>SUBTOTAL(109,Sklop7[Vrednost za okvirno količino (EUR) brez DDV])</f>
        <v>0</v>
      </c>
      <c r="T19" s="183">
        <f>SUBTOTAL(109,Sklop7[Vrednost za okvirno količino (EUR) z DDV])</f>
        <v>0</v>
      </c>
      <c r="U19" s="184" t="s">
        <v>145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96</v>
      </c>
      <c r="B22" s="16"/>
      <c r="C22" s="28"/>
      <c r="D22" s="28"/>
      <c r="E22" s="98"/>
    </row>
    <row r="23" spans="1:22">
      <c r="A23" s="93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104" t="s">
        <v>133</v>
      </c>
      <c r="B24" s="27"/>
      <c r="F24" s="68"/>
      <c r="G24" s="68"/>
      <c r="H24" s="29"/>
      <c r="I24" s="29"/>
      <c r="J24" s="29"/>
      <c r="K24" s="29"/>
      <c r="L24" s="54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 ht="12.75" customHeight="1">
      <c r="A25" s="378" t="s">
        <v>143</v>
      </c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105"/>
      <c r="N25" s="105"/>
      <c r="O25" s="105"/>
      <c r="P25" s="105"/>
      <c r="Q25" s="105"/>
      <c r="R25" s="105"/>
      <c r="S25" s="105"/>
      <c r="T25" s="105"/>
      <c r="U25" s="105"/>
      <c r="V25" s="105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>
      <c r="A27" s="93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26 U26" name="Obseg1_2"/>
    <protectedRange sqref="U24 M24:P24" name="Obseg1_1_2_1"/>
    <protectedRange sqref="J24:L24" name="Obseg1_3_1"/>
    <protectedRange sqref="U25 M25:P25" name="Obseg1_1_1_1_1"/>
    <protectedRange sqref="J25:L25" name="Obseg1_3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8"/>
  <sheetViews>
    <sheetView topLeftCell="A61" zoomScale="90" zoomScaleNormal="90" zoomScaleSheetLayoutView="100" workbookViewId="0">
      <selection activeCell="F23" sqref="F23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4" t="s">
        <v>46</v>
      </c>
    </row>
    <row r="2" spans="1:21" ht="15">
      <c r="B2" s="215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215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20"/>
    </row>
    <row r="5" spans="1:21" ht="15">
      <c r="B5" s="214" t="s">
        <v>50</v>
      </c>
    </row>
    <row r="6" spans="1:21" ht="17.25" customHeight="1">
      <c r="B6" s="216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216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216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217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pred_rekapitulacija'!B21</f>
        <v>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218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19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35" t="s">
        <v>1</v>
      </c>
      <c r="B16" s="136" t="s">
        <v>825</v>
      </c>
      <c r="C16" s="76" t="s">
        <v>77</v>
      </c>
      <c r="D16" s="76" t="s">
        <v>0</v>
      </c>
      <c r="E16" s="97"/>
      <c r="F16" s="282">
        <v>5</v>
      </c>
      <c r="G16" s="275" t="s">
        <v>0</v>
      </c>
      <c r="H1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6" s="79" t="str">
        <f>IF(Sklop8[[#This Row],[ZAHTEVANA SHEMA KAKOVOSTI]]&lt;&gt;"",Sklop8[[#This Row],[Preračunana masa/volumen/kos na enoto kg]],"")</f>
        <v/>
      </c>
      <c r="J16" s="85"/>
      <c r="K16" s="244" t="s">
        <v>77</v>
      </c>
      <c r="L16" s="244" t="s">
        <v>77</v>
      </c>
      <c r="M16" s="244" t="s">
        <v>77</v>
      </c>
      <c r="N16" s="123"/>
      <c r="O16" s="244" t="s">
        <v>77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44" t="s">
        <v>77</v>
      </c>
    </row>
    <row r="17" spans="1:21" s="55" customFormat="1" ht="12">
      <c r="A17" s="135" t="s">
        <v>3</v>
      </c>
      <c r="B17" s="283" t="s">
        <v>150</v>
      </c>
      <c r="C17" s="76" t="s">
        <v>77</v>
      </c>
      <c r="D17" s="76" t="s">
        <v>0</v>
      </c>
      <c r="E17" s="276"/>
      <c r="F17" s="316">
        <v>3500</v>
      </c>
      <c r="G17" s="279" t="s">
        <v>0</v>
      </c>
      <c r="H1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3500</v>
      </c>
      <c r="I17" s="251" t="str">
        <f>IF(Sklop8[[#This Row],[ZAHTEVANA SHEMA KAKOVOSTI]]&lt;&gt;"",Sklop8[[#This Row],[Preračunana masa/volumen/kos na enoto kg]],"")</f>
        <v/>
      </c>
      <c r="J17" s="252"/>
      <c r="K17" s="244" t="s">
        <v>77</v>
      </c>
      <c r="L17" s="244" t="s">
        <v>77</v>
      </c>
      <c r="M17" s="244" t="s">
        <v>77</v>
      </c>
      <c r="N17" s="255"/>
      <c r="O17" s="244" t="s">
        <v>77</v>
      </c>
      <c r="P17" s="260"/>
      <c r="Q17" s="256">
        <f>+Sklop8[[#This Row],[cena/enota brez DDV v EUR]]*Sklop8[[#This Row],[Stopnja DDV (%)]]</f>
        <v>0</v>
      </c>
      <c r="R17" s="256">
        <f>+Sklop8[[#This Row],[cena/enota brez DDV v EUR]]+Sklop8[[#This Row],[Davek (EUR)]]</f>
        <v>0</v>
      </c>
      <c r="S17" s="256">
        <f>+Sklop8[[#This Row],[cena/enota brez DDV v EUR]]*Sklop8[[#This Row],[Okvirna količina]]</f>
        <v>0</v>
      </c>
      <c r="T17" s="256">
        <f>+Sklop8[[#This Row],[Končna cena/enoto mere (EUR) z DDV]]*Sklop8[[#This Row],[Okvirna količina]]</f>
        <v>0</v>
      </c>
      <c r="U17" s="244" t="s">
        <v>77</v>
      </c>
    </row>
    <row r="18" spans="1:21" s="55" customFormat="1" ht="12">
      <c r="A18" s="135" t="s">
        <v>4</v>
      </c>
      <c r="B18" s="283" t="s">
        <v>423</v>
      </c>
      <c r="C18" s="76" t="s">
        <v>77</v>
      </c>
      <c r="D18" s="76" t="s">
        <v>0</v>
      </c>
      <c r="E18" s="276"/>
      <c r="F18" s="284">
        <v>40</v>
      </c>
      <c r="G18" s="279" t="s">
        <v>0</v>
      </c>
      <c r="H1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251" t="str">
        <f>IF(Sklop8[[#This Row],[ZAHTEVANA SHEMA KAKOVOSTI]]&lt;&gt;"",Sklop8[[#This Row],[Preračunana masa/volumen/kos na enoto kg]],"")</f>
        <v/>
      </c>
      <c r="J18" s="252"/>
      <c r="K18" s="244" t="s">
        <v>77</v>
      </c>
      <c r="L18" s="244" t="s">
        <v>77</v>
      </c>
      <c r="M18" s="244" t="s">
        <v>77</v>
      </c>
      <c r="N18" s="255"/>
      <c r="O18" s="244" t="s">
        <v>77</v>
      </c>
      <c r="P18" s="260"/>
      <c r="Q18" s="256">
        <f>+Sklop8[[#This Row],[cena/enota brez DDV v EUR]]*Sklop8[[#This Row],[Stopnja DDV (%)]]</f>
        <v>0</v>
      </c>
      <c r="R18" s="256">
        <f>+Sklop8[[#This Row],[cena/enota brez DDV v EUR]]+Sklop8[[#This Row],[Davek (EUR)]]</f>
        <v>0</v>
      </c>
      <c r="S18" s="256">
        <f>+Sklop8[[#This Row],[cena/enota brez DDV v EUR]]*Sklop8[[#This Row],[Okvirna količina]]</f>
        <v>0</v>
      </c>
      <c r="T18" s="256">
        <f>+Sklop8[[#This Row],[Končna cena/enoto mere (EUR) z DDV]]*Sklop8[[#This Row],[Okvirna količina]]</f>
        <v>0</v>
      </c>
      <c r="U18" s="244" t="s">
        <v>77</v>
      </c>
    </row>
    <row r="19" spans="1:21" s="55" customFormat="1" ht="12">
      <c r="A19" s="135" t="s">
        <v>5</v>
      </c>
      <c r="B19" s="283" t="s">
        <v>424</v>
      </c>
      <c r="C19" s="76" t="s">
        <v>77</v>
      </c>
      <c r="D19" s="76" t="s">
        <v>0</v>
      </c>
      <c r="E19" s="276"/>
      <c r="F19" s="284">
        <v>40</v>
      </c>
      <c r="G19" s="279" t="s">
        <v>0</v>
      </c>
      <c r="H1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9" s="251" t="str">
        <f>IF(Sklop8[[#This Row],[ZAHTEVANA SHEMA KAKOVOSTI]]&lt;&gt;"",Sklop8[[#This Row],[Preračunana masa/volumen/kos na enoto kg]],"")</f>
        <v/>
      </c>
      <c r="J19" s="252"/>
      <c r="K19" s="244" t="s">
        <v>77</v>
      </c>
      <c r="L19" s="244" t="s">
        <v>77</v>
      </c>
      <c r="M19" s="244" t="s">
        <v>77</v>
      </c>
      <c r="N19" s="255"/>
      <c r="O19" s="244" t="s">
        <v>77</v>
      </c>
      <c r="P19" s="260"/>
      <c r="Q19" s="256">
        <f>+Sklop8[[#This Row],[cena/enota brez DDV v EUR]]*Sklop8[[#This Row],[Stopnja DDV (%)]]</f>
        <v>0</v>
      </c>
      <c r="R19" s="256">
        <f>+Sklop8[[#This Row],[cena/enota brez DDV v EUR]]+Sklop8[[#This Row],[Davek (EUR)]]</f>
        <v>0</v>
      </c>
      <c r="S19" s="256">
        <f>+Sklop8[[#This Row],[cena/enota brez DDV v EUR]]*Sklop8[[#This Row],[Okvirna količina]]</f>
        <v>0</v>
      </c>
      <c r="T19" s="256">
        <f>+Sklop8[[#This Row],[Končna cena/enoto mere (EUR) z DDV]]*Sklop8[[#This Row],[Okvirna količina]]</f>
        <v>0</v>
      </c>
      <c r="U19" s="244" t="s">
        <v>77</v>
      </c>
    </row>
    <row r="20" spans="1:21" s="55" customFormat="1" ht="12">
      <c r="A20" s="135" t="s">
        <v>6</v>
      </c>
      <c r="B20" s="283" t="s">
        <v>425</v>
      </c>
      <c r="C20" s="76" t="s">
        <v>77</v>
      </c>
      <c r="D20" s="76" t="s">
        <v>0</v>
      </c>
      <c r="E20" s="276"/>
      <c r="F20" s="316">
        <v>450</v>
      </c>
      <c r="G20" s="279" t="s">
        <v>0</v>
      </c>
      <c r="H2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0" s="251" t="str">
        <f>IF(Sklop8[[#This Row],[ZAHTEVANA SHEMA KAKOVOSTI]]&lt;&gt;"",Sklop8[[#This Row],[Preračunana masa/volumen/kos na enoto kg]],"")</f>
        <v/>
      </c>
      <c r="J20" s="252"/>
      <c r="K20" s="244" t="s">
        <v>77</v>
      </c>
      <c r="L20" s="244" t="s">
        <v>77</v>
      </c>
      <c r="M20" s="244" t="s">
        <v>77</v>
      </c>
      <c r="N20" s="255"/>
      <c r="O20" s="244" t="s">
        <v>77</v>
      </c>
      <c r="P20" s="260"/>
      <c r="Q20" s="256">
        <f>+Sklop8[[#This Row],[cena/enota brez DDV v EUR]]*Sklop8[[#This Row],[Stopnja DDV (%)]]</f>
        <v>0</v>
      </c>
      <c r="R20" s="256">
        <f>+Sklop8[[#This Row],[cena/enota brez DDV v EUR]]+Sklop8[[#This Row],[Davek (EUR)]]</f>
        <v>0</v>
      </c>
      <c r="S20" s="256">
        <f>+Sklop8[[#This Row],[cena/enota brez DDV v EUR]]*Sklop8[[#This Row],[Okvirna količina]]</f>
        <v>0</v>
      </c>
      <c r="T20" s="256">
        <f>+Sklop8[[#This Row],[Končna cena/enoto mere (EUR) z DDV]]*Sklop8[[#This Row],[Okvirna količina]]</f>
        <v>0</v>
      </c>
      <c r="U20" s="244" t="s">
        <v>77</v>
      </c>
    </row>
    <row r="21" spans="1:21" s="55" customFormat="1" ht="12">
      <c r="A21" s="135" t="s">
        <v>7</v>
      </c>
      <c r="B21" s="283" t="s">
        <v>426</v>
      </c>
      <c r="C21" s="76" t="s">
        <v>77</v>
      </c>
      <c r="D21" s="76" t="s">
        <v>0</v>
      </c>
      <c r="E21" s="276"/>
      <c r="F21" s="315">
        <v>100</v>
      </c>
      <c r="G21" s="279" t="s">
        <v>0</v>
      </c>
      <c r="H2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51" t="str">
        <f>IF(Sklop8[[#This Row],[ZAHTEVANA SHEMA KAKOVOSTI]]&lt;&gt;"",Sklop8[[#This Row],[Preračunana masa/volumen/kos na enoto kg]],"")</f>
        <v/>
      </c>
      <c r="J21" s="252"/>
      <c r="K21" s="244" t="s">
        <v>77</v>
      </c>
      <c r="L21" s="244" t="s">
        <v>77</v>
      </c>
      <c r="M21" s="244" t="s">
        <v>77</v>
      </c>
      <c r="N21" s="255"/>
      <c r="O21" s="244" t="s">
        <v>77</v>
      </c>
      <c r="P21" s="260"/>
      <c r="Q21" s="256">
        <f>+Sklop8[[#This Row],[cena/enota brez DDV v EUR]]*Sklop8[[#This Row],[Stopnja DDV (%)]]</f>
        <v>0</v>
      </c>
      <c r="R21" s="256">
        <f>+Sklop8[[#This Row],[cena/enota brez DDV v EUR]]+Sklop8[[#This Row],[Davek (EUR)]]</f>
        <v>0</v>
      </c>
      <c r="S21" s="256">
        <f>+Sklop8[[#This Row],[cena/enota brez DDV v EUR]]*Sklop8[[#This Row],[Okvirna količina]]</f>
        <v>0</v>
      </c>
      <c r="T21" s="256">
        <f>+Sklop8[[#This Row],[Končna cena/enoto mere (EUR) z DDV]]*Sklop8[[#This Row],[Okvirna količina]]</f>
        <v>0</v>
      </c>
      <c r="U21" s="244" t="s">
        <v>77</v>
      </c>
    </row>
    <row r="22" spans="1:21" s="55" customFormat="1" ht="12">
      <c r="A22" s="135" t="s">
        <v>8</v>
      </c>
      <c r="B22" s="283" t="s">
        <v>427</v>
      </c>
      <c r="C22" s="76" t="s">
        <v>77</v>
      </c>
      <c r="D22" s="76" t="s">
        <v>0</v>
      </c>
      <c r="E22" s="276"/>
      <c r="F22" s="315">
        <v>100</v>
      </c>
      <c r="G22" s="279" t="s">
        <v>0</v>
      </c>
      <c r="H2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251" t="str">
        <f>IF(Sklop8[[#This Row],[ZAHTEVANA SHEMA KAKOVOSTI]]&lt;&gt;"",Sklop8[[#This Row],[Preračunana masa/volumen/kos na enoto kg]],"")</f>
        <v/>
      </c>
      <c r="J22" s="252"/>
      <c r="K22" s="244" t="s">
        <v>77</v>
      </c>
      <c r="L22" s="244" t="s">
        <v>77</v>
      </c>
      <c r="M22" s="244" t="s">
        <v>77</v>
      </c>
      <c r="N22" s="255"/>
      <c r="O22" s="244" t="s">
        <v>77</v>
      </c>
      <c r="P22" s="260"/>
      <c r="Q22" s="256">
        <f>+Sklop8[[#This Row],[cena/enota brez DDV v EUR]]*Sklop8[[#This Row],[Stopnja DDV (%)]]</f>
        <v>0</v>
      </c>
      <c r="R22" s="256">
        <f>+Sklop8[[#This Row],[cena/enota brez DDV v EUR]]+Sklop8[[#This Row],[Davek (EUR)]]</f>
        <v>0</v>
      </c>
      <c r="S22" s="256">
        <f>+Sklop8[[#This Row],[cena/enota brez DDV v EUR]]*Sklop8[[#This Row],[Okvirna količina]]</f>
        <v>0</v>
      </c>
      <c r="T22" s="256">
        <f>+Sklop8[[#This Row],[Končna cena/enoto mere (EUR) z DDV]]*Sklop8[[#This Row],[Okvirna količina]]</f>
        <v>0</v>
      </c>
      <c r="U22" s="244" t="s">
        <v>77</v>
      </c>
    </row>
    <row r="23" spans="1:21" s="55" customFormat="1" ht="12">
      <c r="A23" s="135" t="s">
        <v>9</v>
      </c>
      <c r="B23" s="283" t="s">
        <v>428</v>
      </c>
      <c r="C23" s="76" t="s">
        <v>77</v>
      </c>
      <c r="D23" s="76" t="s">
        <v>0</v>
      </c>
      <c r="E23" s="276"/>
      <c r="F23" s="316">
        <v>100</v>
      </c>
      <c r="G23" s="279" t="s">
        <v>0</v>
      </c>
      <c r="H2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251" t="str">
        <f>IF(Sklop8[[#This Row],[ZAHTEVANA SHEMA KAKOVOSTI]]&lt;&gt;"",Sklop8[[#This Row],[Preračunana masa/volumen/kos na enoto kg]],"")</f>
        <v/>
      </c>
      <c r="J23" s="252"/>
      <c r="K23" s="244" t="s">
        <v>77</v>
      </c>
      <c r="L23" s="244" t="s">
        <v>77</v>
      </c>
      <c r="M23" s="244" t="s">
        <v>77</v>
      </c>
      <c r="N23" s="255"/>
      <c r="O23" s="244" t="s">
        <v>77</v>
      </c>
      <c r="P23" s="260"/>
      <c r="Q23" s="256">
        <f>+Sklop8[[#This Row],[cena/enota brez DDV v EUR]]*Sklop8[[#This Row],[Stopnja DDV (%)]]</f>
        <v>0</v>
      </c>
      <c r="R23" s="256">
        <f>+Sklop8[[#This Row],[cena/enota brez DDV v EUR]]+Sklop8[[#This Row],[Davek (EUR)]]</f>
        <v>0</v>
      </c>
      <c r="S23" s="256">
        <f>+Sklop8[[#This Row],[cena/enota brez DDV v EUR]]*Sklop8[[#This Row],[Okvirna količina]]</f>
        <v>0</v>
      </c>
      <c r="T23" s="256">
        <f>+Sklop8[[#This Row],[Končna cena/enoto mere (EUR) z DDV]]*Sklop8[[#This Row],[Okvirna količina]]</f>
        <v>0</v>
      </c>
      <c r="U23" s="244" t="s">
        <v>77</v>
      </c>
    </row>
    <row r="24" spans="1:21" s="55" customFormat="1" ht="12">
      <c r="A24" s="135" t="s">
        <v>10</v>
      </c>
      <c r="B24" s="283" t="s">
        <v>826</v>
      </c>
      <c r="C24" s="76" t="s">
        <v>77</v>
      </c>
      <c r="D24" s="76" t="s">
        <v>0</v>
      </c>
      <c r="E24" s="276"/>
      <c r="F24" s="316">
        <v>3300</v>
      </c>
      <c r="G24" s="279" t="s">
        <v>0</v>
      </c>
      <c r="H2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3300</v>
      </c>
      <c r="I24" s="251" t="str">
        <f>IF(Sklop8[[#This Row],[ZAHTEVANA SHEMA KAKOVOSTI]]&lt;&gt;"",Sklop8[[#This Row],[Preračunana masa/volumen/kos na enoto kg]],"")</f>
        <v/>
      </c>
      <c r="J24" s="252"/>
      <c r="K24" s="244" t="s">
        <v>77</v>
      </c>
      <c r="L24" s="244" t="s">
        <v>77</v>
      </c>
      <c r="M24" s="244" t="s">
        <v>77</v>
      </c>
      <c r="N24" s="255"/>
      <c r="O24" s="244" t="s">
        <v>77</v>
      </c>
      <c r="P24" s="260"/>
      <c r="Q24" s="256">
        <f>+Sklop8[[#This Row],[cena/enota brez DDV v EUR]]*Sklop8[[#This Row],[Stopnja DDV (%)]]</f>
        <v>0</v>
      </c>
      <c r="R24" s="256">
        <f>+Sklop8[[#This Row],[cena/enota brez DDV v EUR]]+Sklop8[[#This Row],[Davek (EUR)]]</f>
        <v>0</v>
      </c>
      <c r="S24" s="256">
        <f>+Sklop8[[#This Row],[cena/enota brez DDV v EUR]]*Sklop8[[#This Row],[Okvirna količina]]</f>
        <v>0</v>
      </c>
      <c r="T24" s="256">
        <f>+Sklop8[[#This Row],[Končna cena/enoto mere (EUR) z DDV]]*Sklop8[[#This Row],[Okvirna količina]]</f>
        <v>0</v>
      </c>
      <c r="U24" s="244" t="s">
        <v>77</v>
      </c>
    </row>
    <row r="25" spans="1:21" s="55" customFormat="1" ht="12">
      <c r="A25" s="135" t="s">
        <v>11</v>
      </c>
      <c r="B25" s="283" t="s">
        <v>429</v>
      </c>
      <c r="C25" s="76" t="s">
        <v>77</v>
      </c>
      <c r="D25" s="76" t="s">
        <v>0</v>
      </c>
      <c r="E25" s="276"/>
      <c r="F25" s="284">
        <v>50</v>
      </c>
      <c r="G25" s="279" t="s">
        <v>0</v>
      </c>
      <c r="H2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51" t="str">
        <f>IF(Sklop8[[#This Row],[ZAHTEVANA SHEMA KAKOVOSTI]]&lt;&gt;"",Sklop8[[#This Row],[Preračunana masa/volumen/kos na enoto kg]],"")</f>
        <v/>
      </c>
      <c r="J25" s="252"/>
      <c r="K25" s="244" t="s">
        <v>77</v>
      </c>
      <c r="L25" s="244" t="s">
        <v>77</v>
      </c>
      <c r="M25" s="244" t="s">
        <v>77</v>
      </c>
      <c r="N25" s="255"/>
      <c r="O25" s="244" t="s">
        <v>77</v>
      </c>
      <c r="P25" s="260"/>
      <c r="Q25" s="256">
        <f>+Sklop8[[#This Row],[cena/enota brez DDV v EUR]]*Sklop8[[#This Row],[Stopnja DDV (%)]]</f>
        <v>0</v>
      </c>
      <c r="R25" s="256">
        <f>+Sklop8[[#This Row],[cena/enota brez DDV v EUR]]+Sklop8[[#This Row],[Davek (EUR)]]</f>
        <v>0</v>
      </c>
      <c r="S25" s="256">
        <f>+Sklop8[[#This Row],[cena/enota brez DDV v EUR]]*Sklop8[[#This Row],[Okvirna količina]]</f>
        <v>0</v>
      </c>
      <c r="T25" s="256">
        <f>+Sklop8[[#This Row],[Končna cena/enoto mere (EUR) z DDV]]*Sklop8[[#This Row],[Okvirna količina]]</f>
        <v>0</v>
      </c>
      <c r="U25" s="244" t="s">
        <v>77</v>
      </c>
    </row>
    <row r="26" spans="1:21" s="55" customFormat="1" ht="12">
      <c r="A26" s="135" t="s">
        <v>12</v>
      </c>
      <c r="B26" s="283" t="s">
        <v>430</v>
      </c>
      <c r="C26" s="76" t="s">
        <v>77</v>
      </c>
      <c r="D26" s="76" t="s">
        <v>0</v>
      </c>
      <c r="E26" s="276"/>
      <c r="F26" s="315">
        <v>100</v>
      </c>
      <c r="G26" s="279" t="s">
        <v>0</v>
      </c>
      <c r="H2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251" t="str">
        <f>IF(Sklop8[[#This Row],[ZAHTEVANA SHEMA KAKOVOSTI]]&lt;&gt;"",Sklop8[[#This Row],[Preračunana masa/volumen/kos na enoto kg]],"")</f>
        <v/>
      </c>
      <c r="J26" s="252"/>
      <c r="K26" s="244" t="s">
        <v>77</v>
      </c>
      <c r="L26" s="244" t="s">
        <v>77</v>
      </c>
      <c r="M26" s="244" t="s">
        <v>77</v>
      </c>
      <c r="N26" s="255"/>
      <c r="O26" s="244" t="s">
        <v>77</v>
      </c>
      <c r="P26" s="260"/>
      <c r="Q26" s="256">
        <f>+Sklop8[[#This Row],[cena/enota brez DDV v EUR]]*Sklop8[[#This Row],[Stopnja DDV (%)]]</f>
        <v>0</v>
      </c>
      <c r="R26" s="256">
        <f>+Sklop8[[#This Row],[cena/enota brez DDV v EUR]]+Sklop8[[#This Row],[Davek (EUR)]]</f>
        <v>0</v>
      </c>
      <c r="S26" s="256">
        <f>+Sklop8[[#This Row],[cena/enota brez DDV v EUR]]*Sklop8[[#This Row],[Okvirna količina]]</f>
        <v>0</v>
      </c>
      <c r="T26" s="256">
        <f>+Sklop8[[#This Row],[Končna cena/enoto mere (EUR) z DDV]]*Sklop8[[#This Row],[Okvirna količina]]</f>
        <v>0</v>
      </c>
      <c r="U26" s="244" t="s">
        <v>77</v>
      </c>
    </row>
    <row r="27" spans="1:21" s="55" customFormat="1" ht="12">
      <c r="A27" s="135" t="s">
        <v>13</v>
      </c>
      <c r="B27" s="283" t="s">
        <v>149</v>
      </c>
      <c r="C27" s="76" t="s">
        <v>77</v>
      </c>
      <c r="D27" s="76" t="s">
        <v>0</v>
      </c>
      <c r="E27" s="276"/>
      <c r="F27" s="316">
        <v>250</v>
      </c>
      <c r="G27" s="279" t="s">
        <v>0</v>
      </c>
      <c r="H2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7" s="251" t="str">
        <f>IF(Sklop8[[#This Row],[ZAHTEVANA SHEMA KAKOVOSTI]]&lt;&gt;"",Sklop8[[#This Row],[Preračunana masa/volumen/kos na enoto kg]],"")</f>
        <v/>
      </c>
      <c r="J27" s="252"/>
      <c r="K27" s="244" t="s">
        <v>77</v>
      </c>
      <c r="L27" s="244" t="s">
        <v>77</v>
      </c>
      <c r="M27" s="244" t="s">
        <v>77</v>
      </c>
      <c r="N27" s="255"/>
      <c r="O27" s="244" t="s">
        <v>77</v>
      </c>
      <c r="P27" s="260"/>
      <c r="Q27" s="256">
        <f>+Sklop8[[#This Row],[cena/enota brez DDV v EUR]]*Sklop8[[#This Row],[Stopnja DDV (%)]]</f>
        <v>0</v>
      </c>
      <c r="R27" s="256">
        <f>+Sklop8[[#This Row],[cena/enota brez DDV v EUR]]+Sklop8[[#This Row],[Davek (EUR)]]</f>
        <v>0</v>
      </c>
      <c r="S27" s="256">
        <f>+Sklop8[[#This Row],[cena/enota brez DDV v EUR]]*Sklop8[[#This Row],[Okvirna količina]]</f>
        <v>0</v>
      </c>
      <c r="T27" s="256">
        <f>+Sklop8[[#This Row],[Končna cena/enoto mere (EUR) z DDV]]*Sklop8[[#This Row],[Okvirna količina]]</f>
        <v>0</v>
      </c>
      <c r="U27" s="244" t="s">
        <v>77</v>
      </c>
    </row>
    <row r="28" spans="1:21" s="55" customFormat="1" ht="12">
      <c r="A28" s="135" t="s">
        <v>14</v>
      </c>
      <c r="B28" s="283" t="s">
        <v>431</v>
      </c>
      <c r="C28" s="76" t="s">
        <v>77</v>
      </c>
      <c r="D28" s="76" t="s">
        <v>0</v>
      </c>
      <c r="E28" s="276"/>
      <c r="F28" s="316">
        <v>15</v>
      </c>
      <c r="G28" s="279" t="s">
        <v>0</v>
      </c>
      <c r="H2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8" s="251" t="str">
        <f>IF(Sklop8[[#This Row],[ZAHTEVANA SHEMA KAKOVOSTI]]&lt;&gt;"",Sklop8[[#This Row],[Preračunana masa/volumen/kos na enoto kg]],"")</f>
        <v/>
      </c>
      <c r="J28" s="252"/>
      <c r="K28" s="244" t="s">
        <v>77</v>
      </c>
      <c r="L28" s="244" t="s">
        <v>77</v>
      </c>
      <c r="M28" s="244" t="s">
        <v>77</v>
      </c>
      <c r="N28" s="255"/>
      <c r="O28" s="244" t="s">
        <v>77</v>
      </c>
      <c r="P28" s="260"/>
      <c r="Q28" s="256">
        <f>+Sklop8[[#This Row],[cena/enota brez DDV v EUR]]*Sklop8[[#This Row],[Stopnja DDV (%)]]</f>
        <v>0</v>
      </c>
      <c r="R28" s="256">
        <f>+Sklop8[[#This Row],[cena/enota brez DDV v EUR]]+Sklop8[[#This Row],[Davek (EUR)]]</f>
        <v>0</v>
      </c>
      <c r="S28" s="256">
        <f>+Sklop8[[#This Row],[cena/enota brez DDV v EUR]]*Sklop8[[#This Row],[Okvirna količina]]</f>
        <v>0</v>
      </c>
      <c r="T28" s="256">
        <f>+Sklop8[[#This Row],[Končna cena/enoto mere (EUR) z DDV]]*Sklop8[[#This Row],[Okvirna količina]]</f>
        <v>0</v>
      </c>
      <c r="U28" s="244" t="s">
        <v>77</v>
      </c>
    </row>
    <row r="29" spans="1:21" s="55" customFormat="1" ht="12">
      <c r="A29" s="135" t="s">
        <v>15</v>
      </c>
      <c r="B29" s="283" t="s">
        <v>432</v>
      </c>
      <c r="C29" s="76" t="s">
        <v>77</v>
      </c>
      <c r="D29" s="76" t="s">
        <v>0</v>
      </c>
      <c r="E29" s="276"/>
      <c r="F29" s="316">
        <v>8</v>
      </c>
      <c r="G29" s="279" t="s">
        <v>0</v>
      </c>
      <c r="H2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29" s="251" t="str">
        <f>IF(Sklop8[[#This Row],[ZAHTEVANA SHEMA KAKOVOSTI]]&lt;&gt;"",Sklop8[[#This Row],[Preračunana masa/volumen/kos na enoto kg]],"")</f>
        <v/>
      </c>
      <c r="J29" s="252"/>
      <c r="K29" s="244" t="s">
        <v>77</v>
      </c>
      <c r="L29" s="244" t="s">
        <v>77</v>
      </c>
      <c r="M29" s="244" t="s">
        <v>77</v>
      </c>
      <c r="N29" s="255"/>
      <c r="O29" s="244" t="s">
        <v>77</v>
      </c>
      <c r="P29" s="260"/>
      <c r="Q29" s="256">
        <f>+Sklop8[[#This Row],[cena/enota brez DDV v EUR]]*Sklop8[[#This Row],[Stopnja DDV (%)]]</f>
        <v>0</v>
      </c>
      <c r="R29" s="256">
        <f>+Sklop8[[#This Row],[cena/enota brez DDV v EUR]]+Sklop8[[#This Row],[Davek (EUR)]]</f>
        <v>0</v>
      </c>
      <c r="S29" s="256">
        <f>+Sklop8[[#This Row],[cena/enota brez DDV v EUR]]*Sklop8[[#This Row],[Okvirna količina]]</f>
        <v>0</v>
      </c>
      <c r="T29" s="256">
        <f>+Sklop8[[#This Row],[Končna cena/enoto mere (EUR) z DDV]]*Sklop8[[#This Row],[Okvirna količina]]</f>
        <v>0</v>
      </c>
      <c r="U29" s="244" t="s">
        <v>77</v>
      </c>
    </row>
    <row r="30" spans="1:21" s="55" customFormat="1" ht="12">
      <c r="A30" s="135" t="s">
        <v>16</v>
      </c>
      <c r="B30" s="283" t="s">
        <v>433</v>
      </c>
      <c r="C30" s="76" t="s">
        <v>77</v>
      </c>
      <c r="D30" s="76" t="s">
        <v>0</v>
      </c>
      <c r="E30" s="276"/>
      <c r="F30" s="316">
        <v>8</v>
      </c>
      <c r="G30" s="279" t="s">
        <v>0</v>
      </c>
      <c r="H3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0" s="251" t="str">
        <f>IF(Sklop8[[#This Row],[ZAHTEVANA SHEMA KAKOVOSTI]]&lt;&gt;"",Sklop8[[#This Row],[Preračunana masa/volumen/kos na enoto kg]],"")</f>
        <v/>
      </c>
      <c r="J30" s="252"/>
      <c r="K30" s="244" t="s">
        <v>77</v>
      </c>
      <c r="L30" s="244" t="s">
        <v>77</v>
      </c>
      <c r="M30" s="244" t="s">
        <v>77</v>
      </c>
      <c r="N30" s="255"/>
      <c r="O30" s="244" t="s">
        <v>77</v>
      </c>
      <c r="P30" s="260"/>
      <c r="Q30" s="256">
        <f>+Sklop8[[#This Row],[cena/enota brez DDV v EUR]]*Sklop8[[#This Row],[Stopnja DDV (%)]]</f>
        <v>0</v>
      </c>
      <c r="R30" s="256">
        <f>+Sklop8[[#This Row],[cena/enota brez DDV v EUR]]+Sklop8[[#This Row],[Davek (EUR)]]</f>
        <v>0</v>
      </c>
      <c r="S30" s="256">
        <f>+Sklop8[[#This Row],[cena/enota brez DDV v EUR]]*Sklop8[[#This Row],[Okvirna količina]]</f>
        <v>0</v>
      </c>
      <c r="T30" s="256">
        <f>+Sklop8[[#This Row],[Končna cena/enoto mere (EUR) z DDV]]*Sklop8[[#This Row],[Okvirna količina]]</f>
        <v>0</v>
      </c>
      <c r="U30" s="244" t="s">
        <v>77</v>
      </c>
    </row>
    <row r="31" spans="1:21" s="55" customFormat="1" ht="12">
      <c r="A31" s="135" t="s">
        <v>17</v>
      </c>
      <c r="B31" s="283" t="s">
        <v>434</v>
      </c>
      <c r="C31" s="76" t="s">
        <v>77</v>
      </c>
      <c r="D31" s="76" t="s">
        <v>0</v>
      </c>
      <c r="E31" s="276"/>
      <c r="F31" s="316">
        <v>450</v>
      </c>
      <c r="G31" s="279" t="s">
        <v>0</v>
      </c>
      <c r="H3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1" s="251" t="str">
        <f>IF(Sklop8[[#This Row],[ZAHTEVANA SHEMA KAKOVOSTI]]&lt;&gt;"",Sklop8[[#This Row],[Preračunana masa/volumen/kos na enoto kg]],"")</f>
        <v/>
      </c>
      <c r="J31" s="252"/>
      <c r="K31" s="244" t="s">
        <v>77</v>
      </c>
      <c r="L31" s="244" t="s">
        <v>77</v>
      </c>
      <c r="M31" s="244" t="s">
        <v>77</v>
      </c>
      <c r="N31" s="255"/>
      <c r="O31" s="244" t="s">
        <v>77</v>
      </c>
      <c r="P31" s="260"/>
      <c r="Q31" s="256">
        <f>+Sklop8[[#This Row],[cena/enota brez DDV v EUR]]*Sklop8[[#This Row],[Stopnja DDV (%)]]</f>
        <v>0</v>
      </c>
      <c r="R31" s="256">
        <f>+Sklop8[[#This Row],[cena/enota brez DDV v EUR]]+Sklop8[[#This Row],[Davek (EUR)]]</f>
        <v>0</v>
      </c>
      <c r="S31" s="256">
        <f>+Sklop8[[#This Row],[cena/enota brez DDV v EUR]]*Sklop8[[#This Row],[Okvirna količina]]</f>
        <v>0</v>
      </c>
      <c r="T31" s="256">
        <f>+Sklop8[[#This Row],[Končna cena/enoto mere (EUR) z DDV]]*Sklop8[[#This Row],[Okvirna količina]]</f>
        <v>0</v>
      </c>
      <c r="U31" s="244" t="s">
        <v>77</v>
      </c>
    </row>
    <row r="32" spans="1:21" s="55" customFormat="1" ht="12">
      <c r="A32" s="135" t="s">
        <v>18</v>
      </c>
      <c r="B32" s="283" t="s">
        <v>435</v>
      </c>
      <c r="C32" s="76" t="s">
        <v>77</v>
      </c>
      <c r="D32" s="76" t="s">
        <v>0</v>
      </c>
      <c r="E32" s="276"/>
      <c r="F32" s="284">
        <v>20</v>
      </c>
      <c r="G32" s="279" t="s">
        <v>0</v>
      </c>
      <c r="H3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251" t="str">
        <f>IF(Sklop8[[#This Row],[ZAHTEVANA SHEMA KAKOVOSTI]]&lt;&gt;"",Sklop8[[#This Row],[Preračunana masa/volumen/kos na enoto kg]],"")</f>
        <v/>
      </c>
      <c r="J32" s="252"/>
      <c r="K32" s="244" t="s">
        <v>77</v>
      </c>
      <c r="L32" s="244" t="s">
        <v>77</v>
      </c>
      <c r="M32" s="244" t="s">
        <v>77</v>
      </c>
      <c r="N32" s="255"/>
      <c r="O32" s="244" t="s">
        <v>77</v>
      </c>
      <c r="P32" s="260"/>
      <c r="Q32" s="256">
        <f>+Sklop8[[#This Row],[cena/enota brez DDV v EUR]]*Sklop8[[#This Row],[Stopnja DDV (%)]]</f>
        <v>0</v>
      </c>
      <c r="R32" s="256">
        <f>+Sklop8[[#This Row],[cena/enota brez DDV v EUR]]+Sklop8[[#This Row],[Davek (EUR)]]</f>
        <v>0</v>
      </c>
      <c r="S32" s="256">
        <f>+Sklop8[[#This Row],[cena/enota brez DDV v EUR]]*Sklop8[[#This Row],[Okvirna količina]]</f>
        <v>0</v>
      </c>
      <c r="T32" s="256">
        <f>+Sklop8[[#This Row],[Končna cena/enoto mere (EUR) z DDV]]*Sklop8[[#This Row],[Okvirna količina]]</f>
        <v>0</v>
      </c>
      <c r="U32" s="244" t="s">
        <v>77</v>
      </c>
    </row>
    <row r="33" spans="1:21" s="55" customFormat="1" ht="12">
      <c r="A33" s="135" t="s">
        <v>19</v>
      </c>
      <c r="B33" s="283" t="s">
        <v>436</v>
      </c>
      <c r="C33" s="76" t="s">
        <v>77</v>
      </c>
      <c r="D33" s="76" t="s">
        <v>0</v>
      </c>
      <c r="E33" s="276"/>
      <c r="F33" s="316">
        <v>500</v>
      </c>
      <c r="G33" s="279" t="s">
        <v>0</v>
      </c>
      <c r="H3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3" s="251" t="str">
        <f>IF(Sklop8[[#This Row],[ZAHTEVANA SHEMA KAKOVOSTI]]&lt;&gt;"",Sklop8[[#This Row],[Preračunana masa/volumen/kos na enoto kg]],"")</f>
        <v/>
      </c>
      <c r="J33" s="252"/>
      <c r="K33" s="244" t="s">
        <v>77</v>
      </c>
      <c r="L33" s="244" t="s">
        <v>77</v>
      </c>
      <c r="M33" s="244" t="s">
        <v>77</v>
      </c>
      <c r="N33" s="255"/>
      <c r="O33" s="244" t="s">
        <v>77</v>
      </c>
      <c r="P33" s="260"/>
      <c r="Q33" s="256">
        <f>+Sklop8[[#This Row],[cena/enota brez DDV v EUR]]*Sklop8[[#This Row],[Stopnja DDV (%)]]</f>
        <v>0</v>
      </c>
      <c r="R33" s="256">
        <f>+Sklop8[[#This Row],[cena/enota brez DDV v EUR]]+Sklop8[[#This Row],[Davek (EUR)]]</f>
        <v>0</v>
      </c>
      <c r="S33" s="256">
        <f>+Sklop8[[#This Row],[cena/enota brez DDV v EUR]]*Sklop8[[#This Row],[Okvirna količina]]</f>
        <v>0</v>
      </c>
      <c r="T33" s="256">
        <f>+Sklop8[[#This Row],[Končna cena/enoto mere (EUR) z DDV]]*Sklop8[[#This Row],[Okvirna količina]]</f>
        <v>0</v>
      </c>
      <c r="U33" s="244" t="s">
        <v>77</v>
      </c>
    </row>
    <row r="34" spans="1:21" s="55" customFormat="1" ht="12">
      <c r="A34" s="135" t="s">
        <v>20</v>
      </c>
      <c r="B34" s="283" t="s">
        <v>437</v>
      </c>
      <c r="C34" s="76" t="s">
        <v>77</v>
      </c>
      <c r="D34" s="76" t="s">
        <v>0</v>
      </c>
      <c r="E34" s="276"/>
      <c r="F34" s="316">
        <v>300</v>
      </c>
      <c r="G34" s="279" t="s">
        <v>0</v>
      </c>
      <c r="H3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251" t="str">
        <f>IF(Sklop8[[#This Row],[ZAHTEVANA SHEMA KAKOVOSTI]]&lt;&gt;"",Sklop8[[#This Row],[Preračunana masa/volumen/kos na enoto kg]],"")</f>
        <v/>
      </c>
      <c r="J34" s="252"/>
      <c r="K34" s="244" t="s">
        <v>77</v>
      </c>
      <c r="L34" s="244" t="s">
        <v>77</v>
      </c>
      <c r="M34" s="244" t="s">
        <v>77</v>
      </c>
      <c r="N34" s="255"/>
      <c r="O34" s="244" t="s">
        <v>77</v>
      </c>
      <c r="P34" s="260"/>
      <c r="Q34" s="256">
        <f>+Sklop8[[#This Row],[cena/enota brez DDV v EUR]]*Sklop8[[#This Row],[Stopnja DDV (%)]]</f>
        <v>0</v>
      </c>
      <c r="R34" s="256">
        <f>+Sklop8[[#This Row],[cena/enota brez DDV v EUR]]+Sklop8[[#This Row],[Davek (EUR)]]</f>
        <v>0</v>
      </c>
      <c r="S34" s="256">
        <f>+Sklop8[[#This Row],[cena/enota brez DDV v EUR]]*Sklop8[[#This Row],[Okvirna količina]]</f>
        <v>0</v>
      </c>
      <c r="T34" s="256">
        <f>+Sklop8[[#This Row],[Končna cena/enoto mere (EUR) z DDV]]*Sklop8[[#This Row],[Okvirna količina]]</f>
        <v>0</v>
      </c>
      <c r="U34" s="244" t="s">
        <v>77</v>
      </c>
    </row>
    <row r="35" spans="1:21" s="55" customFormat="1" ht="12">
      <c r="A35" s="135" t="s">
        <v>21</v>
      </c>
      <c r="B35" s="283" t="s">
        <v>438</v>
      </c>
      <c r="C35" s="76" t="s">
        <v>77</v>
      </c>
      <c r="D35" s="76" t="s">
        <v>0</v>
      </c>
      <c r="E35" s="276"/>
      <c r="F35" s="316">
        <v>700</v>
      </c>
      <c r="G35" s="279" t="s">
        <v>0</v>
      </c>
      <c r="H3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35" s="251" t="str">
        <f>IF(Sklop8[[#This Row],[ZAHTEVANA SHEMA KAKOVOSTI]]&lt;&gt;"",Sklop8[[#This Row],[Preračunana masa/volumen/kos na enoto kg]],"")</f>
        <v/>
      </c>
      <c r="J35" s="252"/>
      <c r="K35" s="244" t="s">
        <v>77</v>
      </c>
      <c r="L35" s="244" t="s">
        <v>77</v>
      </c>
      <c r="M35" s="244" t="s">
        <v>77</v>
      </c>
      <c r="N35" s="255"/>
      <c r="O35" s="244" t="s">
        <v>77</v>
      </c>
      <c r="P35" s="260"/>
      <c r="Q35" s="256">
        <f>+Sklop8[[#This Row],[cena/enota brez DDV v EUR]]*Sklop8[[#This Row],[Stopnja DDV (%)]]</f>
        <v>0</v>
      </c>
      <c r="R35" s="256">
        <f>+Sklop8[[#This Row],[cena/enota brez DDV v EUR]]+Sklop8[[#This Row],[Davek (EUR)]]</f>
        <v>0</v>
      </c>
      <c r="S35" s="256">
        <f>+Sklop8[[#This Row],[cena/enota brez DDV v EUR]]*Sklop8[[#This Row],[Okvirna količina]]</f>
        <v>0</v>
      </c>
      <c r="T35" s="256">
        <f>+Sklop8[[#This Row],[Končna cena/enoto mere (EUR) z DDV]]*Sklop8[[#This Row],[Okvirna količina]]</f>
        <v>0</v>
      </c>
      <c r="U35" s="244" t="s">
        <v>77</v>
      </c>
    </row>
    <row r="36" spans="1:21" s="55" customFormat="1" ht="12">
      <c r="A36" s="135" t="s">
        <v>22</v>
      </c>
      <c r="B36" s="283" t="s">
        <v>439</v>
      </c>
      <c r="C36" s="76" t="s">
        <v>77</v>
      </c>
      <c r="D36" s="76" t="s">
        <v>0</v>
      </c>
      <c r="E36" s="276"/>
      <c r="F36" s="316">
        <v>8</v>
      </c>
      <c r="G36" s="279" t="s">
        <v>0</v>
      </c>
      <c r="H3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6" s="251" t="str">
        <f>IF(Sklop8[[#This Row],[ZAHTEVANA SHEMA KAKOVOSTI]]&lt;&gt;"",Sklop8[[#This Row],[Preračunana masa/volumen/kos na enoto kg]],"")</f>
        <v/>
      </c>
      <c r="J36" s="252"/>
      <c r="K36" s="244" t="s">
        <v>77</v>
      </c>
      <c r="L36" s="244" t="s">
        <v>77</v>
      </c>
      <c r="M36" s="244" t="s">
        <v>77</v>
      </c>
      <c r="N36" s="255"/>
      <c r="O36" s="244" t="s">
        <v>77</v>
      </c>
      <c r="P36" s="260"/>
      <c r="Q36" s="256">
        <f>+Sklop8[[#This Row],[cena/enota brez DDV v EUR]]*Sklop8[[#This Row],[Stopnja DDV (%)]]</f>
        <v>0</v>
      </c>
      <c r="R36" s="256">
        <f>+Sklop8[[#This Row],[cena/enota brez DDV v EUR]]+Sklop8[[#This Row],[Davek (EUR)]]</f>
        <v>0</v>
      </c>
      <c r="S36" s="256">
        <f>+Sklop8[[#This Row],[cena/enota brez DDV v EUR]]*Sklop8[[#This Row],[Okvirna količina]]</f>
        <v>0</v>
      </c>
      <c r="T36" s="256">
        <f>+Sklop8[[#This Row],[Končna cena/enoto mere (EUR) z DDV]]*Sklop8[[#This Row],[Okvirna količina]]</f>
        <v>0</v>
      </c>
      <c r="U36" s="244" t="s">
        <v>77</v>
      </c>
    </row>
    <row r="37" spans="1:21" s="55" customFormat="1" ht="12">
      <c r="A37" s="135" t="s">
        <v>23</v>
      </c>
      <c r="B37" s="283" t="s">
        <v>440</v>
      </c>
      <c r="C37" s="76" t="s">
        <v>77</v>
      </c>
      <c r="D37" s="76" t="s">
        <v>0</v>
      </c>
      <c r="E37" s="276"/>
      <c r="F37" s="316">
        <v>500</v>
      </c>
      <c r="G37" s="279" t="s">
        <v>0</v>
      </c>
      <c r="H3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7" s="251" t="str">
        <f>IF(Sklop8[[#This Row],[ZAHTEVANA SHEMA KAKOVOSTI]]&lt;&gt;"",Sklop8[[#This Row],[Preračunana masa/volumen/kos na enoto kg]],"")</f>
        <v/>
      </c>
      <c r="J37" s="252"/>
      <c r="K37" s="244" t="s">
        <v>77</v>
      </c>
      <c r="L37" s="244" t="s">
        <v>77</v>
      </c>
      <c r="M37" s="244" t="s">
        <v>77</v>
      </c>
      <c r="N37" s="255"/>
      <c r="O37" s="244" t="s">
        <v>77</v>
      </c>
      <c r="P37" s="260"/>
      <c r="Q37" s="256">
        <f>+Sklop8[[#This Row],[cena/enota brez DDV v EUR]]*Sklop8[[#This Row],[Stopnja DDV (%)]]</f>
        <v>0</v>
      </c>
      <c r="R37" s="256">
        <f>+Sklop8[[#This Row],[cena/enota brez DDV v EUR]]+Sklop8[[#This Row],[Davek (EUR)]]</f>
        <v>0</v>
      </c>
      <c r="S37" s="256">
        <f>+Sklop8[[#This Row],[cena/enota brez DDV v EUR]]*Sklop8[[#This Row],[Okvirna količina]]</f>
        <v>0</v>
      </c>
      <c r="T37" s="256">
        <f>+Sklop8[[#This Row],[Končna cena/enoto mere (EUR) z DDV]]*Sklop8[[#This Row],[Okvirna količina]]</f>
        <v>0</v>
      </c>
      <c r="U37" s="244" t="s">
        <v>77</v>
      </c>
    </row>
    <row r="38" spans="1:21" s="55" customFormat="1" ht="12">
      <c r="A38" s="135" t="s">
        <v>24</v>
      </c>
      <c r="B38" s="283" t="s">
        <v>441</v>
      </c>
      <c r="C38" s="76" t="s">
        <v>77</v>
      </c>
      <c r="D38" s="76" t="s">
        <v>0</v>
      </c>
      <c r="E38" s="276"/>
      <c r="F38" s="316">
        <v>100</v>
      </c>
      <c r="G38" s="279" t="s">
        <v>0</v>
      </c>
      <c r="H3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251" t="str">
        <f>IF(Sklop8[[#This Row],[ZAHTEVANA SHEMA KAKOVOSTI]]&lt;&gt;"",Sklop8[[#This Row],[Preračunana masa/volumen/kos na enoto kg]],"")</f>
        <v/>
      </c>
      <c r="J38" s="252"/>
      <c r="K38" s="244" t="s">
        <v>77</v>
      </c>
      <c r="L38" s="244" t="s">
        <v>77</v>
      </c>
      <c r="M38" s="244" t="s">
        <v>77</v>
      </c>
      <c r="N38" s="255"/>
      <c r="O38" s="244" t="s">
        <v>77</v>
      </c>
      <c r="P38" s="260"/>
      <c r="Q38" s="256">
        <f>+Sklop8[[#This Row],[cena/enota brez DDV v EUR]]*Sklop8[[#This Row],[Stopnja DDV (%)]]</f>
        <v>0</v>
      </c>
      <c r="R38" s="256">
        <f>+Sklop8[[#This Row],[cena/enota brez DDV v EUR]]+Sklop8[[#This Row],[Davek (EUR)]]</f>
        <v>0</v>
      </c>
      <c r="S38" s="256">
        <f>+Sklop8[[#This Row],[cena/enota brez DDV v EUR]]*Sklop8[[#This Row],[Okvirna količina]]</f>
        <v>0</v>
      </c>
      <c r="T38" s="256">
        <f>+Sklop8[[#This Row],[Končna cena/enoto mere (EUR) z DDV]]*Sklop8[[#This Row],[Okvirna količina]]</f>
        <v>0</v>
      </c>
      <c r="U38" s="244" t="s">
        <v>77</v>
      </c>
    </row>
    <row r="39" spans="1:21" s="55" customFormat="1" ht="12">
      <c r="A39" s="135" t="s">
        <v>25</v>
      </c>
      <c r="B39" s="283" t="s">
        <v>442</v>
      </c>
      <c r="C39" s="76" t="s">
        <v>77</v>
      </c>
      <c r="D39" s="76" t="s">
        <v>0</v>
      </c>
      <c r="E39" s="276"/>
      <c r="F39" s="316">
        <v>850</v>
      </c>
      <c r="G39" s="279" t="s">
        <v>0</v>
      </c>
      <c r="H3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39" s="251" t="str">
        <f>IF(Sklop8[[#This Row],[ZAHTEVANA SHEMA KAKOVOSTI]]&lt;&gt;"",Sklop8[[#This Row],[Preračunana masa/volumen/kos na enoto kg]],"")</f>
        <v/>
      </c>
      <c r="J39" s="252"/>
      <c r="K39" s="244" t="s">
        <v>77</v>
      </c>
      <c r="L39" s="244" t="s">
        <v>77</v>
      </c>
      <c r="M39" s="244" t="s">
        <v>77</v>
      </c>
      <c r="N39" s="255"/>
      <c r="O39" s="244" t="s">
        <v>77</v>
      </c>
      <c r="P39" s="260"/>
      <c r="Q39" s="256">
        <f>+Sklop8[[#This Row],[cena/enota brez DDV v EUR]]*Sklop8[[#This Row],[Stopnja DDV (%)]]</f>
        <v>0</v>
      </c>
      <c r="R39" s="256">
        <f>+Sklop8[[#This Row],[cena/enota brez DDV v EUR]]+Sklop8[[#This Row],[Davek (EUR)]]</f>
        <v>0</v>
      </c>
      <c r="S39" s="256">
        <f>+Sklop8[[#This Row],[cena/enota brez DDV v EUR]]*Sklop8[[#This Row],[Okvirna količina]]</f>
        <v>0</v>
      </c>
      <c r="T39" s="256">
        <f>+Sklop8[[#This Row],[Končna cena/enoto mere (EUR) z DDV]]*Sklop8[[#This Row],[Okvirna količina]]</f>
        <v>0</v>
      </c>
      <c r="U39" s="244" t="s">
        <v>77</v>
      </c>
    </row>
    <row r="40" spans="1:21" s="55" customFormat="1" ht="12">
      <c r="A40" s="135" t="s">
        <v>26</v>
      </c>
      <c r="B40" s="283" t="s">
        <v>443</v>
      </c>
      <c r="C40" s="76" t="s">
        <v>77</v>
      </c>
      <c r="D40" s="76" t="s">
        <v>0</v>
      </c>
      <c r="E40" s="276"/>
      <c r="F40" s="316">
        <v>100</v>
      </c>
      <c r="G40" s="279" t="s">
        <v>0</v>
      </c>
      <c r="H4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251" t="str">
        <f>IF(Sklop8[[#This Row],[ZAHTEVANA SHEMA KAKOVOSTI]]&lt;&gt;"",Sklop8[[#This Row],[Preračunana masa/volumen/kos na enoto kg]],"")</f>
        <v/>
      </c>
      <c r="J40" s="252"/>
      <c r="K40" s="244" t="s">
        <v>77</v>
      </c>
      <c r="L40" s="244" t="s">
        <v>77</v>
      </c>
      <c r="M40" s="244" t="s">
        <v>77</v>
      </c>
      <c r="N40" s="255"/>
      <c r="O40" s="244" t="s">
        <v>77</v>
      </c>
      <c r="P40" s="260"/>
      <c r="Q40" s="256">
        <f>+Sklop8[[#This Row],[cena/enota brez DDV v EUR]]*Sklop8[[#This Row],[Stopnja DDV (%)]]</f>
        <v>0</v>
      </c>
      <c r="R40" s="256">
        <f>+Sklop8[[#This Row],[cena/enota brez DDV v EUR]]+Sklop8[[#This Row],[Davek (EUR)]]</f>
        <v>0</v>
      </c>
      <c r="S40" s="256">
        <f>+Sklop8[[#This Row],[cena/enota brez DDV v EUR]]*Sklop8[[#This Row],[Okvirna količina]]</f>
        <v>0</v>
      </c>
      <c r="T40" s="256">
        <f>+Sklop8[[#This Row],[Končna cena/enoto mere (EUR) z DDV]]*Sklop8[[#This Row],[Okvirna količina]]</f>
        <v>0</v>
      </c>
      <c r="U40" s="244" t="s">
        <v>77</v>
      </c>
    </row>
    <row r="41" spans="1:21" s="55" customFormat="1" ht="12">
      <c r="A41" s="135" t="s">
        <v>27</v>
      </c>
      <c r="B41" s="283" t="s">
        <v>444</v>
      </c>
      <c r="C41" s="76" t="s">
        <v>77</v>
      </c>
      <c r="D41" s="76" t="s">
        <v>0</v>
      </c>
      <c r="E41" s="276"/>
      <c r="F41" s="284">
        <v>400</v>
      </c>
      <c r="G41" s="279" t="s">
        <v>0</v>
      </c>
      <c r="H4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251" t="str">
        <f>IF(Sklop8[[#This Row],[ZAHTEVANA SHEMA KAKOVOSTI]]&lt;&gt;"",Sklop8[[#This Row],[Preračunana masa/volumen/kos na enoto kg]],"")</f>
        <v/>
      </c>
      <c r="J41" s="252"/>
      <c r="K41" s="244" t="s">
        <v>77</v>
      </c>
      <c r="L41" s="244" t="s">
        <v>77</v>
      </c>
      <c r="M41" s="244" t="s">
        <v>77</v>
      </c>
      <c r="N41" s="255"/>
      <c r="O41" s="244" t="s">
        <v>77</v>
      </c>
      <c r="P41" s="260"/>
      <c r="Q41" s="256">
        <f>+Sklop8[[#This Row],[cena/enota brez DDV v EUR]]*Sklop8[[#This Row],[Stopnja DDV (%)]]</f>
        <v>0</v>
      </c>
      <c r="R41" s="256">
        <f>+Sklop8[[#This Row],[cena/enota brez DDV v EUR]]+Sklop8[[#This Row],[Davek (EUR)]]</f>
        <v>0</v>
      </c>
      <c r="S41" s="256">
        <f>+Sklop8[[#This Row],[cena/enota brez DDV v EUR]]*Sklop8[[#This Row],[Okvirna količina]]</f>
        <v>0</v>
      </c>
      <c r="T41" s="256">
        <f>+Sklop8[[#This Row],[Končna cena/enoto mere (EUR) z DDV]]*Sklop8[[#This Row],[Okvirna količina]]</f>
        <v>0</v>
      </c>
      <c r="U41" s="244" t="s">
        <v>77</v>
      </c>
    </row>
    <row r="42" spans="1:21" s="55" customFormat="1" ht="12">
      <c r="A42" s="135" t="s">
        <v>28</v>
      </c>
      <c r="B42" s="283" t="s">
        <v>146</v>
      </c>
      <c r="C42" s="76" t="s">
        <v>77</v>
      </c>
      <c r="D42" s="76" t="s">
        <v>0</v>
      </c>
      <c r="E42" s="276"/>
      <c r="F42" s="316">
        <v>80</v>
      </c>
      <c r="G42" s="279" t="s">
        <v>0</v>
      </c>
      <c r="H4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251" t="str">
        <f>IF(Sklop8[[#This Row],[ZAHTEVANA SHEMA KAKOVOSTI]]&lt;&gt;"",Sklop8[[#This Row],[Preračunana masa/volumen/kos na enoto kg]],"")</f>
        <v/>
      </c>
      <c r="J42" s="252"/>
      <c r="K42" s="244" t="s">
        <v>77</v>
      </c>
      <c r="L42" s="244" t="s">
        <v>77</v>
      </c>
      <c r="M42" s="244" t="s">
        <v>77</v>
      </c>
      <c r="N42" s="255"/>
      <c r="O42" s="244" t="s">
        <v>77</v>
      </c>
      <c r="P42" s="260"/>
      <c r="Q42" s="256">
        <f>+Sklop8[[#This Row],[cena/enota brez DDV v EUR]]*Sklop8[[#This Row],[Stopnja DDV (%)]]</f>
        <v>0</v>
      </c>
      <c r="R42" s="256">
        <f>+Sklop8[[#This Row],[cena/enota brez DDV v EUR]]+Sklop8[[#This Row],[Davek (EUR)]]</f>
        <v>0</v>
      </c>
      <c r="S42" s="256">
        <f>+Sklop8[[#This Row],[cena/enota brez DDV v EUR]]*Sklop8[[#This Row],[Okvirna količina]]</f>
        <v>0</v>
      </c>
      <c r="T42" s="256">
        <f>+Sklop8[[#This Row],[Končna cena/enoto mere (EUR) z DDV]]*Sklop8[[#This Row],[Okvirna količina]]</f>
        <v>0</v>
      </c>
      <c r="U42" s="244" t="s">
        <v>77</v>
      </c>
    </row>
    <row r="43" spans="1:21" s="55" customFormat="1" ht="12">
      <c r="A43" s="135" t="s">
        <v>29</v>
      </c>
      <c r="B43" s="283" t="s">
        <v>445</v>
      </c>
      <c r="C43" s="76" t="s">
        <v>77</v>
      </c>
      <c r="D43" s="76" t="s">
        <v>0</v>
      </c>
      <c r="E43" s="276"/>
      <c r="F43" s="316">
        <v>15</v>
      </c>
      <c r="G43" s="279" t="s">
        <v>0</v>
      </c>
      <c r="H4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3" s="251" t="str">
        <f>IF(Sklop8[[#This Row],[ZAHTEVANA SHEMA KAKOVOSTI]]&lt;&gt;"",Sklop8[[#This Row],[Preračunana masa/volumen/kos na enoto kg]],"")</f>
        <v/>
      </c>
      <c r="J43" s="252"/>
      <c r="K43" s="244" t="s">
        <v>77</v>
      </c>
      <c r="L43" s="244" t="s">
        <v>77</v>
      </c>
      <c r="M43" s="244" t="s">
        <v>77</v>
      </c>
      <c r="N43" s="255"/>
      <c r="O43" s="244" t="s">
        <v>77</v>
      </c>
      <c r="P43" s="260"/>
      <c r="Q43" s="256">
        <f>+Sklop8[[#This Row],[cena/enota brez DDV v EUR]]*Sklop8[[#This Row],[Stopnja DDV (%)]]</f>
        <v>0</v>
      </c>
      <c r="R43" s="256">
        <f>+Sklop8[[#This Row],[cena/enota brez DDV v EUR]]+Sklop8[[#This Row],[Davek (EUR)]]</f>
        <v>0</v>
      </c>
      <c r="S43" s="256">
        <f>+Sklop8[[#This Row],[cena/enota brez DDV v EUR]]*Sklop8[[#This Row],[Okvirna količina]]</f>
        <v>0</v>
      </c>
      <c r="T43" s="256">
        <f>+Sklop8[[#This Row],[Končna cena/enoto mere (EUR) z DDV]]*Sklop8[[#This Row],[Okvirna količina]]</f>
        <v>0</v>
      </c>
      <c r="U43" s="244" t="s">
        <v>77</v>
      </c>
    </row>
    <row r="44" spans="1:21" s="55" customFormat="1" ht="12">
      <c r="A44" s="135" t="s">
        <v>30</v>
      </c>
      <c r="B44" s="283" t="s">
        <v>446</v>
      </c>
      <c r="C44" s="76" t="s">
        <v>77</v>
      </c>
      <c r="D44" s="76" t="s">
        <v>0</v>
      </c>
      <c r="E44" s="276"/>
      <c r="F44" s="315">
        <v>5</v>
      </c>
      <c r="G44" s="279" t="s">
        <v>0</v>
      </c>
      <c r="H4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4" s="251" t="str">
        <f>IF(Sklop8[[#This Row],[ZAHTEVANA SHEMA KAKOVOSTI]]&lt;&gt;"",Sklop8[[#This Row],[Preračunana masa/volumen/kos na enoto kg]],"")</f>
        <v/>
      </c>
      <c r="J44" s="252"/>
      <c r="K44" s="244" t="s">
        <v>77</v>
      </c>
      <c r="L44" s="244" t="s">
        <v>77</v>
      </c>
      <c r="M44" s="244" t="s">
        <v>77</v>
      </c>
      <c r="N44" s="255"/>
      <c r="O44" s="244" t="s">
        <v>77</v>
      </c>
      <c r="P44" s="260"/>
      <c r="Q44" s="256">
        <f>+Sklop8[[#This Row],[cena/enota brez DDV v EUR]]*Sklop8[[#This Row],[Stopnja DDV (%)]]</f>
        <v>0</v>
      </c>
      <c r="R44" s="256">
        <f>+Sklop8[[#This Row],[cena/enota brez DDV v EUR]]+Sklop8[[#This Row],[Davek (EUR)]]</f>
        <v>0</v>
      </c>
      <c r="S44" s="256">
        <f>+Sklop8[[#This Row],[cena/enota brez DDV v EUR]]*Sklop8[[#This Row],[Okvirna količina]]</f>
        <v>0</v>
      </c>
      <c r="T44" s="256">
        <f>+Sklop8[[#This Row],[Končna cena/enoto mere (EUR) z DDV]]*Sklop8[[#This Row],[Okvirna količina]]</f>
        <v>0</v>
      </c>
      <c r="U44" s="244" t="s">
        <v>77</v>
      </c>
    </row>
    <row r="45" spans="1:21" s="55" customFormat="1" ht="12">
      <c r="A45" s="135" t="s">
        <v>31</v>
      </c>
      <c r="B45" s="283" t="s">
        <v>447</v>
      </c>
      <c r="C45" s="76" t="s">
        <v>77</v>
      </c>
      <c r="D45" s="76" t="s">
        <v>0</v>
      </c>
      <c r="E45" s="276"/>
      <c r="F45" s="315">
        <v>12</v>
      </c>
      <c r="G45" s="279" t="s">
        <v>0</v>
      </c>
      <c r="H4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5" s="251" t="str">
        <f>IF(Sklop8[[#This Row],[ZAHTEVANA SHEMA KAKOVOSTI]]&lt;&gt;"",Sklop8[[#This Row],[Preračunana masa/volumen/kos na enoto kg]],"")</f>
        <v/>
      </c>
      <c r="J45" s="252"/>
      <c r="K45" s="244" t="s">
        <v>77</v>
      </c>
      <c r="L45" s="244" t="s">
        <v>77</v>
      </c>
      <c r="M45" s="244" t="s">
        <v>77</v>
      </c>
      <c r="N45" s="255"/>
      <c r="O45" s="244" t="s">
        <v>77</v>
      </c>
      <c r="P45" s="260"/>
      <c r="Q45" s="256">
        <f>+Sklop8[[#This Row],[cena/enota brez DDV v EUR]]*Sklop8[[#This Row],[Stopnja DDV (%)]]</f>
        <v>0</v>
      </c>
      <c r="R45" s="256">
        <f>+Sklop8[[#This Row],[cena/enota brez DDV v EUR]]+Sklop8[[#This Row],[Davek (EUR)]]</f>
        <v>0</v>
      </c>
      <c r="S45" s="256">
        <f>+Sklop8[[#This Row],[cena/enota brez DDV v EUR]]*Sklop8[[#This Row],[Okvirna količina]]</f>
        <v>0</v>
      </c>
      <c r="T45" s="256">
        <f>+Sklop8[[#This Row],[Končna cena/enoto mere (EUR) z DDV]]*Sklop8[[#This Row],[Okvirna količina]]</f>
        <v>0</v>
      </c>
      <c r="U45" s="244" t="s">
        <v>77</v>
      </c>
    </row>
    <row r="46" spans="1:21" s="55" customFormat="1" ht="12">
      <c r="A46" s="135" t="s">
        <v>32</v>
      </c>
      <c r="B46" s="283" t="s">
        <v>448</v>
      </c>
      <c r="C46" s="76" t="s">
        <v>77</v>
      </c>
      <c r="D46" s="76" t="s">
        <v>0</v>
      </c>
      <c r="E46" s="276"/>
      <c r="F46" s="315">
        <v>12</v>
      </c>
      <c r="G46" s="279" t="s">
        <v>0</v>
      </c>
      <c r="H4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6" s="251" t="str">
        <f>IF(Sklop8[[#This Row],[ZAHTEVANA SHEMA KAKOVOSTI]]&lt;&gt;"",Sklop8[[#This Row],[Preračunana masa/volumen/kos na enoto kg]],"")</f>
        <v/>
      </c>
      <c r="J46" s="252"/>
      <c r="K46" s="244" t="s">
        <v>77</v>
      </c>
      <c r="L46" s="244" t="s">
        <v>77</v>
      </c>
      <c r="M46" s="244" t="s">
        <v>77</v>
      </c>
      <c r="N46" s="255"/>
      <c r="O46" s="244" t="s">
        <v>77</v>
      </c>
      <c r="P46" s="260"/>
      <c r="Q46" s="256">
        <f>+Sklop8[[#This Row],[cena/enota brez DDV v EUR]]*Sklop8[[#This Row],[Stopnja DDV (%)]]</f>
        <v>0</v>
      </c>
      <c r="R46" s="256">
        <f>+Sklop8[[#This Row],[cena/enota brez DDV v EUR]]+Sklop8[[#This Row],[Davek (EUR)]]</f>
        <v>0</v>
      </c>
      <c r="S46" s="256">
        <f>+Sklop8[[#This Row],[cena/enota brez DDV v EUR]]*Sklop8[[#This Row],[Okvirna količina]]</f>
        <v>0</v>
      </c>
      <c r="T46" s="256">
        <f>+Sklop8[[#This Row],[Končna cena/enoto mere (EUR) z DDV]]*Sklop8[[#This Row],[Okvirna količina]]</f>
        <v>0</v>
      </c>
      <c r="U46" s="244" t="s">
        <v>77</v>
      </c>
    </row>
    <row r="47" spans="1:21" s="55" customFormat="1" ht="12">
      <c r="A47" s="135" t="s">
        <v>33</v>
      </c>
      <c r="B47" s="283" t="s">
        <v>154</v>
      </c>
      <c r="C47" s="76" t="s">
        <v>77</v>
      </c>
      <c r="D47" s="76" t="s">
        <v>0</v>
      </c>
      <c r="E47" s="276"/>
      <c r="F47" s="284">
        <v>15</v>
      </c>
      <c r="G47" s="279" t="s">
        <v>0</v>
      </c>
      <c r="H4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7" s="251" t="str">
        <f>IF(Sklop8[[#This Row],[ZAHTEVANA SHEMA KAKOVOSTI]]&lt;&gt;"",Sklop8[[#This Row],[Preračunana masa/volumen/kos na enoto kg]],"")</f>
        <v/>
      </c>
      <c r="J47" s="252"/>
      <c r="K47" s="244" t="s">
        <v>77</v>
      </c>
      <c r="L47" s="244" t="s">
        <v>77</v>
      </c>
      <c r="M47" s="244" t="s">
        <v>77</v>
      </c>
      <c r="N47" s="255"/>
      <c r="O47" s="244" t="s">
        <v>77</v>
      </c>
      <c r="P47" s="260"/>
      <c r="Q47" s="256">
        <f>+Sklop8[[#This Row],[cena/enota brez DDV v EUR]]*Sklop8[[#This Row],[Stopnja DDV (%)]]</f>
        <v>0</v>
      </c>
      <c r="R47" s="256">
        <f>+Sklop8[[#This Row],[cena/enota brez DDV v EUR]]+Sklop8[[#This Row],[Davek (EUR)]]</f>
        <v>0</v>
      </c>
      <c r="S47" s="256">
        <f>+Sklop8[[#This Row],[cena/enota brez DDV v EUR]]*Sklop8[[#This Row],[Okvirna količina]]</f>
        <v>0</v>
      </c>
      <c r="T47" s="256">
        <f>+Sklop8[[#This Row],[Končna cena/enoto mere (EUR) z DDV]]*Sklop8[[#This Row],[Okvirna količina]]</f>
        <v>0</v>
      </c>
      <c r="U47" s="244" t="s">
        <v>77</v>
      </c>
    </row>
    <row r="48" spans="1:21" s="55" customFormat="1" ht="12">
      <c r="A48" s="135">
        <v>33</v>
      </c>
      <c r="B48" s="283" t="s">
        <v>159</v>
      </c>
      <c r="C48" s="76" t="s">
        <v>77</v>
      </c>
      <c r="D48" s="76" t="s">
        <v>0</v>
      </c>
      <c r="E48" s="276"/>
      <c r="F48" s="316">
        <v>750</v>
      </c>
      <c r="G48" s="279" t="s">
        <v>0</v>
      </c>
      <c r="H4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48" s="251" t="str">
        <f>IF(Sklop8[[#This Row],[ZAHTEVANA SHEMA KAKOVOSTI]]&lt;&gt;"",Sklop8[[#This Row],[Preračunana masa/volumen/kos na enoto kg]],"")</f>
        <v/>
      </c>
      <c r="J48" s="252"/>
      <c r="K48" s="244" t="s">
        <v>77</v>
      </c>
      <c r="L48" s="244" t="s">
        <v>77</v>
      </c>
      <c r="M48" s="244" t="s">
        <v>77</v>
      </c>
      <c r="N48" s="255"/>
      <c r="O48" s="244" t="s">
        <v>77</v>
      </c>
      <c r="P48" s="260"/>
      <c r="Q48" s="256">
        <f>+Sklop8[[#This Row],[cena/enota brez DDV v EUR]]*Sklop8[[#This Row],[Stopnja DDV (%)]]</f>
        <v>0</v>
      </c>
      <c r="R48" s="256">
        <f>+Sklop8[[#This Row],[cena/enota brez DDV v EUR]]+Sklop8[[#This Row],[Davek (EUR)]]</f>
        <v>0</v>
      </c>
      <c r="S48" s="256">
        <f>+Sklop8[[#This Row],[cena/enota brez DDV v EUR]]*Sklop8[[#This Row],[Okvirna količina]]</f>
        <v>0</v>
      </c>
      <c r="T48" s="256">
        <f>+Sklop8[[#This Row],[Končna cena/enoto mere (EUR) z DDV]]*Sklop8[[#This Row],[Okvirna količina]]</f>
        <v>0</v>
      </c>
      <c r="U48" s="244" t="s">
        <v>77</v>
      </c>
    </row>
    <row r="49" spans="1:21" s="55" customFormat="1" ht="12">
      <c r="A49" s="135" t="s">
        <v>265</v>
      </c>
      <c r="B49" s="283" t="s">
        <v>827</v>
      </c>
      <c r="C49" s="76" t="s">
        <v>77</v>
      </c>
      <c r="D49" s="76" t="s">
        <v>0</v>
      </c>
      <c r="E49" s="276"/>
      <c r="F49" s="315">
        <v>20</v>
      </c>
      <c r="G49" s="279" t="s">
        <v>0</v>
      </c>
      <c r="H4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9" s="251" t="str">
        <f>IF(Sklop8[[#This Row],[ZAHTEVANA SHEMA KAKOVOSTI]]&lt;&gt;"",Sklop8[[#This Row],[Preračunana masa/volumen/kos na enoto kg]],"")</f>
        <v/>
      </c>
      <c r="J49" s="252"/>
      <c r="K49" s="244" t="s">
        <v>77</v>
      </c>
      <c r="L49" s="244" t="s">
        <v>77</v>
      </c>
      <c r="M49" s="244" t="s">
        <v>77</v>
      </c>
      <c r="N49" s="255"/>
      <c r="O49" s="244" t="s">
        <v>77</v>
      </c>
      <c r="P49" s="260"/>
      <c r="Q49" s="256">
        <f>+Sklop8[[#This Row],[cena/enota brez DDV v EUR]]*Sklop8[[#This Row],[Stopnja DDV (%)]]</f>
        <v>0</v>
      </c>
      <c r="R49" s="256">
        <f>+Sklop8[[#This Row],[cena/enota brez DDV v EUR]]+Sklop8[[#This Row],[Davek (EUR)]]</f>
        <v>0</v>
      </c>
      <c r="S49" s="256">
        <f>+Sklop8[[#This Row],[cena/enota brez DDV v EUR]]*Sklop8[[#This Row],[Okvirna količina]]</f>
        <v>0</v>
      </c>
      <c r="T49" s="256">
        <f>+Sklop8[[#This Row],[Končna cena/enoto mere (EUR) z DDV]]*Sklop8[[#This Row],[Okvirna količina]]</f>
        <v>0</v>
      </c>
      <c r="U49" s="244" t="s">
        <v>77</v>
      </c>
    </row>
    <row r="50" spans="1:21" s="55" customFormat="1" ht="12">
      <c r="A50" s="135" t="s">
        <v>266</v>
      </c>
      <c r="B50" s="283" t="s">
        <v>828</v>
      </c>
      <c r="C50" s="76" t="s">
        <v>77</v>
      </c>
      <c r="D50" s="76" t="s">
        <v>0</v>
      </c>
      <c r="E50" s="276"/>
      <c r="F50" s="315">
        <v>1000</v>
      </c>
      <c r="G50" s="279" t="s">
        <v>0</v>
      </c>
      <c r="H5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50" s="251" t="str">
        <f>IF(Sklop8[[#This Row],[ZAHTEVANA SHEMA KAKOVOSTI]]&lt;&gt;"",Sklop8[[#This Row],[Preračunana masa/volumen/kos na enoto kg]],"")</f>
        <v/>
      </c>
      <c r="J50" s="252"/>
      <c r="K50" s="244" t="s">
        <v>77</v>
      </c>
      <c r="L50" s="244" t="s">
        <v>77</v>
      </c>
      <c r="M50" s="244" t="s">
        <v>77</v>
      </c>
      <c r="N50" s="255"/>
      <c r="O50" s="244" t="s">
        <v>77</v>
      </c>
      <c r="P50" s="260"/>
      <c r="Q50" s="256">
        <f>+Sklop8[[#This Row],[cena/enota brez DDV v EUR]]*Sklop8[[#This Row],[Stopnja DDV (%)]]</f>
        <v>0</v>
      </c>
      <c r="R50" s="256">
        <f>+Sklop8[[#This Row],[cena/enota brez DDV v EUR]]+Sklop8[[#This Row],[Davek (EUR)]]</f>
        <v>0</v>
      </c>
      <c r="S50" s="256">
        <f>+Sklop8[[#This Row],[cena/enota brez DDV v EUR]]*Sklop8[[#This Row],[Okvirna količina]]</f>
        <v>0</v>
      </c>
      <c r="T50" s="256">
        <f>+Sklop8[[#This Row],[Končna cena/enoto mere (EUR) z DDV]]*Sklop8[[#This Row],[Okvirna količina]]</f>
        <v>0</v>
      </c>
      <c r="U50" s="244" t="s">
        <v>77</v>
      </c>
    </row>
    <row r="51" spans="1:21" s="55" customFormat="1" ht="12">
      <c r="A51" s="135" t="s">
        <v>267</v>
      </c>
      <c r="B51" s="283" t="s">
        <v>449</v>
      </c>
      <c r="C51" s="76" t="s">
        <v>77</v>
      </c>
      <c r="D51" s="76" t="s">
        <v>0</v>
      </c>
      <c r="E51" s="276"/>
      <c r="F51" s="316">
        <v>9800</v>
      </c>
      <c r="G51" s="279" t="s">
        <v>0</v>
      </c>
      <c r="H5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9800</v>
      </c>
      <c r="I51" s="251" t="str">
        <f>IF(Sklop8[[#This Row],[ZAHTEVANA SHEMA KAKOVOSTI]]&lt;&gt;"",Sklop8[[#This Row],[Preračunana masa/volumen/kos na enoto kg]],"")</f>
        <v/>
      </c>
      <c r="J51" s="252"/>
      <c r="K51" s="244" t="s">
        <v>77</v>
      </c>
      <c r="L51" s="244" t="s">
        <v>77</v>
      </c>
      <c r="M51" s="244" t="s">
        <v>77</v>
      </c>
      <c r="N51" s="255"/>
      <c r="O51" s="244" t="s">
        <v>77</v>
      </c>
      <c r="P51" s="260"/>
      <c r="Q51" s="256">
        <f>+Sklop8[[#This Row],[cena/enota brez DDV v EUR]]*Sklop8[[#This Row],[Stopnja DDV (%)]]</f>
        <v>0</v>
      </c>
      <c r="R51" s="256">
        <f>+Sklop8[[#This Row],[cena/enota brez DDV v EUR]]+Sklop8[[#This Row],[Davek (EUR)]]</f>
        <v>0</v>
      </c>
      <c r="S51" s="256">
        <f>+Sklop8[[#This Row],[cena/enota brez DDV v EUR]]*Sklop8[[#This Row],[Okvirna količina]]</f>
        <v>0</v>
      </c>
      <c r="T51" s="256">
        <f>+Sklop8[[#This Row],[Končna cena/enoto mere (EUR) z DDV]]*Sklop8[[#This Row],[Okvirna količina]]</f>
        <v>0</v>
      </c>
      <c r="U51" s="244" t="s">
        <v>77</v>
      </c>
    </row>
    <row r="52" spans="1:21" s="55" customFormat="1" ht="12">
      <c r="A52" s="135" t="s">
        <v>268</v>
      </c>
      <c r="B52" s="283" t="s">
        <v>450</v>
      </c>
      <c r="C52" s="76" t="s">
        <v>77</v>
      </c>
      <c r="D52" s="76" t="s">
        <v>0</v>
      </c>
      <c r="E52" s="276"/>
      <c r="F52" s="315">
        <v>850</v>
      </c>
      <c r="G52" s="279" t="s">
        <v>0</v>
      </c>
      <c r="H5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52" s="251" t="str">
        <f>IF(Sklop8[[#This Row],[ZAHTEVANA SHEMA KAKOVOSTI]]&lt;&gt;"",Sklop8[[#This Row],[Preračunana masa/volumen/kos na enoto kg]],"")</f>
        <v/>
      </c>
      <c r="J52" s="252"/>
      <c r="K52" s="244" t="s">
        <v>77</v>
      </c>
      <c r="L52" s="244" t="s">
        <v>77</v>
      </c>
      <c r="M52" s="244" t="s">
        <v>77</v>
      </c>
      <c r="N52" s="255"/>
      <c r="O52" s="244" t="s">
        <v>77</v>
      </c>
      <c r="P52" s="260"/>
      <c r="Q52" s="256">
        <f>+Sklop8[[#This Row],[cena/enota brez DDV v EUR]]*Sklop8[[#This Row],[Stopnja DDV (%)]]</f>
        <v>0</v>
      </c>
      <c r="R52" s="256">
        <f>+Sklop8[[#This Row],[cena/enota brez DDV v EUR]]+Sklop8[[#This Row],[Davek (EUR)]]</f>
        <v>0</v>
      </c>
      <c r="S52" s="256">
        <f>+Sklop8[[#This Row],[cena/enota brez DDV v EUR]]*Sklop8[[#This Row],[Okvirna količina]]</f>
        <v>0</v>
      </c>
      <c r="T52" s="256">
        <f>+Sklop8[[#This Row],[Končna cena/enoto mere (EUR) z DDV]]*Sklop8[[#This Row],[Okvirna količina]]</f>
        <v>0</v>
      </c>
      <c r="U52" s="244" t="s">
        <v>77</v>
      </c>
    </row>
    <row r="53" spans="1:21" s="55" customFormat="1" ht="12">
      <c r="A53" s="135" t="s">
        <v>269</v>
      </c>
      <c r="B53" s="283" t="s">
        <v>451</v>
      </c>
      <c r="C53" s="76" t="s">
        <v>77</v>
      </c>
      <c r="D53" s="76" t="s">
        <v>0</v>
      </c>
      <c r="E53" s="276"/>
      <c r="F53" s="316">
        <v>250</v>
      </c>
      <c r="G53" s="279" t="s">
        <v>0</v>
      </c>
      <c r="H5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3" s="251" t="str">
        <f>IF(Sklop8[[#This Row],[ZAHTEVANA SHEMA KAKOVOSTI]]&lt;&gt;"",Sklop8[[#This Row],[Preračunana masa/volumen/kos na enoto kg]],"")</f>
        <v/>
      </c>
      <c r="J53" s="252"/>
      <c r="K53" s="244" t="s">
        <v>77</v>
      </c>
      <c r="L53" s="244" t="s">
        <v>77</v>
      </c>
      <c r="M53" s="244" t="s">
        <v>77</v>
      </c>
      <c r="N53" s="255"/>
      <c r="O53" s="244" t="s">
        <v>77</v>
      </c>
      <c r="P53" s="260"/>
      <c r="Q53" s="256">
        <f>+Sklop8[[#This Row],[cena/enota brez DDV v EUR]]*Sklop8[[#This Row],[Stopnja DDV (%)]]</f>
        <v>0</v>
      </c>
      <c r="R53" s="256">
        <f>+Sklop8[[#This Row],[cena/enota brez DDV v EUR]]+Sklop8[[#This Row],[Davek (EUR)]]</f>
        <v>0</v>
      </c>
      <c r="S53" s="256">
        <f>+Sklop8[[#This Row],[cena/enota brez DDV v EUR]]*Sklop8[[#This Row],[Okvirna količina]]</f>
        <v>0</v>
      </c>
      <c r="T53" s="256">
        <f>+Sklop8[[#This Row],[Končna cena/enoto mere (EUR) z DDV]]*Sklop8[[#This Row],[Okvirna količina]]</f>
        <v>0</v>
      </c>
      <c r="U53" s="244" t="s">
        <v>77</v>
      </c>
    </row>
    <row r="54" spans="1:21" s="55" customFormat="1" ht="12">
      <c r="A54" s="135" t="s">
        <v>270</v>
      </c>
      <c r="B54" s="283" t="s">
        <v>452</v>
      </c>
      <c r="C54" s="76" t="s">
        <v>77</v>
      </c>
      <c r="D54" s="76" t="s">
        <v>0</v>
      </c>
      <c r="E54" s="276"/>
      <c r="F54" s="284">
        <v>10</v>
      </c>
      <c r="G54" s="279" t="s">
        <v>0</v>
      </c>
      <c r="H5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4" s="251" t="str">
        <f>IF(Sklop8[[#This Row],[ZAHTEVANA SHEMA KAKOVOSTI]]&lt;&gt;"",Sklop8[[#This Row],[Preračunana masa/volumen/kos na enoto kg]],"")</f>
        <v/>
      </c>
      <c r="J54" s="252"/>
      <c r="K54" s="244" t="s">
        <v>77</v>
      </c>
      <c r="L54" s="244" t="s">
        <v>77</v>
      </c>
      <c r="M54" s="244" t="s">
        <v>77</v>
      </c>
      <c r="N54" s="255"/>
      <c r="O54" s="244" t="s">
        <v>77</v>
      </c>
      <c r="P54" s="260"/>
      <c r="Q54" s="256">
        <f>+Sklop8[[#This Row],[cena/enota brez DDV v EUR]]*Sklop8[[#This Row],[Stopnja DDV (%)]]</f>
        <v>0</v>
      </c>
      <c r="R54" s="256">
        <f>+Sklop8[[#This Row],[cena/enota brez DDV v EUR]]+Sklop8[[#This Row],[Davek (EUR)]]</f>
        <v>0</v>
      </c>
      <c r="S54" s="256">
        <f>+Sklop8[[#This Row],[cena/enota brez DDV v EUR]]*Sklop8[[#This Row],[Okvirna količina]]</f>
        <v>0</v>
      </c>
      <c r="T54" s="256">
        <f>+Sklop8[[#This Row],[Končna cena/enoto mere (EUR) z DDV]]*Sklop8[[#This Row],[Okvirna količina]]</f>
        <v>0</v>
      </c>
      <c r="U54" s="244" t="s">
        <v>77</v>
      </c>
    </row>
    <row r="55" spans="1:21" s="55" customFormat="1" ht="12">
      <c r="A55" s="135" t="s">
        <v>271</v>
      </c>
      <c r="B55" s="283" t="s">
        <v>453</v>
      </c>
      <c r="C55" s="76" t="s">
        <v>77</v>
      </c>
      <c r="D55" s="76" t="s">
        <v>0</v>
      </c>
      <c r="E55" s="276"/>
      <c r="F55" s="284">
        <v>10</v>
      </c>
      <c r="G55" s="279" t="s">
        <v>0</v>
      </c>
      <c r="H5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5" s="251" t="str">
        <f>IF(Sklop8[[#This Row],[ZAHTEVANA SHEMA KAKOVOSTI]]&lt;&gt;"",Sklop8[[#This Row],[Preračunana masa/volumen/kos na enoto kg]],"")</f>
        <v/>
      </c>
      <c r="J55" s="252"/>
      <c r="K55" s="244" t="s">
        <v>77</v>
      </c>
      <c r="L55" s="244" t="s">
        <v>77</v>
      </c>
      <c r="M55" s="244" t="s">
        <v>77</v>
      </c>
      <c r="N55" s="255"/>
      <c r="O55" s="244" t="s">
        <v>77</v>
      </c>
      <c r="P55" s="260"/>
      <c r="Q55" s="256">
        <f>+Sklop8[[#This Row],[cena/enota brez DDV v EUR]]*Sklop8[[#This Row],[Stopnja DDV (%)]]</f>
        <v>0</v>
      </c>
      <c r="R55" s="256">
        <f>+Sklop8[[#This Row],[cena/enota brez DDV v EUR]]+Sklop8[[#This Row],[Davek (EUR)]]</f>
        <v>0</v>
      </c>
      <c r="S55" s="256">
        <f>+Sklop8[[#This Row],[cena/enota brez DDV v EUR]]*Sklop8[[#This Row],[Okvirna količina]]</f>
        <v>0</v>
      </c>
      <c r="T55" s="256">
        <f>+Sklop8[[#This Row],[Končna cena/enoto mere (EUR) z DDV]]*Sklop8[[#This Row],[Okvirna količina]]</f>
        <v>0</v>
      </c>
      <c r="U55" s="244" t="s">
        <v>77</v>
      </c>
    </row>
    <row r="56" spans="1:21" s="55" customFormat="1" ht="12">
      <c r="A56" s="135" t="s">
        <v>272</v>
      </c>
      <c r="B56" s="283" t="s">
        <v>454</v>
      </c>
      <c r="C56" s="76" t="s">
        <v>77</v>
      </c>
      <c r="D56" s="76" t="s">
        <v>0</v>
      </c>
      <c r="E56" s="276"/>
      <c r="F56" s="284">
        <v>10</v>
      </c>
      <c r="G56" s="279" t="s">
        <v>0</v>
      </c>
      <c r="H5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6" s="251" t="str">
        <f>IF(Sklop8[[#This Row],[ZAHTEVANA SHEMA KAKOVOSTI]]&lt;&gt;"",Sklop8[[#This Row],[Preračunana masa/volumen/kos na enoto kg]],"")</f>
        <v/>
      </c>
      <c r="J56" s="252"/>
      <c r="K56" s="244" t="s">
        <v>77</v>
      </c>
      <c r="L56" s="244" t="s">
        <v>77</v>
      </c>
      <c r="M56" s="244" t="s">
        <v>77</v>
      </c>
      <c r="N56" s="255"/>
      <c r="O56" s="244" t="s">
        <v>77</v>
      </c>
      <c r="P56" s="260"/>
      <c r="Q56" s="256">
        <f>+Sklop8[[#This Row],[cena/enota brez DDV v EUR]]*Sklop8[[#This Row],[Stopnja DDV (%)]]</f>
        <v>0</v>
      </c>
      <c r="R56" s="256">
        <f>+Sklop8[[#This Row],[cena/enota brez DDV v EUR]]+Sklop8[[#This Row],[Davek (EUR)]]</f>
        <v>0</v>
      </c>
      <c r="S56" s="256">
        <f>+Sklop8[[#This Row],[cena/enota brez DDV v EUR]]*Sklop8[[#This Row],[Okvirna količina]]</f>
        <v>0</v>
      </c>
      <c r="T56" s="256">
        <f>+Sklop8[[#This Row],[Končna cena/enoto mere (EUR) z DDV]]*Sklop8[[#This Row],[Okvirna količina]]</f>
        <v>0</v>
      </c>
      <c r="U56" s="244" t="s">
        <v>77</v>
      </c>
    </row>
    <row r="57" spans="1:21" s="55" customFormat="1" ht="12">
      <c r="A57" s="135" t="s">
        <v>273</v>
      </c>
      <c r="B57" s="283" t="s">
        <v>455</v>
      </c>
      <c r="C57" s="76" t="s">
        <v>860</v>
      </c>
      <c r="D57" s="76" t="s">
        <v>0</v>
      </c>
      <c r="E57" s="276"/>
      <c r="F57" s="315">
        <v>5</v>
      </c>
      <c r="G57" s="279" t="s">
        <v>0</v>
      </c>
      <c r="H5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251" t="str">
        <f>IF(Sklop8[[#This Row],[ZAHTEVANA SHEMA KAKOVOSTI]]&lt;&gt;"",Sklop8[[#This Row],[Preračunana masa/volumen/kos na enoto kg]],"")</f>
        <v/>
      </c>
      <c r="J57" s="252"/>
      <c r="K57" s="244" t="s">
        <v>77</v>
      </c>
      <c r="L57" s="244" t="s">
        <v>77</v>
      </c>
      <c r="M57" s="244" t="s">
        <v>77</v>
      </c>
      <c r="N57" s="255"/>
      <c r="O57" s="244" t="s">
        <v>77</v>
      </c>
      <c r="P57" s="260"/>
      <c r="Q57" s="256">
        <f>+Sklop8[[#This Row],[cena/enota brez DDV v EUR]]*Sklop8[[#This Row],[Stopnja DDV (%)]]</f>
        <v>0</v>
      </c>
      <c r="R57" s="256">
        <f>+Sklop8[[#This Row],[cena/enota brez DDV v EUR]]+Sklop8[[#This Row],[Davek (EUR)]]</f>
        <v>0</v>
      </c>
      <c r="S57" s="256">
        <f>+Sklop8[[#This Row],[cena/enota brez DDV v EUR]]*Sklop8[[#This Row],[Okvirna količina]]</f>
        <v>0</v>
      </c>
      <c r="T57" s="256">
        <f>+Sklop8[[#This Row],[Končna cena/enoto mere (EUR) z DDV]]*Sklop8[[#This Row],[Okvirna količina]]</f>
        <v>0</v>
      </c>
      <c r="U57" s="244" t="s">
        <v>77</v>
      </c>
    </row>
    <row r="58" spans="1:21" s="55" customFormat="1" ht="12">
      <c r="A58" s="135" t="s">
        <v>274</v>
      </c>
      <c r="B58" s="283" t="s">
        <v>456</v>
      </c>
      <c r="C58" s="76" t="s">
        <v>77</v>
      </c>
      <c r="D58" s="76" t="s">
        <v>0</v>
      </c>
      <c r="E58" s="276"/>
      <c r="F58" s="315">
        <v>750</v>
      </c>
      <c r="G58" s="279" t="s">
        <v>0</v>
      </c>
      <c r="H5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58" s="251" t="str">
        <f>IF(Sklop8[[#This Row],[ZAHTEVANA SHEMA KAKOVOSTI]]&lt;&gt;"",Sklop8[[#This Row],[Preračunana masa/volumen/kos na enoto kg]],"")</f>
        <v/>
      </c>
      <c r="J58" s="252"/>
      <c r="K58" s="244" t="s">
        <v>77</v>
      </c>
      <c r="L58" s="244" t="s">
        <v>77</v>
      </c>
      <c r="M58" s="244" t="s">
        <v>77</v>
      </c>
      <c r="N58" s="255"/>
      <c r="O58" s="244" t="s">
        <v>77</v>
      </c>
      <c r="P58" s="260"/>
      <c r="Q58" s="256">
        <f>+Sklop8[[#This Row],[cena/enota brez DDV v EUR]]*Sklop8[[#This Row],[Stopnja DDV (%)]]</f>
        <v>0</v>
      </c>
      <c r="R58" s="256">
        <f>+Sklop8[[#This Row],[cena/enota brez DDV v EUR]]+Sklop8[[#This Row],[Davek (EUR)]]</f>
        <v>0</v>
      </c>
      <c r="S58" s="256">
        <f>+Sklop8[[#This Row],[cena/enota brez DDV v EUR]]*Sklop8[[#This Row],[Okvirna količina]]</f>
        <v>0</v>
      </c>
      <c r="T58" s="256">
        <f>+Sklop8[[#This Row],[Končna cena/enoto mere (EUR) z DDV]]*Sklop8[[#This Row],[Okvirna količina]]</f>
        <v>0</v>
      </c>
      <c r="U58" s="244" t="s">
        <v>77</v>
      </c>
    </row>
    <row r="59" spans="1:21" s="55" customFormat="1" ht="12">
      <c r="A59" s="135" t="s">
        <v>275</v>
      </c>
      <c r="B59" s="283" t="s">
        <v>155</v>
      </c>
      <c r="C59" s="76" t="s">
        <v>77</v>
      </c>
      <c r="D59" s="76" t="s">
        <v>0</v>
      </c>
      <c r="E59" s="276"/>
      <c r="F59" s="315">
        <v>450</v>
      </c>
      <c r="G59" s="279" t="s">
        <v>0</v>
      </c>
      <c r="H5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59" s="251" t="str">
        <f>IF(Sklop8[[#This Row],[ZAHTEVANA SHEMA KAKOVOSTI]]&lt;&gt;"",Sklop8[[#This Row],[Preračunana masa/volumen/kos na enoto kg]],"")</f>
        <v/>
      </c>
      <c r="J59" s="252"/>
      <c r="K59" s="244" t="s">
        <v>77</v>
      </c>
      <c r="L59" s="244" t="s">
        <v>77</v>
      </c>
      <c r="M59" s="244" t="s">
        <v>77</v>
      </c>
      <c r="N59" s="255"/>
      <c r="O59" s="244" t="s">
        <v>77</v>
      </c>
      <c r="P59" s="260"/>
      <c r="Q59" s="256">
        <f>+Sklop8[[#This Row],[cena/enota brez DDV v EUR]]*Sklop8[[#This Row],[Stopnja DDV (%)]]</f>
        <v>0</v>
      </c>
      <c r="R59" s="256">
        <f>+Sklop8[[#This Row],[cena/enota brez DDV v EUR]]+Sklop8[[#This Row],[Davek (EUR)]]</f>
        <v>0</v>
      </c>
      <c r="S59" s="256">
        <f>+Sklop8[[#This Row],[cena/enota brez DDV v EUR]]*Sklop8[[#This Row],[Okvirna količina]]</f>
        <v>0</v>
      </c>
      <c r="T59" s="256">
        <f>+Sklop8[[#This Row],[Končna cena/enoto mere (EUR) z DDV]]*Sklop8[[#This Row],[Okvirna količina]]</f>
        <v>0</v>
      </c>
      <c r="U59" s="244" t="s">
        <v>77</v>
      </c>
    </row>
    <row r="60" spans="1:21" s="55" customFormat="1" ht="12">
      <c r="A60" s="135" t="s">
        <v>276</v>
      </c>
      <c r="B60" s="283" t="s">
        <v>152</v>
      </c>
      <c r="C60" s="76" t="s">
        <v>77</v>
      </c>
      <c r="D60" s="76" t="s">
        <v>0</v>
      </c>
      <c r="E60" s="276"/>
      <c r="F60" s="315">
        <v>650</v>
      </c>
      <c r="G60" s="279" t="s">
        <v>0</v>
      </c>
      <c r="H6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60" s="251" t="str">
        <f>IF(Sklop8[[#This Row],[ZAHTEVANA SHEMA KAKOVOSTI]]&lt;&gt;"",Sklop8[[#This Row],[Preračunana masa/volumen/kos na enoto kg]],"")</f>
        <v/>
      </c>
      <c r="J60" s="252"/>
      <c r="K60" s="244" t="s">
        <v>77</v>
      </c>
      <c r="L60" s="244" t="s">
        <v>77</v>
      </c>
      <c r="M60" s="244" t="s">
        <v>77</v>
      </c>
      <c r="N60" s="255"/>
      <c r="O60" s="244" t="s">
        <v>77</v>
      </c>
      <c r="P60" s="260"/>
      <c r="Q60" s="256">
        <f>+Sklop8[[#This Row],[cena/enota brez DDV v EUR]]*Sklop8[[#This Row],[Stopnja DDV (%)]]</f>
        <v>0</v>
      </c>
      <c r="R60" s="256">
        <f>+Sklop8[[#This Row],[cena/enota brez DDV v EUR]]+Sklop8[[#This Row],[Davek (EUR)]]</f>
        <v>0</v>
      </c>
      <c r="S60" s="256">
        <f>+Sklop8[[#This Row],[cena/enota brez DDV v EUR]]*Sklop8[[#This Row],[Okvirna količina]]</f>
        <v>0</v>
      </c>
      <c r="T60" s="256">
        <f>+Sklop8[[#This Row],[Končna cena/enoto mere (EUR) z DDV]]*Sklop8[[#This Row],[Okvirna količina]]</f>
        <v>0</v>
      </c>
      <c r="U60" s="244" t="s">
        <v>77</v>
      </c>
    </row>
    <row r="61" spans="1:21" s="55" customFormat="1" ht="12">
      <c r="A61" s="135" t="s">
        <v>277</v>
      </c>
      <c r="B61" s="283" t="s">
        <v>157</v>
      </c>
      <c r="C61" s="76" t="s">
        <v>77</v>
      </c>
      <c r="D61" s="76" t="s">
        <v>0</v>
      </c>
      <c r="E61" s="276"/>
      <c r="F61" s="315">
        <v>80</v>
      </c>
      <c r="G61" s="279" t="s">
        <v>0</v>
      </c>
      <c r="H6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1" s="251" t="str">
        <f>IF(Sklop8[[#This Row],[ZAHTEVANA SHEMA KAKOVOSTI]]&lt;&gt;"",Sklop8[[#This Row],[Preračunana masa/volumen/kos na enoto kg]],"")</f>
        <v/>
      </c>
      <c r="J61" s="252"/>
      <c r="K61" s="244" t="s">
        <v>77</v>
      </c>
      <c r="L61" s="244" t="s">
        <v>77</v>
      </c>
      <c r="M61" s="244" t="s">
        <v>77</v>
      </c>
      <c r="N61" s="255"/>
      <c r="O61" s="244" t="s">
        <v>77</v>
      </c>
      <c r="P61" s="260"/>
      <c r="Q61" s="256">
        <f>+Sklop8[[#This Row],[cena/enota brez DDV v EUR]]*Sklop8[[#This Row],[Stopnja DDV (%)]]</f>
        <v>0</v>
      </c>
      <c r="R61" s="256">
        <f>+Sklop8[[#This Row],[cena/enota brez DDV v EUR]]+Sklop8[[#This Row],[Davek (EUR)]]</f>
        <v>0</v>
      </c>
      <c r="S61" s="256">
        <f>+Sklop8[[#This Row],[cena/enota brez DDV v EUR]]*Sklop8[[#This Row],[Okvirna količina]]</f>
        <v>0</v>
      </c>
      <c r="T61" s="256">
        <f>+Sklop8[[#This Row],[Končna cena/enoto mere (EUR) z DDV]]*Sklop8[[#This Row],[Okvirna količina]]</f>
        <v>0</v>
      </c>
      <c r="U61" s="244" t="s">
        <v>77</v>
      </c>
    </row>
    <row r="62" spans="1:21" s="55" customFormat="1" ht="12">
      <c r="A62" s="135" t="s">
        <v>278</v>
      </c>
      <c r="B62" s="283" t="s">
        <v>457</v>
      </c>
      <c r="C62" s="76" t="s">
        <v>860</v>
      </c>
      <c r="D62" s="76" t="s">
        <v>0</v>
      </c>
      <c r="E62" s="276"/>
      <c r="F62" s="315">
        <v>8</v>
      </c>
      <c r="G62" s="279" t="s">
        <v>0</v>
      </c>
      <c r="H6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2" s="251" t="str">
        <f>IF(Sklop8[[#This Row],[ZAHTEVANA SHEMA KAKOVOSTI]]&lt;&gt;"",Sklop8[[#This Row],[Preračunana masa/volumen/kos na enoto kg]],"")</f>
        <v/>
      </c>
      <c r="J62" s="252"/>
      <c r="K62" s="244" t="s">
        <v>77</v>
      </c>
      <c r="L62" s="244" t="s">
        <v>77</v>
      </c>
      <c r="M62" s="244" t="s">
        <v>77</v>
      </c>
      <c r="N62" s="255"/>
      <c r="O62" s="244" t="s">
        <v>77</v>
      </c>
      <c r="P62" s="260"/>
      <c r="Q62" s="256">
        <f>+Sklop8[[#This Row],[cena/enota brez DDV v EUR]]*Sklop8[[#This Row],[Stopnja DDV (%)]]</f>
        <v>0</v>
      </c>
      <c r="R62" s="256">
        <f>+Sklop8[[#This Row],[cena/enota brez DDV v EUR]]+Sklop8[[#This Row],[Davek (EUR)]]</f>
        <v>0</v>
      </c>
      <c r="S62" s="256">
        <f>+Sklop8[[#This Row],[cena/enota brez DDV v EUR]]*Sklop8[[#This Row],[Okvirna količina]]</f>
        <v>0</v>
      </c>
      <c r="T62" s="256">
        <f>+Sklop8[[#This Row],[Končna cena/enoto mere (EUR) z DDV]]*Sklop8[[#This Row],[Okvirna količina]]</f>
        <v>0</v>
      </c>
      <c r="U62" s="244" t="s">
        <v>77</v>
      </c>
    </row>
    <row r="63" spans="1:21" s="55" customFormat="1" ht="12">
      <c r="A63" s="135" t="s">
        <v>279</v>
      </c>
      <c r="B63" s="283" t="s">
        <v>156</v>
      </c>
      <c r="C63" s="76" t="s">
        <v>77</v>
      </c>
      <c r="D63" s="76" t="s">
        <v>0</v>
      </c>
      <c r="E63" s="276"/>
      <c r="F63" s="316">
        <v>100</v>
      </c>
      <c r="G63" s="279" t="s">
        <v>0</v>
      </c>
      <c r="H6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251" t="str">
        <f>IF(Sklop8[[#This Row],[ZAHTEVANA SHEMA KAKOVOSTI]]&lt;&gt;"",Sklop8[[#This Row],[Preračunana masa/volumen/kos na enoto kg]],"")</f>
        <v/>
      </c>
      <c r="J63" s="252"/>
      <c r="K63" s="244" t="s">
        <v>77</v>
      </c>
      <c r="L63" s="244" t="s">
        <v>77</v>
      </c>
      <c r="M63" s="244" t="s">
        <v>77</v>
      </c>
      <c r="N63" s="255"/>
      <c r="O63" s="244" t="s">
        <v>77</v>
      </c>
      <c r="P63" s="260"/>
      <c r="Q63" s="256">
        <f>+Sklop8[[#This Row],[cena/enota brez DDV v EUR]]*Sklop8[[#This Row],[Stopnja DDV (%)]]</f>
        <v>0</v>
      </c>
      <c r="R63" s="256">
        <f>+Sklop8[[#This Row],[cena/enota brez DDV v EUR]]+Sklop8[[#This Row],[Davek (EUR)]]</f>
        <v>0</v>
      </c>
      <c r="S63" s="256">
        <f>+Sklop8[[#This Row],[cena/enota brez DDV v EUR]]*Sklop8[[#This Row],[Okvirna količina]]</f>
        <v>0</v>
      </c>
      <c r="T63" s="256">
        <f>+Sklop8[[#This Row],[Končna cena/enoto mere (EUR) z DDV]]*Sklop8[[#This Row],[Okvirna količina]]</f>
        <v>0</v>
      </c>
      <c r="U63" s="244" t="s">
        <v>77</v>
      </c>
    </row>
    <row r="64" spans="1:21" s="55" customFormat="1" ht="12">
      <c r="A64" s="135" t="s">
        <v>280</v>
      </c>
      <c r="B64" s="283" t="s">
        <v>458</v>
      </c>
      <c r="C64" s="76" t="s">
        <v>77</v>
      </c>
      <c r="D64" s="76" t="s">
        <v>0</v>
      </c>
      <c r="E64" s="276"/>
      <c r="F64" s="284">
        <v>5</v>
      </c>
      <c r="G64" s="279" t="s">
        <v>0</v>
      </c>
      <c r="H6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4" s="251" t="str">
        <f>IF(Sklop8[[#This Row],[ZAHTEVANA SHEMA KAKOVOSTI]]&lt;&gt;"",Sklop8[[#This Row],[Preračunana masa/volumen/kos na enoto kg]],"")</f>
        <v/>
      </c>
      <c r="J64" s="252"/>
      <c r="K64" s="244" t="s">
        <v>77</v>
      </c>
      <c r="L64" s="244" t="s">
        <v>77</v>
      </c>
      <c r="M64" s="244" t="s">
        <v>77</v>
      </c>
      <c r="N64" s="255"/>
      <c r="O64" s="244" t="s">
        <v>77</v>
      </c>
      <c r="P64" s="260"/>
      <c r="Q64" s="256">
        <f>+Sklop8[[#This Row],[cena/enota brez DDV v EUR]]*Sklop8[[#This Row],[Stopnja DDV (%)]]</f>
        <v>0</v>
      </c>
      <c r="R64" s="256">
        <f>+Sklop8[[#This Row],[cena/enota brez DDV v EUR]]+Sklop8[[#This Row],[Davek (EUR)]]</f>
        <v>0</v>
      </c>
      <c r="S64" s="256">
        <f>+Sklop8[[#This Row],[cena/enota brez DDV v EUR]]*Sklop8[[#This Row],[Okvirna količina]]</f>
        <v>0</v>
      </c>
      <c r="T64" s="256">
        <f>+Sklop8[[#This Row],[Končna cena/enoto mere (EUR) z DDV]]*Sklop8[[#This Row],[Okvirna količina]]</f>
        <v>0</v>
      </c>
      <c r="U64" s="244" t="s">
        <v>77</v>
      </c>
    </row>
    <row r="65" spans="1:21" s="55" customFormat="1" ht="12">
      <c r="A65" s="135" t="s">
        <v>281</v>
      </c>
      <c r="B65" s="283" t="s">
        <v>153</v>
      </c>
      <c r="C65" s="76" t="s">
        <v>77</v>
      </c>
      <c r="D65" s="76" t="s">
        <v>0</v>
      </c>
      <c r="E65" s="276"/>
      <c r="F65" s="316">
        <v>250</v>
      </c>
      <c r="G65" s="279" t="s">
        <v>0</v>
      </c>
      <c r="H6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5" s="251" t="str">
        <f>IF(Sklop8[[#This Row],[ZAHTEVANA SHEMA KAKOVOSTI]]&lt;&gt;"",Sklop8[[#This Row],[Preračunana masa/volumen/kos na enoto kg]],"")</f>
        <v/>
      </c>
      <c r="J65" s="252"/>
      <c r="K65" s="244" t="s">
        <v>77</v>
      </c>
      <c r="L65" s="244" t="s">
        <v>77</v>
      </c>
      <c r="M65" s="244" t="s">
        <v>77</v>
      </c>
      <c r="N65" s="255"/>
      <c r="O65" s="244" t="s">
        <v>77</v>
      </c>
      <c r="P65" s="260"/>
      <c r="Q65" s="256">
        <f>+Sklop8[[#This Row],[cena/enota brez DDV v EUR]]*Sklop8[[#This Row],[Stopnja DDV (%)]]</f>
        <v>0</v>
      </c>
      <c r="R65" s="256">
        <f>+Sklop8[[#This Row],[cena/enota brez DDV v EUR]]+Sklop8[[#This Row],[Davek (EUR)]]</f>
        <v>0</v>
      </c>
      <c r="S65" s="256">
        <f>+Sklop8[[#This Row],[cena/enota brez DDV v EUR]]*Sklop8[[#This Row],[Okvirna količina]]</f>
        <v>0</v>
      </c>
      <c r="T65" s="256">
        <f>+Sklop8[[#This Row],[Končna cena/enoto mere (EUR) z DDV]]*Sklop8[[#This Row],[Okvirna količina]]</f>
        <v>0</v>
      </c>
      <c r="U65" s="244" t="s">
        <v>77</v>
      </c>
    </row>
    <row r="66" spans="1:21" s="55" customFormat="1" ht="12">
      <c r="A66" s="135" t="s">
        <v>282</v>
      </c>
      <c r="B66" s="283" t="s">
        <v>459</v>
      </c>
      <c r="C66" s="76" t="s">
        <v>77</v>
      </c>
      <c r="D66" s="76" t="s">
        <v>0</v>
      </c>
      <c r="E66" s="276"/>
      <c r="F66" s="284">
        <v>100</v>
      </c>
      <c r="G66" s="279" t="s">
        <v>0</v>
      </c>
      <c r="H6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251" t="str">
        <f>IF(Sklop8[[#This Row],[ZAHTEVANA SHEMA KAKOVOSTI]]&lt;&gt;"",Sklop8[[#This Row],[Preračunana masa/volumen/kos na enoto kg]],"")</f>
        <v/>
      </c>
      <c r="J66" s="252"/>
      <c r="K66" s="244" t="s">
        <v>77</v>
      </c>
      <c r="L66" s="244" t="s">
        <v>77</v>
      </c>
      <c r="M66" s="244" t="s">
        <v>77</v>
      </c>
      <c r="N66" s="255"/>
      <c r="O66" s="244" t="s">
        <v>77</v>
      </c>
      <c r="P66" s="260"/>
      <c r="Q66" s="256">
        <f>+Sklop8[[#This Row],[cena/enota brez DDV v EUR]]*Sklop8[[#This Row],[Stopnja DDV (%)]]</f>
        <v>0</v>
      </c>
      <c r="R66" s="256">
        <f>+Sklop8[[#This Row],[cena/enota brez DDV v EUR]]+Sklop8[[#This Row],[Davek (EUR)]]</f>
        <v>0</v>
      </c>
      <c r="S66" s="256">
        <f>+Sklop8[[#This Row],[cena/enota brez DDV v EUR]]*Sklop8[[#This Row],[Okvirna količina]]</f>
        <v>0</v>
      </c>
      <c r="T66" s="256">
        <f>+Sklop8[[#This Row],[Končna cena/enoto mere (EUR) z DDV]]*Sklop8[[#This Row],[Okvirna količina]]</f>
        <v>0</v>
      </c>
      <c r="U66" s="244" t="s">
        <v>77</v>
      </c>
    </row>
    <row r="67" spans="1:21" s="55" customFormat="1" ht="12">
      <c r="A67" s="135" t="s">
        <v>283</v>
      </c>
      <c r="B67" s="283" t="s">
        <v>460</v>
      </c>
      <c r="C67" s="76" t="s">
        <v>860</v>
      </c>
      <c r="D67" s="76" t="s">
        <v>0</v>
      </c>
      <c r="E67" s="276"/>
      <c r="F67" s="316">
        <v>5</v>
      </c>
      <c r="G67" s="279" t="s">
        <v>0</v>
      </c>
      <c r="H6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251" t="str">
        <f>IF(Sklop8[[#This Row],[ZAHTEVANA SHEMA KAKOVOSTI]]&lt;&gt;"",Sklop8[[#This Row],[Preračunana masa/volumen/kos na enoto kg]],"")</f>
        <v/>
      </c>
      <c r="J67" s="252"/>
      <c r="K67" s="244" t="s">
        <v>77</v>
      </c>
      <c r="L67" s="244" t="s">
        <v>77</v>
      </c>
      <c r="M67" s="244" t="s">
        <v>77</v>
      </c>
      <c r="N67" s="255"/>
      <c r="O67" s="244" t="s">
        <v>77</v>
      </c>
      <c r="P67" s="260"/>
      <c r="Q67" s="256">
        <f>+Sklop8[[#This Row],[cena/enota brez DDV v EUR]]*Sklop8[[#This Row],[Stopnja DDV (%)]]</f>
        <v>0</v>
      </c>
      <c r="R67" s="256">
        <f>+Sklop8[[#This Row],[cena/enota brez DDV v EUR]]+Sklop8[[#This Row],[Davek (EUR)]]</f>
        <v>0</v>
      </c>
      <c r="S67" s="256">
        <f>+Sklop8[[#This Row],[cena/enota brez DDV v EUR]]*Sklop8[[#This Row],[Okvirna količina]]</f>
        <v>0</v>
      </c>
      <c r="T67" s="256">
        <f>+Sklop8[[#This Row],[Končna cena/enoto mere (EUR) z DDV]]*Sklop8[[#This Row],[Okvirna količina]]</f>
        <v>0</v>
      </c>
      <c r="U67" s="244" t="s">
        <v>77</v>
      </c>
    </row>
    <row r="68" spans="1:21" s="55" customFormat="1" ht="12">
      <c r="A68" s="135" t="s">
        <v>284</v>
      </c>
      <c r="B68" s="283" t="s">
        <v>461</v>
      </c>
      <c r="C68" s="76" t="s">
        <v>77</v>
      </c>
      <c r="D68" s="76" t="s">
        <v>0</v>
      </c>
      <c r="E68" s="276"/>
      <c r="F68" s="284">
        <v>100</v>
      </c>
      <c r="G68" s="279" t="s">
        <v>0</v>
      </c>
      <c r="H6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8" s="251" t="str">
        <f>IF(Sklop8[[#This Row],[ZAHTEVANA SHEMA KAKOVOSTI]]&lt;&gt;"",Sklop8[[#This Row],[Preračunana masa/volumen/kos na enoto kg]],"")</f>
        <v/>
      </c>
      <c r="J68" s="252"/>
      <c r="K68" s="244" t="s">
        <v>77</v>
      </c>
      <c r="L68" s="244" t="s">
        <v>77</v>
      </c>
      <c r="M68" s="244" t="s">
        <v>77</v>
      </c>
      <c r="N68" s="255"/>
      <c r="O68" s="244" t="s">
        <v>77</v>
      </c>
      <c r="P68" s="260"/>
      <c r="Q68" s="256">
        <f>+Sklop8[[#This Row],[cena/enota brez DDV v EUR]]*Sklop8[[#This Row],[Stopnja DDV (%)]]</f>
        <v>0</v>
      </c>
      <c r="R68" s="256">
        <f>+Sklop8[[#This Row],[cena/enota brez DDV v EUR]]+Sklop8[[#This Row],[Davek (EUR)]]</f>
        <v>0</v>
      </c>
      <c r="S68" s="256">
        <f>+Sklop8[[#This Row],[cena/enota brez DDV v EUR]]*Sklop8[[#This Row],[Okvirna količina]]</f>
        <v>0</v>
      </c>
      <c r="T68" s="256">
        <f>+Sklop8[[#This Row],[Končna cena/enoto mere (EUR) z DDV]]*Sklop8[[#This Row],[Okvirna količina]]</f>
        <v>0</v>
      </c>
      <c r="U68" s="244" t="s">
        <v>77</v>
      </c>
    </row>
    <row r="69" spans="1:21" s="55" customFormat="1" ht="12">
      <c r="A69" s="135" t="s">
        <v>285</v>
      </c>
      <c r="B69" s="283" t="s">
        <v>462</v>
      </c>
      <c r="C69" s="76" t="s">
        <v>77</v>
      </c>
      <c r="D69" s="76" t="s">
        <v>0</v>
      </c>
      <c r="E69" s="276"/>
      <c r="F69" s="315">
        <v>35</v>
      </c>
      <c r="G69" s="279" t="s">
        <v>0</v>
      </c>
      <c r="H6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69" s="251" t="str">
        <f>IF(Sklop8[[#This Row],[ZAHTEVANA SHEMA KAKOVOSTI]]&lt;&gt;"",Sklop8[[#This Row],[Preračunana masa/volumen/kos na enoto kg]],"")</f>
        <v/>
      </c>
      <c r="J69" s="252"/>
      <c r="K69" s="244" t="s">
        <v>77</v>
      </c>
      <c r="L69" s="244" t="s">
        <v>77</v>
      </c>
      <c r="M69" s="244" t="s">
        <v>77</v>
      </c>
      <c r="N69" s="255"/>
      <c r="O69" s="244" t="s">
        <v>77</v>
      </c>
      <c r="P69" s="260"/>
      <c r="Q69" s="256">
        <f>+Sklop8[[#This Row],[cena/enota brez DDV v EUR]]*Sklop8[[#This Row],[Stopnja DDV (%)]]</f>
        <v>0</v>
      </c>
      <c r="R69" s="256">
        <f>+Sklop8[[#This Row],[cena/enota brez DDV v EUR]]+Sklop8[[#This Row],[Davek (EUR)]]</f>
        <v>0</v>
      </c>
      <c r="S69" s="256">
        <f>+Sklop8[[#This Row],[cena/enota brez DDV v EUR]]*Sklop8[[#This Row],[Okvirna količina]]</f>
        <v>0</v>
      </c>
      <c r="T69" s="256">
        <f>+Sklop8[[#This Row],[Končna cena/enoto mere (EUR) z DDV]]*Sklop8[[#This Row],[Okvirna količina]]</f>
        <v>0</v>
      </c>
      <c r="U69" s="244" t="s">
        <v>77</v>
      </c>
    </row>
    <row r="70" spans="1:21" s="55" customFormat="1" ht="12">
      <c r="A70" s="135" t="s">
        <v>286</v>
      </c>
      <c r="B70" s="283" t="s">
        <v>463</v>
      </c>
      <c r="C70" s="76" t="s">
        <v>77</v>
      </c>
      <c r="D70" s="76" t="s">
        <v>0</v>
      </c>
      <c r="E70" s="276"/>
      <c r="F70" s="315">
        <v>70</v>
      </c>
      <c r="G70" s="279" t="s">
        <v>0</v>
      </c>
      <c r="H7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70" s="251" t="str">
        <f>IF(Sklop8[[#This Row],[ZAHTEVANA SHEMA KAKOVOSTI]]&lt;&gt;"",Sklop8[[#This Row],[Preračunana masa/volumen/kos na enoto kg]],"")</f>
        <v/>
      </c>
      <c r="J70" s="252"/>
      <c r="K70" s="244" t="s">
        <v>77</v>
      </c>
      <c r="L70" s="244" t="s">
        <v>77</v>
      </c>
      <c r="M70" s="244" t="s">
        <v>77</v>
      </c>
      <c r="N70" s="255"/>
      <c r="O70" s="244" t="s">
        <v>77</v>
      </c>
      <c r="P70" s="260"/>
      <c r="Q70" s="256">
        <f>+Sklop8[[#This Row],[cena/enota brez DDV v EUR]]*Sklop8[[#This Row],[Stopnja DDV (%)]]</f>
        <v>0</v>
      </c>
      <c r="R70" s="256">
        <f>+Sklop8[[#This Row],[cena/enota brez DDV v EUR]]+Sklop8[[#This Row],[Davek (EUR)]]</f>
        <v>0</v>
      </c>
      <c r="S70" s="256">
        <f>+Sklop8[[#This Row],[cena/enota brez DDV v EUR]]*Sklop8[[#This Row],[Okvirna količina]]</f>
        <v>0</v>
      </c>
      <c r="T70" s="256">
        <f>+Sklop8[[#This Row],[Končna cena/enoto mere (EUR) z DDV]]*Sklop8[[#This Row],[Okvirna količina]]</f>
        <v>0</v>
      </c>
      <c r="U70" s="244" t="s">
        <v>77</v>
      </c>
    </row>
    <row r="71" spans="1:21" s="55" customFormat="1" ht="12">
      <c r="A71" s="135" t="s">
        <v>287</v>
      </c>
      <c r="B71" s="283" t="s">
        <v>464</v>
      </c>
      <c r="C71" s="76" t="s">
        <v>77</v>
      </c>
      <c r="D71" s="76" t="s">
        <v>0</v>
      </c>
      <c r="E71" s="276"/>
      <c r="F71" s="315">
        <v>40</v>
      </c>
      <c r="G71" s="279" t="s">
        <v>0</v>
      </c>
      <c r="H7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1" s="251" t="str">
        <f>IF(Sklop8[[#This Row],[ZAHTEVANA SHEMA KAKOVOSTI]]&lt;&gt;"",Sklop8[[#This Row],[Preračunana masa/volumen/kos na enoto kg]],"")</f>
        <v/>
      </c>
      <c r="J71" s="252"/>
      <c r="K71" s="244" t="s">
        <v>77</v>
      </c>
      <c r="L71" s="244" t="s">
        <v>77</v>
      </c>
      <c r="M71" s="244" t="s">
        <v>77</v>
      </c>
      <c r="N71" s="255"/>
      <c r="O71" s="244" t="s">
        <v>77</v>
      </c>
      <c r="P71" s="260"/>
      <c r="Q71" s="256">
        <f>+Sklop8[[#This Row],[cena/enota brez DDV v EUR]]*Sklop8[[#This Row],[Stopnja DDV (%)]]</f>
        <v>0</v>
      </c>
      <c r="R71" s="256">
        <f>+Sklop8[[#This Row],[cena/enota brez DDV v EUR]]+Sklop8[[#This Row],[Davek (EUR)]]</f>
        <v>0</v>
      </c>
      <c r="S71" s="256">
        <f>+Sklop8[[#This Row],[cena/enota brez DDV v EUR]]*Sklop8[[#This Row],[Okvirna količina]]</f>
        <v>0</v>
      </c>
      <c r="T71" s="256">
        <f>+Sklop8[[#This Row],[Končna cena/enoto mere (EUR) z DDV]]*Sklop8[[#This Row],[Okvirna količina]]</f>
        <v>0</v>
      </c>
      <c r="U71" s="244" t="s">
        <v>77</v>
      </c>
    </row>
    <row r="72" spans="1:21" s="55" customFormat="1" ht="12">
      <c r="A72" s="135" t="s">
        <v>288</v>
      </c>
      <c r="B72" s="283" t="s">
        <v>465</v>
      </c>
      <c r="C72" s="76" t="s">
        <v>77</v>
      </c>
      <c r="D72" s="76" t="s">
        <v>0</v>
      </c>
      <c r="E72" s="276"/>
      <c r="F72" s="315">
        <v>25</v>
      </c>
      <c r="G72" s="279" t="s">
        <v>0</v>
      </c>
      <c r="H7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251" t="str">
        <f>IF(Sklop8[[#This Row],[ZAHTEVANA SHEMA KAKOVOSTI]]&lt;&gt;"",Sklop8[[#This Row],[Preračunana masa/volumen/kos na enoto kg]],"")</f>
        <v/>
      </c>
      <c r="J72" s="252"/>
      <c r="K72" s="244" t="s">
        <v>77</v>
      </c>
      <c r="L72" s="244" t="s">
        <v>77</v>
      </c>
      <c r="M72" s="244" t="s">
        <v>77</v>
      </c>
      <c r="N72" s="255"/>
      <c r="O72" s="244" t="s">
        <v>77</v>
      </c>
      <c r="P72" s="260"/>
      <c r="Q72" s="256">
        <f>+Sklop8[[#This Row],[cena/enota brez DDV v EUR]]*Sklop8[[#This Row],[Stopnja DDV (%)]]</f>
        <v>0</v>
      </c>
      <c r="R72" s="256">
        <f>+Sklop8[[#This Row],[cena/enota brez DDV v EUR]]+Sklop8[[#This Row],[Davek (EUR)]]</f>
        <v>0</v>
      </c>
      <c r="S72" s="256">
        <f>+Sklop8[[#This Row],[cena/enota brez DDV v EUR]]*Sklop8[[#This Row],[Okvirna količina]]</f>
        <v>0</v>
      </c>
      <c r="T72" s="256">
        <f>+Sklop8[[#This Row],[Končna cena/enoto mere (EUR) z DDV]]*Sklop8[[#This Row],[Okvirna količina]]</f>
        <v>0</v>
      </c>
      <c r="U72" s="244" t="s">
        <v>77</v>
      </c>
    </row>
    <row r="73" spans="1:21" s="55" customFormat="1" ht="12">
      <c r="A73" s="135" t="s">
        <v>289</v>
      </c>
      <c r="B73" s="283" t="s">
        <v>466</v>
      </c>
      <c r="C73" s="76" t="s">
        <v>77</v>
      </c>
      <c r="D73" s="76" t="s">
        <v>0</v>
      </c>
      <c r="E73" s="276"/>
      <c r="F73" s="315">
        <v>25</v>
      </c>
      <c r="G73" s="279" t="s">
        <v>0</v>
      </c>
      <c r="H7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3" s="251" t="str">
        <f>IF(Sklop8[[#This Row],[ZAHTEVANA SHEMA KAKOVOSTI]]&lt;&gt;"",Sklop8[[#This Row],[Preračunana masa/volumen/kos na enoto kg]],"")</f>
        <v/>
      </c>
      <c r="J73" s="252"/>
      <c r="K73" s="244" t="s">
        <v>77</v>
      </c>
      <c r="L73" s="244" t="s">
        <v>77</v>
      </c>
      <c r="M73" s="244" t="s">
        <v>77</v>
      </c>
      <c r="N73" s="255"/>
      <c r="O73" s="244" t="s">
        <v>77</v>
      </c>
      <c r="P73" s="260"/>
      <c r="Q73" s="256">
        <f>+Sklop8[[#This Row],[cena/enota brez DDV v EUR]]*Sklop8[[#This Row],[Stopnja DDV (%)]]</f>
        <v>0</v>
      </c>
      <c r="R73" s="256">
        <f>+Sklop8[[#This Row],[cena/enota brez DDV v EUR]]+Sklop8[[#This Row],[Davek (EUR)]]</f>
        <v>0</v>
      </c>
      <c r="S73" s="256">
        <f>+Sklop8[[#This Row],[cena/enota brez DDV v EUR]]*Sklop8[[#This Row],[Okvirna količina]]</f>
        <v>0</v>
      </c>
      <c r="T73" s="256">
        <f>+Sklop8[[#This Row],[Končna cena/enoto mere (EUR) z DDV]]*Sklop8[[#This Row],[Okvirna količina]]</f>
        <v>0</v>
      </c>
      <c r="U73" s="244" t="s">
        <v>77</v>
      </c>
    </row>
    <row r="74" spans="1:21" s="55" customFormat="1" ht="12">
      <c r="A74" s="135" t="s">
        <v>290</v>
      </c>
      <c r="B74" s="283" t="s">
        <v>467</v>
      </c>
      <c r="C74" s="76" t="s">
        <v>77</v>
      </c>
      <c r="D74" s="76" t="s">
        <v>0</v>
      </c>
      <c r="E74" s="276"/>
      <c r="F74" s="316">
        <v>80</v>
      </c>
      <c r="G74" s="279" t="s">
        <v>0</v>
      </c>
      <c r="H7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4" s="251" t="str">
        <f>IF(Sklop8[[#This Row],[ZAHTEVANA SHEMA KAKOVOSTI]]&lt;&gt;"",Sklop8[[#This Row],[Preračunana masa/volumen/kos na enoto kg]],"")</f>
        <v/>
      </c>
      <c r="J74" s="252"/>
      <c r="K74" s="244" t="s">
        <v>77</v>
      </c>
      <c r="L74" s="244" t="s">
        <v>77</v>
      </c>
      <c r="M74" s="244" t="s">
        <v>77</v>
      </c>
      <c r="N74" s="255"/>
      <c r="O74" s="244" t="s">
        <v>77</v>
      </c>
      <c r="P74" s="260"/>
      <c r="Q74" s="256">
        <f>+Sklop8[[#This Row],[cena/enota brez DDV v EUR]]*Sklop8[[#This Row],[Stopnja DDV (%)]]</f>
        <v>0</v>
      </c>
      <c r="R74" s="256">
        <f>+Sklop8[[#This Row],[cena/enota brez DDV v EUR]]+Sklop8[[#This Row],[Davek (EUR)]]</f>
        <v>0</v>
      </c>
      <c r="S74" s="256">
        <f>+Sklop8[[#This Row],[cena/enota brez DDV v EUR]]*Sklop8[[#This Row],[Okvirna količina]]</f>
        <v>0</v>
      </c>
      <c r="T74" s="256">
        <f>+Sklop8[[#This Row],[Končna cena/enoto mere (EUR) z DDV]]*Sklop8[[#This Row],[Okvirna količina]]</f>
        <v>0</v>
      </c>
      <c r="U74" s="244" t="s">
        <v>77</v>
      </c>
    </row>
    <row r="75" spans="1:21" s="55" customFormat="1" ht="12">
      <c r="A75" s="135" t="s">
        <v>291</v>
      </c>
      <c r="B75" s="136" t="s">
        <v>151</v>
      </c>
      <c r="C75" s="76" t="s">
        <v>77</v>
      </c>
      <c r="D75" s="76" t="s">
        <v>0</v>
      </c>
      <c r="E75" s="97"/>
      <c r="F75" s="282">
        <v>800</v>
      </c>
      <c r="G75" s="275" t="s">
        <v>0</v>
      </c>
      <c r="H7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5" s="79" t="str">
        <f>IF(Sklop8[[#This Row],[ZAHTEVANA SHEMA KAKOVOSTI]]&lt;&gt;"",Sklop8[[#This Row],[Preračunana masa/volumen/kos na enoto kg]],"")</f>
        <v/>
      </c>
      <c r="J75" s="86"/>
      <c r="K75" s="244" t="s">
        <v>77</v>
      </c>
      <c r="L75" s="244" t="s">
        <v>77</v>
      </c>
      <c r="M75" s="244" t="s">
        <v>77</v>
      </c>
      <c r="N75" s="124"/>
      <c r="O75" s="244" t="s">
        <v>77</v>
      </c>
      <c r="P75" s="89"/>
      <c r="Q75" s="84">
        <f>+Sklop8[[#This Row],[cena/enota brez DDV v EUR]]*Sklop8[[#This Row],[Stopnja DDV (%)]]</f>
        <v>0</v>
      </c>
      <c r="R75" s="84">
        <f>+Sklop8[[#This Row],[cena/enota brez DDV v EUR]]+Sklop8[[#This Row],[Davek (EUR)]]</f>
        <v>0</v>
      </c>
      <c r="S75" s="84">
        <f>+Sklop8[[#This Row],[cena/enota brez DDV v EUR]]*Sklop8[[#This Row],[Okvirna količina]]</f>
        <v>0</v>
      </c>
      <c r="T75" s="84">
        <f>+Sklop8[[#This Row],[Končna cena/enoto mere (EUR) z DDV]]*Sklop8[[#This Row],[Okvirna količina]]</f>
        <v>0</v>
      </c>
      <c r="U75" s="244" t="s">
        <v>77</v>
      </c>
    </row>
    <row r="76" spans="1:21" s="55" customFormat="1" ht="12">
      <c r="A76" s="135" t="s">
        <v>292</v>
      </c>
      <c r="B76" s="283" t="s">
        <v>468</v>
      </c>
      <c r="C76" s="76" t="s">
        <v>77</v>
      </c>
      <c r="D76" s="76" t="s">
        <v>0</v>
      </c>
      <c r="E76" s="130"/>
      <c r="F76" s="316">
        <v>80</v>
      </c>
      <c r="G76" s="286" t="s">
        <v>0</v>
      </c>
      <c r="H76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6" s="151" t="str">
        <f>IF(Sklop8[[#This Row],[ZAHTEVANA SHEMA KAKOVOSTI]]&lt;&gt;"",Sklop8[[#This Row],[Preračunana masa/volumen/kos na enoto kg]],"")</f>
        <v/>
      </c>
      <c r="J76" s="171"/>
      <c r="K76" s="244" t="s">
        <v>77</v>
      </c>
      <c r="L76" s="244" t="s">
        <v>77</v>
      </c>
      <c r="M76" s="244" t="s">
        <v>77</v>
      </c>
      <c r="N76" s="155"/>
      <c r="O76" s="244" t="s">
        <v>77</v>
      </c>
      <c r="P76" s="152"/>
      <c r="Q76" s="148">
        <f>+Sklop8[[#This Row],[cena/enota brez DDV v EUR]]*Sklop8[[#This Row],[Stopnja DDV (%)]]</f>
        <v>0</v>
      </c>
      <c r="R76" s="148">
        <f>+Sklop8[[#This Row],[cena/enota brez DDV v EUR]]+Sklop8[[#This Row],[Davek (EUR)]]</f>
        <v>0</v>
      </c>
      <c r="S76" s="148">
        <f>+Sklop8[[#This Row],[cena/enota brez DDV v EUR]]*Sklop8[[#This Row],[Okvirna količina]]</f>
        <v>0</v>
      </c>
      <c r="T76" s="148">
        <f>+Sklop8[[#This Row],[Končna cena/enoto mere (EUR) z DDV]]*Sklop8[[#This Row],[Okvirna količina]]</f>
        <v>0</v>
      </c>
      <c r="U76" s="244" t="s">
        <v>77</v>
      </c>
    </row>
    <row r="77" spans="1:21" s="55" customFormat="1" ht="12">
      <c r="A77" s="135" t="s">
        <v>293</v>
      </c>
      <c r="B77" s="201" t="s">
        <v>810</v>
      </c>
      <c r="C77" s="76" t="s">
        <v>77</v>
      </c>
      <c r="D77" s="76" t="s">
        <v>0</v>
      </c>
      <c r="E77" s="170"/>
      <c r="F77" s="316">
        <v>100</v>
      </c>
      <c r="G77" s="286" t="s">
        <v>0</v>
      </c>
      <c r="H77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7" s="151" t="str">
        <f>IF(Sklop8[[#This Row],[ZAHTEVANA SHEMA KAKOVOSTI]]&lt;&gt;"",Sklop8[[#This Row],[Preračunana masa/volumen/kos na enoto kg]],"")</f>
        <v/>
      </c>
      <c r="J77" s="171"/>
      <c r="K77" s="244" t="s">
        <v>77</v>
      </c>
      <c r="L77" s="244" t="s">
        <v>77</v>
      </c>
      <c r="M77" s="244" t="s">
        <v>77</v>
      </c>
      <c r="N77" s="155"/>
      <c r="O77" s="244" t="s">
        <v>77</v>
      </c>
      <c r="P77" s="152"/>
      <c r="Q77" s="148">
        <f>+Sklop8[[#This Row],[cena/enota brez DDV v EUR]]*Sklop8[[#This Row],[Stopnja DDV (%)]]</f>
        <v>0</v>
      </c>
      <c r="R77" s="148">
        <f>+Sklop8[[#This Row],[cena/enota brez DDV v EUR]]+Sklop8[[#This Row],[Davek (EUR)]]</f>
        <v>0</v>
      </c>
      <c r="S77" s="148">
        <f>+Sklop8[[#This Row],[cena/enota brez DDV v EUR]]*Sklop8[[#This Row],[Okvirna količina]]</f>
        <v>0</v>
      </c>
      <c r="T77" s="148">
        <f>+Sklop8[[#This Row],[Končna cena/enoto mere (EUR) z DDV]]*Sklop8[[#This Row],[Okvirna količina]]</f>
        <v>0</v>
      </c>
      <c r="U77" s="244" t="s">
        <v>77</v>
      </c>
    </row>
    <row r="78" spans="1:21" s="55" customFormat="1" ht="12">
      <c r="A78" s="135" t="s">
        <v>294</v>
      </c>
      <c r="B78" s="201" t="s">
        <v>469</v>
      </c>
      <c r="C78" s="76" t="s">
        <v>77</v>
      </c>
      <c r="D78" s="76" t="s">
        <v>0</v>
      </c>
      <c r="E78" s="170"/>
      <c r="F78" s="285">
        <v>100</v>
      </c>
      <c r="G78" s="286" t="s">
        <v>0</v>
      </c>
      <c r="H78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8" s="151" t="str">
        <f>IF(Sklop8[[#This Row],[ZAHTEVANA SHEMA KAKOVOSTI]]&lt;&gt;"",Sklop8[[#This Row],[Preračunana masa/volumen/kos na enoto kg]],"")</f>
        <v/>
      </c>
      <c r="J78" s="171"/>
      <c r="K78" s="244" t="s">
        <v>77</v>
      </c>
      <c r="L78" s="244" t="s">
        <v>77</v>
      </c>
      <c r="M78" s="244" t="s">
        <v>77</v>
      </c>
      <c r="N78" s="155"/>
      <c r="O78" s="244" t="s">
        <v>77</v>
      </c>
      <c r="P78" s="152"/>
      <c r="Q78" s="148">
        <f>+Sklop8[[#This Row],[cena/enota brez DDV v EUR]]*Sklop8[[#This Row],[Stopnja DDV (%)]]</f>
        <v>0</v>
      </c>
      <c r="R78" s="148">
        <f>+Sklop8[[#This Row],[cena/enota brez DDV v EUR]]+Sklop8[[#This Row],[Davek (EUR)]]</f>
        <v>0</v>
      </c>
      <c r="S78" s="148">
        <f>+Sklop8[[#This Row],[cena/enota brez DDV v EUR]]*Sklop8[[#This Row],[Okvirna količina]]</f>
        <v>0</v>
      </c>
      <c r="T78" s="148">
        <f>+Sklop8[[#This Row],[Končna cena/enoto mere (EUR) z DDV]]*Sklop8[[#This Row],[Okvirna količina]]</f>
        <v>0</v>
      </c>
      <c r="U78" s="244" t="s">
        <v>77</v>
      </c>
    </row>
    <row r="79" spans="1:21" s="55" customFormat="1" ht="12">
      <c r="A79" s="135" t="s">
        <v>295</v>
      </c>
      <c r="B79" s="283" t="s">
        <v>482</v>
      </c>
      <c r="C79" s="76">
        <v>1</v>
      </c>
      <c r="D79" s="76" t="s">
        <v>0</v>
      </c>
      <c r="E79" s="170"/>
      <c r="F79" s="316">
        <v>20</v>
      </c>
      <c r="G79" s="286" t="s">
        <v>0</v>
      </c>
      <c r="H79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9" s="151" t="str">
        <f>IF(Sklop8[[#This Row],[ZAHTEVANA SHEMA KAKOVOSTI]]&lt;&gt;"",Sklop8[[#This Row],[Preračunana masa/volumen/kos na enoto kg]],"")</f>
        <v/>
      </c>
      <c r="J79" s="171"/>
      <c r="K79" s="244" t="s">
        <v>77</v>
      </c>
      <c r="L79" s="244" t="s">
        <v>77</v>
      </c>
      <c r="M79" s="244" t="s">
        <v>77</v>
      </c>
      <c r="N79" s="155"/>
      <c r="O79" s="244" t="s">
        <v>77</v>
      </c>
      <c r="P79" s="152"/>
      <c r="Q79" s="148">
        <f>+Sklop8[[#This Row],[cena/enota brez DDV v EUR]]*Sklop8[[#This Row],[Stopnja DDV (%)]]</f>
        <v>0</v>
      </c>
      <c r="R79" s="148">
        <f>+Sklop8[[#This Row],[cena/enota brez DDV v EUR]]+Sklop8[[#This Row],[Davek (EUR)]]</f>
        <v>0</v>
      </c>
      <c r="S79" s="148">
        <f>+Sklop8[[#This Row],[cena/enota brez DDV v EUR]]*Sklop8[[#This Row],[Okvirna količina]]</f>
        <v>0</v>
      </c>
      <c r="T79" s="148">
        <f>+Sklop8[[#This Row],[Končna cena/enoto mere (EUR) z DDV]]*Sklop8[[#This Row],[Okvirna količina]]</f>
        <v>0</v>
      </c>
      <c r="U79" s="244" t="s">
        <v>77</v>
      </c>
    </row>
    <row r="80" spans="1:21" s="55" customFormat="1" ht="12">
      <c r="A80" s="135" t="s">
        <v>296</v>
      </c>
      <c r="B80" s="201" t="s">
        <v>811</v>
      </c>
      <c r="C80" s="76" t="s">
        <v>171</v>
      </c>
      <c r="D80" s="76" t="s">
        <v>0</v>
      </c>
      <c r="E80" s="170"/>
      <c r="F80" s="316">
        <v>150</v>
      </c>
      <c r="G80" s="286" t="s">
        <v>0</v>
      </c>
      <c r="H80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80" s="151" t="str">
        <f>IF(Sklop8[[#This Row],[ZAHTEVANA SHEMA KAKOVOSTI]]&lt;&gt;"",Sklop8[[#This Row],[Preračunana masa/volumen/kos na enoto kg]],"")</f>
        <v/>
      </c>
      <c r="J80" s="171"/>
      <c r="K80" s="244" t="s">
        <v>77</v>
      </c>
      <c r="L80" s="244" t="s">
        <v>77</v>
      </c>
      <c r="M80" s="244" t="s">
        <v>77</v>
      </c>
      <c r="N80" s="155"/>
      <c r="O80" s="244" t="s">
        <v>77</v>
      </c>
      <c r="P80" s="152"/>
      <c r="Q80" s="148">
        <f>+Sklop8[[#This Row],[cena/enota brez DDV v EUR]]*Sklop8[[#This Row],[Stopnja DDV (%)]]</f>
        <v>0</v>
      </c>
      <c r="R80" s="148">
        <f>+Sklop8[[#This Row],[cena/enota brez DDV v EUR]]+Sklop8[[#This Row],[Davek (EUR)]]</f>
        <v>0</v>
      </c>
      <c r="S80" s="148">
        <f>+Sklop8[[#This Row],[cena/enota brez DDV v EUR]]*Sklop8[[#This Row],[Okvirna količina]]</f>
        <v>0</v>
      </c>
      <c r="T80" s="148">
        <f>+Sklop8[[#This Row],[Končna cena/enoto mere (EUR) z DDV]]*Sklop8[[#This Row],[Okvirna količina]]</f>
        <v>0</v>
      </c>
      <c r="U80" s="244" t="s">
        <v>77</v>
      </c>
    </row>
    <row r="81" spans="1:21" s="55" customFormat="1" ht="12">
      <c r="A81" s="135" t="s">
        <v>297</v>
      </c>
      <c r="B81" s="201" t="s">
        <v>470</v>
      </c>
      <c r="C81" s="76" t="s">
        <v>77</v>
      </c>
      <c r="D81" s="76" t="s">
        <v>0</v>
      </c>
      <c r="E81" s="170"/>
      <c r="F81" s="285">
        <v>5</v>
      </c>
      <c r="G81" s="286" t="s">
        <v>0</v>
      </c>
      <c r="H81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151" t="str">
        <f>IF(Sklop8[[#This Row],[ZAHTEVANA SHEMA KAKOVOSTI]]&lt;&gt;"",Sklop8[[#This Row],[Preračunana masa/volumen/kos na enoto kg]],"")</f>
        <v/>
      </c>
      <c r="J81" s="171"/>
      <c r="K81" s="244" t="s">
        <v>77</v>
      </c>
      <c r="L81" s="244" t="s">
        <v>77</v>
      </c>
      <c r="M81" s="244" t="s">
        <v>77</v>
      </c>
      <c r="N81" s="155"/>
      <c r="O81" s="244" t="s">
        <v>77</v>
      </c>
      <c r="P81" s="152"/>
      <c r="Q81" s="148">
        <f>+Sklop8[[#This Row],[cena/enota brez DDV v EUR]]*Sklop8[[#This Row],[Stopnja DDV (%)]]</f>
        <v>0</v>
      </c>
      <c r="R81" s="148">
        <f>+Sklop8[[#This Row],[cena/enota brez DDV v EUR]]+Sklop8[[#This Row],[Davek (EUR)]]</f>
        <v>0</v>
      </c>
      <c r="S81" s="148">
        <f>+Sklop8[[#This Row],[cena/enota brez DDV v EUR]]*Sklop8[[#This Row],[Okvirna količina]]</f>
        <v>0</v>
      </c>
      <c r="T81" s="148">
        <f>+Sklop8[[#This Row],[Končna cena/enoto mere (EUR) z DDV]]*Sklop8[[#This Row],[Okvirna količina]]</f>
        <v>0</v>
      </c>
      <c r="U81" s="244" t="s">
        <v>77</v>
      </c>
    </row>
    <row r="82" spans="1:21" s="55" customFormat="1" ht="12">
      <c r="A82" s="135" t="s">
        <v>298</v>
      </c>
      <c r="B82" s="201" t="s">
        <v>471</v>
      </c>
      <c r="C82" s="76" t="s">
        <v>77</v>
      </c>
      <c r="D82" s="76" t="s">
        <v>0</v>
      </c>
      <c r="E82" s="170"/>
      <c r="F82" s="285">
        <v>5</v>
      </c>
      <c r="G82" s="286" t="s">
        <v>0</v>
      </c>
      <c r="H82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51" t="str">
        <f>IF(Sklop8[[#This Row],[ZAHTEVANA SHEMA KAKOVOSTI]]&lt;&gt;"",Sklop8[[#This Row],[Preračunana masa/volumen/kos na enoto kg]],"")</f>
        <v/>
      </c>
      <c r="J82" s="171"/>
      <c r="K82" s="244" t="s">
        <v>77</v>
      </c>
      <c r="L82" s="244" t="s">
        <v>77</v>
      </c>
      <c r="M82" s="244" t="s">
        <v>77</v>
      </c>
      <c r="N82" s="155"/>
      <c r="O82" s="244" t="s">
        <v>77</v>
      </c>
      <c r="P82" s="152"/>
      <c r="Q82" s="148">
        <f>+Sklop8[[#This Row],[cena/enota brez DDV v EUR]]*Sklop8[[#This Row],[Stopnja DDV (%)]]</f>
        <v>0</v>
      </c>
      <c r="R82" s="148">
        <f>+Sklop8[[#This Row],[cena/enota brez DDV v EUR]]+Sklop8[[#This Row],[Davek (EUR)]]</f>
        <v>0</v>
      </c>
      <c r="S82" s="148">
        <f>+Sklop8[[#This Row],[cena/enota brez DDV v EUR]]*Sklop8[[#This Row],[Okvirna količina]]</f>
        <v>0</v>
      </c>
      <c r="T82" s="148">
        <f>+Sklop8[[#This Row],[Končna cena/enoto mere (EUR) z DDV]]*Sklop8[[#This Row],[Okvirna količina]]</f>
        <v>0</v>
      </c>
      <c r="U82" s="244" t="s">
        <v>77</v>
      </c>
    </row>
    <row r="83" spans="1:21" s="55" customFormat="1" ht="12">
      <c r="A83" s="135" t="s">
        <v>299</v>
      </c>
      <c r="B83" s="201" t="s">
        <v>472</v>
      </c>
      <c r="C83" s="76" t="s">
        <v>860</v>
      </c>
      <c r="D83" s="76" t="s">
        <v>0</v>
      </c>
      <c r="E83" s="170"/>
      <c r="F83" s="316">
        <v>8</v>
      </c>
      <c r="G83" s="286" t="s">
        <v>0</v>
      </c>
      <c r="H83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3" s="151" t="str">
        <f>IF(Sklop8[[#This Row],[ZAHTEVANA SHEMA KAKOVOSTI]]&lt;&gt;"",Sklop8[[#This Row],[Preračunana masa/volumen/kos na enoto kg]],"")</f>
        <v/>
      </c>
      <c r="J83" s="171"/>
      <c r="K83" s="244" t="s">
        <v>77</v>
      </c>
      <c r="L83" s="244" t="s">
        <v>77</v>
      </c>
      <c r="M83" s="244" t="s">
        <v>77</v>
      </c>
      <c r="N83" s="155"/>
      <c r="O83" s="244" t="s">
        <v>77</v>
      </c>
      <c r="P83" s="152"/>
      <c r="Q83" s="148">
        <f>+Sklop8[[#This Row],[cena/enota brez DDV v EUR]]*Sklop8[[#This Row],[Stopnja DDV (%)]]</f>
        <v>0</v>
      </c>
      <c r="R83" s="148">
        <f>+Sklop8[[#This Row],[cena/enota brez DDV v EUR]]+Sklop8[[#This Row],[Davek (EUR)]]</f>
        <v>0</v>
      </c>
      <c r="S83" s="148">
        <f>+Sklop8[[#This Row],[cena/enota brez DDV v EUR]]*Sklop8[[#This Row],[Okvirna količina]]</f>
        <v>0</v>
      </c>
      <c r="T83" s="148">
        <f>+Sklop8[[#This Row],[Končna cena/enoto mere (EUR) z DDV]]*Sklop8[[#This Row],[Okvirna količina]]</f>
        <v>0</v>
      </c>
      <c r="U83" s="244" t="s">
        <v>77</v>
      </c>
    </row>
    <row r="84" spans="1:21" s="55" customFormat="1" ht="12">
      <c r="A84" s="135" t="s">
        <v>300</v>
      </c>
      <c r="B84" s="201" t="s">
        <v>473</v>
      </c>
      <c r="C84" s="76" t="s">
        <v>77</v>
      </c>
      <c r="D84" s="76" t="s">
        <v>0</v>
      </c>
      <c r="E84" s="170"/>
      <c r="F84" s="316">
        <v>80</v>
      </c>
      <c r="G84" s="286" t="s">
        <v>0</v>
      </c>
      <c r="H84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84" s="151" t="str">
        <f>IF(Sklop8[[#This Row],[ZAHTEVANA SHEMA KAKOVOSTI]]&lt;&gt;"",Sklop8[[#This Row],[Preračunana masa/volumen/kos na enoto kg]],"")</f>
        <v/>
      </c>
      <c r="J84" s="171"/>
      <c r="K84" s="244" t="s">
        <v>77</v>
      </c>
      <c r="L84" s="244" t="s">
        <v>77</v>
      </c>
      <c r="M84" s="244" t="s">
        <v>77</v>
      </c>
      <c r="N84" s="155"/>
      <c r="O84" s="244" t="s">
        <v>77</v>
      </c>
      <c r="P84" s="152"/>
      <c r="Q84" s="148">
        <f>+Sklop8[[#This Row],[cena/enota brez DDV v EUR]]*Sklop8[[#This Row],[Stopnja DDV (%)]]</f>
        <v>0</v>
      </c>
      <c r="R84" s="148">
        <f>+Sklop8[[#This Row],[cena/enota brez DDV v EUR]]+Sklop8[[#This Row],[Davek (EUR)]]</f>
        <v>0</v>
      </c>
      <c r="S84" s="148">
        <f>+Sklop8[[#This Row],[cena/enota brez DDV v EUR]]*Sklop8[[#This Row],[Okvirna količina]]</f>
        <v>0</v>
      </c>
      <c r="T84" s="148">
        <f>+Sklop8[[#This Row],[Končna cena/enoto mere (EUR) z DDV]]*Sklop8[[#This Row],[Okvirna količina]]</f>
        <v>0</v>
      </c>
      <c r="U84" s="244" t="s">
        <v>77</v>
      </c>
    </row>
    <row r="85" spans="1:21" s="55" customFormat="1" ht="12">
      <c r="A85" s="135" t="s">
        <v>301</v>
      </c>
      <c r="B85" s="201" t="s">
        <v>158</v>
      </c>
      <c r="C85" s="76" t="s">
        <v>77</v>
      </c>
      <c r="D85" s="76" t="s">
        <v>0</v>
      </c>
      <c r="E85" s="170"/>
      <c r="F85" s="316">
        <v>300</v>
      </c>
      <c r="G85" s="287" t="s">
        <v>0</v>
      </c>
      <c r="H85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5" s="151" t="str">
        <f>IF(Sklop8[[#This Row],[ZAHTEVANA SHEMA KAKOVOSTI]]&lt;&gt;"",Sklop8[[#This Row],[Preračunana masa/volumen/kos na enoto kg]],"")</f>
        <v/>
      </c>
      <c r="J85" s="171"/>
      <c r="K85" s="244" t="s">
        <v>77</v>
      </c>
      <c r="L85" s="244" t="s">
        <v>77</v>
      </c>
      <c r="M85" s="244" t="s">
        <v>77</v>
      </c>
      <c r="N85" s="155"/>
      <c r="O85" s="244" t="s">
        <v>77</v>
      </c>
      <c r="P85" s="152"/>
      <c r="Q85" s="148">
        <f>+Sklop8[[#This Row],[cena/enota brez DDV v EUR]]*Sklop8[[#This Row],[Stopnja DDV (%)]]</f>
        <v>0</v>
      </c>
      <c r="R85" s="148">
        <f>+Sklop8[[#This Row],[cena/enota brez DDV v EUR]]+Sklop8[[#This Row],[Davek (EUR)]]</f>
        <v>0</v>
      </c>
      <c r="S85" s="148">
        <f>+Sklop8[[#This Row],[cena/enota brez DDV v EUR]]*Sklop8[[#This Row],[Okvirna količina]]</f>
        <v>0</v>
      </c>
      <c r="T85" s="148">
        <f>+Sklop8[[#This Row],[Končna cena/enoto mere (EUR) z DDV]]*Sklop8[[#This Row],[Okvirna količina]]</f>
        <v>0</v>
      </c>
      <c r="U85" s="244" t="s">
        <v>77</v>
      </c>
    </row>
    <row r="86" spans="1:21" s="55" customFormat="1" ht="12">
      <c r="A86" s="135" t="s">
        <v>302</v>
      </c>
      <c r="B86" s="201" t="s">
        <v>797</v>
      </c>
      <c r="C86" s="76" t="s">
        <v>77</v>
      </c>
      <c r="D86" s="76" t="s">
        <v>0</v>
      </c>
      <c r="E86" s="170"/>
      <c r="F86" s="316">
        <v>700</v>
      </c>
      <c r="G86" s="286" t="s">
        <v>0</v>
      </c>
      <c r="H86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86" s="151" t="str">
        <f>IF(Sklop8[[#This Row],[ZAHTEVANA SHEMA KAKOVOSTI]]&lt;&gt;"",Sklop8[[#This Row],[Preračunana masa/volumen/kos na enoto kg]],"")</f>
        <v/>
      </c>
      <c r="J86" s="171"/>
      <c r="K86" s="244" t="s">
        <v>77</v>
      </c>
      <c r="L86" s="244" t="s">
        <v>77</v>
      </c>
      <c r="M86" s="244" t="s">
        <v>77</v>
      </c>
      <c r="N86" s="155"/>
      <c r="O86" s="244" t="s">
        <v>77</v>
      </c>
      <c r="P86" s="152"/>
      <c r="Q86" s="148">
        <f>+Sklop8[[#This Row],[cena/enota brez DDV v EUR]]*Sklop8[[#This Row],[Stopnja DDV (%)]]</f>
        <v>0</v>
      </c>
      <c r="R86" s="148">
        <f>+Sklop8[[#This Row],[cena/enota brez DDV v EUR]]+Sklop8[[#This Row],[Davek (EUR)]]</f>
        <v>0</v>
      </c>
      <c r="S86" s="148">
        <f>+Sklop8[[#This Row],[cena/enota brez DDV v EUR]]*Sklop8[[#This Row],[Okvirna količina]]</f>
        <v>0</v>
      </c>
      <c r="T86" s="148">
        <f>+Sklop8[[#This Row],[Končna cena/enoto mere (EUR) z DDV]]*Sklop8[[#This Row],[Okvirna količina]]</f>
        <v>0</v>
      </c>
      <c r="U86" s="244" t="s">
        <v>77</v>
      </c>
    </row>
    <row r="87" spans="1:21" s="55" customFormat="1" ht="12">
      <c r="A87" s="135" t="s">
        <v>303</v>
      </c>
      <c r="B87" s="201" t="s">
        <v>474</v>
      </c>
      <c r="C87" s="76" t="s">
        <v>77</v>
      </c>
      <c r="D87" s="76" t="s">
        <v>0</v>
      </c>
      <c r="E87" s="170"/>
      <c r="F87" s="285">
        <v>10</v>
      </c>
      <c r="G87" s="286" t="s">
        <v>0</v>
      </c>
      <c r="H87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7" s="151" t="str">
        <f>IF(Sklop8[[#This Row],[ZAHTEVANA SHEMA KAKOVOSTI]]&lt;&gt;"",Sklop8[[#This Row],[Preračunana masa/volumen/kos na enoto kg]],"")</f>
        <v/>
      </c>
      <c r="J87" s="171"/>
      <c r="K87" s="244" t="s">
        <v>77</v>
      </c>
      <c r="L87" s="244" t="s">
        <v>77</v>
      </c>
      <c r="M87" s="244" t="s">
        <v>77</v>
      </c>
      <c r="N87" s="155"/>
      <c r="O87" s="244" t="s">
        <v>77</v>
      </c>
      <c r="P87" s="152"/>
      <c r="Q87" s="148">
        <f>+Sklop8[[#This Row],[cena/enota brez DDV v EUR]]*Sklop8[[#This Row],[Stopnja DDV (%)]]</f>
        <v>0</v>
      </c>
      <c r="R87" s="148">
        <f>+Sklop8[[#This Row],[cena/enota brez DDV v EUR]]+Sklop8[[#This Row],[Davek (EUR)]]</f>
        <v>0</v>
      </c>
      <c r="S87" s="148">
        <f>+Sklop8[[#This Row],[cena/enota brez DDV v EUR]]*Sklop8[[#This Row],[Okvirna količina]]</f>
        <v>0</v>
      </c>
      <c r="T87" s="148">
        <f>+Sklop8[[#This Row],[Končna cena/enoto mere (EUR) z DDV]]*Sklop8[[#This Row],[Okvirna količina]]</f>
        <v>0</v>
      </c>
      <c r="U87" s="244" t="s">
        <v>77</v>
      </c>
    </row>
    <row r="88" spans="1:21" s="55" customFormat="1" ht="12">
      <c r="A88" s="135" t="s">
        <v>304</v>
      </c>
      <c r="B88" s="201" t="s">
        <v>798</v>
      </c>
      <c r="C88" s="76" t="s">
        <v>77</v>
      </c>
      <c r="D88" s="76" t="s">
        <v>0</v>
      </c>
      <c r="E88" s="170"/>
      <c r="F88" s="316">
        <v>200</v>
      </c>
      <c r="G88" s="286" t="s">
        <v>0</v>
      </c>
      <c r="H88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8" s="151" t="str">
        <f>IF(Sklop8[[#This Row],[ZAHTEVANA SHEMA KAKOVOSTI]]&lt;&gt;"",Sklop8[[#This Row],[Preračunana masa/volumen/kos na enoto kg]],"")</f>
        <v/>
      </c>
      <c r="J88" s="171"/>
      <c r="K88" s="244" t="s">
        <v>77</v>
      </c>
      <c r="L88" s="244" t="s">
        <v>77</v>
      </c>
      <c r="M88" s="244" t="s">
        <v>77</v>
      </c>
      <c r="N88" s="155"/>
      <c r="O88" s="244" t="s">
        <v>77</v>
      </c>
      <c r="P88" s="152"/>
      <c r="Q88" s="148">
        <f>+Sklop8[[#This Row],[cena/enota brez DDV v EUR]]*Sklop8[[#This Row],[Stopnja DDV (%)]]</f>
        <v>0</v>
      </c>
      <c r="R88" s="148">
        <f>+Sklop8[[#This Row],[cena/enota brez DDV v EUR]]+Sklop8[[#This Row],[Davek (EUR)]]</f>
        <v>0</v>
      </c>
      <c r="S88" s="148">
        <f>+Sklop8[[#This Row],[cena/enota brez DDV v EUR]]*Sklop8[[#This Row],[Okvirna količina]]</f>
        <v>0</v>
      </c>
      <c r="T88" s="148">
        <f>+Sklop8[[#This Row],[Končna cena/enoto mere (EUR) z DDV]]*Sklop8[[#This Row],[Okvirna količina]]</f>
        <v>0</v>
      </c>
      <c r="U88" s="244" t="s">
        <v>77</v>
      </c>
    </row>
    <row r="89" spans="1:21" s="55" customFormat="1" ht="12">
      <c r="A89" s="135" t="s">
        <v>305</v>
      </c>
      <c r="B89" s="201" t="s">
        <v>475</v>
      </c>
      <c r="C89" s="76" t="s">
        <v>860</v>
      </c>
      <c r="D89" s="76" t="s">
        <v>0</v>
      </c>
      <c r="E89" s="170"/>
      <c r="F89" s="316">
        <v>40</v>
      </c>
      <c r="G89" s="287" t="s">
        <v>0</v>
      </c>
      <c r="H89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9" s="151" t="str">
        <f>IF(Sklop8[[#This Row],[ZAHTEVANA SHEMA KAKOVOSTI]]&lt;&gt;"",Sklop8[[#This Row],[Preračunana masa/volumen/kos na enoto kg]],"")</f>
        <v/>
      </c>
      <c r="J89" s="171"/>
      <c r="K89" s="244" t="s">
        <v>77</v>
      </c>
      <c r="L89" s="244" t="s">
        <v>77</v>
      </c>
      <c r="M89" s="244" t="s">
        <v>77</v>
      </c>
      <c r="N89" s="155"/>
      <c r="O89" s="244" t="s">
        <v>77</v>
      </c>
      <c r="P89" s="152"/>
      <c r="Q89" s="148">
        <f>+Sklop8[[#This Row],[cena/enota brez DDV v EUR]]*Sklop8[[#This Row],[Stopnja DDV (%)]]</f>
        <v>0</v>
      </c>
      <c r="R89" s="148">
        <f>+Sklop8[[#This Row],[cena/enota brez DDV v EUR]]+Sklop8[[#This Row],[Davek (EUR)]]</f>
        <v>0</v>
      </c>
      <c r="S89" s="148">
        <f>+Sklop8[[#This Row],[cena/enota brez DDV v EUR]]*Sklop8[[#This Row],[Okvirna količina]]</f>
        <v>0</v>
      </c>
      <c r="T89" s="148">
        <f>+Sklop8[[#This Row],[Končna cena/enoto mere (EUR) z DDV]]*Sklop8[[#This Row],[Okvirna količina]]</f>
        <v>0</v>
      </c>
      <c r="U89" s="244" t="s">
        <v>77</v>
      </c>
    </row>
    <row r="90" spans="1:21" s="55" customFormat="1" ht="12">
      <c r="A90" s="135" t="s">
        <v>306</v>
      </c>
      <c r="B90" s="201" t="s">
        <v>476</v>
      </c>
      <c r="C90" s="76" t="s">
        <v>77</v>
      </c>
      <c r="D90" s="76" t="s">
        <v>0</v>
      </c>
      <c r="E90" s="170"/>
      <c r="F90" s="316">
        <v>500</v>
      </c>
      <c r="G90" s="286" t="s">
        <v>0</v>
      </c>
      <c r="H90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90" s="151" t="str">
        <f>IF(Sklop8[[#This Row],[ZAHTEVANA SHEMA KAKOVOSTI]]&lt;&gt;"",Sklop8[[#This Row],[Preračunana masa/volumen/kos na enoto kg]],"")</f>
        <v/>
      </c>
      <c r="J90" s="171"/>
      <c r="K90" s="244" t="s">
        <v>77</v>
      </c>
      <c r="L90" s="244" t="s">
        <v>77</v>
      </c>
      <c r="M90" s="244" t="s">
        <v>77</v>
      </c>
      <c r="N90" s="155"/>
      <c r="O90" s="244" t="s">
        <v>77</v>
      </c>
      <c r="P90" s="152"/>
      <c r="Q90" s="148">
        <f>+Sklop8[[#This Row],[cena/enota brez DDV v EUR]]*Sklop8[[#This Row],[Stopnja DDV (%)]]</f>
        <v>0</v>
      </c>
      <c r="R90" s="148">
        <f>+Sklop8[[#This Row],[cena/enota brez DDV v EUR]]+Sklop8[[#This Row],[Davek (EUR)]]</f>
        <v>0</v>
      </c>
      <c r="S90" s="148">
        <f>+Sklop8[[#This Row],[cena/enota brez DDV v EUR]]*Sklop8[[#This Row],[Okvirna količina]]</f>
        <v>0</v>
      </c>
      <c r="T90" s="148">
        <f>+Sklop8[[#This Row],[Končna cena/enoto mere (EUR) z DDV]]*Sklop8[[#This Row],[Okvirna količina]]</f>
        <v>0</v>
      </c>
      <c r="U90" s="244" t="s">
        <v>77</v>
      </c>
    </row>
    <row r="91" spans="1:21" s="55" customFormat="1" ht="12">
      <c r="A91" s="135" t="s">
        <v>307</v>
      </c>
      <c r="B91" s="201" t="s">
        <v>477</v>
      </c>
      <c r="C91" s="76" t="s">
        <v>77</v>
      </c>
      <c r="D91" s="76" t="s">
        <v>0</v>
      </c>
      <c r="E91" s="130"/>
      <c r="F91" s="316">
        <v>40</v>
      </c>
      <c r="G91" s="287" t="s">
        <v>0</v>
      </c>
      <c r="H91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91" s="151" t="str">
        <f>IF(Sklop8[[#This Row],[ZAHTEVANA SHEMA KAKOVOSTI]]&lt;&gt;"",Sklop8[[#This Row],[Preračunana masa/volumen/kos na enoto kg]],"")</f>
        <v/>
      </c>
      <c r="J91" s="171"/>
      <c r="K91" s="244" t="s">
        <v>77</v>
      </c>
      <c r="L91" s="244" t="s">
        <v>77</v>
      </c>
      <c r="M91" s="244" t="s">
        <v>77</v>
      </c>
      <c r="N91" s="155"/>
      <c r="O91" s="244" t="s">
        <v>77</v>
      </c>
      <c r="P91" s="152"/>
      <c r="Q91" s="148">
        <f>+Sklop8[[#This Row],[cena/enota brez DDV v EUR]]*Sklop8[[#This Row],[Stopnja DDV (%)]]</f>
        <v>0</v>
      </c>
      <c r="R91" s="148">
        <f>+Sklop8[[#This Row],[cena/enota brez DDV v EUR]]+Sklop8[[#This Row],[Davek (EUR)]]</f>
        <v>0</v>
      </c>
      <c r="S91" s="148">
        <f>+Sklop8[[#This Row],[cena/enota brez DDV v EUR]]*Sklop8[[#This Row],[Okvirna količina]]</f>
        <v>0</v>
      </c>
      <c r="T91" s="148">
        <f>+Sklop8[[#This Row],[Končna cena/enoto mere (EUR) z DDV]]*Sklop8[[#This Row],[Okvirna količina]]</f>
        <v>0</v>
      </c>
      <c r="U91" s="244" t="s">
        <v>77</v>
      </c>
    </row>
    <row r="92" spans="1:21" s="55" customFormat="1" ht="12">
      <c r="A92" s="135" t="s">
        <v>308</v>
      </c>
      <c r="B92" s="201" t="s">
        <v>478</v>
      </c>
      <c r="C92" s="76" t="s">
        <v>77</v>
      </c>
      <c r="D92" s="76" t="s">
        <v>0</v>
      </c>
      <c r="E92" s="170"/>
      <c r="F92" s="316">
        <v>35</v>
      </c>
      <c r="G92" s="286" t="s">
        <v>0</v>
      </c>
      <c r="H92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92" s="151" t="str">
        <f>IF(Sklop8[[#This Row],[ZAHTEVANA SHEMA KAKOVOSTI]]&lt;&gt;"",Sklop8[[#This Row],[Preračunana masa/volumen/kos na enoto kg]],"")</f>
        <v/>
      </c>
      <c r="J92" s="171"/>
      <c r="K92" s="244" t="s">
        <v>77</v>
      </c>
      <c r="L92" s="244" t="s">
        <v>77</v>
      </c>
      <c r="M92" s="244" t="s">
        <v>77</v>
      </c>
      <c r="N92" s="155"/>
      <c r="O92" s="244" t="s">
        <v>77</v>
      </c>
      <c r="P92" s="152"/>
      <c r="Q92" s="148">
        <f>+Sklop8[[#This Row],[cena/enota brez DDV v EUR]]*Sklop8[[#This Row],[Stopnja DDV (%)]]</f>
        <v>0</v>
      </c>
      <c r="R92" s="148">
        <f>+Sklop8[[#This Row],[cena/enota brez DDV v EUR]]+Sklop8[[#This Row],[Davek (EUR)]]</f>
        <v>0</v>
      </c>
      <c r="S92" s="148">
        <f>+Sklop8[[#This Row],[cena/enota brez DDV v EUR]]*Sklop8[[#This Row],[Okvirna količina]]</f>
        <v>0</v>
      </c>
      <c r="T92" s="148">
        <f>+Sklop8[[#This Row],[Končna cena/enoto mere (EUR) z DDV]]*Sklop8[[#This Row],[Okvirna količina]]</f>
        <v>0</v>
      </c>
      <c r="U92" s="244" t="s">
        <v>77</v>
      </c>
    </row>
    <row r="93" spans="1:21" s="55" customFormat="1" ht="12">
      <c r="A93" s="135" t="s">
        <v>309</v>
      </c>
      <c r="B93" s="201" t="s">
        <v>479</v>
      </c>
      <c r="C93" s="76" t="s">
        <v>77</v>
      </c>
      <c r="D93" s="76" t="s">
        <v>0</v>
      </c>
      <c r="E93" s="170"/>
      <c r="F93" s="316">
        <v>15</v>
      </c>
      <c r="G93" s="287" t="s">
        <v>0</v>
      </c>
      <c r="H93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93" s="151" t="str">
        <f>IF(Sklop8[[#This Row],[ZAHTEVANA SHEMA KAKOVOSTI]]&lt;&gt;"",Sklop8[[#This Row],[Preračunana masa/volumen/kos na enoto kg]],"")</f>
        <v/>
      </c>
      <c r="J93" s="171"/>
      <c r="K93" s="244" t="s">
        <v>77</v>
      </c>
      <c r="L93" s="244" t="s">
        <v>77</v>
      </c>
      <c r="M93" s="244" t="s">
        <v>77</v>
      </c>
      <c r="N93" s="155"/>
      <c r="O93" s="244" t="s">
        <v>77</v>
      </c>
      <c r="P93" s="152"/>
      <c r="Q93" s="148">
        <f>+Sklop8[[#This Row],[cena/enota brez DDV v EUR]]*Sklop8[[#This Row],[Stopnja DDV (%)]]</f>
        <v>0</v>
      </c>
      <c r="R93" s="148">
        <f>+Sklop8[[#This Row],[cena/enota brez DDV v EUR]]+Sklop8[[#This Row],[Davek (EUR)]]</f>
        <v>0</v>
      </c>
      <c r="S93" s="148">
        <f>+Sklop8[[#This Row],[cena/enota brez DDV v EUR]]*Sklop8[[#This Row],[Okvirna količina]]</f>
        <v>0</v>
      </c>
      <c r="T93" s="148">
        <f>+Sklop8[[#This Row],[Končna cena/enoto mere (EUR) z DDV]]*Sklop8[[#This Row],[Okvirna količina]]</f>
        <v>0</v>
      </c>
      <c r="U93" s="244" t="s">
        <v>77</v>
      </c>
    </row>
    <row r="94" spans="1:21" s="55" customFormat="1" ht="12">
      <c r="A94" s="135" t="s">
        <v>310</v>
      </c>
      <c r="B94" s="283" t="s">
        <v>480</v>
      </c>
      <c r="C94" s="76" t="s">
        <v>77</v>
      </c>
      <c r="D94" s="76" t="s">
        <v>0</v>
      </c>
      <c r="E94" s="170"/>
      <c r="F94" s="316">
        <v>450</v>
      </c>
      <c r="G94" s="287" t="s">
        <v>0</v>
      </c>
      <c r="H94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94" s="151" t="str">
        <f>IF(Sklop8[[#This Row],[ZAHTEVANA SHEMA KAKOVOSTI]]&lt;&gt;"",Sklop8[[#This Row],[Preračunana masa/volumen/kos na enoto kg]],"")</f>
        <v/>
      </c>
      <c r="J94" s="171"/>
      <c r="K94" s="244" t="s">
        <v>77</v>
      </c>
      <c r="L94" s="244" t="s">
        <v>77</v>
      </c>
      <c r="M94" s="244" t="s">
        <v>77</v>
      </c>
      <c r="N94" s="155"/>
      <c r="O94" s="244" t="s">
        <v>77</v>
      </c>
      <c r="P94" s="152"/>
      <c r="Q94" s="148">
        <f>+Sklop8[[#This Row],[cena/enota brez DDV v EUR]]*Sklop8[[#This Row],[Stopnja DDV (%)]]</f>
        <v>0</v>
      </c>
      <c r="R94" s="148">
        <f>+Sklop8[[#This Row],[cena/enota brez DDV v EUR]]+Sklop8[[#This Row],[Davek (EUR)]]</f>
        <v>0</v>
      </c>
      <c r="S94" s="148">
        <f>+Sklop8[[#This Row],[cena/enota brez DDV v EUR]]*Sklop8[[#This Row],[Okvirna količina]]</f>
        <v>0</v>
      </c>
      <c r="T94" s="148">
        <f>+Sklop8[[#This Row],[Končna cena/enoto mere (EUR) z DDV]]*Sklop8[[#This Row],[Okvirna količina]]</f>
        <v>0</v>
      </c>
      <c r="U94" s="244" t="s">
        <v>77</v>
      </c>
    </row>
    <row r="95" spans="1:21" s="55" customFormat="1" ht="12">
      <c r="A95" s="135" t="s">
        <v>311</v>
      </c>
      <c r="B95" s="283" t="s">
        <v>481</v>
      </c>
      <c r="C95" s="76">
        <v>1</v>
      </c>
      <c r="D95" s="76" t="s">
        <v>0</v>
      </c>
      <c r="E95" s="170"/>
      <c r="F95" s="316">
        <v>180</v>
      </c>
      <c r="G95" s="287" t="s">
        <v>0</v>
      </c>
      <c r="H95" s="1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5" s="151" t="str">
        <f>IF(Sklop8[[#This Row],[ZAHTEVANA SHEMA KAKOVOSTI]]&lt;&gt;"",Sklop8[[#This Row],[Preračunana masa/volumen/kos na enoto kg]],"")</f>
        <v/>
      </c>
      <c r="J95" s="171"/>
      <c r="K95" s="244" t="s">
        <v>77</v>
      </c>
      <c r="L95" s="244" t="s">
        <v>77</v>
      </c>
      <c r="M95" s="244" t="s">
        <v>77</v>
      </c>
      <c r="N95" s="155"/>
      <c r="O95" s="244" t="s">
        <v>77</v>
      </c>
      <c r="P95" s="152"/>
      <c r="Q95" s="148">
        <f>+Sklop8[[#This Row],[cena/enota brez DDV v EUR]]*Sklop8[[#This Row],[Stopnja DDV (%)]]</f>
        <v>0</v>
      </c>
      <c r="R95" s="148">
        <f>+Sklop8[[#This Row],[cena/enota brez DDV v EUR]]+Sklop8[[#This Row],[Davek (EUR)]]</f>
        <v>0</v>
      </c>
      <c r="S95" s="148">
        <f>+Sklop8[[#This Row],[cena/enota brez DDV v EUR]]*Sklop8[[#This Row],[Okvirna količina]]</f>
        <v>0</v>
      </c>
      <c r="T95" s="148">
        <f>+Sklop8[[#This Row],[Končna cena/enoto mere (EUR) z DDV]]*Sklop8[[#This Row],[Okvirna količina]]</f>
        <v>0</v>
      </c>
      <c r="U95" s="244" t="s">
        <v>77</v>
      </c>
    </row>
    <row r="96" spans="1:21" s="55" customFormat="1" ht="12">
      <c r="A96" s="319" t="s">
        <v>312</v>
      </c>
      <c r="B96" s="320" t="s">
        <v>812</v>
      </c>
      <c r="C96" s="321" t="s">
        <v>171</v>
      </c>
      <c r="D96" s="322" t="s">
        <v>0</v>
      </c>
      <c r="E96" s="323"/>
      <c r="F96" s="324">
        <v>350</v>
      </c>
      <c r="G96" s="325" t="s">
        <v>0</v>
      </c>
      <c r="H96" s="3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96" s="327" t="str">
        <f>IF(Sklop8[[#This Row],[ZAHTEVANA SHEMA KAKOVOSTI]]&lt;&gt;"",Sklop8[[#This Row],[Preračunana masa/volumen/kos na enoto kg]],"")</f>
        <v/>
      </c>
      <c r="J96" s="328"/>
      <c r="K96" s="244" t="s">
        <v>77</v>
      </c>
      <c r="L96" s="244" t="s">
        <v>77</v>
      </c>
      <c r="M96" s="244" t="s">
        <v>77</v>
      </c>
      <c r="N96" s="155"/>
      <c r="O96" s="244" t="s">
        <v>77</v>
      </c>
      <c r="P96" s="332"/>
      <c r="Q96" s="333">
        <f>+Sklop8[[#This Row],[cena/enota brez DDV v EUR]]*Sklop8[[#This Row],[Stopnja DDV (%)]]</f>
        <v>0</v>
      </c>
      <c r="R96" s="333">
        <f>+Sklop8[[#This Row],[cena/enota brez DDV v EUR]]+Sklop8[[#This Row],[Davek (EUR)]]</f>
        <v>0</v>
      </c>
      <c r="S96" s="333">
        <f>+Sklop8[[#This Row],[cena/enota brez DDV v EUR]]*Sklop8[[#This Row],[Okvirna količina]]</f>
        <v>0</v>
      </c>
      <c r="T96" s="333">
        <f>+Sklop8[[#This Row],[Končna cena/enoto mere (EUR) z DDV]]*Sklop8[[#This Row],[Okvirna količina]]</f>
        <v>0</v>
      </c>
      <c r="U96" s="244" t="s">
        <v>77</v>
      </c>
    </row>
    <row r="97" spans="1:22">
      <c r="A97" s="173" t="s">
        <v>98</v>
      </c>
      <c r="B97" s="174"/>
      <c r="C97" s="175"/>
      <c r="D97" s="175"/>
      <c r="E97" s="176"/>
      <c r="F97" s="177"/>
      <c r="G97" s="178"/>
      <c r="H97" s="179">
        <f>SUBTOTAL(109,Sklop8[Preračunana masa/volumen/kos na enoto kg])</f>
        <v>31779</v>
      </c>
      <c r="I97" s="179">
        <f>SUBTOTAL(109,Sklop8[Živila iz shem kakovosti (kg)])</f>
        <v>0</v>
      </c>
      <c r="J97" s="177"/>
      <c r="K97" s="180"/>
      <c r="L97" s="180"/>
      <c r="M97" s="181"/>
      <c r="N97" s="182"/>
      <c r="O97" s="182"/>
      <c r="P97" s="182"/>
      <c r="Q97" s="183"/>
      <c r="R97" s="177"/>
      <c r="S97" s="183">
        <f>SUBTOTAL(109,Sklop8[Vrednost za okvirno količino (EUR) brez DDV])</f>
        <v>0</v>
      </c>
      <c r="T97" s="183">
        <f>SUBTOTAL(109,Sklop8[Vrednost za okvirno količino (EUR) z DDV])</f>
        <v>0</v>
      </c>
      <c r="U97" s="184"/>
    </row>
    <row r="98" spans="1:22" s="237" customFormat="1">
      <c r="A98" s="225"/>
      <c r="B98" s="226"/>
      <c r="C98" s="227"/>
      <c r="D98" s="227"/>
      <c r="E98" s="228"/>
      <c r="F98" s="229"/>
      <c r="G98" s="230"/>
      <c r="H98" s="231"/>
      <c r="I98" s="231"/>
      <c r="J98" s="229"/>
      <c r="K98" s="232"/>
      <c r="L98" s="232"/>
      <c r="M98" s="233"/>
      <c r="N98" s="234"/>
      <c r="O98" s="234"/>
      <c r="P98" s="234"/>
      <c r="Q98" s="235"/>
      <c r="R98" s="229"/>
      <c r="S98" s="235"/>
      <c r="T98" s="235"/>
      <c r="U98" s="236"/>
    </row>
    <row r="99" spans="1:22">
      <c r="A99" s="48" t="s">
        <v>94</v>
      </c>
      <c r="B99" s="16"/>
      <c r="C99" s="28"/>
      <c r="D99" s="28"/>
      <c r="E99" s="98"/>
      <c r="Q99" s="48"/>
      <c r="R99" s="48"/>
      <c r="S99" s="48"/>
      <c r="T99" s="48"/>
    </row>
    <row r="100" spans="1:22" ht="12.75" customHeight="1">
      <c r="A100" s="11" t="s">
        <v>96</v>
      </c>
      <c r="B100" s="16"/>
      <c r="C100" s="28"/>
      <c r="D100" s="28"/>
      <c r="E100" s="98"/>
      <c r="V100" s="106"/>
    </row>
    <row r="101" spans="1:22" ht="12.75" customHeight="1">
      <c r="A101" s="93" t="s">
        <v>140</v>
      </c>
      <c r="F101" s="68"/>
      <c r="G101" s="68"/>
      <c r="H101" s="29"/>
      <c r="I101" s="29"/>
      <c r="J101" s="29"/>
      <c r="K101" s="29"/>
      <c r="L101" s="54"/>
      <c r="M101" s="54"/>
      <c r="N101" s="29"/>
      <c r="O101" s="29"/>
      <c r="P101" s="29"/>
      <c r="Q101" s="29"/>
      <c r="R101" s="29"/>
      <c r="V101" s="106"/>
    </row>
    <row r="102" spans="1:22" ht="12.75" customHeight="1">
      <c r="A102" s="104"/>
      <c r="B102" s="27"/>
      <c r="F102" s="68"/>
      <c r="G102" s="68"/>
      <c r="H102" s="29"/>
      <c r="I102" s="29"/>
      <c r="J102" s="29"/>
      <c r="K102" s="29"/>
      <c r="L102" s="54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</row>
    <row r="103" spans="1:22" ht="12.75" customHeight="1">
      <c r="A103" s="378"/>
      <c r="B103" s="378"/>
      <c r="C103" s="378"/>
      <c r="D103" s="378"/>
      <c r="E103" s="378"/>
      <c r="F103" s="378"/>
      <c r="G103" s="378"/>
      <c r="H103" s="378"/>
      <c r="I103" s="378"/>
      <c r="J103" s="378"/>
      <c r="K103" s="378"/>
      <c r="L103" s="378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</row>
    <row r="104" spans="1:22">
      <c r="A104" s="93" t="s">
        <v>37</v>
      </c>
      <c r="F104" s="68"/>
      <c r="G104" s="68" t="s">
        <v>38</v>
      </c>
      <c r="H104" s="29"/>
      <c r="I104" s="29"/>
      <c r="J104" s="29"/>
      <c r="K104" s="29"/>
      <c r="L104" s="54"/>
      <c r="M104" s="54"/>
      <c r="N104" s="29"/>
      <c r="O104" s="29"/>
      <c r="P104" s="29"/>
      <c r="Q104" s="29" t="s">
        <v>39</v>
      </c>
      <c r="R104" s="29"/>
    </row>
    <row r="105" spans="1:22" ht="15">
      <c r="A105" s="6"/>
      <c r="B105" s="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2">
      <c r="B106" s="16"/>
      <c r="C106" s="28"/>
      <c r="D106" s="28"/>
      <c r="E106" s="98"/>
    </row>
    <row r="107" spans="1:22">
      <c r="B107" s="16"/>
      <c r="C107" s="28"/>
      <c r="D107" s="28"/>
      <c r="E107" s="98"/>
    </row>
    <row r="108" spans="1:22">
      <c r="B108" s="16"/>
      <c r="C108" s="28"/>
      <c r="D108" s="28"/>
      <c r="E108" s="98"/>
    </row>
    <row r="109" spans="1:22">
      <c r="B109" s="16"/>
      <c r="C109" s="28"/>
      <c r="D109" s="28"/>
      <c r="E109" s="98"/>
    </row>
    <row r="110" spans="1:22">
      <c r="B110" s="16"/>
      <c r="C110" s="28"/>
      <c r="D110" s="28"/>
      <c r="E110" s="98"/>
    </row>
    <row r="111" spans="1:22">
      <c r="B111" s="16"/>
      <c r="C111" s="28"/>
      <c r="D111" s="28"/>
      <c r="E111" s="98"/>
    </row>
    <row r="112" spans="1:22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>
      <c r="B115" s="16"/>
      <c r="C115" s="28"/>
      <c r="D115" s="28"/>
      <c r="E115" s="98"/>
    </row>
    <row r="116" spans="1:22">
      <c r="B116" s="16"/>
      <c r="C116" s="28"/>
      <c r="D116" s="28"/>
      <c r="E116" s="98"/>
    </row>
    <row r="117" spans="1:22">
      <c r="B117" s="16"/>
      <c r="C117" s="28"/>
      <c r="D117" s="28"/>
      <c r="E117" s="98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>
      <c r="B327" s="16"/>
      <c r="C327" s="28"/>
      <c r="D327" s="28"/>
      <c r="E327" s="98"/>
    </row>
    <row r="328" spans="1:22">
      <c r="B328" s="16"/>
      <c r="C328" s="28"/>
      <c r="D328" s="28"/>
      <c r="E328" s="98"/>
    </row>
  </sheetData>
  <sheetProtection insertRows="0" deleteRows="0"/>
  <protectedRanges>
    <protectedRange sqref="U104:U1048576 J104:P1048576 J1:P15 J97:P101 U1:U15 U97:U101 P16:P96 J16:J96 N16:N96" name="Obseg1"/>
    <protectedRange sqref="U102 M102:P102" name="Obseg1_1_2_1"/>
    <protectedRange sqref="J102:L102" name="Obseg1_3_1"/>
    <protectedRange sqref="U103 M103:P103" name="Obseg1_1_1_1_1"/>
    <protectedRange sqref="J103:L103" name="Obseg1_3_1_1_1"/>
  </protectedRanges>
  <mergeCells count="8">
    <mergeCell ref="A103:L10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ignoredErrors>
    <ignoredError sqref="F22 F70 F25:F26 F32 F38 F44:F47 F49 F54:F57 F62 F64 F66:F67 F72:F73 F75:F76 F78:F79 F81:F82 F87 F89 F59 F40:F41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6"/>
  <sheetViews>
    <sheetView topLeftCell="A22" zoomScale="90" zoomScaleNormal="90" zoomScaleSheetLayoutView="100" workbookViewId="0">
      <selection activeCell="A60" sqref="A60:L6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pred_rekapitulacija'!B22</f>
        <v>ŽITA IN MLEVSKI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2" t="s">
        <v>486</v>
      </c>
      <c r="C16" s="158">
        <v>1</v>
      </c>
      <c r="D16" s="158" t="s">
        <v>0</v>
      </c>
      <c r="E16" s="209"/>
      <c r="F16" s="288">
        <v>120</v>
      </c>
      <c r="G16" s="270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79" t="str">
        <f>IF(Sklop9[[#This Row],[ZAHTEVANA SHEMA KAKOVOSTI]]&lt;&gt;"",Sklop9[[#This Row],[Preračunana masa/volumen/kos na enoto kg]],"")</f>
        <v/>
      </c>
      <c r="J16" s="139"/>
      <c r="K16" s="122"/>
      <c r="L16" s="122"/>
      <c r="M16" s="122"/>
      <c r="N16" s="123"/>
      <c r="O16" s="122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9"/>
    </row>
    <row r="17" spans="1:21" s="55" customFormat="1" ht="12">
      <c r="A17" s="78" t="s">
        <v>3</v>
      </c>
      <c r="B17" s="271" t="s">
        <v>487</v>
      </c>
      <c r="C17" s="263">
        <v>1</v>
      </c>
      <c r="D17" s="158" t="s">
        <v>0</v>
      </c>
      <c r="E17" s="276"/>
      <c r="F17" s="251">
        <v>200</v>
      </c>
      <c r="G17" s="272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251" t="str">
        <f>IF(Sklop9[[#This Row],[ZAHTEVANA SHEMA KAKOVOSTI]]&lt;&gt;"",Sklop9[[#This Row],[Preračunana masa/volumen/kos na enoto kg]],"")</f>
        <v/>
      </c>
      <c r="J17" s="273"/>
      <c r="K17" s="265"/>
      <c r="L17" s="265"/>
      <c r="M17" s="254"/>
      <c r="N17" s="255"/>
      <c r="O17" s="289"/>
      <c r="P17" s="260"/>
      <c r="Q17" s="256">
        <f>+Sklop9[[#This Row],[cena/enota brez DDV v EUR]]*Sklop9[[#This Row],[Stopnja DDV (%)]]</f>
        <v>0</v>
      </c>
      <c r="R17" s="256">
        <f>+Sklop9[[#This Row],[cena/enota brez DDV v EUR]]+Sklop9[[#This Row],[Davek (EUR)]]</f>
        <v>0</v>
      </c>
      <c r="S17" s="256">
        <f>+Sklop9[[#This Row],[cena/enota brez DDV v EUR]]*Sklop9[[#This Row],[Okvirna količina]]</f>
        <v>0</v>
      </c>
      <c r="T17" s="256">
        <f>+Sklop9[[#This Row],[Končna cena/enoto mere (EUR) z DDV]]*Sklop9[[#This Row],[Okvirna količina]]</f>
        <v>0</v>
      </c>
      <c r="U17" s="274"/>
    </row>
    <row r="18" spans="1:21" s="55" customFormat="1" ht="12">
      <c r="A18" s="78" t="s">
        <v>4</v>
      </c>
      <c r="B18" s="271" t="s">
        <v>487</v>
      </c>
      <c r="C18" s="263" t="s">
        <v>258</v>
      </c>
      <c r="D18" s="158" t="s">
        <v>0</v>
      </c>
      <c r="E18" s="276"/>
      <c r="F18" s="251">
        <v>200</v>
      </c>
      <c r="G18" s="272" t="s">
        <v>0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251" t="str">
        <f>IF(Sklop9[[#This Row],[ZAHTEVANA SHEMA KAKOVOSTI]]&lt;&gt;"",Sklop9[[#This Row],[Preračunana masa/volumen/kos na enoto kg]],"")</f>
        <v/>
      </c>
      <c r="J18" s="273"/>
      <c r="K18" s="265"/>
      <c r="L18" s="265"/>
      <c r="M18" s="254"/>
      <c r="N18" s="255"/>
      <c r="O18" s="289"/>
      <c r="P18" s="260"/>
      <c r="Q18" s="256">
        <f>+Sklop9[[#This Row],[cena/enota brez DDV v EUR]]*Sklop9[[#This Row],[Stopnja DDV (%)]]</f>
        <v>0</v>
      </c>
      <c r="R18" s="256">
        <f>+Sklop9[[#This Row],[cena/enota brez DDV v EUR]]+Sklop9[[#This Row],[Davek (EUR)]]</f>
        <v>0</v>
      </c>
      <c r="S18" s="256">
        <f>+Sklop9[[#This Row],[cena/enota brez DDV v EUR]]*Sklop9[[#This Row],[Okvirna količina]]</f>
        <v>0</v>
      </c>
      <c r="T18" s="256">
        <f>+Sklop9[[#This Row],[Končna cena/enoto mere (EUR) z DDV]]*Sklop9[[#This Row],[Okvirna količina]]</f>
        <v>0</v>
      </c>
      <c r="U18" s="274"/>
    </row>
    <row r="19" spans="1:21" s="55" customFormat="1" ht="12">
      <c r="A19" s="78" t="s">
        <v>5</v>
      </c>
      <c r="B19" s="271" t="s">
        <v>488</v>
      </c>
      <c r="C19" s="263">
        <v>1</v>
      </c>
      <c r="D19" s="158" t="s">
        <v>0</v>
      </c>
      <c r="E19" s="276"/>
      <c r="F19" s="251">
        <v>15</v>
      </c>
      <c r="G19" s="272" t="s">
        <v>0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9" s="251" t="str">
        <f>IF(Sklop9[[#This Row],[ZAHTEVANA SHEMA KAKOVOSTI]]&lt;&gt;"",Sklop9[[#This Row],[Preračunana masa/volumen/kos na enoto kg]],"")</f>
        <v/>
      </c>
      <c r="J19" s="273"/>
      <c r="K19" s="265"/>
      <c r="L19" s="265"/>
      <c r="M19" s="254"/>
      <c r="N19" s="255"/>
      <c r="O19" s="289"/>
      <c r="P19" s="260"/>
      <c r="Q19" s="256">
        <f>+Sklop9[[#This Row],[cena/enota brez DDV v EUR]]*Sklop9[[#This Row],[Stopnja DDV (%)]]</f>
        <v>0</v>
      </c>
      <c r="R19" s="256">
        <f>+Sklop9[[#This Row],[cena/enota brez DDV v EUR]]+Sklop9[[#This Row],[Davek (EUR)]]</f>
        <v>0</v>
      </c>
      <c r="S19" s="256">
        <f>+Sklop9[[#This Row],[cena/enota brez DDV v EUR]]*Sklop9[[#This Row],[Okvirna količina]]</f>
        <v>0</v>
      </c>
      <c r="T19" s="256">
        <f>+Sklop9[[#This Row],[Končna cena/enoto mere (EUR) z DDV]]*Sklop9[[#This Row],[Okvirna količina]]</f>
        <v>0</v>
      </c>
      <c r="U19" s="274"/>
    </row>
    <row r="20" spans="1:21" s="55" customFormat="1" ht="12">
      <c r="A20" s="78" t="s">
        <v>6</v>
      </c>
      <c r="B20" s="271" t="s">
        <v>489</v>
      </c>
      <c r="C20" s="263">
        <v>1</v>
      </c>
      <c r="D20" s="158" t="s">
        <v>0</v>
      </c>
      <c r="E20" s="276"/>
      <c r="F20" s="251">
        <v>10</v>
      </c>
      <c r="G20" s="272" t="s">
        <v>0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251" t="str">
        <f>IF(Sklop9[[#This Row],[ZAHTEVANA SHEMA KAKOVOSTI]]&lt;&gt;"",Sklop9[[#This Row],[Preračunana masa/volumen/kos na enoto kg]],"")</f>
        <v/>
      </c>
      <c r="J20" s="273"/>
      <c r="K20" s="265"/>
      <c r="L20" s="265"/>
      <c r="M20" s="254"/>
      <c r="N20" s="255"/>
      <c r="O20" s="289"/>
      <c r="P20" s="260"/>
      <c r="Q20" s="256">
        <f>+Sklop9[[#This Row],[cena/enota brez DDV v EUR]]*Sklop9[[#This Row],[Stopnja DDV (%)]]</f>
        <v>0</v>
      </c>
      <c r="R20" s="256">
        <f>+Sklop9[[#This Row],[cena/enota brez DDV v EUR]]+Sklop9[[#This Row],[Davek (EUR)]]</f>
        <v>0</v>
      </c>
      <c r="S20" s="256">
        <f>+Sklop9[[#This Row],[cena/enota brez DDV v EUR]]*Sklop9[[#This Row],[Okvirna količina]]</f>
        <v>0</v>
      </c>
      <c r="T20" s="256">
        <f>+Sklop9[[#This Row],[Končna cena/enoto mere (EUR) z DDV]]*Sklop9[[#This Row],[Okvirna količina]]</f>
        <v>0</v>
      </c>
      <c r="U20" s="274"/>
    </row>
    <row r="21" spans="1:21" s="55" customFormat="1" ht="12">
      <c r="A21" s="78" t="s">
        <v>7</v>
      </c>
      <c r="B21" s="271" t="s">
        <v>490</v>
      </c>
      <c r="C21" s="263">
        <v>1</v>
      </c>
      <c r="D21" s="158" t="s">
        <v>0</v>
      </c>
      <c r="E21" s="276"/>
      <c r="F21" s="251">
        <v>10</v>
      </c>
      <c r="G21" s="272" t="s">
        <v>0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251" t="str">
        <f>IF(Sklop9[[#This Row],[ZAHTEVANA SHEMA KAKOVOSTI]]&lt;&gt;"",Sklop9[[#This Row],[Preračunana masa/volumen/kos na enoto kg]],"")</f>
        <v/>
      </c>
      <c r="J21" s="273"/>
      <c r="K21" s="265"/>
      <c r="L21" s="265"/>
      <c r="M21" s="254"/>
      <c r="N21" s="255"/>
      <c r="O21" s="289"/>
      <c r="P21" s="260"/>
      <c r="Q21" s="256">
        <f>+Sklop9[[#This Row],[cena/enota brez DDV v EUR]]*Sklop9[[#This Row],[Stopnja DDV (%)]]</f>
        <v>0</v>
      </c>
      <c r="R21" s="256">
        <f>+Sklop9[[#This Row],[cena/enota brez DDV v EUR]]+Sklop9[[#This Row],[Davek (EUR)]]</f>
        <v>0</v>
      </c>
      <c r="S21" s="256">
        <f>+Sklop9[[#This Row],[cena/enota brez DDV v EUR]]*Sklop9[[#This Row],[Okvirna količina]]</f>
        <v>0</v>
      </c>
      <c r="T21" s="256">
        <f>+Sklop9[[#This Row],[Končna cena/enoto mere (EUR) z DDV]]*Sklop9[[#This Row],[Okvirna količina]]</f>
        <v>0</v>
      </c>
      <c r="U21" s="274"/>
    </row>
    <row r="22" spans="1:21" s="55" customFormat="1" ht="12">
      <c r="A22" s="78" t="s">
        <v>8</v>
      </c>
      <c r="B22" s="271" t="s">
        <v>491</v>
      </c>
      <c r="C22" s="263">
        <v>1</v>
      </c>
      <c r="D22" s="158" t="s">
        <v>0</v>
      </c>
      <c r="E22" s="276"/>
      <c r="F22" s="251">
        <v>50</v>
      </c>
      <c r="G22" s="272" t="s">
        <v>0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51" t="str">
        <f>IF(Sklop9[[#This Row],[ZAHTEVANA SHEMA KAKOVOSTI]]&lt;&gt;"",Sklop9[[#This Row],[Preračunana masa/volumen/kos na enoto kg]],"")</f>
        <v/>
      </c>
      <c r="J22" s="273"/>
      <c r="K22" s="265"/>
      <c r="L22" s="265"/>
      <c r="M22" s="254"/>
      <c r="N22" s="255"/>
      <c r="O22" s="289"/>
      <c r="P22" s="260"/>
      <c r="Q22" s="256">
        <f>+Sklop9[[#This Row],[cena/enota brez DDV v EUR]]*Sklop9[[#This Row],[Stopnja DDV (%)]]</f>
        <v>0</v>
      </c>
      <c r="R22" s="256">
        <f>+Sklop9[[#This Row],[cena/enota brez DDV v EUR]]+Sklop9[[#This Row],[Davek (EUR)]]</f>
        <v>0</v>
      </c>
      <c r="S22" s="256">
        <f>+Sklop9[[#This Row],[cena/enota brez DDV v EUR]]*Sklop9[[#This Row],[Okvirna količina]]</f>
        <v>0</v>
      </c>
      <c r="T22" s="256">
        <f>+Sklop9[[#This Row],[Končna cena/enoto mere (EUR) z DDV]]*Sklop9[[#This Row],[Okvirna količina]]</f>
        <v>0</v>
      </c>
      <c r="U22" s="274"/>
    </row>
    <row r="23" spans="1:21" s="55" customFormat="1" ht="12">
      <c r="A23" s="78" t="s">
        <v>9</v>
      </c>
      <c r="B23" s="271" t="s">
        <v>492</v>
      </c>
      <c r="C23" s="263">
        <v>1</v>
      </c>
      <c r="D23" s="158" t="s">
        <v>0</v>
      </c>
      <c r="E23" s="276"/>
      <c r="F23" s="251">
        <v>10</v>
      </c>
      <c r="G23" s="272" t="s">
        <v>0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51" t="str">
        <f>IF(Sklop9[[#This Row],[ZAHTEVANA SHEMA KAKOVOSTI]]&lt;&gt;"",Sklop9[[#This Row],[Preračunana masa/volumen/kos na enoto kg]],"")</f>
        <v/>
      </c>
      <c r="J23" s="273"/>
      <c r="K23" s="265"/>
      <c r="L23" s="265"/>
      <c r="M23" s="254"/>
      <c r="N23" s="255"/>
      <c r="O23" s="289"/>
      <c r="P23" s="260"/>
      <c r="Q23" s="256">
        <f>+Sklop9[[#This Row],[cena/enota brez DDV v EUR]]*Sklop9[[#This Row],[Stopnja DDV (%)]]</f>
        <v>0</v>
      </c>
      <c r="R23" s="256">
        <f>+Sklop9[[#This Row],[cena/enota brez DDV v EUR]]+Sklop9[[#This Row],[Davek (EUR)]]</f>
        <v>0</v>
      </c>
      <c r="S23" s="256">
        <f>+Sklop9[[#This Row],[cena/enota brez DDV v EUR]]*Sklop9[[#This Row],[Okvirna količina]]</f>
        <v>0</v>
      </c>
      <c r="T23" s="256">
        <f>+Sklop9[[#This Row],[Končna cena/enoto mere (EUR) z DDV]]*Sklop9[[#This Row],[Okvirna količina]]</f>
        <v>0</v>
      </c>
      <c r="U23" s="274"/>
    </row>
    <row r="24" spans="1:21" s="55" customFormat="1" ht="12">
      <c r="A24" s="78" t="s">
        <v>10</v>
      </c>
      <c r="B24" s="271" t="s">
        <v>493</v>
      </c>
      <c r="C24" s="263">
        <v>1</v>
      </c>
      <c r="D24" s="158" t="s">
        <v>0</v>
      </c>
      <c r="E24" s="276"/>
      <c r="F24" s="251">
        <v>10</v>
      </c>
      <c r="G24" s="272" t="s">
        <v>0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51" t="str">
        <f>IF(Sklop9[[#This Row],[ZAHTEVANA SHEMA KAKOVOSTI]]&lt;&gt;"",Sklop9[[#This Row],[Preračunana masa/volumen/kos na enoto kg]],"")</f>
        <v/>
      </c>
      <c r="J24" s="273"/>
      <c r="K24" s="265"/>
      <c r="L24" s="265"/>
      <c r="M24" s="254"/>
      <c r="N24" s="255"/>
      <c r="O24" s="289"/>
      <c r="P24" s="260"/>
      <c r="Q24" s="256">
        <f>+Sklop9[[#This Row],[cena/enota brez DDV v EUR]]*Sklop9[[#This Row],[Stopnja DDV (%)]]</f>
        <v>0</v>
      </c>
      <c r="R24" s="256">
        <f>+Sklop9[[#This Row],[cena/enota brez DDV v EUR]]+Sklop9[[#This Row],[Davek (EUR)]]</f>
        <v>0</v>
      </c>
      <c r="S24" s="256">
        <f>+Sklop9[[#This Row],[cena/enota brez DDV v EUR]]*Sklop9[[#This Row],[Okvirna količina]]</f>
        <v>0</v>
      </c>
      <c r="T24" s="256">
        <f>+Sklop9[[#This Row],[Končna cena/enoto mere (EUR) z DDV]]*Sklop9[[#This Row],[Okvirna količina]]</f>
        <v>0</v>
      </c>
      <c r="U24" s="274"/>
    </row>
    <row r="25" spans="1:21" s="55" customFormat="1" ht="12">
      <c r="A25" s="78" t="s">
        <v>11</v>
      </c>
      <c r="B25" s="271" t="s">
        <v>494</v>
      </c>
      <c r="C25" s="263">
        <v>1</v>
      </c>
      <c r="D25" s="158" t="s">
        <v>0</v>
      </c>
      <c r="E25" s="276"/>
      <c r="F25" s="251">
        <v>50</v>
      </c>
      <c r="G25" s="272" t="s">
        <v>0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251" t="str">
        <f>IF(Sklop9[[#This Row],[ZAHTEVANA SHEMA KAKOVOSTI]]&lt;&gt;"",Sklop9[[#This Row],[Preračunana masa/volumen/kos na enoto kg]],"")</f>
        <v/>
      </c>
      <c r="J25" s="273"/>
      <c r="K25" s="265"/>
      <c r="L25" s="265"/>
      <c r="M25" s="254"/>
      <c r="N25" s="255"/>
      <c r="O25" s="289"/>
      <c r="P25" s="260"/>
      <c r="Q25" s="256">
        <f>+Sklop9[[#This Row],[cena/enota brez DDV v EUR]]*Sklop9[[#This Row],[Stopnja DDV (%)]]</f>
        <v>0</v>
      </c>
      <c r="R25" s="256">
        <f>+Sklop9[[#This Row],[cena/enota brez DDV v EUR]]+Sklop9[[#This Row],[Davek (EUR)]]</f>
        <v>0</v>
      </c>
      <c r="S25" s="256">
        <f>+Sklop9[[#This Row],[cena/enota brez DDV v EUR]]*Sklop9[[#This Row],[Okvirna količina]]</f>
        <v>0</v>
      </c>
      <c r="T25" s="256">
        <f>+Sklop9[[#This Row],[Končna cena/enoto mere (EUR) z DDV]]*Sklop9[[#This Row],[Okvirna količina]]</f>
        <v>0</v>
      </c>
      <c r="U25" s="274"/>
    </row>
    <row r="26" spans="1:21" s="55" customFormat="1" ht="12">
      <c r="A26" s="78" t="s">
        <v>12</v>
      </c>
      <c r="B26" s="271" t="s">
        <v>495</v>
      </c>
      <c r="C26" s="263">
        <v>1</v>
      </c>
      <c r="D26" s="158" t="s">
        <v>0</v>
      </c>
      <c r="E26" s="276"/>
      <c r="F26" s="251">
        <v>50</v>
      </c>
      <c r="G26" s="272" t="s">
        <v>0</v>
      </c>
      <c r="H2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251" t="str">
        <f>IF(Sklop9[[#This Row],[ZAHTEVANA SHEMA KAKOVOSTI]]&lt;&gt;"",Sklop9[[#This Row],[Preračunana masa/volumen/kos na enoto kg]],"")</f>
        <v/>
      </c>
      <c r="J26" s="273"/>
      <c r="K26" s="265"/>
      <c r="L26" s="265"/>
      <c r="M26" s="254"/>
      <c r="N26" s="255"/>
      <c r="O26" s="289"/>
      <c r="P26" s="260"/>
      <c r="Q26" s="256">
        <f>+Sklop9[[#This Row],[cena/enota brez DDV v EUR]]*Sklop9[[#This Row],[Stopnja DDV (%)]]</f>
        <v>0</v>
      </c>
      <c r="R26" s="256">
        <f>+Sklop9[[#This Row],[cena/enota brez DDV v EUR]]+Sklop9[[#This Row],[Davek (EUR)]]</f>
        <v>0</v>
      </c>
      <c r="S26" s="256">
        <f>+Sklop9[[#This Row],[cena/enota brez DDV v EUR]]*Sklop9[[#This Row],[Okvirna količina]]</f>
        <v>0</v>
      </c>
      <c r="T26" s="256">
        <f>+Sklop9[[#This Row],[Končna cena/enoto mere (EUR) z DDV]]*Sklop9[[#This Row],[Okvirna količina]]</f>
        <v>0</v>
      </c>
      <c r="U26" s="274"/>
    </row>
    <row r="27" spans="1:21" s="55" customFormat="1" ht="12">
      <c r="A27" s="78" t="s">
        <v>13</v>
      </c>
      <c r="B27" s="271" t="s">
        <v>496</v>
      </c>
      <c r="C27" s="263">
        <v>1</v>
      </c>
      <c r="D27" s="158" t="s">
        <v>0</v>
      </c>
      <c r="E27" s="276"/>
      <c r="F27" s="251">
        <v>300</v>
      </c>
      <c r="G27" s="272" t="s">
        <v>0</v>
      </c>
      <c r="H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51" t="str">
        <f>IF(Sklop9[[#This Row],[ZAHTEVANA SHEMA KAKOVOSTI]]&lt;&gt;"",Sklop9[[#This Row],[Preračunana masa/volumen/kos na enoto kg]],"")</f>
        <v/>
      </c>
      <c r="J27" s="273"/>
      <c r="K27" s="265"/>
      <c r="L27" s="265"/>
      <c r="M27" s="254"/>
      <c r="N27" s="255"/>
      <c r="O27" s="289"/>
      <c r="P27" s="260"/>
      <c r="Q27" s="256">
        <f>+Sklop9[[#This Row],[cena/enota brez DDV v EUR]]*Sklop9[[#This Row],[Stopnja DDV (%)]]</f>
        <v>0</v>
      </c>
      <c r="R27" s="256">
        <f>+Sklop9[[#This Row],[cena/enota brez DDV v EUR]]+Sklop9[[#This Row],[Davek (EUR)]]</f>
        <v>0</v>
      </c>
      <c r="S27" s="256">
        <f>+Sklop9[[#This Row],[cena/enota brez DDV v EUR]]*Sklop9[[#This Row],[Okvirna količina]]</f>
        <v>0</v>
      </c>
      <c r="T27" s="256">
        <f>+Sklop9[[#This Row],[Končna cena/enoto mere (EUR) z DDV]]*Sklop9[[#This Row],[Okvirna količina]]</f>
        <v>0</v>
      </c>
      <c r="U27" s="274"/>
    </row>
    <row r="28" spans="1:21" s="55" customFormat="1" ht="12">
      <c r="A28" s="78" t="s">
        <v>14</v>
      </c>
      <c r="B28" s="271" t="s">
        <v>483</v>
      </c>
      <c r="C28" s="263" t="s">
        <v>484</v>
      </c>
      <c r="D28" s="158" t="s">
        <v>0</v>
      </c>
      <c r="E28" s="276"/>
      <c r="F28" s="251">
        <v>800</v>
      </c>
      <c r="G28" s="272" t="s">
        <v>0</v>
      </c>
      <c r="H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8" s="251" t="str">
        <f>IF(Sklop9[[#This Row],[ZAHTEVANA SHEMA KAKOVOSTI]]&lt;&gt;"",Sklop9[[#This Row],[Preračunana masa/volumen/kos na enoto kg]],"")</f>
        <v/>
      </c>
      <c r="J28" s="273"/>
      <c r="K28" s="265"/>
      <c r="L28" s="265"/>
      <c r="M28" s="254"/>
      <c r="N28" s="255"/>
      <c r="O28" s="289"/>
      <c r="P28" s="260"/>
      <c r="Q28" s="256">
        <f>+Sklop9[[#This Row],[cena/enota brez DDV v EUR]]*Sklop9[[#This Row],[Stopnja DDV (%)]]</f>
        <v>0</v>
      </c>
      <c r="R28" s="256">
        <f>+Sklop9[[#This Row],[cena/enota brez DDV v EUR]]+Sklop9[[#This Row],[Davek (EUR)]]</f>
        <v>0</v>
      </c>
      <c r="S28" s="256">
        <f>+Sklop9[[#This Row],[cena/enota brez DDV v EUR]]*Sklop9[[#This Row],[Okvirna količina]]</f>
        <v>0</v>
      </c>
      <c r="T28" s="256">
        <f>+Sklop9[[#This Row],[Končna cena/enoto mere (EUR) z DDV]]*Sklop9[[#This Row],[Okvirna količina]]</f>
        <v>0</v>
      </c>
      <c r="U28" s="274"/>
    </row>
    <row r="29" spans="1:21" s="55" customFormat="1" ht="12">
      <c r="A29" s="78" t="s">
        <v>15</v>
      </c>
      <c r="B29" s="271" t="s">
        <v>497</v>
      </c>
      <c r="C29" s="263">
        <v>1</v>
      </c>
      <c r="D29" s="158" t="s">
        <v>0</v>
      </c>
      <c r="E29" s="276"/>
      <c r="F29" s="251">
        <v>10</v>
      </c>
      <c r="G29" s="272" t="s">
        <v>0</v>
      </c>
      <c r="H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251" t="str">
        <f>IF(Sklop9[[#This Row],[ZAHTEVANA SHEMA KAKOVOSTI]]&lt;&gt;"",Sklop9[[#This Row],[Preračunana masa/volumen/kos na enoto kg]],"")</f>
        <v/>
      </c>
      <c r="J29" s="273"/>
      <c r="K29" s="265"/>
      <c r="L29" s="265"/>
      <c r="M29" s="254"/>
      <c r="N29" s="255"/>
      <c r="O29" s="289"/>
      <c r="P29" s="260"/>
      <c r="Q29" s="256">
        <f>+Sklop9[[#This Row],[cena/enota brez DDV v EUR]]*Sklop9[[#This Row],[Stopnja DDV (%)]]</f>
        <v>0</v>
      </c>
      <c r="R29" s="256">
        <f>+Sklop9[[#This Row],[cena/enota brez DDV v EUR]]+Sklop9[[#This Row],[Davek (EUR)]]</f>
        <v>0</v>
      </c>
      <c r="S29" s="256">
        <f>+Sklop9[[#This Row],[cena/enota brez DDV v EUR]]*Sklop9[[#This Row],[Okvirna količina]]</f>
        <v>0</v>
      </c>
      <c r="T29" s="256">
        <f>+Sklop9[[#This Row],[Končna cena/enoto mere (EUR) z DDV]]*Sklop9[[#This Row],[Okvirna količina]]</f>
        <v>0</v>
      </c>
      <c r="U29" s="274"/>
    </row>
    <row r="30" spans="1:21" s="55" customFormat="1" ht="12">
      <c r="A30" s="78" t="s">
        <v>16</v>
      </c>
      <c r="B30" s="271" t="s">
        <v>498</v>
      </c>
      <c r="C30" s="263" t="s">
        <v>485</v>
      </c>
      <c r="D30" s="158" t="s">
        <v>0</v>
      </c>
      <c r="E30" s="276"/>
      <c r="F30" s="251">
        <v>55</v>
      </c>
      <c r="G30" s="272" t="s">
        <v>0</v>
      </c>
      <c r="H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0" s="251" t="str">
        <f>IF(Sklop9[[#This Row],[ZAHTEVANA SHEMA KAKOVOSTI]]&lt;&gt;"",Sklop9[[#This Row],[Preračunana masa/volumen/kos na enoto kg]],"")</f>
        <v/>
      </c>
      <c r="J30" s="273"/>
      <c r="K30" s="265"/>
      <c r="L30" s="265"/>
      <c r="M30" s="254"/>
      <c r="N30" s="255"/>
      <c r="O30" s="289"/>
      <c r="P30" s="260"/>
      <c r="Q30" s="256">
        <f>+Sklop9[[#This Row],[cena/enota brez DDV v EUR]]*Sklop9[[#This Row],[Stopnja DDV (%)]]</f>
        <v>0</v>
      </c>
      <c r="R30" s="256">
        <f>+Sklop9[[#This Row],[cena/enota brez DDV v EUR]]+Sklop9[[#This Row],[Davek (EUR)]]</f>
        <v>0</v>
      </c>
      <c r="S30" s="256">
        <f>+Sklop9[[#This Row],[cena/enota brez DDV v EUR]]*Sklop9[[#This Row],[Okvirna količina]]</f>
        <v>0</v>
      </c>
      <c r="T30" s="256">
        <f>+Sklop9[[#This Row],[Končna cena/enoto mere (EUR) z DDV]]*Sklop9[[#This Row],[Okvirna količina]]</f>
        <v>0</v>
      </c>
      <c r="U30" s="274"/>
    </row>
    <row r="31" spans="1:21" s="55" customFormat="1" ht="12">
      <c r="A31" s="78" t="s">
        <v>17</v>
      </c>
      <c r="B31" s="271" t="s">
        <v>499</v>
      </c>
      <c r="C31" s="263" t="s">
        <v>485</v>
      </c>
      <c r="D31" s="158" t="s">
        <v>0</v>
      </c>
      <c r="E31" s="276"/>
      <c r="F31" s="251">
        <v>55</v>
      </c>
      <c r="G31" s="272" t="s">
        <v>0</v>
      </c>
      <c r="H3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1" s="251" t="str">
        <f>IF(Sklop9[[#This Row],[ZAHTEVANA SHEMA KAKOVOSTI]]&lt;&gt;"",Sklop9[[#This Row],[Preračunana masa/volumen/kos na enoto kg]],"")</f>
        <v/>
      </c>
      <c r="J31" s="273"/>
      <c r="K31" s="265"/>
      <c r="L31" s="265"/>
      <c r="M31" s="254"/>
      <c r="N31" s="255"/>
      <c r="O31" s="289"/>
      <c r="P31" s="260"/>
      <c r="Q31" s="256">
        <f>+Sklop9[[#This Row],[cena/enota brez DDV v EUR]]*Sklop9[[#This Row],[Stopnja DDV (%)]]</f>
        <v>0</v>
      </c>
      <c r="R31" s="256">
        <f>+Sklop9[[#This Row],[cena/enota brez DDV v EUR]]+Sklop9[[#This Row],[Davek (EUR)]]</f>
        <v>0</v>
      </c>
      <c r="S31" s="256">
        <f>+Sklop9[[#This Row],[cena/enota brez DDV v EUR]]*Sklop9[[#This Row],[Okvirna količina]]</f>
        <v>0</v>
      </c>
      <c r="T31" s="256">
        <f>+Sklop9[[#This Row],[Končna cena/enoto mere (EUR) z DDV]]*Sklop9[[#This Row],[Okvirna količina]]</f>
        <v>0</v>
      </c>
      <c r="U31" s="274"/>
    </row>
    <row r="32" spans="1:21" s="55" customFormat="1" ht="12">
      <c r="A32" s="78" t="s">
        <v>18</v>
      </c>
      <c r="B32" s="271" t="s">
        <v>829</v>
      </c>
      <c r="C32" s="263" t="s">
        <v>485</v>
      </c>
      <c r="D32" s="158" t="s">
        <v>0</v>
      </c>
      <c r="E32" s="276"/>
      <c r="F32" s="251">
        <v>50</v>
      </c>
      <c r="G32" s="272" t="s">
        <v>0</v>
      </c>
      <c r="H3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251" t="str">
        <f>IF(Sklop9[[#This Row],[ZAHTEVANA SHEMA KAKOVOSTI]]&lt;&gt;"",Sklop9[[#This Row],[Preračunana masa/volumen/kos na enoto kg]],"")</f>
        <v/>
      </c>
      <c r="J32" s="273"/>
      <c r="K32" s="265"/>
      <c r="L32" s="265"/>
      <c r="M32" s="254"/>
      <c r="N32" s="255"/>
      <c r="O32" s="289"/>
      <c r="P32" s="260"/>
      <c r="Q32" s="256">
        <f>+Sklop9[[#This Row],[cena/enota brez DDV v EUR]]*Sklop9[[#This Row],[Stopnja DDV (%)]]</f>
        <v>0</v>
      </c>
      <c r="R32" s="256">
        <f>+Sklop9[[#This Row],[cena/enota brez DDV v EUR]]+Sklop9[[#This Row],[Davek (EUR)]]</f>
        <v>0</v>
      </c>
      <c r="S32" s="256">
        <f>+Sklop9[[#This Row],[cena/enota brez DDV v EUR]]*Sklop9[[#This Row],[Okvirna količina]]</f>
        <v>0</v>
      </c>
      <c r="T32" s="256">
        <f>+Sklop9[[#This Row],[Končna cena/enoto mere (EUR) z DDV]]*Sklop9[[#This Row],[Okvirna količina]]</f>
        <v>0</v>
      </c>
      <c r="U32" s="274"/>
    </row>
    <row r="33" spans="1:21" s="55" customFormat="1" ht="12">
      <c r="A33" s="78" t="s">
        <v>19</v>
      </c>
      <c r="B33" s="271" t="s">
        <v>830</v>
      </c>
      <c r="C33" s="263">
        <v>1</v>
      </c>
      <c r="D33" s="158" t="s">
        <v>0</v>
      </c>
      <c r="E33" s="276"/>
      <c r="F33" s="251">
        <v>60</v>
      </c>
      <c r="G33" s="272" t="s">
        <v>0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251" t="str">
        <f>IF(Sklop9[[#This Row],[ZAHTEVANA SHEMA KAKOVOSTI]]&lt;&gt;"",Sklop9[[#This Row],[Preračunana masa/volumen/kos na enoto kg]],"")</f>
        <v/>
      </c>
      <c r="J33" s="273"/>
      <c r="K33" s="265"/>
      <c r="L33" s="265"/>
      <c r="M33" s="254"/>
      <c r="N33" s="255"/>
      <c r="O33" s="289"/>
      <c r="P33" s="260"/>
      <c r="Q33" s="256">
        <f>+Sklop9[[#This Row],[cena/enota brez DDV v EUR]]*Sklop9[[#This Row],[Stopnja DDV (%)]]</f>
        <v>0</v>
      </c>
      <c r="R33" s="256">
        <f>+Sklop9[[#This Row],[cena/enota brez DDV v EUR]]+Sklop9[[#This Row],[Davek (EUR)]]</f>
        <v>0</v>
      </c>
      <c r="S33" s="256">
        <f>+Sklop9[[#This Row],[cena/enota brez DDV v EUR]]*Sklop9[[#This Row],[Okvirna količina]]</f>
        <v>0</v>
      </c>
      <c r="T33" s="256">
        <f>+Sklop9[[#This Row],[Končna cena/enoto mere (EUR) z DDV]]*Sklop9[[#This Row],[Okvirna količina]]</f>
        <v>0</v>
      </c>
      <c r="U33" s="274"/>
    </row>
    <row r="34" spans="1:21" s="55" customFormat="1" ht="12">
      <c r="A34" s="78" t="s">
        <v>20</v>
      </c>
      <c r="B34" s="271" t="s">
        <v>831</v>
      </c>
      <c r="C34" s="263">
        <v>1</v>
      </c>
      <c r="D34" s="158" t="s">
        <v>0</v>
      </c>
      <c r="E34" s="276"/>
      <c r="F34" s="251">
        <v>60</v>
      </c>
      <c r="G34" s="272" t="s">
        <v>0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251" t="str">
        <f>IF(Sklop9[[#This Row],[ZAHTEVANA SHEMA KAKOVOSTI]]&lt;&gt;"",Sklop9[[#This Row],[Preračunana masa/volumen/kos na enoto kg]],"")</f>
        <v/>
      </c>
      <c r="J34" s="273"/>
      <c r="K34" s="265"/>
      <c r="L34" s="265"/>
      <c r="M34" s="254"/>
      <c r="N34" s="255"/>
      <c r="O34" s="289"/>
      <c r="P34" s="260"/>
      <c r="Q34" s="256">
        <f>+Sklop9[[#This Row],[cena/enota brez DDV v EUR]]*Sklop9[[#This Row],[Stopnja DDV (%)]]</f>
        <v>0</v>
      </c>
      <c r="R34" s="256">
        <f>+Sklop9[[#This Row],[cena/enota brez DDV v EUR]]+Sklop9[[#This Row],[Davek (EUR)]]</f>
        <v>0</v>
      </c>
      <c r="S34" s="256">
        <f>+Sklop9[[#This Row],[cena/enota brez DDV v EUR]]*Sklop9[[#This Row],[Okvirna količina]]</f>
        <v>0</v>
      </c>
      <c r="T34" s="256">
        <f>+Sklop9[[#This Row],[Končna cena/enoto mere (EUR) z DDV]]*Sklop9[[#This Row],[Okvirna količina]]</f>
        <v>0</v>
      </c>
      <c r="U34" s="274"/>
    </row>
    <row r="35" spans="1:21" s="55" customFormat="1" ht="12">
      <c r="A35" s="78" t="s">
        <v>21</v>
      </c>
      <c r="B35" s="271" t="s">
        <v>832</v>
      </c>
      <c r="C35" s="263">
        <v>1</v>
      </c>
      <c r="D35" s="158" t="s">
        <v>0</v>
      </c>
      <c r="E35" s="276"/>
      <c r="F35" s="251">
        <v>60</v>
      </c>
      <c r="G35" s="272" t="s">
        <v>0</v>
      </c>
      <c r="H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251" t="str">
        <f>IF(Sklop9[[#This Row],[ZAHTEVANA SHEMA KAKOVOSTI]]&lt;&gt;"",Sklop9[[#This Row],[Preračunana masa/volumen/kos na enoto kg]],"")</f>
        <v/>
      </c>
      <c r="J35" s="273"/>
      <c r="K35" s="265"/>
      <c r="L35" s="265"/>
      <c r="M35" s="254"/>
      <c r="N35" s="255"/>
      <c r="O35" s="289"/>
      <c r="P35" s="260"/>
      <c r="Q35" s="256">
        <f>+Sklop9[[#This Row],[cena/enota brez DDV v EUR]]*Sklop9[[#This Row],[Stopnja DDV (%)]]</f>
        <v>0</v>
      </c>
      <c r="R35" s="256">
        <f>+Sklop9[[#This Row],[cena/enota brez DDV v EUR]]+Sklop9[[#This Row],[Davek (EUR)]]</f>
        <v>0</v>
      </c>
      <c r="S35" s="256">
        <f>+Sklop9[[#This Row],[cena/enota brez DDV v EUR]]*Sklop9[[#This Row],[Okvirna količina]]</f>
        <v>0</v>
      </c>
      <c r="T35" s="256">
        <f>+Sklop9[[#This Row],[Končna cena/enoto mere (EUR) z DDV]]*Sklop9[[#This Row],[Okvirna količina]]</f>
        <v>0</v>
      </c>
      <c r="U35" s="274"/>
    </row>
    <row r="36" spans="1:21" s="55" customFormat="1" ht="12">
      <c r="A36" s="78" t="s">
        <v>22</v>
      </c>
      <c r="B36" s="271" t="s">
        <v>500</v>
      </c>
      <c r="C36" s="263" t="s">
        <v>485</v>
      </c>
      <c r="D36" s="158" t="s">
        <v>0</v>
      </c>
      <c r="E36" s="276"/>
      <c r="F36" s="251">
        <v>70</v>
      </c>
      <c r="G36" s="272" t="s">
        <v>0</v>
      </c>
      <c r="H3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6" s="251" t="str">
        <f>IF(Sklop9[[#This Row],[ZAHTEVANA SHEMA KAKOVOSTI]]&lt;&gt;"",Sklop9[[#This Row],[Preračunana masa/volumen/kos na enoto kg]],"")</f>
        <v/>
      </c>
      <c r="J36" s="273"/>
      <c r="K36" s="265"/>
      <c r="L36" s="265"/>
      <c r="M36" s="254"/>
      <c r="N36" s="255"/>
      <c r="O36" s="289"/>
      <c r="P36" s="260"/>
      <c r="Q36" s="256">
        <f>+Sklop9[[#This Row],[cena/enota brez DDV v EUR]]*Sklop9[[#This Row],[Stopnja DDV (%)]]</f>
        <v>0</v>
      </c>
      <c r="R36" s="256">
        <f>+Sklop9[[#This Row],[cena/enota brez DDV v EUR]]+Sklop9[[#This Row],[Davek (EUR)]]</f>
        <v>0</v>
      </c>
      <c r="S36" s="256">
        <f>+Sklop9[[#This Row],[cena/enota brez DDV v EUR]]*Sklop9[[#This Row],[Okvirna količina]]</f>
        <v>0</v>
      </c>
      <c r="T36" s="256">
        <f>+Sklop9[[#This Row],[Končna cena/enoto mere (EUR) z DDV]]*Sklop9[[#This Row],[Okvirna količina]]</f>
        <v>0</v>
      </c>
      <c r="U36" s="274"/>
    </row>
    <row r="37" spans="1:21" s="55" customFormat="1" ht="12">
      <c r="A37" s="78" t="s">
        <v>23</v>
      </c>
      <c r="B37" s="271" t="s">
        <v>501</v>
      </c>
      <c r="C37" s="263" t="s">
        <v>485</v>
      </c>
      <c r="D37" s="158" t="s">
        <v>0</v>
      </c>
      <c r="E37" s="276"/>
      <c r="F37" s="251">
        <v>70</v>
      </c>
      <c r="G37" s="272" t="s">
        <v>0</v>
      </c>
      <c r="H3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7" s="251" t="str">
        <f>IF(Sklop9[[#This Row],[ZAHTEVANA SHEMA KAKOVOSTI]]&lt;&gt;"",Sklop9[[#This Row],[Preračunana masa/volumen/kos na enoto kg]],"")</f>
        <v/>
      </c>
      <c r="J37" s="273"/>
      <c r="K37" s="265"/>
      <c r="L37" s="265"/>
      <c r="M37" s="254"/>
      <c r="N37" s="255"/>
      <c r="O37" s="289"/>
      <c r="P37" s="260"/>
      <c r="Q37" s="256">
        <f>+Sklop9[[#This Row],[cena/enota brez DDV v EUR]]*Sklop9[[#This Row],[Stopnja DDV (%)]]</f>
        <v>0</v>
      </c>
      <c r="R37" s="256">
        <f>+Sklop9[[#This Row],[cena/enota brez DDV v EUR]]+Sklop9[[#This Row],[Davek (EUR)]]</f>
        <v>0</v>
      </c>
      <c r="S37" s="256">
        <f>+Sklop9[[#This Row],[cena/enota brez DDV v EUR]]*Sklop9[[#This Row],[Okvirna količina]]</f>
        <v>0</v>
      </c>
      <c r="T37" s="256">
        <f>+Sklop9[[#This Row],[Končna cena/enoto mere (EUR) z DDV]]*Sklop9[[#This Row],[Okvirna količina]]</f>
        <v>0</v>
      </c>
      <c r="U37" s="274"/>
    </row>
    <row r="38" spans="1:21" s="55" customFormat="1" ht="12">
      <c r="A38" s="78" t="s">
        <v>24</v>
      </c>
      <c r="B38" s="271" t="s">
        <v>502</v>
      </c>
      <c r="C38" s="263" t="s">
        <v>258</v>
      </c>
      <c r="D38" s="158" t="s">
        <v>0</v>
      </c>
      <c r="E38" s="276"/>
      <c r="F38" s="251">
        <v>200</v>
      </c>
      <c r="G38" s="272" t="s">
        <v>0</v>
      </c>
      <c r="H3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51" t="str">
        <f>IF(Sklop9[[#This Row],[ZAHTEVANA SHEMA KAKOVOSTI]]&lt;&gt;"",Sklop9[[#This Row],[Preračunana masa/volumen/kos na enoto kg]],"")</f>
        <v/>
      </c>
      <c r="J38" s="273"/>
      <c r="K38" s="265"/>
      <c r="L38" s="265"/>
      <c r="M38" s="254"/>
      <c r="N38" s="255"/>
      <c r="O38" s="289"/>
      <c r="P38" s="260"/>
      <c r="Q38" s="256">
        <f>+Sklop9[[#This Row],[cena/enota brez DDV v EUR]]*Sklop9[[#This Row],[Stopnja DDV (%)]]</f>
        <v>0</v>
      </c>
      <c r="R38" s="256">
        <f>+Sklop9[[#This Row],[cena/enota brez DDV v EUR]]+Sklop9[[#This Row],[Davek (EUR)]]</f>
        <v>0</v>
      </c>
      <c r="S38" s="256">
        <f>+Sklop9[[#This Row],[cena/enota brez DDV v EUR]]*Sklop9[[#This Row],[Okvirna količina]]</f>
        <v>0</v>
      </c>
      <c r="T38" s="256">
        <f>+Sklop9[[#This Row],[Končna cena/enoto mere (EUR) z DDV]]*Sklop9[[#This Row],[Okvirna količina]]</f>
        <v>0</v>
      </c>
      <c r="U38" s="274"/>
    </row>
    <row r="39" spans="1:21" s="55" customFormat="1" ht="12">
      <c r="A39" s="78" t="s">
        <v>25</v>
      </c>
      <c r="B39" s="271" t="s">
        <v>503</v>
      </c>
      <c r="C39" s="263" t="s">
        <v>258</v>
      </c>
      <c r="D39" s="158" t="s">
        <v>0</v>
      </c>
      <c r="E39" s="276"/>
      <c r="F39" s="251">
        <v>200</v>
      </c>
      <c r="G39" s="272" t="s">
        <v>0</v>
      </c>
      <c r="H3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9" s="251" t="str">
        <f>IF(Sklop9[[#This Row],[ZAHTEVANA SHEMA KAKOVOSTI]]&lt;&gt;"",Sklop9[[#This Row],[Preračunana masa/volumen/kos na enoto kg]],"")</f>
        <v/>
      </c>
      <c r="J39" s="273"/>
      <c r="K39" s="265"/>
      <c r="L39" s="265"/>
      <c r="M39" s="254"/>
      <c r="N39" s="255"/>
      <c r="O39" s="289"/>
      <c r="P39" s="260"/>
      <c r="Q39" s="256">
        <f>+Sklop9[[#This Row],[cena/enota brez DDV v EUR]]*Sklop9[[#This Row],[Stopnja DDV (%)]]</f>
        <v>0</v>
      </c>
      <c r="R39" s="256">
        <f>+Sklop9[[#This Row],[cena/enota brez DDV v EUR]]+Sklop9[[#This Row],[Davek (EUR)]]</f>
        <v>0</v>
      </c>
      <c r="S39" s="256">
        <f>+Sklop9[[#This Row],[cena/enota brez DDV v EUR]]*Sklop9[[#This Row],[Okvirna količina]]</f>
        <v>0</v>
      </c>
      <c r="T39" s="256">
        <f>+Sklop9[[#This Row],[Končna cena/enoto mere (EUR) z DDV]]*Sklop9[[#This Row],[Okvirna količina]]</f>
        <v>0</v>
      </c>
      <c r="U39" s="274"/>
    </row>
    <row r="40" spans="1:21" s="55" customFormat="1" ht="12">
      <c r="A40" s="78" t="s">
        <v>26</v>
      </c>
      <c r="B40" s="207" t="s">
        <v>863</v>
      </c>
      <c r="C40" s="263" t="s">
        <v>258</v>
      </c>
      <c r="D40" s="158" t="s">
        <v>0</v>
      </c>
      <c r="E40" s="276"/>
      <c r="F40" s="251">
        <v>40</v>
      </c>
      <c r="G40" s="272" t="s">
        <v>0</v>
      </c>
      <c r="H4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251" t="str">
        <f>IF(Sklop9[[#This Row],[ZAHTEVANA SHEMA KAKOVOSTI]]&lt;&gt;"",Sklop9[[#This Row],[Preračunana masa/volumen/kos na enoto kg]],"")</f>
        <v/>
      </c>
      <c r="J40" s="273"/>
      <c r="K40" s="265"/>
      <c r="L40" s="265"/>
      <c r="M40" s="254"/>
      <c r="N40" s="255"/>
      <c r="O40" s="289"/>
      <c r="P40" s="260"/>
      <c r="Q40" s="256">
        <f>+Sklop9[[#This Row],[cena/enota brez DDV v EUR]]*Sklop9[[#This Row],[Stopnja DDV (%)]]</f>
        <v>0</v>
      </c>
      <c r="R40" s="256">
        <f>+Sklop9[[#This Row],[cena/enota brez DDV v EUR]]+Sklop9[[#This Row],[Davek (EUR)]]</f>
        <v>0</v>
      </c>
      <c r="S40" s="256">
        <f>+Sklop9[[#This Row],[cena/enota brez DDV v EUR]]*Sklop9[[#This Row],[Okvirna količina]]</f>
        <v>0</v>
      </c>
      <c r="T40" s="256">
        <f>+Sklop9[[#This Row],[Končna cena/enoto mere (EUR) z DDV]]*Sklop9[[#This Row],[Okvirna količina]]</f>
        <v>0</v>
      </c>
      <c r="U40" s="274"/>
    </row>
    <row r="41" spans="1:21" s="55" customFormat="1" ht="12">
      <c r="A41" s="78" t="s">
        <v>27</v>
      </c>
      <c r="B41" s="207" t="s">
        <v>864</v>
      </c>
      <c r="C41" s="263" t="s">
        <v>258</v>
      </c>
      <c r="D41" s="158" t="s">
        <v>0</v>
      </c>
      <c r="E41" s="276"/>
      <c r="F41" s="251">
        <v>200</v>
      </c>
      <c r="G41" s="272" t="s">
        <v>0</v>
      </c>
      <c r="H4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1" s="251" t="str">
        <f>IF(Sklop9[[#This Row],[ZAHTEVANA SHEMA KAKOVOSTI]]&lt;&gt;"",Sklop9[[#This Row],[Preračunana masa/volumen/kos na enoto kg]],"")</f>
        <v/>
      </c>
      <c r="J41" s="273"/>
      <c r="K41" s="265"/>
      <c r="L41" s="265"/>
      <c r="M41" s="254"/>
      <c r="N41" s="255"/>
      <c r="O41" s="289"/>
      <c r="P41" s="260"/>
      <c r="Q41" s="256">
        <f>+Sklop9[[#This Row],[cena/enota brez DDV v EUR]]*Sklop9[[#This Row],[Stopnja DDV (%)]]</f>
        <v>0</v>
      </c>
      <c r="R41" s="256">
        <f>+Sklop9[[#This Row],[cena/enota brez DDV v EUR]]+Sklop9[[#This Row],[Davek (EUR)]]</f>
        <v>0</v>
      </c>
      <c r="S41" s="256">
        <f>+Sklop9[[#This Row],[cena/enota brez DDV v EUR]]*Sklop9[[#This Row],[Okvirna količina]]</f>
        <v>0</v>
      </c>
      <c r="T41" s="256">
        <f>+Sklop9[[#This Row],[Končna cena/enoto mere (EUR) z DDV]]*Sklop9[[#This Row],[Okvirna količina]]</f>
        <v>0</v>
      </c>
      <c r="U41" s="274"/>
    </row>
    <row r="42" spans="1:21" s="55" customFormat="1" ht="12">
      <c r="A42" s="78" t="s">
        <v>28</v>
      </c>
      <c r="B42" s="271" t="s">
        <v>504</v>
      </c>
      <c r="C42" s="263" t="s">
        <v>485</v>
      </c>
      <c r="D42" s="158" t="s">
        <v>0</v>
      </c>
      <c r="E42" s="276"/>
      <c r="F42" s="251">
        <v>40</v>
      </c>
      <c r="G42" s="272" t="s">
        <v>0</v>
      </c>
      <c r="H4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2" s="251" t="str">
        <f>IF(Sklop9[[#This Row],[ZAHTEVANA SHEMA KAKOVOSTI]]&lt;&gt;"",Sklop9[[#This Row],[Preračunana masa/volumen/kos na enoto kg]],"")</f>
        <v/>
      </c>
      <c r="J42" s="273"/>
      <c r="K42" s="265"/>
      <c r="L42" s="265"/>
      <c r="M42" s="254"/>
      <c r="N42" s="255"/>
      <c r="O42" s="289"/>
      <c r="P42" s="260"/>
      <c r="Q42" s="256">
        <f>+Sklop9[[#This Row],[cena/enota brez DDV v EUR]]*Sklop9[[#This Row],[Stopnja DDV (%)]]</f>
        <v>0</v>
      </c>
      <c r="R42" s="256">
        <f>+Sklop9[[#This Row],[cena/enota brez DDV v EUR]]+Sklop9[[#This Row],[Davek (EUR)]]</f>
        <v>0</v>
      </c>
      <c r="S42" s="256">
        <f>+Sklop9[[#This Row],[cena/enota brez DDV v EUR]]*Sklop9[[#This Row],[Okvirna količina]]</f>
        <v>0</v>
      </c>
      <c r="T42" s="256">
        <f>+Sklop9[[#This Row],[Končna cena/enoto mere (EUR) z DDV]]*Sklop9[[#This Row],[Okvirna količina]]</f>
        <v>0</v>
      </c>
      <c r="U42" s="274"/>
    </row>
    <row r="43" spans="1:21" s="55" customFormat="1" ht="12">
      <c r="A43" s="78" t="s">
        <v>29</v>
      </c>
      <c r="B43" s="271" t="s">
        <v>505</v>
      </c>
      <c r="C43" s="263" t="s">
        <v>258</v>
      </c>
      <c r="D43" s="158" t="s">
        <v>0</v>
      </c>
      <c r="E43" s="276"/>
      <c r="F43" s="251">
        <v>40</v>
      </c>
      <c r="G43" s="272" t="s">
        <v>0</v>
      </c>
      <c r="H4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251" t="str">
        <f>IF(Sklop9[[#This Row],[ZAHTEVANA SHEMA KAKOVOSTI]]&lt;&gt;"",Sklop9[[#This Row],[Preračunana masa/volumen/kos na enoto kg]],"")</f>
        <v/>
      </c>
      <c r="J43" s="273"/>
      <c r="K43" s="265"/>
      <c r="L43" s="265"/>
      <c r="M43" s="254"/>
      <c r="N43" s="255"/>
      <c r="O43" s="289"/>
      <c r="P43" s="260"/>
      <c r="Q43" s="256">
        <f>+Sklop9[[#This Row],[cena/enota brez DDV v EUR]]*Sklop9[[#This Row],[Stopnja DDV (%)]]</f>
        <v>0</v>
      </c>
      <c r="R43" s="256">
        <f>+Sklop9[[#This Row],[cena/enota brez DDV v EUR]]+Sklop9[[#This Row],[Davek (EUR)]]</f>
        <v>0</v>
      </c>
      <c r="S43" s="256">
        <f>+Sklop9[[#This Row],[cena/enota brez DDV v EUR]]*Sklop9[[#This Row],[Okvirna količina]]</f>
        <v>0</v>
      </c>
      <c r="T43" s="256">
        <f>+Sklop9[[#This Row],[Končna cena/enoto mere (EUR) z DDV]]*Sklop9[[#This Row],[Okvirna količina]]</f>
        <v>0</v>
      </c>
      <c r="U43" s="274"/>
    </row>
    <row r="44" spans="1:21" s="55" customFormat="1" ht="12">
      <c r="A44" s="78" t="s">
        <v>30</v>
      </c>
      <c r="B44" s="271" t="s">
        <v>506</v>
      </c>
      <c r="C44" s="263" t="s">
        <v>258</v>
      </c>
      <c r="D44" s="158" t="s">
        <v>0</v>
      </c>
      <c r="E44" s="276"/>
      <c r="F44" s="251">
        <v>40</v>
      </c>
      <c r="G44" s="272" t="s">
        <v>0</v>
      </c>
      <c r="H4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251" t="str">
        <f>IF(Sklop9[[#This Row],[ZAHTEVANA SHEMA KAKOVOSTI]]&lt;&gt;"",Sklop9[[#This Row],[Preračunana masa/volumen/kos na enoto kg]],"")</f>
        <v/>
      </c>
      <c r="J44" s="273"/>
      <c r="K44" s="265"/>
      <c r="L44" s="265"/>
      <c r="M44" s="254"/>
      <c r="N44" s="255"/>
      <c r="O44" s="289"/>
      <c r="P44" s="260"/>
      <c r="Q44" s="256">
        <f>+Sklop9[[#This Row],[cena/enota brez DDV v EUR]]*Sklop9[[#This Row],[Stopnja DDV (%)]]</f>
        <v>0</v>
      </c>
      <c r="R44" s="256">
        <f>+Sklop9[[#This Row],[cena/enota brez DDV v EUR]]+Sklop9[[#This Row],[Davek (EUR)]]</f>
        <v>0</v>
      </c>
      <c r="S44" s="256">
        <f>+Sklop9[[#This Row],[cena/enota brez DDV v EUR]]*Sklop9[[#This Row],[Okvirna količina]]</f>
        <v>0</v>
      </c>
      <c r="T44" s="256">
        <f>+Sklop9[[#This Row],[Končna cena/enoto mere (EUR) z DDV]]*Sklop9[[#This Row],[Okvirna količina]]</f>
        <v>0</v>
      </c>
      <c r="U44" s="274"/>
    </row>
    <row r="45" spans="1:21" s="55" customFormat="1" ht="12">
      <c r="A45" s="78" t="s">
        <v>31</v>
      </c>
      <c r="B45" s="271" t="s">
        <v>833</v>
      </c>
      <c r="C45" s="185" t="s">
        <v>858</v>
      </c>
      <c r="D45" s="158" t="s">
        <v>0</v>
      </c>
      <c r="E45" s="276"/>
      <c r="F45" s="251">
        <v>3</v>
      </c>
      <c r="G45" s="272" t="s">
        <v>0</v>
      </c>
      <c r="H4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45" s="251" t="str">
        <f>IF(Sklop9[[#This Row],[ZAHTEVANA SHEMA KAKOVOSTI]]&lt;&gt;"",Sklop9[[#This Row],[Preračunana masa/volumen/kos na enoto kg]],"")</f>
        <v/>
      </c>
      <c r="J45" s="273"/>
      <c r="K45" s="265"/>
      <c r="L45" s="265"/>
      <c r="M45" s="254"/>
      <c r="N45" s="255"/>
      <c r="O45" s="289"/>
      <c r="P45" s="260"/>
      <c r="Q45" s="256">
        <f>+Sklop9[[#This Row],[cena/enota brez DDV v EUR]]*Sklop9[[#This Row],[Stopnja DDV (%)]]</f>
        <v>0</v>
      </c>
      <c r="R45" s="256">
        <f>+Sklop9[[#This Row],[cena/enota brez DDV v EUR]]+Sklop9[[#This Row],[Davek (EUR)]]</f>
        <v>0</v>
      </c>
      <c r="S45" s="256">
        <f>+Sklop9[[#This Row],[cena/enota brez DDV v EUR]]*Sklop9[[#This Row],[Okvirna količina]]</f>
        <v>0</v>
      </c>
      <c r="T45" s="256">
        <f>+Sklop9[[#This Row],[Končna cena/enoto mere (EUR) z DDV]]*Sklop9[[#This Row],[Okvirna količina]]</f>
        <v>0</v>
      </c>
      <c r="U45" s="274"/>
    </row>
    <row r="46" spans="1:21" s="55" customFormat="1" ht="12">
      <c r="A46" s="78" t="s">
        <v>32</v>
      </c>
      <c r="B46" s="271" t="s">
        <v>507</v>
      </c>
      <c r="C46" s="263" t="s">
        <v>258</v>
      </c>
      <c r="D46" s="158" t="s">
        <v>0</v>
      </c>
      <c r="E46" s="276"/>
      <c r="F46" s="251">
        <v>120</v>
      </c>
      <c r="G46" s="272" t="s">
        <v>0</v>
      </c>
      <c r="H4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251" t="str">
        <f>IF(Sklop9[[#This Row],[ZAHTEVANA SHEMA KAKOVOSTI]]&lt;&gt;"",Sklop9[[#This Row],[Preračunana masa/volumen/kos na enoto kg]],"")</f>
        <v/>
      </c>
      <c r="J46" s="273"/>
      <c r="K46" s="265"/>
      <c r="L46" s="265"/>
      <c r="M46" s="254"/>
      <c r="N46" s="255"/>
      <c r="O46" s="289"/>
      <c r="P46" s="260"/>
      <c r="Q46" s="256">
        <f>+Sklop9[[#This Row],[cena/enota brez DDV v EUR]]*Sklop9[[#This Row],[Stopnja DDV (%)]]</f>
        <v>0</v>
      </c>
      <c r="R46" s="256">
        <f>+Sklop9[[#This Row],[cena/enota brez DDV v EUR]]+Sklop9[[#This Row],[Davek (EUR)]]</f>
        <v>0</v>
      </c>
      <c r="S46" s="256">
        <f>+Sklop9[[#This Row],[cena/enota brez DDV v EUR]]*Sklop9[[#This Row],[Okvirna količina]]</f>
        <v>0</v>
      </c>
      <c r="T46" s="256">
        <f>+Sklop9[[#This Row],[Končna cena/enoto mere (EUR) z DDV]]*Sklop9[[#This Row],[Okvirna količina]]</f>
        <v>0</v>
      </c>
      <c r="U46" s="274"/>
    </row>
    <row r="47" spans="1:21" s="55" customFormat="1" ht="12">
      <c r="A47" s="78" t="s">
        <v>33</v>
      </c>
      <c r="B47" s="271" t="s">
        <v>508</v>
      </c>
      <c r="C47" s="263" t="s">
        <v>165</v>
      </c>
      <c r="D47" s="158" t="s">
        <v>0</v>
      </c>
      <c r="E47" s="276"/>
      <c r="F47" s="251">
        <v>30</v>
      </c>
      <c r="G47" s="272" t="s">
        <v>0</v>
      </c>
      <c r="H4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7" s="251" t="str">
        <f>IF(Sklop9[[#This Row],[ZAHTEVANA SHEMA KAKOVOSTI]]&lt;&gt;"",Sklop9[[#This Row],[Preračunana masa/volumen/kos na enoto kg]],"")</f>
        <v/>
      </c>
      <c r="J47" s="273"/>
      <c r="K47" s="265"/>
      <c r="L47" s="265"/>
      <c r="M47" s="254"/>
      <c r="N47" s="255"/>
      <c r="O47" s="289"/>
      <c r="P47" s="260"/>
      <c r="Q47" s="256">
        <f>+Sklop9[[#This Row],[cena/enota brez DDV v EUR]]*Sklop9[[#This Row],[Stopnja DDV (%)]]</f>
        <v>0</v>
      </c>
      <c r="R47" s="256">
        <f>+Sklop9[[#This Row],[cena/enota brez DDV v EUR]]+Sklop9[[#This Row],[Davek (EUR)]]</f>
        <v>0</v>
      </c>
      <c r="S47" s="256">
        <f>+Sklop9[[#This Row],[cena/enota brez DDV v EUR]]*Sklop9[[#This Row],[Okvirna količina]]</f>
        <v>0</v>
      </c>
      <c r="T47" s="256">
        <f>+Sklop9[[#This Row],[Končna cena/enoto mere (EUR) z DDV]]*Sklop9[[#This Row],[Okvirna količina]]</f>
        <v>0</v>
      </c>
      <c r="U47" s="274"/>
    </row>
    <row r="48" spans="1:21" s="55" customFormat="1" ht="12">
      <c r="A48" s="78" t="s">
        <v>34</v>
      </c>
      <c r="B48" s="271" t="s">
        <v>509</v>
      </c>
      <c r="C48" s="263" t="s">
        <v>165</v>
      </c>
      <c r="D48" s="158" t="s">
        <v>0</v>
      </c>
      <c r="E48" s="276"/>
      <c r="F48" s="251">
        <v>15</v>
      </c>
      <c r="G48" s="272" t="s">
        <v>0</v>
      </c>
      <c r="H4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8" s="251" t="str">
        <f>IF(Sklop9[[#This Row],[ZAHTEVANA SHEMA KAKOVOSTI]]&lt;&gt;"",Sklop9[[#This Row],[Preračunana masa/volumen/kos na enoto kg]],"")</f>
        <v/>
      </c>
      <c r="J48" s="273"/>
      <c r="K48" s="265"/>
      <c r="L48" s="265"/>
      <c r="M48" s="254"/>
      <c r="N48" s="255"/>
      <c r="O48" s="289"/>
      <c r="P48" s="260"/>
      <c r="Q48" s="256">
        <f>+Sklop9[[#This Row],[cena/enota brez DDV v EUR]]*Sklop9[[#This Row],[Stopnja DDV (%)]]</f>
        <v>0</v>
      </c>
      <c r="R48" s="256">
        <f>+Sklop9[[#This Row],[cena/enota brez DDV v EUR]]+Sklop9[[#This Row],[Davek (EUR)]]</f>
        <v>0</v>
      </c>
      <c r="S48" s="256">
        <f>+Sklop9[[#This Row],[cena/enota brez DDV v EUR]]*Sklop9[[#This Row],[Okvirna količina]]</f>
        <v>0</v>
      </c>
      <c r="T48" s="256">
        <f>+Sklop9[[#This Row],[Končna cena/enoto mere (EUR) z DDV]]*Sklop9[[#This Row],[Okvirna količina]]</f>
        <v>0</v>
      </c>
      <c r="U48" s="274"/>
    </row>
    <row r="49" spans="1:22" s="55" customFormat="1" ht="12">
      <c r="A49" s="78" t="s">
        <v>265</v>
      </c>
      <c r="B49" s="271" t="s">
        <v>510</v>
      </c>
      <c r="C49" s="263" t="s">
        <v>485</v>
      </c>
      <c r="D49" s="158" t="s">
        <v>0</v>
      </c>
      <c r="E49" s="276"/>
      <c r="F49" s="251">
        <v>15</v>
      </c>
      <c r="G49" s="272" t="s">
        <v>0</v>
      </c>
      <c r="H4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9" s="251" t="str">
        <f>IF(Sklop9[[#This Row],[ZAHTEVANA SHEMA KAKOVOSTI]]&lt;&gt;"",Sklop9[[#This Row],[Preračunana masa/volumen/kos na enoto kg]],"")</f>
        <v/>
      </c>
      <c r="J49" s="273"/>
      <c r="K49" s="265"/>
      <c r="L49" s="265"/>
      <c r="M49" s="254"/>
      <c r="N49" s="255"/>
      <c r="O49" s="289"/>
      <c r="P49" s="260"/>
      <c r="Q49" s="256">
        <f>+Sklop9[[#This Row],[cena/enota brez DDV v EUR]]*Sklop9[[#This Row],[Stopnja DDV (%)]]</f>
        <v>0</v>
      </c>
      <c r="R49" s="256">
        <f>+Sklop9[[#This Row],[cena/enota brez DDV v EUR]]+Sklop9[[#This Row],[Davek (EUR)]]</f>
        <v>0</v>
      </c>
      <c r="S49" s="256">
        <f>+Sklop9[[#This Row],[cena/enota brez DDV v EUR]]*Sklop9[[#This Row],[Okvirna količina]]</f>
        <v>0</v>
      </c>
      <c r="T49" s="256">
        <f>+Sklop9[[#This Row],[Končna cena/enoto mere (EUR) z DDV]]*Sklop9[[#This Row],[Okvirna količina]]</f>
        <v>0</v>
      </c>
      <c r="U49" s="274"/>
    </row>
    <row r="50" spans="1:22" s="55" customFormat="1" ht="12">
      <c r="A50" s="78" t="s">
        <v>266</v>
      </c>
      <c r="B50" s="335" t="s">
        <v>511</v>
      </c>
      <c r="C50" s="336" t="s">
        <v>485</v>
      </c>
      <c r="D50" s="322" t="s">
        <v>0</v>
      </c>
      <c r="E50" s="323"/>
      <c r="F50" s="327">
        <v>100</v>
      </c>
      <c r="G50" s="337" t="s">
        <v>0</v>
      </c>
      <c r="H50" s="3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327" t="str">
        <f>IF(Sklop9[[#This Row],[ZAHTEVANA SHEMA KAKOVOSTI]]&lt;&gt;"",Sklop9[[#This Row],[Preračunana masa/volumen/kos na enoto kg]],"")</f>
        <v/>
      </c>
      <c r="J50" s="338"/>
      <c r="K50" s="329"/>
      <c r="L50" s="329"/>
      <c r="M50" s="330"/>
      <c r="N50" s="331"/>
      <c r="O50" s="339"/>
      <c r="P50" s="332"/>
      <c r="Q50" s="333">
        <f>+Sklop9[[#This Row],[cena/enota brez DDV v EUR]]*Sklop9[[#This Row],[Stopnja DDV (%)]]</f>
        <v>0</v>
      </c>
      <c r="R50" s="333">
        <f>+Sklop9[[#This Row],[cena/enota brez DDV v EUR]]+Sklop9[[#This Row],[Davek (EUR)]]</f>
        <v>0</v>
      </c>
      <c r="S50" s="333">
        <f>+Sklop9[[#This Row],[cena/enota brez DDV v EUR]]*Sklop9[[#This Row],[Okvirna količina]]</f>
        <v>0</v>
      </c>
      <c r="T50" s="333">
        <f>+Sklop9[[#This Row],[Končna cena/enoto mere (EUR) z DDV]]*Sklop9[[#This Row],[Okvirna količina]]</f>
        <v>0</v>
      </c>
      <c r="U50" s="340"/>
    </row>
    <row r="51" spans="1:22" s="55" customFormat="1" ht="12">
      <c r="A51" s="78" t="s">
        <v>267</v>
      </c>
      <c r="B51" s="335" t="s">
        <v>512</v>
      </c>
      <c r="C51" s="336" t="s">
        <v>485</v>
      </c>
      <c r="D51" s="322" t="s">
        <v>0</v>
      </c>
      <c r="E51" s="323"/>
      <c r="F51" s="327">
        <v>100</v>
      </c>
      <c r="G51" s="337" t="s">
        <v>0</v>
      </c>
      <c r="H51" s="3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327" t="str">
        <f>IF(Sklop9[[#This Row],[ZAHTEVANA SHEMA KAKOVOSTI]]&lt;&gt;"",Sklop9[[#This Row],[Preračunana masa/volumen/kos na enoto kg]],"")</f>
        <v/>
      </c>
      <c r="J51" s="338"/>
      <c r="K51" s="329"/>
      <c r="L51" s="329"/>
      <c r="M51" s="330"/>
      <c r="N51" s="331"/>
      <c r="O51" s="339"/>
      <c r="P51" s="332"/>
      <c r="Q51" s="333">
        <f>+Sklop9[[#This Row],[cena/enota brez DDV v EUR]]*Sklop9[[#This Row],[Stopnja DDV (%)]]</f>
        <v>0</v>
      </c>
      <c r="R51" s="333">
        <f>+Sklop9[[#This Row],[cena/enota brez DDV v EUR]]+Sklop9[[#This Row],[Davek (EUR)]]</f>
        <v>0</v>
      </c>
      <c r="S51" s="333">
        <f>+Sklop9[[#This Row],[cena/enota brez DDV v EUR]]*Sklop9[[#This Row],[Okvirna količina]]</f>
        <v>0</v>
      </c>
      <c r="T51" s="333">
        <f>+Sklop9[[#This Row],[Končna cena/enoto mere (EUR) z DDV]]*Sklop9[[#This Row],[Okvirna količina]]</f>
        <v>0</v>
      </c>
      <c r="U51" s="340"/>
    </row>
    <row r="52" spans="1:22" s="55" customFormat="1" ht="12">
      <c r="A52" s="78" t="s">
        <v>268</v>
      </c>
      <c r="B52" s="207" t="s">
        <v>861</v>
      </c>
      <c r="C52" s="336" t="s">
        <v>258</v>
      </c>
      <c r="D52" s="322" t="s">
        <v>0</v>
      </c>
      <c r="E52" s="323"/>
      <c r="F52" s="327">
        <v>250</v>
      </c>
      <c r="G52" s="337" t="s">
        <v>0</v>
      </c>
      <c r="H52" s="3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2" s="327" t="str">
        <f>IF(Sklop9[[#This Row],[ZAHTEVANA SHEMA KAKOVOSTI]]&lt;&gt;"",Sklop9[[#This Row],[Preračunana masa/volumen/kos na enoto kg]],"")</f>
        <v/>
      </c>
      <c r="J52" s="338"/>
      <c r="K52" s="329"/>
      <c r="L52" s="329"/>
      <c r="M52" s="330"/>
      <c r="N52" s="331"/>
      <c r="O52" s="339"/>
      <c r="P52" s="332"/>
      <c r="Q52" s="333">
        <f>+Sklop9[[#This Row],[cena/enota brez DDV v EUR]]*Sklop9[[#This Row],[Stopnja DDV (%)]]</f>
        <v>0</v>
      </c>
      <c r="R52" s="333">
        <f>+Sklop9[[#This Row],[cena/enota brez DDV v EUR]]+Sklop9[[#This Row],[Davek (EUR)]]</f>
        <v>0</v>
      </c>
      <c r="S52" s="333">
        <f>+Sklop9[[#This Row],[cena/enota brez DDV v EUR]]*Sklop9[[#This Row],[Okvirna količina]]</f>
        <v>0</v>
      </c>
      <c r="T52" s="333">
        <f>+Sklop9[[#This Row],[Končna cena/enoto mere (EUR) z DDV]]*Sklop9[[#This Row],[Okvirna količina]]</f>
        <v>0</v>
      </c>
      <c r="U52" s="340"/>
    </row>
    <row r="53" spans="1:22" s="55" customFormat="1" ht="12">
      <c r="A53" s="78" t="s">
        <v>269</v>
      </c>
      <c r="B53" s="207" t="s">
        <v>862</v>
      </c>
      <c r="C53" s="336" t="s">
        <v>258</v>
      </c>
      <c r="D53" s="322" t="s">
        <v>0</v>
      </c>
      <c r="E53" s="323"/>
      <c r="F53" s="327">
        <v>80</v>
      </c>
      <c r="G53" s="337" t="s">
        <v>0</v>
      </c>
      <c r="H53" s="3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327" t="str">
        <f>IF(Sklop9[[#This Row],[ZAHTEVANA SHEMA KAKOVOSTI]]&lt;&gt;"",Sklop9[[#This Row],[Preračunana masa/volumen/kos na enoto kg]],"")</f>
        <v/>
      </c>
      <c r="J53" s="338"/>
      <c r="K53" s="329"/>
      <c r="L53" s="329"/>
      <c r="M53" s="330"/>
      <c r="N53" s="331"/>
      <c r="O53" s="339"/>
      <c r="P53" s="332"/>
      <c r="Q53" s="333">
        <f>+Sklop9[[#This Row],[cena/enota brez DDV v EUR]]*Sklop9[[#This Row],[Stopnja DDV (%)]]</f>
        <v>0</v>
      </c>
      <c r="R53" s="333">
        <f>+Sklop9[[#This Row],[cena/enota brez DDV v EUR]]+Sklop9[[#This Row],[Davek (EUR)]]</f>
        <v>0</v>
      </c>
      <c r="S53" s="333">
        <f>+Sklop9[[#This Row],[cena/enota brez DDV v EUR]]*Sklop9[[#This Row],[Okvirna količina]]</f>
        <v>0</v>
      </c>
      <c r="T53" s="333">
        <f>+Sklop9[[#This Row],[Končna cena/enoto mere (EUR) z DDV]]*Sklop9[[#This Row],[Okvirna količina]]</f>
        <v>0</v>
      </c>
      <c r="U53" s="340"/>
    </row>
    <row r="54" spans="1:22">
      <c r="A54" s="173" t="s">
        <v>98</v>
      </c>
      <c r="B54" s="174"/>
      <c r="C54" s="175"/>
      <c r="D54" s="175"/>
      <c r="E54" s="176"/>
      <c r="F54" s="177"/>
      <c r="G54" s="178"/>
      <c r="H54" s="179">
        <f>SUBTOTAL(109,Sklop9[Preračunana masa/volumen/kos na enoto kg])</f>
        <v>3788</v>
      </c>
      <c r="I54" s="179">
        <f>SUBTOTAL(109,Sklop9[Živila iz shem kakovosti (kg)])</f>
        <v>0</v>
      </c>
      <c r="J54" s="177"/>
      <c r="K54" s="180"/>
      <c r="L54" s="180"/>
      <c r="M54" s="181"/>
      <c r="N54" s="182"/>
      <c r="O54" s="182"/>
      <c r="P54" s="182"/>
      <c r="Q54" s="183"/>
      <c r="R54" s="177"/>
      <c r="S54" s="183">
        <f>SUBTOTAL(109,Sklop9[Vrednost za okvirno količino (EUR) brez DDV])</f>
        <v>0</v>
      </c>
      <c r="T54" s="183">
        <f>SUBTOTAL(109,Sklop9[Vrednost za okvirno količino (EUR) z DDV])</f>
        <v>0</v>
      </c>
      <c r="U54" s="184" t="s">
        <v>145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8"/>
      <c r="D56" s="28"/>
      <c r="E56" s="98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8"/>
    </row>
    <row r="58" spans="1:22">
      <c r="A58" s="93" t="s">
        <v>140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104" t="s">
        <v>133</v>
      </c>
      <c r="B59" s="27"/>
      <c r="F59" s="68"/>
      <c r="G59" s="68"/>
      <c r="H59" s="29"/>
      <c r="I59" s="29"/>
      <c r="J59" s="29"/>
      <c r="K59" s="29"/>
      <c r="L59" s="5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 ht="12.75" customHeight="1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5"/>
      <c r="N61" s="105"/>
      <c r="O61" s="105"/>
      <c r="P61" s="105"/>
      <c r="Q61" s="105"/>
      <c r="R61" s="105"/>
      <c r="S61" s="105"/>
      <c r="T61" s="105"/>
      <c r="U61" s="105"/>
      <c r="V61" s="105"/>
    </row>
    <row r="62" spans="1:22">
      <c r="A62" s="93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U1:U58 J1:P58" name="Obseg1"/>
    <protectedRange sqref="U59 M59:P59" name="Obseg1_1_2_1"/>
    <protectedRange sqref="J59:L59" name="Obseg1_3_1"/>
    <protectedRange sqref="U60:U61 M60:P61" name="Obseg1_1_1_1_1"/>
    <protectedRange sqref="J60:L61" name="Obseg1_3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4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2"/>
  <sheetViews>
    <sheetView topLeftCell="A34" zoomScale="90" zoomScaleNormal="90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pred_rekapitulacija'!B23</f>
        <v>ZAMRZNJENI IZDELKI IZ TESTA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85" t="s">
        <v>1</v>
      </c>
      <c r="B16" s="269" t="s">
        <v>533</v>
      </c>
      <c r="C16" s="185">
        <v>155</v>
      </c>
      <c r="D16" s="275" t="s">
        <v>75</v>
      </c>
      <c r="E16" s="210"/>
      <c r="F16" s="185">
        <v>1500</v>
      </c>
      <c r="G16" s="270" t="s">
        <v>144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232.5</v>
      </c>
      <c r="I16" s="79" t="str">
        <f>IF(Sklop10[[#This Row],[ZAHTEVANA SHEMA KAKOVOSTI]]&lt;&gt;"",Sklop10[[#This Row],[Preračunana masa/volumen/kos na enoto kg]],"")</f>
        <v/>
      </c>
      <c r="J16" s="85"/>
      <c r="K16" s="122"/>
      <c r="L16" s="122"/>
      <c r="M16" s="122"/>
      <c r="N16" s="123"/>
      <c r="O16" s="123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3"/>
    </row>
    <row r="17" spans="1:21" s="55" customFormat="1" ht="12">
      <c r="A17" s="185" t="s">
        <v>3</v>
      </c>
      <c r="B17" s="269" t="s">
        <v>534</v>
      </c>
      <c r="C17" s="263">
        <v>80</v>
      </c>
      <c r="D17" s="275" t="s">
        <v>75</v>
      </c>
      <c r="E17" s="267"/>
      <c r="F17" s="291">
        <v>550</v>
      </c>
      <c r="G17" s="272" t="s">
        <v>144</v>
      </c>
      <c r="H1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17" s="251" t="str">
        <f>IF(Sklop10[[#This Row],[ZAHTEVANA SHEMA KAKOVOSTI]]&lt;&gt;"",Sklop10[[#This Row],[Preračunana masa/volumen/kos na enoto kg]],"")</f>
        <v/>
      </c>
      <c r="J17" s="252"/>
      <c r="K17" s="265"/>
      <c r="L17" s="265"/>
      <c r="M17" s="254"/>
      <c r="N17" s="255"/>
      <c r="O17" s="255"/>
      <c r="P17" s="260"/>
      <c r="Q17" s="256">
        <f>+Sklop10[[#This Row],[cena/enota brez DDV v EUR]]*Sklop10[[#This Row],[Stopnja DDV (%)]]</f>
        <v>0</v>
      </c>
      <c r="R17" s="256">
        <f>+Sklop10[[#This Row],[cena/enota brez DDV v EUR]]+Sklop10[[#This Row],[Davek (EUR)]]</f>
        <v>0</v>
      </c>
      <c r="S17" s="256">
        <f>+Sklop10[[#This Row],[cena/enota brez DDV v EUR]]*Sklop10[[#This Row],[Okvirna količina]]</f>
        <v>0</v>
      </c>
      <c r="T17" s="256">
        <f>+Sklop10[[#This Row],[Končna cena/enoto mere (EUR) z DDV]]*Sklop10[[#This Row],[Okvirna količina]]</f>
        <v>0</v>
      </c>
      <c r="U17" s="292"/>
    </row>
    <row r="18" spans="1:21" s="55" customFormat="1" ht="12">
      <c r="A18" s="185" t="s">
        <v>4</v>
      </c>
      <c r="B18" s="269" t="s">
        <v>834</v>
      </c>
      <c r="C18" s="185">
        <v>155</v>
      </c>
      <c r="D18" s="275" t="s">
        <v>75</v>
      </c>
      <c r="E18" s="267"/>
      <c r="F18" s="291">
        <v>1500</v>
      </c>
      <c r="G18" s="272" t="s">
        <v>144</v>
      </c>
      <c r="H1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232.5</v>
      </c>
      <c r="I18" s="251" t="str">
        <f>IF(Sklop10[[#This Row],[ZAHTEVANA SHEMA KAKOVOSTI]]&lt;&gt;"",Sklop10[[#This Row],[Preračunana masa/volumen/kos na enoto kg]],"")</f>
        <v/>
      </c>
      <c r="J18" s="252"/>
      <c r="K18" s="265"/>
      <c r="L18" s="265"/>
      <c r="M18" s="254"/>
      <c r="N18" s="255"/>
      <c r="O18" s="255"/>
      <c r="P18" s="260"/>
      <c r="Q18" s="256">
        <f>+Sklop10[[#This Row],[cena/enota brez DDV v EUR]]*Sklop10[[#This Row],[Stopnja DDV (%)]]</f>
        <v>0</v>
      </c>
      <c r="R18" s="256">
        <f>+Sklop10[[#This Row],[cena/enota brez DDV v EUR]]+Sklop10[[#This Row],[Davek (EUR)]]</f>
        <v>0</v>
      </c>
      <c r="S18" s="256">
        <f>+Sklop10[[#This Row],[cena/enota brez DDV v EUR]]*Sklop10[[#This Row],[Okvirna količina]]</f>
        <v>0</v>
      </c>
      <c r="T18" s="256">
        <f>+Sklop10[[#This Row],[Končna cena/enoto mere (EUR) z DDV]]*Sklop10[[#This Row],[Okvirna količina]]</f>
        <v>0</v>
      </c>
      <c r="U18" s="292"/>
    </row>
    <row r="19" spans="1:21" s="55" customFormat="1" ht="12">
      <c r="A19" s="185" t="s">
        <v>5</v>
      </c>
      <c r="B19" s="290" t="s">
        <v>834</v>
      </c>
      <c r="C19" s="185">
        <v>80</v>
      </c>
      <c r="D19" s="275" t="s">
        <v>75</v>
      </c>
      <c r="E19" s="267"/>
      <c r="F19" s="291">
        <v>550</v>
      </c>
      <c r="G19" s="272" t="s">
        <v>144</v>
      </c>
      <c r="H1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19" s="251" t="str">
        <f>IF(Sklop10[[#This Row],[ZAHTEVANA SHEMA KAKOVOSTI]]&lt;&gt;"",Sklop10[[#This Row],[Preračunana masa/volumen/kos na enoto kg]],"")</f>
        <v/>
      </c>
      <c r="J19" s="252"/>
      <c r="K19" s="265"/>
      <c r="L19" s="265"/>
      <c r="M19" s="254"/>
      <c r="N19" s="255"/>
      <c r="O19" s="255"/>
      <c r="P19" s="260"/>
      <c r="Q19" s="256">
        <f>+Sklop10[[#This Row],[cena/enota brez DDV v EUR]]*Sklop10[[#This Row],[Stopnja DDV (%)]]</f>
        <v>0</v>
      </c>
      <c r="R19" s="256">
        <f>+Sklop10[[#This Row],[cena/enota brez DDV v EUR]]+Sklop10[[#This Row],[Davek (EUR)]]</f>
        <v>0</v>
      </c>
      <c r="S19" s="256">
        <f>+Sklop10[[#This Row],[cena/enota brez DDV v EUR]]*Sklop10[[#This Row],[Okvirna količina]]</f>
        <v>0</v>
      </c>
      <c r="T19" s="256">
        <f>+Sklop10[[#This Row],[Končna cena/enoto mere (EUR) z DDV]]*Sklop10[[#This Row],[Okvirna količina]]</f>
        <v>0</v>
      </c>
      <c r="U19" s="292"/>
    </row>
    <row r="20" spans="1:21" s="55" customFormat="1" ht="12">
      <c r="A20" s="185" t="s">
        <v>6</v>
      </c>
      <c r="B20" s="290" t="s">
        <v>835</v>
      </c>
      <c r="C20" s="185" t="s">
        <v>77</v>
      </c>
      <c r="D20" s="275" t="s">
        <v>75</v>
      </c>
      <c r="E20" s="267"/>
      <c r="F20" s="291">
        <v>40</v>
      </c>
      <c r="G20" s="272" t="s">
        <v>0</v>
      </c>
      <c r="H2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51" t="str">
        <f>IF(Sklop10[[#This Row],[ZAHTEVANA SHEMA KAKOVOSTI]]&lt;&gt;"",Sklop10[[#This Row],[Preračunana masa/volumen/kos na enoto kg]],"")</f>
        <v/>
      </c>
      <c r="J20" s="252"/>
      <c r="K20" s="265"/>
      <c r="L20" s="265"/>
      <c r="M20" s="254"/>
      <c r="N20" s="255"/>
      <c r="O20" s="255"/>
      <c r="P20" s="260"/>
      <c r="Q20" s="256">
        <f>+Sklop10[[#This Row],[cena/enota brez DDV v EUR]]*Sklop10[[#This Row],[Stopnja DDV (%)]]</f>
        <v>0</v>
      </c>
      <c r="R20" s="256">
        <f>+Sklop10[[#This Row],[cena/enota brez DDV v EUR]]+Sklop10[[#This Row],[Davek (EUR)]]</f>
        <v>0</v>
      </c>
      <c r="S20" s="256">
        <f>+Sklop10[[#This Row],[cena/enota brez DDV v EUR]]*Sklop10[[#This Row],[Okvirna količina]]</f>
        <v>0</v>
      </c>
      <c r="T20" s="256">
        <f>+Sklop10[[#This Row],[Končna cena/enoto mere (EUR) z DDV]]*Sklop10[[#This Row],[Okvirna količina]]</f>
        <v>0</v>
      </c>
      <c r="U20" s="292"/>
    </row>
    <row r="21" spans="1:21" s="55" customFormat="1" ht="12">
      <c r="A21" s="185" t="s">
        <v>7</v>
      </c>
      <c r="B21" s="269" t="s">
        <v>836</v>
      </c>
      <c r="C21" s="263" t="s">
        <v>77</v>
      </c>
      <c r="D21" s="275" t="s">
        <v>75</v>
      </c>
      <c r="E21" s="267"/>
      <c r="F21" s="291">
        <v>40</v>
      </c>
      <c r="G21" s="272" t="s">
        <v>0</v>
      </c>
      <c r="H2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251" t="str">
        <f>IF(Sklop10[[#This Row],[ZAHTEVANA SHEMA KAKOVOSTI]]&lt;&gt;"",Sklop10[[#This Row],[Preračunana masa/volumen/kos na enoto kg]],"")</f>
        <v/>
      </c>
      <c r="J21" s="252"/>
      <c r="K21" s="265"/>
      <c r="L21" s="265"/>
      <c r="M21" s="254"/>
      <c r="N21" s="255"/>
      <c r="O21" s="255"/>
      <c r="P21" s="260"/>
      <c r="Q21" s="256">
        <f>+Sklop10[[#This Row],[cena/enota brez DDV v EUR]]*Sklop10[[#This Row],[Stopnja DDV (%)]]</f>
        <v>0</v>
      </c>
      <c r="R21" s="256">
        <f>+Sklop10[[#This Row],[cena/enota brez DDV v EUR]]+Sklop10[[#This Row],[Davek (EUR)]]</f>
        <v>0</v>
      </c>
      <c r="S21" s="256">
        <f>+Sklop10[[#This Row],[cena/enota brez DDV v EUR]]*Sklop10[[#This Row],[Okvirna količina]]</f>
        <v>0</v>
      </c>
      <c r="T21" s="256">
        <f>+Sklop10[[#This Row],[Končna cena/enoto mere (EUR) z DDV]]*Sklop10[[#This Row],[Okvirna količina]]</f>
        <v>0</v>
      </c>
      <c r="U21" s="292"/>
    </row>
    <row r="22" spans="1:21" s="55" customFormat="1" ht="12">
      <c r="A22" s="185" t="s">
        <v>8</v>
      </c>
      <c r="B22" s="269" t="s">
        <v>535</v>
      </c>
      <c r="C22" s="185" t="s">
        <v>527</v>
      </c>
      <c r="D22" s="275" t="s">
        <v>75</v>
      </c>
      <c r="E22" s="267"/>
      <c r="F22" s="291">
        <v>50</v>
      </c>
      <c r="G22" s="272" t="s">
        <v>0</v>
      </c>
      <c r="H2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251" t="str">
        <f>IF(Sklop10[[#This Row],[ZAHTEVANA SHEMA KAKOVOSTI]]&lt;&gt;"",Sklop10[[#This Row],[Preračunana masa/volumen/kos na enoto kg]],"")</f>
        <v/>
      </c>
      <c r="J22" s="252"/>
      <c r="K22" s="265"/>
      <c r="L22" s="265"/>
      <c r="M22" s="254"/>
      <c r="N22" s="255"/>
      <c r="O22" s="255"/>
      <c r="P22" s="260"/>
      <c r="Q22" s="256">
        <f>+Sklop10[[#This Row],[cena/enota brez DDV v EUR]]*Sklop10[[#This Row],[Stopnja DDV (%)]]</f>
        <v>0</v>
      </c>
      <c r="R22" s="256">
        <f>+Sklop10[[#This Row],[cena/enota brez DDV v EUR]]+Sklop10[[#This Row],[Davek (EUR)]]</f>
        <v>0</v>
      </c>
      <c r="S22" s="256">
        <f>+Sklop10[[#This Row],[cena/enota brez DDV v EUR]]*Sklop10[[#This Row],[Okvirna količina]]</f>
        <v>0</v>
      </c>
      <c r="T22" s="256">
        <f>+Sklop10[[#This Row],[Končna cena/enoto mere (EUR) z DDV]]*Sklop10[[#This Row],[Okvirna količina]]</f>
        <v>0</v>
      </c>
      <c r="U22" s="292"/>
    </row>
    <row r="23" spans="1:21" s="55" customFormat="1" ht="12">
      <c r="A23" s="185" t="s">
        <v>9</v>
      </c>
      <c r="B23" s="290" t="s">
        <v>837</v>
      </c>
      <c r="C23" s="185" t="s">
        <v>527</v>
      </c>
      <c r="D23" s="275" t="s">
        <v>75</v>
      </c>
      <c r="E23" s="267"/>
      <c r="F23" s="291">
        <v>50</v>
      </c>
      <c r="G23" s="272" t="s">
        <v>0</v>
      </c>
      <c r="H23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251" t="str">
        <f>IF(Sklop10[[#This Row],[ZAHTEVANA SHEMA KAKOVOSTI]]&lt;&gt;"",Sklop10[[#This Row],[Preračunana masa/volumen/kos na enoto kg]],"")</f>
        <v/>
      </c>
      <c r="J23" s="252"/>
      <c r="K23" s="265"/>
      <c r="L23" s="265"/>
      <c r="M23" s="254"/>
      <c r="N23" s="255"/>
      <c r="O23" s="255"/>
      <c r="P23" s="260"/>
      <c r="Q23" s="256">
        <f>+Sklop10[[#This Row],[cena/enota brez DDV v EUR]]*Sklop10[[#This Row],[Stopnja DDV (%)]]</f>
        <v>0</v>
      </c>
      <c r="R23" s="256">
        <f>+Sklop10[[#This Row],[cena/enota brez DDV v EUR]]+Sklop10[[#This Row],[Davek (EUR)]]</f>
        <v>0</v>
      </c>
      <c r="S23" s="256">
        <f>+Sklop10[[#This Row],[cena/enota brez DDV v EUR]]*Sklop10[[#This Row],[Okvirna količina]]</f>
        <v>0</v>
      </c>
      <c r="T23" s="256">
        <f>+Sklop10[[#This Row],[Končna cena/enoto mere (EUR) z DDV]]*Sklop10[[#This Row],[Okvirna količina]]</f>
        <v>0</v>
      </c>
      <c r="U23" s="292"/>
    </row>
    <row r="24" spans="1:21" s="55" customFormat="1" ht="12">
      <c r="A24" s="185" t="s">
        <v>10</v>
      </c>
      <c r="B24" s="290" t="s">
        <v>838</v>
      </c>
      <c r="C24" s="185" t="s">
        <v>527</v>
      </c>
      <c r="D24" s="275" t="s">
        <v>75</v>
      </c>
      <c r="E24" s="267"/>
      <c r="F24" s="291">
        <v>50</v>
      </c>
      <c r="G24" s="272" t="s">
        <v>0</v>
      </c>
      <c r="H24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251" t="str">
        <f>IF(Sklop10[[#This Row],[ZAHTEVANA SHEMA KAKOVOSTI]]&lt;&gt;"",Sklop10[[#This Row],[Preračunana masa/volumen/kos na enoto kg]],"")</f>
        <v/>
      </c>
      <c r="J24" s="252"/>
      <c r="K24" s="265"/>
      <c r="L24" s="265"/>
      <c r="M24" s="254"/>
      <c r="N24" s="255"/>
      <c r="O24" s="255"/>
      <c r="P24" s="260"/>
      <c r="Q24" s="256">
        <f>+Sklop10[[#This Row],[cena/enota brez DDV v EUR]]*Sklop10[[#This Row],[Stopnja DDV (%)]]</f>
        <v>0</v>
      </c>
      <c r="R24" s="256">
        <f>+Sklop10[[#This Row],[cena/enota brez DDV v EUR]]+Sklop10[[#This Row],[Davek (EUR)]]</f>
        <v>0</v>
      </c>
      <c r="S24" s="256">
        <f>+Sklop10[[#This Row],[cena/enota brez DDV v EUR]]*Sklop10[[#This Row],[Okvirna količina]]</f>
        <v>0</v>
      </c>
      <c r="T24" s="256">
        <f>+Sklop10[[#This Row],[Končna cena/enoto mere (EUR) z DDV]]*Sklop10[[#This Row],[Okvirna količina]]</f>
        <v>0</v>
      </c>
      <c r="U24" s="292"/>
    </row>
    <row r="25" spans="1:21" s="55" customFormat="1" ht="12">
      <c r="A25" s="185" t="s">
        <v>11</v>
      </c>
      <c r="B25" s="290" t="s">
        <v>513</v>
      </c>
      <c r="C25" s="185" t="s">
        <v>77</v>
      </c>
      <c r="D25" s="275" t="s">
        <v>75</v>
      </c>
      <c r="E25" s="267"/>
      <c r="F25" s="291">
        <v>80</v>
      </c>
      <c r="G25" s="272" t="s">
        <v>0</v>
      </c>
      <c r="H25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5" s="251" t="str">
        <f>IF(Sklop10[[#This Row],[ZAHTEVANA SHEMA KAKOVOSTI]]&lt;&gt;"",Sklop10[[#This Row],[Preračunana masa/volumen/kos na enoto kg]],"")</f>
        <v/>
      </c>
      <c r="J25" s="252"/>
      <c r="K25" s="265"/>
      <c r="L25" s="265"/>
      <c r="M25" s="254"/>
      <c r="N25" s="255"/>
      <c r="O25" s="255"/>
      <c r="P25" s="260"/>
      <c r="Q25" s="256">
        <f>+Sklop10[[#This Row],[cena/enota brez DDV v EUR]]*Sklop10[[#This Row],[Stopnja DDV (%)]]</f>
        <v>0</v>
      </c>
      <c r="R25" s="256">
        <f>+Sklop10[[#This Row],[cena/enota brez DDV v EUR]]+Sklop10[[#This Row],[Davek (EUR)]]</f>
        <v>0</v>
      </c>
      <c r="S25" s="256">
        <f>+Sklop10[[#This Row],[cena/enota brez DDV v EUR]]*Sklop10[[#This Row],[Okvirna količina]]</f>
        <v>0</v>
      </c>
      <c r="T25" s="256">
        <f>+Sklop10[[#This Row],[Končna cena/enoto mere (EUR) z DDV]]*Sklop10[[#This Row],[Okvirna količina]]</f>
        <v>0</v>
      </c>
      <c r="U25" s="292"/>
    </row>
    <row r="26" spans="1:21" s="55" customFormat="1" ht="12">
      <c r="A26" s="185" t="s">
        <v>12</v>
      </c>
      <c r="B26" s="290" t="s">
        <v>514</v>
      </c>
      <c r="C26" s="185" t="s">
        <v>77</v>
      </c>
      <c r="D26" s="275" t="s">
        <v>75</v>
      </c>
      <c r="E26" s="267"/>
      <c r="F26" s="291">
        <v>500</v>
      </c>
      <c r="G26" s="272" t="s">
        <v>0</v>
      </c>
      <c r="H26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251" t="str">
        <f>IF(Sklop10[[#This Row],[ZAHTEVANA SHEMA KAKOVOSTI]]&lt;&gt;"",Sklop10[[#This Row],[Preračunana masa/volumen/kos na enoto kg]],"")</f>
        <v/>
      </c>
      <c r="J26" s="252"/>
      <c r="K26" s="265"/>
      <c r="L26" s="265"/>
      <c r="M26" s="254"/>
      <c r="N26" s="255"/>
      <c r="O26" s="255"/>
      <c r="P26" s="260"/>
      <c r="Q26" s="256">
        <f>+Sklop10[[#This Row],[cena/enota brez DDV v EUR]]*Sklop10[[#This Row],[Stopnja DDV (%)]]</f>
        <v>0</v>
      </c>
      <c r="R26" s="256">
        <f>+Sklop10[[#This Row],[cena/enota brez DDV v EUR]]+Sklop10[[#This Row],[Davek (EUR)]]</f>
        <v>0</v>
      </c>
      <c r="S26" s="256">
        <f>+Sklop10[[#This Row],[cena/enota brez DDV v EUR]]*Sklop10[[#This Row],[Okvirna količina]]</f>
        <v>0</v>
      </c>
      <c r="T26" s="256">
        <f>+Sklop10[[#This Row],[Končna cena/enoto mere (EUR) z DDV]]*Sklop10[[#This Row],[Okvirna količina]]</f>
        <v>0</v>
      </c>
      <c r="U26" s="292"/>
    </row>
    <row r="27" spans="1:21" s="55" customFormat="1" ht="12">
      <c r="A27" s="185" t="s">
        <v>13</v>
      </c>
      <c r="B27" s="269" t="s">
        <v>515</v>
      </c>
      <c r="C27" s="263" t="s">
        <v>77</v>
      </c>
      <c r="D27" s="275" t="s">
        <v>75</v>
      </c>
      <c r="E27" s="267"/>
      <c r="F27" s="291">
        <v>300</v>
      </c>
      <c r="G27" s="272" t="s">
        <v>0</v>
      </c>
      <c r="H2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251" t="str">
        <f>IF(Sklop10[[#This Row],[ZAHTEVANA SHEMA KAKOVOSTI]]&lt;&gt;"",Sklop10[[#This Row],[Preračunana masa/volumen/kos na enoto kg]],"")</f>
        <v/>
      </c>
      <c r="J27" s="252"/>
      <c r="K27" s="265"/>
      <c r="L27" s="265"/>
      <c r="M27" s="254"/>
      <c r="N27" s="255"/>
      <c r="O27" s="255"/>
      <c r="P27" s="260"/>
      <c r="Q27" s="256">
        <f>+Sklop10[[#This Row],[cena/enota brez DDV v EUR]]*Sklop10[[#This Row],[Stopnja DDV (%)]]</f>
        <v>0</v>
      </c>
      <c r="R27" s="256">
        <f>+Sklop10[[#This Row],[cena/enota brez DDV v EUR]]+Sklop10[[#This Row],[Davek (EUR)]]</f>
        <v>0</v>
      </c>
      <c r="S27" s="256">
        <f>+Sklop10[[#This Row],[cena/enota brez DDV v EUR]]*Sklop10[[#This Row],[Okvirna količina]]</f>
        <v>0</v>
      </c>
      <c r="T27" s="256">
        <f>+Sklop10[[#This Row],[Končna cena/enoto mere (EUR) z DDV]]*Sklop10[[#This Row],[Okvirna količina]]</f>
        <v>0</v>
      </c>
      <c r="U27" s="292"/>
    </row>
    <row r="28" spans="1:21" s="55" customFormat="1" ht="12">
      <c r="A28" s="185" t="s">
        <v>14</v>
      </c>
      <c r="B28" s="290" t="s">
        <v>516</v>
      </c>
      <c r="C28" s="185" t="s">
        <v>77</v>
      </c>
      <c r="D28" s="275" t="s">
        <v>75</v>
      </c>
      <c r="E28" s="267"/>
      <c r="F28" s="291">
        <v>150</v>
      </c>
      <c r="G28" s="272" t="s">
        <v>0</v>
      </c>
      <c r="H2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8" s="251" t="str">
        <f>IF(Sklop10[[#This Row],[ZAHTEVANA SHEMA KAKOVOSTI]]&lt;&gt;"",Sklop10[[#This Row],[Preračunana masa/volumen/kos na enoto kg]],"")</f>
        <v/>
      </c>
      <c r="J28" s="252"/>
      <c r="K28" s="265"/>
      <c r="L28" s="265"/>
      <c r="M28" s="254"/>
      <c r="N28" s="255"/>
      <c r="O28" s="255"/>
      <c r="P28" s="260"/>
      <c r="Q28" s="256">
        <f>+Sklop10[[#This Row],[cena/enota brez DDV v EUR]]*Sklop10[[#This Row],[Stopnja DDV (%)]]</f>
        <v>0</v>
      </c>
      <c r="R28" s="256">
        <f>+Sklop10[[#This Row],[cena/enota brez DDV v EUR]]+Sklop10[[#This Row],[Davek (EUR)]]</f>
        <v>0</v>
      </c>
      <c r="S28" s="256">
        <f>+Sklop10[[#This Row],[cena/enota brez DDV v EUR]]*Sklop10[[#This Row],[Okvirna količina]]</f>
        <v>0</v>
      </c>
      <c r="T28" s="256">
        <f>+Sklop10[[#This Row],[Končna cena/enoto mere (EUR) z DDV]]*Sklop10[[#This Row],[Okvirna količina]]</f>
        <v>0</v>
      </c>
      <c r="U28" s="292"/>
    </row>
    <row r="29" spans="1:21" s="55" customFormat="1" ht="12">
      <c r="A29" s="185" t="s">
        <v>15</v>
      </c>
      <c r="B29" s="290" t="s">
        <v>532</v>
      </c>
      <c r="C29" s="185">
        <v>150</v>
      </c>
      <c r="D29" s="275" t="s">
        <v>75</v>
      </c>
      <c r="E29" s="267"/>
      <c r="F29" s="291">
        <v>550</v>
      </c>
      <c r="G29" s="272" t="s">
        <v>144</v>
      </c>
      <c r="H2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82.5</v>
      </c>
      <c r="I29" s="251" t="str">
        <f>IF(Sklop10[[#This Row],[ZAHTEVANA SHEMA KAKOVOSTI]]&lt;&gt;"",Sklop10[[#This Row],[Preračunana masa/volumen/kos na enoto kg]],"")</f>
        <v/>
      </c>
      <c r="J29" s="252"/>
      <c r="K29" s="265"/>
      <c r="L29" s="265"/>
      <c r="M29" s="254"/>
      <c r="N29" s="255"/>
      <c r="O29" s="255"/>
      <c r="P29" s="260"/>
      <c r="Q29" s="256">
        <f>+Sklop10[[#This Row],[cena/enota brez DDV v EUR]]*Sklop10[[#This Row],[Stopnja DDV (%)]]</f>
        <v>0</v>
      </c>
      <c r="R29" s="256">
        <f>+Sklop10[[#This Row],[cena/enota brez DDV v EUR]]+Sklop10[[#This Row],[Davek (EUR)]]</f>
        <v>0</v>
      </c>
      <c r="S29" s="256">
        <f>+Sklop10[[#This Row],[cena/enota brez DDV v EUR]]*Sklop10[[#This Row],[Okvirna količina]]</f>
        <v>0</v>
      </c>
      <c r="T29" s="256">
        <f>+Sklop10[[#This Row],[Končna cena/enoto mere (EUR) z DDV]]*Sklop10[[#This Row],[Okvirna količina]]</f>
        <v>0</v>
      </c>
      <c r="U29" s="292"/>
    </row>
    <row r="30" spans="1:21" s="55" customFormat="1" ht="12">
      <c r="A30" s="185" t="s">
        <v>16</v>
      </c>
      <c r="B30" s="269" t="s">
        <v>517</v>
      </c>
      <c r="C30" s="185" t="s">
        <v>77</v>
      </c>
      <c r="D30" s="275" t="s">
        <v>75</v>
      </c>
      <c r="E30" s="267"/>
      <c r="F30" s="291">
        <v>200</v>
      </c>
      <c r="G30" s="272" t="s">
        <v>0</v>
      </c>
      <c r="H3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251" t="str">
        <f>IF(Sklop10[[#This Row],[ZAHTEVANA SHEMA KAKOVOSTI]]&lt;&gt;"",Sklop10[[#This Row],[Preračunana masa/volumen/kos na enoto kg]],"")</f>
        <v/>
      </c>
      <c r="J30" s="252"/>
      <c r="K30" s="265"/>
      <c r="L30" s="265"/>
      <c r="M30" s="254"/>
      <c r="N30" s="255"/>
      <c r="O30" s="255"/>
      <c r="P30" s="260"/>
      <c r="Q30" s="256">
        <f>+Sklop10[[#This Row],[cena/enota brez DDV v EUR]]*Sklop10[[#This Row],[Stopnja DDV (%)]]</f>
        <v>0</v>
      </c>
      <c r="R30" s="256">
        <f>+Sklop10[[#This Row],[cena/enota brez DDV v EUR]]+Sklop10[[#This Row],[Davek (EUR)]]</f>
        <v>0</v>
      </c>
      <c r="S30" s="256">
        <f>+Sklop10[[#This Row],[cena/enota brez DDV v EUR]]*Sklop10[[#This Row],[Okvirna količina]]</f>
        <v>0</v>
      </c>
      <c r="T30" s="256">
        <f>+Sklop10[[#This Row],[Končna cena/enoto mere (EUR) z DDV]]*Sklop10[[#This Row],[Okvirna količina]]</f>
        <v>0</v>
      </c>
      <c r="U30" s="292"/>
    </row>
    <row r="31" spans="1:21" s="55" customFormat="1" ht="12">
      <c r="A31" s="185" t="s">
        <v>17</v>
      </c>
      <c r="B31" s="290" t="s">
        <v>518</v>
      </c>
      <c r="C31" s="185" t="s">
        <v>77</v>
      </c>
      <c r="D31" s="275" t="s">
        <v>75</v>
      </c>
      <c r="E31" s="267"/>
      <c r="F31" s="291">
        <v>10</v>
      </c>
      <c r="G31" s="272" t="s">
        <v>0</v>
      </c>
      <c r="H3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251" t="str">
        <f>IF(Sklop10[[#This Row],[ZAHTEVANA SHEMA KAKOVOSTI]]&lt;&gt;"",Sklop10[[#This Row],[Preračunana masa/volumen/kos na enoto kg]],"")</f>
        <v/>
      </c>
      <c r="J31" s="252"/>
      <c r="K31" s="265"/>
      <c r="L31" s="265"/>
      <c r="M31" s="254"/>
      <c r="N31" s="255"/>
      <c r="O31" s="255"/>
      <c r="P31" s="260"/>
      <c r="Q31" s="256">
        <f>+Sklop10[[#This Row],[cena/enota brez DDV v EUR]]*Sklop10[[#This Row],[Stopnja DDV (%)]]</f>
        <v>0</v>
      </c>
      <c r="R31" s="256">
        <f>+Sklop10[[#This Row],[cena/enota brez DDV v EUR]]+Sklop10[[#This Row],[Davek (EUR)]]</f>
        <v>0</v>
      </c>
      <c r="S31" s="256">
        <f>+Sklop10[[#This Row],[cena/enota brez DDV v EUR]]*Sklop10[[#This Row],[Okvirna količina]]</f>
        <v>0</v>
      </c>
      <c r="T31" s="256">
        <f>+Sklop10[[#This Row],[Končna cena/enoto mere (EUR) z DDV]]*Sklop10[[#This Row],[Okvirna količina]]</f>
        <v>0</v>
      </c>
      <c r="U31" s="292"/>
    </row>
    <row r="32" spans="1:21" s="55" customFormat="1" ht="12">
      <c r="A32" s="185" t="s">
        <v>18</v>
      </c>
      <c r="B32" s="290" t="s">
        <v>528</v>
      </c>
      <c r="C32" s="185" t="s">
        <v>529</v>
      </c>
      <c r="D32" s="275" t="s">
        <v>75</v>
      </c>
      <c r="E32" s="267"/>
      <c r="F32" s="291">
        <v>30</v>
      </c>
      <c r="G32" s="272" t="s">
        <v>0</v>
      </c>
      <c r="H3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251" t="str">
        <f>IF(Sklop10[[#This Row],[ZAHTEVANA SHEMA KAKOVOSTI]]&lt;&gt;"",Sklop10[[#This Row],[Preračunana masa/volumen/kos na enoto kg]],"")</f>
        <v/>
      </c>
      <c r="J32" s="252"/>
      <c r="K32" s="265"/>
      <c r="L32" s="265"/>
      <c r="M32" s="254"/>
      <c r="N32" s="255"/>
      <c r="O32" s="255"/>
      <c r="P32" s="260"/>
      <c r="Q32" s="256">
        <f>+Sklop10[[#This Row],[cena/enota brez DDV v EUR]]*Sklop10[[#This Row],[Stopnja DDV (%)]]</f>
        <v>0</v>
      </c>
      <c r="R32" s="256">
        <f>+Sklop10[[#This Row],[cena/enota brez DDV v EUR]]+Sklop10[[#This Row],[Davek (EUR)]]</f>
        <v>0</v>
      </c>
      <c r="S32" s="256">
        <f>+Sklop10[[#This Row],[cena/enota brez DDV v EUR]]*Sklop10[[#This Row],[Okvirna količina]]</f>
        <v>0</v>
      </c>
      <c r="T32" s="256">
        <f>+Sklop10[[#This Row],[Končna cena/enoto mere (EUR) z DDV]]*Sklop10[[#This Row],[Okvirna količina]]</f>
        <v>0</v>
      </c>
      <c r="U32" s="292"/>
    </row>
    <row r="33" spans="1:21" s="55" customFormat="1" ht="12">
      <c r="A33" s="185" t="s">
        <v>19</v>
      </c>
      <c r="B33" s="290" t="s">
        <v>519</v>
      </c>
      <c r="C33" s="185" t="s">
        <v>77</v>
      </c>
      <c r="D33" s="275" t="s">
        <v>75</v>
      </c>
      <c r="E33" s="267"/>
      <c r="F33" s="291">
        <v>260</v>
      </c>
      <c r="G33" s="272" t="s">
        <v>0</v>
      </c>
      <c r="H33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33" s="251" t="str">
        <f>IF(Sklop10[[#This Row],[ZAHTEVANA SHEMA KAKOVOSTI]]&lt;&gt;"",Sklop10[[#This Row],[Preračunana masa/volumen/kos na enoto kg]],"")</f>
        <v/>
      </c>
      <c r="J33" s="252"/>
      <c r="K33" s="265"/>
      <c r="L33" s="265"/>
      <c r="M33" s="254"/>
      <c r="N33" s="255"/>
      <c r="O33" s="255"/>
      <c r="P33" s="260"/>
      <c r="Q33" s="256">
        <f>+Sklop10[[#This Row],[cena/enota brez DDV v EUR]]*Sklop10[[#This Row],[Stopnja DDV (%)]]</f>
        <v>0</v>
      </c>
      <c r="R33" s="256">
        <f>+Sklop10[[#This Row],[cena/enota brez DDV v EUR]]+Sklop10[[#This Row],[Davek (EUR)]]</f>
        <v>0</v>
      </c>
      <c r="S33" s="256">
        <f>+Sklop10[[#This Row],[cena/enota brez DDV v EUR]]*Sklop10[[#This Row],[Okvirna količina]]</f>
        <v>0</v>
      </c>
      <c r="T33" s="256">
        <f>+Sklop10[[#This Row],[Končna cena/enoto mere (EUR) z DDV]]*Sklop10[[#This Row],[Okvirna količina]]</f>
        <v>0</v>
      </c>
      <c r="U33" s="292"/>
    </row>
    <row r="34" spans="1:21" s="55" customFormat="1" ht="12">
      <c r="A34" s="185" t="s">
        <v>20</v>
      </c>
      <c r="B34" s="269" t="s">
        <v>520</v>
      </c>
      <c r="C34" s="263" t="s">
        <v>77</v>
      </c>
      <c r="D34" s="275" t="s">
        <v>75</v>
      </c>
      <c r="E34" s="267"/>
      <c r="F34" s="291">
        <v>130</v>
      </c>
      <c r="G34" s="272" t="s">
        <v>0</v>
      </c>
      <c r="H34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4" s="251" t="str">
        <f>IF(Sklop10[[#This Row],[ZAHTEVANA SHEMA KAKOVOSTI]]&lt;&gt;"",Sklop10[[#This Row],[Preračunana masa/volumen/kos na enoto kg]],"")</f>
        <v/>
      </c>
      <c r="J34" s="252"/>
      <c r="K34" s="265"/>
      <c r="L34" s="265"/>
      <c r="M34" s="254"/>
      <c r="N34" s="255"/>
      <c r="O34" s="255"/>
      <c r="P34" s="260"/>
      <c r="Q34" s="256">
        <f>+Sklop10[[#This Row],[cena/enota brez DDV v EUR]]*Sklop10[[#This Row],[Stopnja DDV (%)]]</f>
        <v>0</v>
      </c>
      <c r="R34" s="256">
        <f>+Sklop10[[#This Row],[cena/enota brez DDV v EUR]]+Sklop10[[#This Row],[Davek (EUR)]]</f>
        <v>0</v>
      </c>
      <c r="S34" s="256">
        <f>+Sklop10[[#This Row],[cena/enota brez DDV v EUR]]*Sklop10[[#This Row],[Okvirna količina]]</f>
        <v>0</v>
      </c>
      <c r="T34" s="256">
        <f>+Sklop10[[#This Row],[Končna cena/enoto mere (EUR) z DDV]]*Sklop10[[#This Row],[Okvirna količina]]</f>
        <v>0</v>
      </c>
      <c r="U34" s="292"/>
    </row>
    <row r="35" spans="1:21" s="55" customFormat="1" ht="12">
      <c r="A35" s="185" t="s">
        <v>21</v>
      </c>
      <c r="B35" s="269" t="s">
        <v>521</v>
      </c>
      <c r="C35" s="263" t="s">
        <v>77</v>
      </c>
      <c r="D35" s="275" t="s">
        <v>75</v>
      </c>
      <c r="E35" s="267"/>
      <c r="F35" s="291">
        <v>130</v>
      </c>
      <c r="G35" s="272" t="s">
        <v>0</v>
      </c>
      <c r="H35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5" s="251" t="str">
        <f>IF(Sklop10[[#This Row],[ZAHTEVANA SHEMA KAKOVOSTI]]&lt;&gt;"",Sklop10[[#This Row],[Preračunana masa/volumen/kos na enoto kg]],"")</f>
        <v/>
      </c>
      <c r="J35" s="252"/>
      <c r="K35" s="265"/>
      <c r="L35" s="265"/>
      <c r="M35" s="254"/>
      <c r="N35" s="255"/>
      <c r="O35" s="255"/>
      <c r="P35" s="260"/>
      <c r="Q35" s="256">
        <f>+Sklop10[[#This Row],[cena/enota brez DDV v EUR]]*Sklop10[[#This Row],[Stopnja DDV (%)]]</f>
        <v>0</v>
      </c>
      <c r="R35" s="256">
        <f>+Sklop10[[#This Row],[cena/enota brez DDV v EUR]]+Sklop10[[#This Row],[Davek (EUR)]]</f>
        <v>0</v>
      </c>
      <c r="S35" s="256">
        <f>+Sklop10[[#This Row],[cena/enota brez DDV v EUR]]*Sklop10[[#This Row],[Okvirna količina]]</f>
        <v>0</v>
      </c>
      <c r="T35" s="256">
        <f>+Sklop10[[#This Row],[Končna cena/enoto mere (EUR) z DDV]]*Sklop10[[#This Row],[Okvirna količina]]</f>
        <v>0</v>
      </c>
      <c r="U35" s="292"/>
    </row>
    <row r="36" spans="1:21" s="55" customFormat="1" ht="12">
      <c r="A36" s="185" t="s">
        <v>22</v>
      </c>
      <c r="B36" s="290" t="s">
        <v>839</v>
      </c>
      <c r="C36" s="185" t="s">
        <v>77</v>
      </c>
      <c r="D36" s="275" t="s">
        <v>75</v>
      </c>
      <c r="E36" s="267"/>
      <c r="F36" s="291">
        <v>130</v>
      </c>
      <c r="G36" s="272" t="s">
        <v>0</v>
      </c>
      <c r="H36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6" s="251" t="str">
        <f>IF(Sklop10[[#This Row],[ZAHTEVANA SHEMA KAKOVOSTI]]&lt;&gt;"",Sklop10[[#This Row],[Preračunana masa/volumen/kos na enoto kg]],"")</f>
        <v/>
      </c>
      <c r="J36" s="252"/>
      <c r="K36" s="265"/>
      <c r="L36" s="265"/>
      <c r="M36" s="254"/>
      <c r="N36" s="255"/>
      <c r="O36" s="255"/>
      <c r="P36" s="260"/>
      <c r="Q36" s="256">
        <f>+Sklop10[[#This Row],[cena/enota brez DDV v EUR]]*Sklop10[[#This Row],[Stopnja DDV (%)]]</f>
        <v>0</v>
      </c>
      <c r="R36" s="256">
        <f>+Sklop10[[#This Row],[cena/enota brez DDV v EUR]]+Sklop10[[#This Row],[Davek (EUR)]]</f>
        <v>0</v>
      </c>
      <c r="S36" s="256">
        <f>+Sklop10[[#This Row],[cena/enota brez DDV v EUR]]*Sklop10[[#This Row],[Okvirna količina]]</f>
        <v>0</v>
      </c>
      <c r="T36" s="256">
        <f>+Sklop10[[#This Row],[Končna cena/enoto mere (EUR) z DDV]]*Sklop10[[#This Row],[Okvirna količina]]</f>
        <v>0</v>
      </c>
      <c r="U36" s="292"/>
    </row>
    <row r="37" spans="1:21" s="55" customFormat="1" ht="12">
      <c r="A37" s="185" t="s">
        <v>23</v>
      </c>
      <c r="B37" s="290" t="s">
        <v>530</v>
      </c>
      <c r="C37" s="185">
        <v>70</v>
      </c>
      <c r="D37" s="275" t="s">
        <v>75</v>
      </c>
      <c r="E37" s="267"/>
      <c r="F37" s="291">
        <v>350</v>
      </c>
      <c r="G37" s="272" t="s">
        <v>144</v>
      </c>
      <c r="H3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24.500000000000004</v>
      </c>
      <c r="I37" s="251" t="str">
        <f>IF(Sklop10[[#This Row],[ZAHTEVANA SHEMA KAKOVOSTI]]&lt;&gt;"",Sklop10[[#This Row],[Preračunana masa/volumen/kos na enoto kg]],"")</f>
        <v/>
      </c>
      <c r="J37" s="252"/>
      <c r="K37" s="265"/>
      <c r="L37" s="265"/>
      <c r="M37" s="254"/>
      <c r="N37" s="255"/>
      <c r="O37" s="255"/>
      <c r="P37" s="260"/>
      <c r="Q37" s="256">
        <f>+Sklop10[[#This Row],[cena/enota brez DDV v EUR]]*Sklop10[[#This Row],[Stopnja DDV (%)]]</f>
        <v>0</v>
      </c>
      <c r="R37" s="256">
        <f>+Sklop10[[#This Row],[cena/enota brez DDV v EUR]]+Sklop10[[#This Row],[Davek (EUR)]]</f>
        <v>0</v>
      </c>
      <c r="S37" s="256">
        <f>+Sklop10[[#This Row],[cena/enota brez DDV v EUR]]*Sklop10[[#This Row],[Okvirna količina]]</f>
        <v>0</v>
      </c>
      <c r="T37" s="256">
        <f>+Sklop10[[#This Row],[Končna cena/enoto mere (EUR) z DDV]]*Sklop10[[#This Row],[Okvirna količina]]</f>
        <v>0</v>
      </c>
      <c r="U37" s="292"/>
    </row>
    <row r="38" spans="1:21" s="55" customFormat="1" ht="12">
      <c r="A38" s="185" t="s">
        <v>24</v>
      </c>
      <c r="B38" s="290" t="s">
        <v>531</v>
      </c>
      <c r="C38" s="185">
        <v>95</v>
      </c>
      <c r="D38" s="275" t="s">
        <v>75</v>
      </c>
      <c r="E38" s="267"/>
      <c r="F38" s="291">
        <v>450</v>
      </c>
      <c r="G38" s="272" t="s">
        <v>144</v>
      </c>
      <c r="H3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42.75</v>
      </c>
      <c r="I38" s="251" t="str">
        <f>IF(Sklop10[[#This Row],[ZAHTEVANA SHEMA KAKOVOSTI]]&lt;&gt;"",Sklop10[[#This Row],[Preračunana masa/volumen/kos na enoto kg]],"")</f>
        <v/>
      </c>
      <c r="J38" s="252"/>
      <c r="K38" s="265"/>
      <c r="L38" s="265"/>
      <c r="M38" s="254"/>
      <c r="N38" s="255"/>
      <c r="O38" s="255"/>
      <c r="P38" s="260"/>
      <c r="Q38" s="256">
        <f>+Sklop10[[#This Row],[cena/enota brez DDV v EUR]]*Sklop10[[#This Row],[Stopnja DDV (%)]]</f>
        <v>0</v>
      </c>
      <c r="R38" s="256">
        <f>+Sklop10[[#This Row],[cena/enota brez DDV v EUR]]+Sklop10[[#This Row],[Davek (EUR)]]</f>
        <v>0</v>
      </c>
      <c r="S38" s="256">
        <f>+Sklop10[[#This Row],[cena/enota brez DDV v EUR]]*Sklop10[[#This Row],[Okvirna količina]]</f>
        <v>0</v>
      </c>
      <c r="T38" s="256">
        <f>+Sklop10[[#This Row],[Končna cena/enoto mere (EUR) z DDV]]*Sklop10[[#This Row],[Okvirna količina]]</f>
        <v>0</v>
      </c>
      <c r="U38" s="292"/>
    </row>
    <row r="39" spans="1:21" s="55" customFormat="1" ht="12">
      <c r="A39" s="185" t="s">
        <v>25</v>
      </c>
      <c r="B39" s="269" t="s">
        <v>840</v>
      </c>
      <c r="C39" s="263" t="s">
        <v>77</v>
      </c>
      <c r="D39" s="275" t="s">
        <v>75</v>
      </c>
      <c r="E39" s="267"/>
      <c r="F39" s="291">
        <v>80</v>
      </c>
      <c r="G39" s="272" t="s">
        <v>0</v>
      </c>
      <c r="H3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9" s="251" t="str">
        <f>IF(Sklop10[[#This Row],[ZAHTEVANA SHEMA KAKOVOSTI]]&lt;&gt;"",Sklop10[[#This Row],[Preračunana masa/volumen/kos na enoto kg]],"")</f>
        <v/>
      </c>
      <c r="J39" s="252"/>
      <c r="K39" s="265"/>
      <c r="L39" s="265"/>
      <c r="M39" s="254"/>
      <c r="N39" s="255"/>
      <c r="O39" s="255"/>
      <c r="P39" s="260"/>
      <c r="Q39" s="256">
        <f>+Sklop10[[#This Row],[cena/enota brez DDV v EUR]]*Sklop10[[#This Row],[Stopnja DDV (%)]]</f>
        <v>0</v>
      </c>
      <c r="R39" s="256">
        <f>+Sklop10[[#This Row],[cena/enota brez DDV v EUR]]+Sklop10[[#This Row],[Davek (EUR)]]</f>
        <v>0</v>
      </c>
      <c r="S39" s="256">
        <f>+Sklop10[[#This Row],[cena/enota brez DDV v EUR]]*Sklop10[[#This Row],[Okvirna količina]]</f>
        <v>0</v>
      </c>
      <c r="T39" s="256">
        <f>+Sklop10[[#This Row],[Končna cena/enoto mere (EUR) z DDV]]*Sklop10[[#This Row],[Okvirna količina]]</f>
        <v>0</v>
      </c>
      <c r="U39" s="292"/>
    </row>
    <row r="40" spans="1:21" s="55" customFormat="1" ht="12">
      <c r="A40" s="185" t="s">
        <v>26</v>
      </c>
      <c r="B40" s="269" t="s">
        <v>522</v>
      </c>
      <c r="C40" s="185" t="s">
        <v>77</v>
      </c>
      <c r="D40" s="275" t="s">
        <v>75</v>
      </c>
      <c r="E40" s="267"/>
      <c r="F40" s="291">
        <v>80</v>
      </c>
      <c r="G40" s="272" t="s">
        <v>0</v>
      </c>
      <c r="H4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0" s="251" t="str">
        <f>IF(Sklop10[[#This Row],[ZAHTEVANA SHEMA KAKOVOSTI]]&lt;&gt;"",Sklop10[[#This Row],[Preračunana masa/volumen/kos na enoto kg]],"")</f>
        <v/>
      </c>
      <c r="J40" s="252"/>
      <c r="K40" s="265"/>
      <c r="L40" s="265"/>
      <c r="M40" s="254"/>
      <c r="N40" s="255"/>
      <c r="O40" s="255"/>
      <c r="P40" s="260"/>
      <c r="Q40" s="256">
        <f>+Sklop10[[#This Row],[cena/enota brez DDV v EUR]]*Sklop10[[#This Row],[Stopnja DDV (%)]]</f>
        <v>0</v>
      </c>
      <c r="R40" s="256">
        <f>+Sklop10[[#This Row],[cena/enota brez DDV v EUR]]+Sklop10[[#This Row],[Davek (EUR)]]</f>
        <v>0</v>
      </c>
      <c r="S40" s="256">
        <f>+Sklop10[[#This Row],[cena/enota brez DDV v EUR]]*Sklop10[[#This Row],[Okvirna količina]]</f>
        <v>0</v>
      </c>
      <c r="T40" s="256">
        <f>+Sklop10[[#This Row],[Končna cena/enoto mere (EUR) z DDV]]*Sklop10[[#This Row],[Okvirna količina]]</f>
        <v>0</v>
      </c>
      <c r="U40" s="292"/>
    </row>
    <row r="41" spans="1:21" s="55" customFormat="1" ht="12">
      <c r="A41" s="185" t="s">
        <v>27</v>
      </c>
      <c r="B41" s="290" t="s">
        <v>523</v>
      </c>
      <c r="C41" s="185" t="s">
        <v>77</v>
      </c>
      <c r="D41" s="275" t="s">
        <v>75</v>
      </c>
      <c r="E41" s="267"/>
      <c r="F41" s="291">
        <v>80</v>
      </c>
      <c r="G41" s="272" t="s">
        <v>0</v>
      </c>
      <c r="H4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1" s="251" t="str">
        <f>IF(Sklop10[[#This Row],[ZAHTEVANA SHEMA KAKOVOSTI]]&lt;&gt;"",Sklop10[[#This Row],[Preračunana masa/volumen/kos na enoto kg]],"")</f>
        <v/>
      </c>
      <c r="J41" s="252"/>
      <c r="K41" s="265"/>
      <c r="L41" s="265"/>
      <c r="M41" s="254"/>
      <c r="N41" s="255"/>
      <c r="O41" s="255"/>
      <c r="P41" s="260"/>
      <c r="Q41" s="256">
        <f>+Sklop10[[#This Row],[cena/enota brez DDV v EUR]]*Sklop10[[#This Row],[Stopnja DDV (%)]]</f>
        <v>0</v>
      </c>
      <c r="R41" s="256">
        <f>+Sklop10[[#This Row],[cena/enota brez DDV v EUR]]+Sklop10[[#This Row],[Davek (EUR)]]</f>
        <v>0</v>
      </c>
      <c r="S41" s="256">
        <f>+Sklop10[[#This Row],[cena/enota brez DDV v EUR]]*Sklop10[[#This Row],[Okvirna količina]]</f>
        <v>0</v>
      </c>
      <c r="T41" s="256">
        <f>+Sklop10[[#This Row],[Končna cena/enoto mere (EUR) z DDV]]*Sklop10[[#This Row],[Okvirna količina]]</f>
        <v>0</v>
      </c>
      <c r="U41" s="292"/>
    </row>
    <row r="42" spans="1:21" s="55" customFormat="1" ht="12">
      <c r="A42" s="185" t="s">
        <v>28</v>
      </c>
      <c r="B42" s="290" t="s">
        <v>841</v>
      </c>
      <c r="C42" s="185" t="s">
        <v>77</v>
      </c>
      <c r="D42" s="275" t="s">
        <v>75</v>
      </c>
      <c r="E42" s="267"/>
      <c r="F42" s="291">
        <v>20</v>
      </c>
      <c r="G42" s="272" t="s">
        <v>0</v>
      </c>
      <c r="H4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251" t="str">
        <f>IF(Sklop10[[#This Row],[ZAHTEVANA SHEMA KAKOVOSTI]]&lt;&gt;"",Sklop10[[#This Row],[Preračunana masa/volumen/kos na enoto kg]],"")</f>
        <v/>
      </c>
      <c r="J42" s="252"/>
      <c r="K42" s="265"/>
      <c r="L42" s="265"/>
      <c r="M42" s="254"/>
      <c r="N42" s="255"/>
      <c r="O42" s="255"/>
      <c r="P42" s="260"/>
      <c r="Q42" s="256">
        <f>+Sklop10[[#This Row],[cena/enota brez DDV v EUR]]*Sklop10[[#This Row],[Stopnja DDV (%)]]</f>
        <v>0</v>
      </c>
      <c r="R42" s="256">
        <f>+Sklop10[[#This Row],[cena/enota brez DDV v EUR]]+Sklop10[[#This Row],[Davek (EUR)]]</f>
        <v>0</v>
      </c>
      <c r="S42" s="256">
        <f>+Sklop10[[#This Row],[cena/enota brez DDV v EUR]]*Sklop10[[#This Row],[Okvirna količina]]</f>
        <v>0</v>
      </c>
      <c r="T42" s="256">
        <f>+Sklop10[[#This Row],[Končna cena/enoto mere (EUR) z DDV]]*Sklop10[[#This Row],[Okvirna količina]]</f>
        <v>0</v>
      </c>
      <c r="U42" s="292"/>
    </row>
    <row r="43" spans="1:21" s="55" customFormat="1" ht="12">
      <c r="A43" s="185" t="s">
        <v>29</v>
      </c>
      <c r="B43" s="269" t="s">
        <v>536</v>
      </c>
      <c r="C43" s="263" t="s">
        <v>389</v>
      </c>
      <c r="D43" s="275" t="s">
        <v>75</v>
      </c>
      <c r="E43" s="267"/>
      <c r="F43" s="291">
        <v>5</v>
      </c>
      <c r="G43" s="272" t="s">
        <v>0</v>
      </c>
      <c r="H43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3" s="251" t="str">
        <f>IF(Sklop10[[#This Row],[ZAHTEVANA SHEMA KAKOVOSTI]]&lt;&gt;"",Sklop10[[#This Row],[Preračunana masa/volumen/kos na enoto kg]],"")</f>
        <v/>
      </c>
      <c r="J43" s="252"/>
      <c r="K43" s="265"/>
      <c r="L43" s="265"/>
      <c r="M43" s="254"/>
      <c r="N43" s="255"/>
      <c r="O43" s="255"/>
      <c r="P43" s="260"/>
      <c r="Q43" s="256">
        <f>+Sklop10[[#This Row],[cena/enota brez DDV v EUR]]*Sklop10[[#This Row],[Stopnja DDV (%)]]</f>
        <v>0</v>
      </c>
      <c r="R43" s="256">
        <f>+Sklop10[[#This Row],[cena/enota brez DDV v EUR]]+Sklop10[[#This Row],[Davek (EUR)]]</f>
        <v>0</v>
      </c>
      <c r="S43" s="256">
        <f>+Sklop10[[#This Row],[cena/enota brez DDV v EUR]]*Sklop10[[#This Row],[Okvirna količina]]</f>
        <v>0</v>
      </c>
      <c r="T43" s="256">
        <f>+Sklop10[[#This Row],[Končna cena/enoto mere (EUR) z DDV]]*Sklop10[[#This Row],[Okvirna količina]]</f>
        <v>0</v>
      </c>
      <c r="U43" s="292"/>
    </row>
    <row r="44" spans="1:21" s="55" customFormat="1" ht="12">
      <c r="A44" s="185" t="s">
        <v>30</v>
      </c>
      <c r="B44" s="269" t="s">
        <v>524</v>
      </c>
      <c r="C44" s="263" t="s">
        <v>77</v>
      </c>
      <c r="D44" s="275" t="s">
        <v>75</v>
      </c>
      <c r="E44" s="267"/>
      <c r="F44" s="291">
        <v>100</v>
      </c>
      <c r="G44" s="272" t="s">
        <v>0</v>
      </c>
      <c r="H44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4" s="251" t="str">
        <f>IF(Sklop10[[#This Row],[ZAHTEVANA SHEMA KAKOVOSTI]]&lt;&gt;"",Sklop10[[#This Row],[Preračunana masa/volumen/kos na enoto kg]],"")</f>
        <v/>
      </c>
      <c r="J44" s="252"/>
      <c r="K44" s="265"/>
      <c r="L44" s="265"/>
      <c r="M44" s="254"/>
      <c r="N44" s="255"/>
      <c r="O44" s="255"/>
      <c r="P44" s="260"/>
      <c r="Q44" s="256">
        <f>+Sklop10[[#This Row],[cena/enota brez DDV v EUR]]*Sklop10[[#This Row],[Stopnja DDV (%)]]</f>
        <v>0</v>
      </c>
      <c r="R44" s="256">
        <f>+Sklop10[[#This Row],[cena/enota brez DDV v EUR]]+Sklop10[[#This Row],[Davek (EUR)]]</f>
        <v>0</v>
      </c>
      <c r="S44" s="256">
        <f>+Sklop10[[#This Row],[cena/enota brez DDV v EUR]]*Sklop10[[#This Row],[Okvirna količina]]</f>
        <v>0</v>
      </c>
      <c r="T44" s="256">
        <f>+Sklop10[[#This Row],[Končna cena/enoto mere (EUR) z DDV]]*Sklop10[[#This Row],[Okvirna količina]]</f>
        <v>0</v>
      </c>
      <c r="U44" s="292"/>
    </row>
    <row r="45" spans="1:21" s="55" customFormat="1" ht="12">
      <c r="A45" s="185" t="s">
        <v>31</v>
      </c>
      <c r="B45" s="269" t="s">
        <v>525</v>
      </c>
      <c r="C45" s="263" t="s">
        <v>77</v>
      </c>
      <c r="D45" s="275" t="s">
        <v>75</v>
      </c>
      <c r="E45" s="267"/>
      <c r="F45" s="291">
        <v>240</v>
      </c>
      <c r="G45" s="272" t="s">
        <v>0</v>
      </c>
      <c r="H45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5" s="251" t="str">
        <f>IF(Sklop10[[#This Row],[ZAHTEVANA SHEMA KAKOVOSTI]]&lt;&gt;"",Sklop10[[#This Row],[Preračunana masa/volumen/kos na enoto kg]],"")</f>
        <v/>
      </c>
      <c r="J45" s="252"/>
      <c r="K45" s="265"/>
      <c r="L45" s="265"/>
      <c r="M45" s="254"/>
      <c r="N45" s="255"/>
      <c r="O45" s="255"/>
      <c r="P45" s="260"/>
      <c r="Q45" s="256">
        <f>+Sklop10[[#This Row],[cena/enota brez DDV v EUR]]*Sklop10[[#This Row],[Stopnja DDV (%)]]</f>
        <v>0</v>
      </c>
      <c r="R45" s="256">
        <f>+Sklop10[[#This Row],[cena/enota brez DDV v EUR]]+Sklop10[[#This Row],[Davek (EUR)]]</f>
        <v>0</v>
      </c>
      <c r="S45" s="256">
        <f>+Sklop10[[#This Row],[cena/enota brez DDV v EUR]]*Sklop10[[#This Row],[Okvirna količina]]</f>
        <v>0</v>
      </c>
      <c r="T45" s="256">
        <f>+Sklop10[[#This Row],[Končna cena/enoto mere (EUR) z DDV]]*Sklop10[[#This Row],[Okvirna količina]]</f>
        <v>0</v>
      </c>
      <c r="U45" s="292"/>
    </row>
    <row r="46" spans="1:21" s="55" customFormat="1" ht="24">
      <c r="A46" s="185" t="s">
        <v>32</v>
      </c>
      <c r="B46" s="269" t="s">
        <v>537</v>
      </c>
      <c r="C46" s="263">
        <v>70</v>
      </c>
      <c r="D46" s="275" t="s">
        <v>75</v>
      </c>
      <c r="E46" s="267"/>
      <c r="F46" s="291">
        <v>170</v>
      </c>
      <c r="G46" s="272" t="s">
        <v>144</v>
      </c>
      <c r="H46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11.9</v>
      </c>
      <c r="I46" s="251" t="str">
        <f>IF(Sklop10[[#This Row],[ZAHTEVANA SHEMA KAKOVOSTI]]&lt;&gt;"",Sklop10[[#This Row],[Preračunana masa/volumen/kos na enoto kg]],"")</f>
        <v/>
      </c>
      <c r="J46" s="252"/>
      <c r="K46" s="265"/>
      <c r="L46" s="265"/>
      <c r="M46" s="254"/>
      <c r="N46" s="255"/>
      <c r="O46" s="255"/>
      <c r="P46" s="260"/>
      <c r="Q46" s="256">
        <f>+Sklop10[[#This Row],[cena/enota brez DDV v EUR]]*Sklop10[[#This Row],[Stopnja DDV (%)]]</f>
        <v>0</v>
      </c>
      <c r="R46" s="256">
        <f>+Sklop10[[#This Row],[cena/enota brez DDV v EUR]]+Sklop10[[#This Row],[Davek (EUR)]]</f>
        <v>0</v>
      </c>
      <c r="S46" s="256">
        <f>+Sklop10[[#This Row],[cena/enota brez DDV v EUR]]*Sklop10[[#This Row],[Okvirna količina]]</f>
        <v>0</v>
      </c>
      <c r="T46" s="256">
        <f>+Sklop10[[#This Row],[Končna cena/enoto mere (EUR) z DDV]]*Sklop10[[#This Row],[Okvirna količina]]</f>
        <v>0</v>
      </c>
      <c r="U46" s="292"/>
    </row>
    <row r="47" spans="1:21" s="55" customFormat="1" ht="24">
      <c r="A47" s="185" t="s">
        <v>33</v>
      </c>
      <c r="B47" s="269" t="s">
        <v>537</v>
      </c>
      <c r="C47" s="263">
        <v>100</v>
      </c>
      <c r="D47" s="275" t="s">
        <v>75</v>
      </c>
      <c r="E47" s="267"/>
      <c r="F47" s="291">
        <v>70</v>
      </c>
      <c r="G47" s="272" t="s">
        <v>144</v>
      </c>
      <c r="H47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47" s="251" t="str">
        <f>IF(Sklop10[[#This Row],[ZAHTEVANA SHEMA KAKOVOSTI]]&lt;&gt;"",Sklop10[[#This Row],[Preračunana masa/volumen/kos na enoto kg]],"")</f>
        <v/>
      </c>
      <c r="J47" s="252"/>
      <c r="K47" s="265"/>
      <c r="L47" s="265"/>
      <c r="M47" s="254"/>
      <c r="N47" s="255"/>
      <c r="O47" s="255"/>
      <c r="P47" s="260"/>
      <c r="Q47" s="256">
        <f>+Sklop10[[#This Row],[cena/enota brez DDV v EUR]]*Sklop10[[#This Row],[Stopnja DDV (%)]]</f>
        <v>0</v>
      </c>
      <c r="R47" s="256">
        <f>+Sklop10[[#This Row],[cena/enota brez DDV v EUR]]+Sklop10[[#This Row],[Davek (EUR)]]</f>
        <v>0</v>
      </c>
      <c r="S47" s="256">
        <f>+Sklop10[[#This Row],[cena/enota brez DDV v EUR]]*Sklop10[[#This Row],[Okvirna količina]]</f>
        <v>0</v>
      </c>
      <c r="T47" s="256">
        <f>+Sklop10[[#This Row],[Končna cena/enoto mere (EUR) z DDV]]*Sklop10[[#This Row],[Okvirna količina]]</f>
        <v>0</v>
      </c>
      <c r="U47" s="292"/>
    </row>
    <row r="48" spans="1:21" s="55" customFormat="1" ht="24">
      <c r="A48" s="185" t="s">
        <v>34</v>
      </c>
      <c r="B48" s="290" t="s">
        <v>538</v>
      </c>
      <c r="C48" s="185">
        <v>100</v>
      </c>
      <c r="D48" s="275" t="s">
        <v>75</v>
      </c>
      <c r="E48" s="267"/>
      <c r="F48" s="291">
        <v>70</v>
      </c>
      <c r="G48" s="272" t="s">
        <v>144</v>
      </c>
      <c r="H48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48" s="251" t="str">
        <f>IF(Sklop10[[#This Row],[ZAHTEVANA SHEMA KAKOVOSTI]]&lt;&gt;"",Sklop10[[#This Row],[Preračunana masa/volumen/kos na enoto kg]],"")</f>
        <v/>
      </c>
      <c r="J48" s="252"/>
      <c r="K48" s="265"/>
      <c r="L48" s="265"/>
      <c r="M48" s="254"/>
      <c r="N48" s="255"/>
      <c r="O48" s="255"/>
      <c r="P48" s="260"/>
      <c r="Q48" s="256">
        <f>+Sklop10[[#This Row],[cena/enota brez DDV v EUR]]*Sklop10[[#This Row],[Stopnja DDV (%)]]</f>
        <v>0</v>
      </c>
      <c r="R48" s="256">
        <f>+Sklop10[[#This Row],[cena/enota brez DDV v EUR]]+Sklop10[[#This Row],[Davek (EUR)]]</f>
        <v>0</v>
      </c>
      <c r="S48" s="256">
        <f>+Sklop10[[#This Row],[cena/enota brez DDV v EUR]]*Sklop10[[#This Row],[Okvirna količina]]</f>
        <v>0</v>
      </c>
      <c r="T48" s="256">
        <f>+Sklop10[[#This Row],[Končna cena/enoto mere (EUR) z DDV]]*Sklop10[[#This Row],[Okvirna količina]]</f>
        <v>0</v>
      </c>
      <c r="U48" s="292"/>
    </row>
    <row r="49" spans="1:22" s="55" customFormat="1" ht="12">
      <c r="A49" s="185" t="s">
        <v>265</v>
      </c>
      <c r="B49" s="269" t="s">
        <v>539</v>
      </c>
      <c r="C49" s="263">
        <v>70</v>
      </c>
      <c r="D49" s="275" t="s">
        <v>75</v>
      </c>
      <c r="E49" s="267"/>
      <c r="F49" s="291">
        <v>170</v>
      </c>
      <c r="G49" s="272" t="s">
        <v>144</v>
      </c>
      <c r="H49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11.9</v>
      </c>
      <c r="I49" s="251" t="str">
        <f>IF(Sklop10[[#This Row],[ZAHTEVANA SHEMA KAKOVOSTI]]&lt;&gt;"",Sklop10[[#This Row],[Preračunana masa/volumen/kos na enoto kg]],"")</f>
        <v/>
      </c>
      <c r="J49" s="252"/>
      <c r="K49" s="265"/>
      <c r="L49" s="265"/>
      <c r="M49" s="254"/>
      <c r="N49" s="255"/>
      <c r="O49" s="255"/>
      <c r="P49" s="260"/>
      <c r="Q49" s="256">
        <f>+Sklop10[[#This Row],[cena/enota brez DDV v EUR]]*Sklop10[[#This Row],[Stopnja DDV (%)]]</f>
        <v>0</v>
      </c>
      <c r="R49" s="256">
        <f>+Sklop10[[#This Row],[cena/enota brez DDV v EUR]]+Sklop10[[#This Row],[Davek (EUR)]]</f>
        <v>0</v>
      </c>
      <c r="S49" s="256">
        <f>+Sklop10[[#This Row],[cena/enota brez DDV v EUR]]*Sklop10[[#This Row],[Okvirna količina]]</f>
        <v>0</v>
      </c>
      <c r="T49" s="256">
        <f>+Sklop10[[#This Row],[Končna cena/enoto mere (EUR) z DDV]]*Sklop10[[#This Row],[Okvirna količina]]</f>
        <v>0</v>
      </c>
      <c r="U49" s="292"/>
    </row>
    <row r="50" spans="1:22" s="55" customFormat="1" ht="24">
      <c r="A50" s="185" t="s">
        <v>266</v>
      </c>
      <c r="B50" s="269" t="s">
        <v>540</v>
      </c>
      <c r="C50" s="263">
        <v>140</v>
      </c>
      <c r="D50" s="275" t="s">
        <v>75</v>
      </c>
      <c r="E50" s="267"/>
      <c r="F50" s="291">
        <v>200</v>
      </c>
      <c r="G50" s="272" t="s">
        <v>144</v>
      </c>
      <c r="H50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28.000000000000004</v>
      </c>
      <c r="I50" s="251" t="str">
        <f>IF(Sklop10[[#This Row],[ZAHTEVANA SHEMA KAKOVOSTI]]&lt;&gt;"",Sklop10[[#This Row],[Preračunana masa/volumen/kos na enoto kg]],"")</f>
        <v/>
      </c>
      <c r="J50" s="252"/>
      <c r="K50" s="265"/>
      <c r="L50" s="265"/>
      <c r="M50" s="254"/>
      <c r="N50" s="255"/>
      <c r="O50" s="255"/>
      <c r="P50" s="260"/>
      <c r="Q50" s="256">
        <f>+Sklop10[[#This Row],[cena/enota brez DDV v EUR]]*Sklop10[[#This Row],[Stopnja DDV (%)]]</f>
        <v>0</v>
      </c>
      <c r="R50" s="256">
        <f>+Sklop10[[#This Row],[cena/enota brez DDV v EUR]]+Sklop10[[#This Row],[Davek (EUR)]]</f>
        <v>0</v>
      </c>
      <c r="S50" s="256">
        <f>+Sklop10[[#This Row],[cena/enota brez DDV v EUR]]*Sklop10[[#This Row],[Okvirna količina]]</f>
        <v>0</v>
      </c>
      <c r="T50" s="256">
        <f>+Sklop10[[#This Row],[Končna cena/enoto mere (EUR) z DDV]]*Sklop10[[#This Row],[Okvirna količina]]</f>
        <v>0</v>
      </c>
      <c r="U50" s="292"/>
    </row>
    <row r="51" spans="1:22" s="55" customFormat="1" ht="12">
      <c r="A51" s="185" t="s">
        <v>267</v>
      </c>
      <c r="B51" s="269" t="s">
        <v>526</v>
      </c>
      <c r="C51" s="263" t="s">
        <v>77</v>
      </c>
      <c r="D51" s="275" t="s">
        <v>75</v>
      </c>
      <c r="E51" s="267"/>
      <c r="F51" s="291">
        <v>10</v>
      </c>
      <c r="G51" s="272" t="s">
        <v>0</v>
      </c>
      <c r="H51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251" t="str">
        <f>IF(Sklop10[[#This Row],[ZAHTEVANA SHEMA KAKOVOSTI]]&lt;&gt;"",Sklop10[[#This Row],[Preračunana masa/volumen/kos na enoto kg]],"")</f>
        <v/>
      </c>
      <c r="J51" s="252"/>
      <c r="K51" s="265"/>
      <c r="L51" s="265"/>
      <c r="M51" s="254"/>
      <c r="N51" s="255"/>
      <c r="O51" s="255"/>
      <c r="P51" s="260"/>
      <c r="Q51" s="256">
        <f>+Sklop10[[#This Row],[cena/enota brez DDV v EUR]]*Sklop10[[#This Row],[Stopnja DDV (%)]]</f>
        <v>0</v>
      </c>
      <c r="R51" s="256">
        <f>+Sklop10[[#This Row],[cena/enota brez DDV v EUR]]+Sklop10[[#This Row],[Davek (EUR)]]</f>
        <v>0</v>
      </c>
      <c r="S51" s="256">
        <f>+Sklop10[[#This Row],[cena/enota brez DDV v EUR]]*Sklop10[[#This Row],[Okvirna količina]]</f>
        <v>0</v>
      </c>
      <c r="T51" s="256">
        <f>+Sklop10[[#This Row],[Končna cena/enoto mere (EUR) z DDV]]*Sklop10[[#This Row],[Okvirna količina]]</f>
        <v>0</v>
      </c>
      <c r="U51" s="292"/>
    </row>
    <row r="52" spans="1:22" s="55" customFormat="1" ht="24">
      <c r="A52" s="185" t="s">
        <v>268</v>
      </c>
      <c r="B52" s="269" t="s">
        <v>541</v>
      </c>
      <c r="C52" s="263">
        <v>90</v>
      </c>
      <c r="D52" s="275" t="s">
        <v>75</v>
      </c>
      <c r="E52" s="267"/>
      <c r="F52" s="291">
        <v>100</v>
      </c>
      <c r="G52" s="272" t="s">
        <v>144</v>
      </c>
      <c r="H52" s="2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52" s="251" t="str">
        <f>IF(Sklop10[[#This Row],[ZAHTEVANA SHEMA KAKOVOSTI]]&lt;&gt;"",Sklop10[[#This Row],[Preračunana masa/volumen/kos na enoto kg]],"")</f>
        <v/>
      </c>
      <c r="J52" s="252"/>
      <c r="K52" s="265"/>
      <c r="L52" s="265"/>
      <c r="M52" s="254"/>
      <c r="N52" s="255"/>
      <c r="O52" s="255"/>
      <c r="P52" s="260"/>
      <c r="Q52" s="256">
        <f>+Sklop10[[#This Row],[cena/enota brez DDV v EUR]]*Sklop10[[#This Row],[Stopnja DDV (%)]]</f>
        <v>0</v>
      </c>
      <c r="R52" s="256">
        <f>+Sklop10[[#This Row],[cena/enota brez DDV v EUR]]+Sklop10[[#This Row],[Davek (EUR)]]</f>
        <v>0</v>
      </c>
      <c r="S52" s="256">
        <f>+Sklop10[[#This Row],[cena/enota brez DDV v EUR]]*Sklop10[[#This Row],[Okvirna količina]]</f>
        <v>0</v>
      </c>
      <c r="T52" s="256">
        <f>+Sklop10[[#This Row],[Končna cena/enoto mere (EUR) z DDV]]*Sklop10[[#This Row],[Okvirna količina]]</f>
        <v>0</v>
      </c>
      <c r="U52" s="292"/>
    </row>
    <row r="53" spans="1:22" s="55" customFormat="1" ht="24">
      <c r="A53" s="185" t="s">
        <v>269</v>
      </c>
      <c r="B53" s="269" t="s">
        <v>865</v>
      </c>
      <c r="C53" s="336" t="s">
        <v>77</v>
      </c>
      <c r="D53" s="344" t="s">
        <v>75</v>
      </c>
      <c r="E53" s="345"/>
      <c r="F53" s="342">
        <v>10</v>
      </c>
      <c r="G53" s="337" t="s">
        <v>0</v>
      </c>
      <c r="H53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3" s="327" t="str">
        <f>IF(Sklop10[[#This Row],[ZAHTEVANA SHEMA KAKOVOSTI]]&lt;&gt;"",Sklop10[[#This Row],[Preračunana masa/volumen/kos na enoto kg]],"")</f>
        <v/>
      </c>
      <c r="J53" s="328"/>
      <c r="K53" s="329"/>
      <c r="L53" s="329"/>
      <c r="M53" s="330"/>
      <c r="N53" s="331"/>
      <c r="O53" s="331"/>
      <c r="P53" s="332"/>
      <c r="Q53" s="333">
        <f>+Sklop10[[#This Row],[cena/enota brez DDV v EUR]]*Sklop10[[#This Row],[Stopnja DDV (%)]]</f>
        <v>0</v>
      </c>
      <c r="R53" s="333">
        <f>+Sklop10[[#This Row],[cena/enota brez DDV v EUR]]+Sklop10[[#This Row],[Davek (EUR)]]</f>
        <v>0</v>
      </c>
      <c r="S53" s="333">
        <f>+Sklop10[[#This Row],[cena/enota brez DDV v EUR]]*Sklop10[[#This Row],[Okvirna količina]]</f>
        <v>0</v>
      </c>
      <c r="T53" s="333">
        <f>+Sklop10[[#This Row],[Končna cena/enoto mere (EUR) z DDV]]*Sklop10[[#This Row],[Okvirna količina]]</f>
        <v>0</v>
      </c>
      <c r="U53" s="343"/>
    </row>
    <row r="54" spans="1:22" s="55" customFormat="1" ht="12">
      <c r="A54" s="185" t="s">
        <v>270</v>
      </c>
      <c r="B54" s="341" t="s">
        <v>542</v>
      </c>
      <c r="C54" s="336">
        <v>1000</v>
      </c>
      <c r="D54" s="344" t="s">
        <v>75</v>
      </c>
      <c r="E54" s="345"/>
      <c r="F54" s="342">
        <v>10</v>
      </c>
      <c r="G54" s="337" t="s">
        <v>0</v>
      </c>
      <c r="H54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4" s="327" t="str">
        <f>IF(Sklop10[[#This Row],[ZAHTEVANA SHEMA KAKOVOSTI]]&lt;&gt;"",Sklop10[[#This Row],[Preračunana masa/volumen/kos na enoto kg]],"")</f>
        <v/>
      </c>
      <c r="J54" s="328"/>
      <c r="K54" s="329"/>
      <c r="L54" s="329"/>
      <c r="M54" s="330"/>
      <c r="N54" s="331"/>
      <c r="O54" s="331"/>
      <c r="P54" s="332"/>
      <c r="Q54" s="333">
        <f>+Sklop10[[#This Row],[cena/enota brez DDV v EUR]]*Sklop10[[#This Row],[Stopnja DDV (%)]]</f>
        <v>0</v>
      </c>
      <c r="R54" s="333">
        <f>+Sklop10[[#This Row],[cena/enota brez DDV v EUR]]+Sklop10[[#This Row],[Davek (EUR)]]</f>
        <v>0</v>
      </c>
      <c r="S54" s="333">
        <f>+Sklop10[[#This Row],[cena/enota brez DDV v EUR]]*Sklop10[[#This Row],[Okvirna količina]]</f>
        <v>0</v>
      </c>
      <c r="T54" s="333">
        <f>+Sklop10[[#This Row],[Končna cena/enoto mere (EUR) z DDV]]*Sklop10[[#This Row],[Okvirna količina]]</f>
        <v>0</v>
      </c>
      <c r="U54" s="343"/>
    </row>
    <row r="55" spans="1:22" s="55" customFormat="1" ht="12">
      <c r="A55" s="185" t="s">
        <v>271</v>
      </c>
      <c r="B55" s="341" t="s">
        <v>842</v>
      </c>
      <c r="C55" s="336">
        <v>80</v>
      </c>
      <c r="D55" s="344" t="s">
        <v>75</v>
      </c>
      <c r="E55" s="345"/>
      <c r="F55" s="342">
        <v>20</v>
      </c>
      <c r="G55" s="337" t="s">
        <v>144</v>
      </c>
      <c r="H55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</v>
      </c>
      <c r="I55" s="327" t="str">
        <f>IF(Sklop10[[#This Row],[ZAHTEVANA SHEMA KAKOVOSTI]]&lt;&gt;"",Sklop10[[#This Row],[Preračunana masa/volumen/kos na enoto kg]],"")</f>
        <v/>
      </c>
      <c r="J55" s="328"/>
      <c r="K55" s="329"/>
      <c r="L55" s="329"/>
      <c r="M55" s="330"/>
      <c r="N55" s="331"/>
      <c r="O55" s="331"/>
      <c r="P55" s="332"/>
      <c r="Q55" s="333">
        <f>+Sklop10[[#This Row],[cena/enota brez DDV v EUR]]*Sklop10[[#This Row],[Stopnja DDV (%)]]</f>
        <v>0</v>
      </c>
      <c r="R55" s="333">
        <f>+Sklop10[[#This Row],[cena/enota brez DDV v EUR]]+Sklop10[[#This Row],[Davek (EUR)]]</f>
        <v>0</v>
      </c>
      <c r="S55" s="333">
        <f>+Sklop10[[#This Row],[cena/enota brez DDV v EUR]]*Sklop10[[#This Row],[Okvirna količina]]</f>
        <v>0</v>
      </c>
      <c r="T55" s="333">
        <f>+Sklop10[[#This Row],[Končna cena/enoto mere (EUR) z DDV]]*Sklop10[[#This Row],[Okvirna količina]]</f>
        <v>0</v>
      </c>
      <c r="U55" s="343"/>
    </row>
    <row r="56" spans="1:22" s="55" customFormat="1" ht="24">
      <c r="A56" s="185" t="s">
        <v>272</v>
      </c>
      <c r="B56" s="341" t="s">
        <v>843</v>
      </c>
      <c r="C56" s="336">
        <v>90</v>
      </c>
      <c r="D56" s="344" t="s">
        <v>75</v>
      </c>
      <c r="E56" s="345"/>
      <c r="F56" s="342">
        <v>20</v>
      </c>
      <c r="G56" s="337" t="s">
        <v>144</v>
      </c>
      <c r="H56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1.7999999999999998</v>
      </c>
      <c r="I56" s="327" t="str">
        <f>IF(Sklop10[[#This Row],[ZAHTEVANA SHEMA KAKOVOSTI]]&lt;&gt;"",Sklop10[[#This Row],[Preračunana masa/volumen/kos na enoto kg]],"")</f>
        <v/>
      </c>
      <c r="J56" s="328"/>
      <c r="K56" s="329"/>
      <c r="L56" s="329"/>
      <c r="M56" s="330"/>
      <c r="N56" s="331"/>
      <c r="O56" s="331"/>
      <c r="P56" s="332"/>
      <c r="Q56" s="333">
        <f>+Sklop10[[#This Row],[cena/enota brez DDV v EUR]]*Sklop10[[#This Row],[Stopnja DDV (%)]]</f>
        <v>0</v>
      </c>
      <c r="R56" s="333">
        <f>+Sklop10[[#This Row],[cena/enota brez DDV v EUR]]+Sklop10[[#This Row],[Davek (EUR)]]</f>
        <v>0</v>
      </c>
      <c r="S56" s="333">
        <f>+Sklop10[[#This Row],[cena/enota brez DDV v EUR]]*Sklop10[[#This Row],[Okvirna količina]]</f>
        <v>0</v>
      </c>
      <c r="T56" s="333">
        <f>+Sklop10[[#This Row],[Končna cena/enoto mere (EUR) z DDV]]*Sklop10[[#This Row],[Okvirna količina]]</f>
        <v>0</v>
      </c>
      <c r="U56" s="343"/>
    </row>
    <row r="57" spans="1:22" s="55" customFormat="1" ht="12">
      <c r="A57" s="185" t="s">
        <v>273</v>
      </c>
      <c r="B57" s="341" t="s">
        <v>844</v>
      </c>
      <c r="C57" s="336">
        <v>165</v>
      </c>
      <c r="D57" s="344" t="s">
        <v>75</v>
      </c>
      <c r="E57" s="345"/>
      <c r="F57" s="342">
        <v>20</v>
      </c>
      <c r="G57" s="337" t="s">
        <v>144</v>
      </c>
      <c r="H57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3.3000000000000003</v>
      </c>
      <c r="I57" s="327" t="str">
        <f>IF(Sklop10[[#This Row],[ZAHTEVANA SHEMA KAKOVOSTI]]&lt;&gt;"",Sklop10[[#This Row],[Preračunana masa/volumen/kos na enoto kg]],"")</f>
        <v/>
      </c>
      <c r="J57" s="328"/>
      <c r="K57" s="329"/>
      <c r="L57" s="329"/>
      <c r="M57" s="330"/>
      <c r="N57" s="331"/>
      <c r="O57" s="331"/>
      <c r="P57" s="332"/>
      <c r="Q57" s="333">
        <f>+Sklop10[[#This Row],[cena/enota brez DDV v EUR]]*Sklop10[[#This Row],[Stopnja DDV (%)]]</f>
        <v>0</v>
      </c>
      <c r="R57" s="333">
        <f>+Sklop10[[#This Row],[cena/enota brez DDV v EUR]]+Sklop10[[#This Row],[Davek (EUR)]]</f>
        <v>0</v>
      </c>
      <c r="S57" s="333">
        <f>+Sklop10[[#This Row],[cena/enota brez DDV v EUR]]*Sklop10[[#This Row],[Okvirna količina]]</f>
        <v>0</v>
      </c>
      <c r="T57" s="333">
        <f>+Sklop10[[#This Row],[Končna cena/enoto mere (EUR) z DDV]]*Sklop10[[#This Row],[Okvirna količina]]</f>
        <v>0</v>
      </c>
      <c r="U57" s="343"/>
    </row>
    <row r="58" spans="1:22" s="55" customFormat="1" ht="12">
      <c r="A58" s="185" t="s">
        <v>274</v>
      </c>
      <c r="B58" s="341" t="s">
        <v>845</v>
      </c>
      <c r="C58" s="336">
        <v>90</v>
      </c>
      <c r="D58" s="344" t="s">
        <v>75</v>
      </c>
      <c r="E58" s="345"/>
      <c r="F58" s="342">
        <v>20</v>
      </c>
      <c r="G58" s="337" t="s">
        <v>144</v>
      </c>
      <c r="H58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1.7999999999999998</v>
      </c>
      <c r="I58" s="327" t="str">
        <f>IF(Sklop10[[#This Row],[ZAHTEVANA SHEMA KAKOVOSTI]]&lt;&gt;"",Sklop10[[#This Row],[Preračunana masa/volumen/kos na enoto kg]],"")</f>
        <v/>
      </c>
      <c r="J58" s="328"/>
      <c r="K58" s="329"/>
      <c r="L58" s="329"/>
      <c r="M58" s="330"/>
      <c r="N58" s="331"/>
      <c r="O58" s="331"/>
      <c r="P58" s="332"/>
      <c r="Q58" s="333">
        <f>+Sklop10[[#This Row],[cena/enota brez DDV v EUR]]*Sklop10[[#This Row],[Stopnja DDV (%)]]</f>
        <v>0</v>
      </c>
      <c r="R58" s="333">
        <f>+Sklop10[[#This Row],[cena/enota brez DDV v EUR]]+Sklop10[[#This Row],[Davek (EUR)]]</f>
        <v>0</v>
      </c>
      <c r="S58" s="333">
        <f>+Sklop10[[#This Row],[cena/enota brez DDV v EUR]]*Sklop10[[#This Row],[Okvirna količina]]</f>
        <v>0</v>
      </c>
      <c r="T58" s="333">
        <f>+Sklop10[[#This Row],[Končna cena/enoto mere (EUR) z DDV]]*Sklop10[[#This Row],[Okvirna količina]]</f>
        <v>0</v>
      </c>
      <c r="U58" s="343"/>
    </row>
    <row r="59" spans="1:22" s="55" customFormat="1" ht="12">
      <c r="A59" s="185" t="s">
        <v>275</v>
      </c>
      <c r="B59" s="341" t="s">
        <v>846</v>
      </c>
      <c r="C59" s="336">
        <v>50</v>
      </c>
      <c r="D59" s="344" t="s">
        <v>75</v>
      </c>
      <c r="E59" s="345"/>
      <c r="F59" s="342">
        <v>20</v>
      </c>
      <c r="G59" s="337" t="s">
        <v>144</v>
      </c>
      <c r="H59" s="32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9" s="327" t="str">
        <f>IF(Sklop10[[#This Row],[ZAHTEVANA SHEMA KAKOVOSTI]]&lt;&gt;"",Sklop10[[#This Row],[Preračunana masa/volumen/kos na enoto kg]],"")</f>
        <v/>
      </c>
      <c r="J59" s="328"/>
      <c r="K59" s="329"/>
      <c r="L59" s="329"/>
      <c r="M59" s="330"/>
      <c r="N59" s="331"/>
      <c r="O59" s="331"/>
      <c r="P59" s="332"/>
      <c r="Q59" s="333">
        <f>+Sklop10[[#This Row],[cena/enota brez DDV v EUR]]*Sklop10[[#This Row],[Stopnja DDV (%)]]</f>
        <v>0</v>
      </c>
      <c r="R59" s="333">
        <f>+Sklop10[[#This Row],[cena/enota brez DDV v EUR]]+Sklop10[[#This Row],[Davek (EUR)]]</f>
        <v>0</v>
      </c>
      <c r="S59" s="333">
        <f>+Sklop10[[#This Row],[cena/enota brez DDV v EUR]]*Sklop10[[#This Row],[Okvirna količina]]</f>
        <v>0</v>
      </c>
      <c r="T59" s="333">
        <f>+Sklop10[[#This Row],[Končna cena/enoto mere (EUR) z DDV]]*Sklop10[[#This Row],[Okvirna količina]]</f>
        <v>0</v>
      </c>
      <c r="U59" s="343"/>
    </row>
    <row r="60" spans="1:22">
      <c r="A60" s="173" t="s">
        <v>98</v>
      </c>
      <c r="B60" s="174"/>
      <c r="C60" s="175"/>
      <c r="D60" s="175"/>
      <c r="E60" s="176"/>
      <c r="F60" s="177"/>
      <c r="G60" s="178"/>
      <c r="H60" s="179">
        <f>SUBTOTAL(109,Sklop10[Preračunana masa/volumen/kos na enoto kg])</f>
        <v>3572.0500000000006</v>
      </c>
      <c r="I60" s="179">
        <f>SUBTOTAL(109,Sklop10[Živila iz shem kakovosti (kg)])</f>
        <v>0</v>
      </c>
      <c r="J60" s="177"/>
      <c r="K60" s="180"/>
      <c r="L60" s="180"/>
      <c r="M60" s="181"/>
      <c r="N60" s="182"/>
      <c r="O60" s="182"/>
      <c r="P60" s="182"/>
      <c r="Q60" s="183"/>
      <c r="R60" s="177"/>
      <c r="S60" s="183">
        <f>SUBTOTAL(109,Sklop10[Vrednost za okvirno količino (EUR) brez DDV])</f>
        <v>0</v>
      </c>
      <c r="T60" s="183">
        <f>SUBTOTAL(109,Sklop10[Vrednost za okvirno količino (EUR) z DDV])</f>
        <v>0</v>
      </c>
      <c r="U60" s="184" t="s">
        <v>145</v>
      </c>
      <c r="V60" s="103"/>
    </row>
    <row r="61" spans="1:22" s="237" customFormat="1">
      <c r="A61" s="225"/>
      <c r="B61" s="226"/>
      <c r="C61" s="227"/>
      <c r="D61" s="227"/>
      <c r="E61" s="228"/>
      <c r="F61" s="229"/>
      <c r="G61" s="230"/>
      <c r="H61" s="231"/>
      <c r="I61" s="231"/>
      <c r="J61" s="229"/>
      <c r="K61" s="232"/>
      <c r="L61" s="232"/>
      <c r="M61" s="233"/>
      <c r="N61" s="234"/>
      <c r="O61" s="234"/>
      <c r="P61" s="234"/>
      <c r="Q61" s="235"/>
      <c r="R61" s="229"/>
      <c r="S61" s="235"/>
      <c r="T61" s="235"/>
      <c r="U61" s="236"/>
      <c r="V61" s="246"/>
    </row>
    <row r="62" spans="1:22">
      <c r="A62" s="48" t="s">
        <v>94</v>
      </c>
      <c r="B62" s="16"/>
      <c r="C62" s="28"/>
      <c r="D62" s="28"/>
      <c r="E62" s="98"/>
      <c r="Q62" s="48"/>
      <c r="R62" s="48"/>
      <c r="S62" s="48"/>
      <c r="T62" s="48"/>
    </row>
    <row r="63" spans="1:22">
      <c r="A63" s="11" t="s">
        <v>96</v>
      </c>
      <c r="B63" s="16"/>
      <c r="C63" s="28"/>
      <c r="D63" s="28"/>
      <c r="E63" s="98"/>
    </row>
    <row r="64" spans="1:22">
      <c r="A64" s="93" t="s">
        <v>140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104" t="s">
        <v>133</v>
      </c>
      <c r="B65" s="27"/>
      <c r="F65" s="68"/>
      <c r="G65" s="68"/>
      <c r="H65" s="29"/>
      <c r="I65" s="29"/>
      <c r="J65" s="29"/>
      <c r="K65" s="29"/>
      <c r="L65" s="54"/>
      <c r="M65" s="105"/>
      <c r="N65" s="105"/>
      <c r="O65" s="105"/>
      <c r="P65" s="105"/>
      <c r="Q65" s="105"/>
      <c r="R65" s="105"/>
      <c r="S65" s="105"/>
      <c r="T65" s="105"/>
      <c r="U65" s="105"/>
      <c r="V65" s="105"/>
    </row>
    <row r="66" spans="1:22" ht="12.75" customHeight="1">
      <c r="A66" s="378" t="s">
        <v>143</v>
      </c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105"/>
      <c r="N66" s="105"/>
      <c r="O66" s="105"/>
      <c r="P66" s="105"/>
      <c r="Q66" s="105"/>
      <c r="R66" s="105"/>
      <c r="S66" s="105"/>
      <c r="T66" s="105"/>
      <c r="U66" s="105"/>
      <c r="V66" s="105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05"/>
      <c r="N67" s="105"/>
      <c r="O67" s="105"/>
      <c r="P67" s="105"/>
      <c r="Q67" s="105"/>
      <c r="R67" s="105"/>
      <c r="S67" s="105"/>
      <c r="T67" s="105"/>
      <c r="U67" s="105"/>
      <c r="V67" s="105"/>
    </row>
    <row r="68" spans="1:22">
      <c r="A68" s="93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</sheetData>
  <sheetProtection insertRows="0" deleteRows="0"/>
  <protectedRanges>
    <protectedRange sqref="J68:P1048576 U68:U1048576 J1:P64 U1:U64" name="Obseg1"/>
    <protectedRange sqref="U65 M65:P65" name="Obseg1_1_2_1_1"/>
    <protectedRange sqref="J65:L65" name="Obseg1_3_1_2"/>
    <protectedRange sqref="U66:U67 M66:P67" name="Obseg1_1_1_1_1_1"/>
    <protectedRange sqref="J66:L67" name="Obseg1_3_1_1_2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4"/>
  <sheetViews>
    <sheetView topLeftCell="A13"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pred_rekapitulacija'!B24</f>
        <v>ZAMRZNJENO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0" t="s">
        <v>544</v>
      </c>
      <c r="C16" s="76">
        <v>1</v>
      </c>
      <c r="D16" s="76" t="s">
        <v>0</v>
      </c>
      <c r="E16" s="97"/>
      <c r="F16" s="128">
        <v>15</v>
      </c>
      <c r="G16" s="101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" s="79" t="str">
        <f>IF(Sklop11[[#This Row],[ZAHTEVANA SHEMA KAKOVOSTI]]&lt;&gt;"",Sklop11[[#This Row],[Preračunana masa/volumen/kos na enoto kg]],"")</f>
        <v/>
      </c>
      <c r="J16" s="85"/>
      <c r="K16" s="129"/>
      <c r="L16" s="129"/>
      <c r="M16" s="129"/>
      <c r="N16" s="123"/>
      <c r="O16" s="129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9"/>
    </row>
    <row r="17" spans="1:21" s="55" customFormat="1" ht="12">
      <c r="A17" s="78" t="s">
        <v>3</v>
      </c>
      <c r="B17" s="269" t="s">
        <v>545</v>
      </c>
      <c r="C17" s="185">
        <v>1</v>
      </c>
      <c r="D17" s="76" t="s">
        <v>0</v>
      </c>
      <c r="E17" s="130"/>
      <c r="F17" s="293">
        <v>15</v>
      </c>
      <c r="G17" s="294" t="s">
        <v>0</v>
      </c>
      <c r="H1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194" t="str">
        <f>IF(Sklop11[[#This Row],[ZAHTEVANA SHEMA KAKOVOSTI]]&lt;&gt;"",Sklop11[[#This Row],[Preračunana masa/volumen/kos na enoto kg]],"")</f>
        <v/>
      </c>
      <c r="J17" s="212"/>
      <c r="K17" s="295"/>
      <c r="L17" s="295"/>
      <c r="M17" s="296"/>
      <c r="N17" s="238"/>
      <c r="O17" s="297"/>
      <c r="P17" s="195"/>
      <c r="Q17" s="196">
        <f>+Sklop11[[#This Row],[cena/enota brez DDV v EUR]]*Sklop11[[#This Row],[Stopnja DDV (%)]]</f>
        <v>0</v>
      </c>
      <c r="R17" s="196">
        <f>+Sklop11[[#This Row],[cena/enota brez DDV v EUR]]+Sklop11[[#This Row],[Davek (EUR)]]</f>
        <v>0</v>
      </c>
      <c r="S17" s="196">
        <f>+Sklop11[[#This Row],[cena/enota brez DDV v EUR]]*Sklop11[[#This Row],[Okvirna količina]]</f>
        <v>0</v>
      </c>
      <c r="T17" s="196">
        <f>+Sklop11[[#This Row],[Končna cena/enoto mere (EUR) z DDV]]*Sklop11[[#This Row],[Okvirna količina]]</f>
        <v>0</v>
      </c>
      <c r="U17" s="224"/>
    </row>
    <row r="18" spans="1:21" s="55" customFormat="1" ht="12">
      <c r="A18" s="78" t="s">
        <v>4</v>
      </c>
      <c r="B18" s="269" t="s">
        <v>546</v>
      </c>
      <c r="C18" s="185" t="s">
        <v>543</v>
      </c>
      <c r="D18" s="76" t="s">
        <v>0</v>
      </c>
      <c r="E18" s="130"/>
      <c r="F18" s="293">
        <v>140</v>
      </c>
      <c r="G18" s="294" t="s">
        <v>0</v>
      </c>
      <c r="H1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194" t="str">
        <f>IF(Sklop11[[#This Row],[ZAHTEVANA SHEMA KAKOVOSTI]]&lt;&gt;"",Sklop11[[#This Row],[Preračunana masa/volumen/kos na enoto kg]],"")</f>
        <v/>
      </c>
      <c r="J18" s="212"/>
      <c r="K18" s="295"/>
      <c r="L18" s="295"/>
      <c r="M18" s="296"/>
      <c r="N18" s="238"/>
      <c r="O18" s="297"/>
      <c r="P18" s="195"/>
      <c r="Q18" s="196">
        <f>+Sklop11[[#This Row],[cena/enota brez DDV v EUR]]*Sklop11[[#This Row],[Stopnja DDV (%)]]</f>
        <v>0</v>
      </c>
      <c r="R18" s="196">
        <f>+Sklop11[[#This Row],[cena/enota brez DDV v EUR]]+Sklop11[[#This Row],[Davek (EUR)]]</f>
        <v>0</v>
      </c>
      <c r="S18" s="196">
        <f>+Sklop11[[#This Row],[cena/enota brez DDV v EUR]]*Sklop11[[#This Row],[Okvirna količina]]</f>
        <v>0</v>
      </c>
      <c r="T18" s="196">
        <f>+Sklop11[[#This Row],[Končna cena/enoto mere (EUR) z DDV]]*Sklop11[[#This Row],[Okvirna količina]]</f>
        <v>0</v>
      </c>
      <c r="U18" s="224"/>
    </row>
    <row r="19" spans="1:21" s="55" customFormat="1" ht="12">
      <c r="A19" s="78" t="s">
        <v>5</v>
      </c>
      <c r="B19" s="269" t="s">
        <v>547</v>
      </c>
      <c r="C19" s="185" t="s">
        <v>543</v>
      </c>
      <c r="D19" s="76" t="s">
        <v>0</v>
      </c>
      <c r="E19" s="130"/>
      <c r="F19" s="293">
        <v>20</v>
      </c>
      <c r="G19" s="294" t="s">
        <v>0</v>
      </c>
      <c r="H1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194" t="str">
        <f>IF(Sklop11[[#This Row],[ZAHTEVANA SHEMA KAKOVOSTI]]&lt;&gt;"",Sklop11[[#This Row],[Preračunana masa/volumen/kos na enoto kg]],"")</f>
        <v/>
      </c>
      <c r="J19" s="212"/>
      <c r="K19" s="295"/>
      <c r="L19" s="295"/>
      <c r="M19" s="296"/>
      <c r="N19" s="238"/>
      <c r="O19" s="297"/>
      <c r="P19" s="195"/>
      <c r="Q19" s="196">
        <f>+Sklop11[[#This Row],[cena/enota brez DDV v EUR]]*Sklop11[[#This Row],[Stopnja DDV (%)]]</f>
        <v>0</v>
      </c>
      <c r="R19" s="196">
        <f>+Sklop11[[#This Row],[cena/enota brez DDV v EUR]]+Sklop11[[#This Row],[Davek (EUR)]]</f>
        <v>0</v>
      </c>
      <c r="S19" s="196">
        <f>+Sklop11[[#This Row],[cena/enota brez DDV v EUR]]*Sklop11[[#This Row],[Okvirna količina]]</f>
        <v>0</v>
      </c>
      <c r="T19" s="196">
        <f>+Sklop11[[#This Row],[Končna cena/enoto mere (EUR) z DDV]]*Sklop11[[#This Row],[Okvirna količina]]</f>
        <v>0</v>
      </c>
      <c r="U19" s="224"/>
    </row>
    <row r="20" spans="1:21" s="55" customFormat="1" ht="12">
      <c r="A20" s="78" t="s">
        <v>6</v>
      </c>
      <c r="B20" s="269" t="s">
        <v>548</v>
      </c>
      <c r="C20" s="185" t="s">
        <v>543</v>
      </c>
      <c r="D20" s="76" t="s">
        <v>0</v>
      </c>
      <c r="E20" s="130"/>
      <c r="F20" s="293">
        <v>45</v>
      </c>
      <c r="G20" s="294" t="s">
        <v>0</v>
      </c>
      <c r="H2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20" s="194" t="str">
        <f>IF(Sklop11[[#This Row],[ZAHTEVANA SHEMA KAKOVOSTI]]&lt;&gt;"",Sklop11[[#This Row],[Preračunana masa/volumen/kos na enoto kg]],"")</f>
        <v/>
      </c>
      <c r="J20" s="212"/>
      <c r="K20" s="295"/>
      <c r="L20" s="295"/>
      <c r="M20" s="296"/>
      <c r="N20" s="238"/>
      <c r="O20" s="297"/>
      <c r="P20" s="195"/>
      <c r="Q20" s="196">
        <f>+Sklop11[[#This Row],[cena/enota brez DDV v EUR]]*Sklop11[[#This Row],[Stopnja DDV (%)]]</f>
        <v>0</v>
      </c>
      <c r="R20" s="196">
        <f>+Sklop11[[#This Row],[cena/enota brez DDV v EUR]]+Sklop11[[#This Row],[Davek (EUR)]]</f>
        <v>0</v>
      </c>
      <c r="S20" s="196">
        <f>+Sklop11[[#This Row],[cena/enota brez DDV v EUR]]*Sklop11[[#This Row],[Okvirna količina]]</f>
        <v>0</v>
      </c>
      <c r="T20" s="196">
        <f>+Sklop11[[#This Row],[Končna cena/enoto mere (EUR) z DDV]]*Sklop11[[#This Row],[Okvirna količina]]</f>
        <v>0</v>
      </c>
      <c r="U20" s="224"/>
    </row>
    <row r="21" spans="1:21" s="55" customFormat="1" ht="12">
      <c r="A21" s="78" t="s">
        <v>7</v>
      </c>
      <c r="B21" s="269" t="s">
        <v>549</v>
      </c>
      <c r="C21" s="185" t="s">
        <v>543</v>
      </c>
      <c r="D21" s="76" t="s">
        <v>0</v>
      </c>
      <c r="E21" s="130"/>
      <c r="F21" s="293">
        <v>100</v>
      </c>
      <c r="G21" s="294" t="s">
        <v>0</v>
      </c>
      <c r="H2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94" t="str">
        <f>IF(Sklop11[[#This Row],[ZAHTEVANA SHEMA KAKOVOSTI]]&lt;&gt;"",Sklop11[[#This Row],[Preračunana masa/volumen/kos na enoto kg]],"")</f>
        <v/>
      </c>
      <c r="J21" s="212"/>
      <c r="K21" s="295"/>
      <c r="L21" s="295"/>
      <c r="M21" s="296"/>
      <c r="N21" s="238"/>
      <c r="O21" s="297"/>
      <c r="P21" s="195"/>
      <c r="Q21" s="196">
        <f>+Sklop11[[#This Row],[cena/enota brez DDV v EUR]]*Sklop11[[#This Row],[Stopnja DDV (%)]]</f>
        <v>0</v>
      </c>
      <c r="R21" s="196">
        <f>+Sklop11[[#This Row],[cena/enota brez DDV v EUR]]+Sklop11[[#This Row],[Davek (EUR)]]</f>
        <v>0</v>
      </c>
      <c r="S21" s="196">
        <f>+Sklop11[[#This Row],[cena/enota brez DDV v EUR]]*Sklop11[[#This Row],[Okvirna količina]]</f>
        <v>0</v>
      </c>
      <c r="T21" s="196">
        <f>+Sklop11[[#This Row],[Končna cena/enoto mere (EUR) z DDV]]*Sklop11[[#This Row],[Okvirna količina]]</f>
        <v>0</v>
      </c>
      <c r="U21" s="224"/>
    </row>
    <row r="22" spans="1:21" s="55" customFormat="1" ht="12">
      <c r="A22" s="78" t="s">
        <v>8</v>
      </c>
      <c r="B22" s="269" t="s">
        <v>550</v>
      </c>
      <c r="C22" s="185" t="s">
        <v>543</v>
      </c>
      <c r="D22" s="76" t="s">
        <v>0</v>
      </c>
      <c r="E22" s="130"/>
      <c r="F22" s="293">
        <v>50</v>
      </c>
      <c r="G22" s="294" t="s">
        <v>0</v>
      </c>
      <c r="H2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94" t="str">
        <f>IF(Sklop11[[#This Row],[ZAHTEVANA SHEMA KAKOVOSTI]]&lt;&gt;"",Sklop11[[#This Row],[Preračunana masa/volumen/kos na enoto kg]],"")</f>
        <v/>
      </c>
      <c r="J22" s="212"/>
      <c r="K22" s="295"/>
      <c r="L22" s="295"/>
      <c r="M22" s="296"/>
      <c r="N22" s="238"/>
      <c r="O22" s="297"/>
      <c r="P22" s="195"/>
      <c r="Q22" s="196">
        <f>+Sklop11[[#This Row],[cena/enota brez DDV v EUR]]*Sklop11[[#This Row],[Stopnja DDV (%)]]</f>
        <v>0</v>
      </c>
      <c r="R22" s="196">
        <f>+Sklop11[[#This Row],[cena/enota brez DDV v EUR]]+Sklop11[[#This Row],[Davek (EUR)]]</f>
        <v>0</v>
      </c>
      <c r="S22" s="196">
        <f>+Sklop11[[#This Row],[cena/enota brez DDV v EUR]]*Sklop11[[#This Row],[Okvirna količina]]</f>
        <v>0</v>
      </c>
      <c r="T22" s="196">
        <f>+Sklop11[[#This Row],[Končna cena/enoto mere (EUR) z DDV]]*Sklop11[[#This Row],[Okvirna količina]]</f>
        <v>0</v>
      </c>
      <c r="U22" s="224"/>
    </row>
    <row r="23" spans="1:21" s="55" customFormat="1" ht="12">
      <c r="A23" s="78" t="s">
        <v>9</v>
      </c>
      <c r="B23" s="269" t="s">
        <v>551</v>
      </c>
      <c r="C23" s="185" t="s">
        <v>543</v>
      </c>
      <c r="D23" s="76" t="s">
        <v>0</v>
      </c>
      <c r="E23" s="130"/>
      <c r="F23" s="293">
        <v>200</v>
      </c>
      <c r="G23" s="294" t="s">
        <v>0</v>
      </c>
      <c r="H23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194" t="str">
        <f>IF(Sklop11[[#This Row],[ZAHTEVANA SHEMA KAKOVOSTI]]&lt;&gt;"",Sklop11[[#This Row],[Preračunana masa/volumen/kos na enoto kg]],"")</f>
        <v/>
      </c>
      <c r="J23" s="212"/>
      <c r="K23" s="295"/>
      <c r="L23" s="295"/>
      <c r="M23" s="296"/>
      <c r="N23" s="238"/>
      <c r="O23" s="297"/>
      <c r="P23" s="195"/>
      <c r="Q23" s="196">
        <f>+Sklop11[[#This Row],[cena/enota brez DDV v EUR]]*Sklop11[[#This Row],[Stopnja DDV (%)]]</f>
        <v>0</v>
      </c>
      <c r="R23" s="196">
        <f>+Sklop11[[#This Row],[cena/enota brez DDV v EUR]]+Sklop11[[#This Row],[Davek (EUR)]]</f>
        <v>0</v>
      </c>
      <c r="S23" s="196">
        <f>+Sklop11[[#This Row],[cena/enota brez DDV v EUR]]*Sklop11[[#This Row],[Okvirna količina]]</f>
        <v>0</v>
      </c>
      <c r="T23" s="196">
        <f>+Sklop11[[#This Row],[Končna cena/enoto mere (EUR) z DDV]]*Sklop11[[#This Row],[Okvirna količina]]</f>
        <v>0</v>
      </c>
      <c r="U23" s="224"/>
    </row>
    <row r="24" spans="1:21" s="55" customFormat="1" ht="12">
      <c r="A24" s="78" t="s">
        <v>10</v>
      </c>
      <c r="B24" s="269" t="s">
        <v>552</v>
      </c>
      <c r="C24" s="185" t="s">
        <v>543</v>
      </c>
      <c r="D24" s="76" t="s">
        <v>0</v>
      </c>
      <c r="E24" s="130"/>
      <c r="F24" s="293">
        <v>10</v>
      </c>
      <c r="G24" s="294" t="s">
        <v>0</v>
      </c>
      <c r="H24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94" t="str">
        <f>IF(Sklop11[[#This Row],[ZAHTEVANA SHEMA KAKOVOSTI]]&lt;&gt;"",Sklop11[[#This Row],[Preračunana masa/volumen/kos na enoto kg]],"")</f>
        <v/>
      </c>
      <c r="J24" s="212"/>
      <c r="K24" s="295"/>
      <c r="L24" s="295"/>
      <c r="M24" s="296"/>
      <c r="N24" s="238"/>
      <c r="O24" s="297"/>
      <c r="P24" s="195"/>
      <c r="Q24" s="196">
        <f>+Sklop11[[#This Row],[cena/enota brez DDV v EUR]]*Sklop11[[#This Row],[Stopnja DDV (%)]]</f>
        <v>0</v>
      </c>
      <c r="R24" s="196">
        <f>+Sklop11[[#This Row],[cena/enota brez DDV v EUR]]+Sklop11[[#This Row],[Davek (EUR)]]</f>
        <v>0</v>
      </c>
      <c r="S24" s="196">
        <f>+Sklop11[[#This Row],[cena/enota brez DDV v EUR]]*Sklop11[[#This Row],[Okvirna količina]]</f>
        <v>0</v>
      </c>
      <c r="T24" s="196">
        <f>+Sklop11[[#This Row],[Končna cena/enoto mere (EUR) z DDV]]*Sklop11[[#This Row],[Okvirna količina]]</f>
        <v>0</v>
      </c>
      <c r="U24" s="224"/>
    </row>
    <row r="25" spans="1:21" s="55" customFormat="1" ht="12">
      <c r="A25" s="78" t="s">
        <v>11</v>
      </c>
      <c r="B25" s="269" t="s">
        <v>553</v>
      </c>
      <c r="C25" s="185" t="s">
        <v>543</v>
      </c>
      <c r="D25" s="76" t="s">
        <v>0</v>
      </c>
      <c r="E25" s="130"/>
      <c r="F25" s="293">
        <v>500</v>
      </c>
      <c r="G25" s="294" t="s">
        <v>0</v>
      </c>
      <c r="H25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5" s="194" t="str">
        <f>IF(Sklop11[[#This Row],[ZAHTEVANA SHEMA KAKOVOSTI]]&lt;&gt;"",Sklop11[[#This Row],[Preračunana masa/volumen/kos na enoto kg]],"")</f>
        <v/>
      </c>
      <c r="J25" s="212"/>
      <c r="K25" s="295"/>
      <c r="L25" s="295"/>
      <c r="M25" s="296"/>
      <c r="N25" s="238"/>
      <c r="O25" s="297"/>
      <c r="P25" s="195"/>
      <c r="Q25" s="196">
        <f>+Sklop11[[#This Row],[cena/enota brez DDV v EUR]]*Sklop11[[#This Row],[Stopnja DDV (%)]]</f>
        <v>0</v>
      </c>
      <c r="R25" s="196">
        <f>+Sklop11[[#This Row],[cena/enota brez DDV v EUR]]+Sklop11[[#This Row],[Davek (EUR)]]</f>
        <v>0</v>
      </c>
      <c r="S25" s="196">
        <f>+Sklop11[[#This Row],[cena/enota brez DDV v EUR]]*Sklop11[[#This Row],[Okvirna količina]]</f>
        <v>0</v>
      </c>
      <c r="T25" s="196">
        <f>+Sklop11[[#This Row],[Končna cena/enoto mere (EUR) z DDV]]*Sklop11[[#This Row],[Okvirna količina]]</f>
        <v>0</v>
      </c>
      <c r="U25" s="224"/>
    </row>
    <row r="26" spans="1:21" s="55" customFormat="1" ht="12">
      <c r="A26" s="78" t="s">
        <v>12</v>
      </c>
      <c r="B26" s="269" t="s">
        <v>554</v>
      </c>
      <c r="C26" s="185" t="s">
        <v>543</v>
      </c>
      <c r="D26" s="76" t="s">
        <v>0</v>
      </c>
      <c r="E26" s="130"/>
      <c r="F26" s="293">
        <v>70</v>
      </c>
      <c r="G26" s="294" t="s">
        <v>0</v>
      </c>
      <c r="H26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6" s="194" t="str">
        <f>IF(Sklop11[[#This Row],[ZAHTEVANA SHEMA KAKOVOSTI]]&lt;&gt;"",Sklop11[[#This Row],[Preračunana masa/volumen/kos na enoto kg]],"")</f>
        <v/>
      </c>
      <c r="J26" s="212"/>
      <c r="K26" s="295"/>
      <c r="L26" s="295"/>
      <c r="M26" s="296"/>
      <c r="N26" s="238"/>
      <c r="O26" s="297"/>
      <c r="P26" s="195"/>
      <c r="Q26" s="196">
        <f>+Sklop11[[#This Row],[cena/enota brez DDV v EUR]]*Sklop11[[#This Row],[Stopnja DDV (%)]]</f>
        <v>0</v>
      </c>
      <c r="R26" s="196">
        <f>+Sklop11[[#This Row],[cena/enota brez DDV v EUR]]+Sklop11[[#This Row],[Davek (EUR)]]</f>
        <v>0</v>
      </c>
      <c r="S26" s="196">
        <f>+Sklop11[[#This Row],[cena/enota brez DDV v EUR]]*Sklop11[[#This Row],[Okvirna količina]]</f>
        <v>0</v>
      </c>
      <c r="T26" s="196">
        <f>+Sklop11[[#This Row],[Končna cena/enoto mere (EUR) z DDV]]*Sklop11[[#This Row],[Okvirna količina]]</f>
        <v>0</v>
      </c>
      <c r="U26" s="224"/>
    </row>
    <row r="27" spans="1:21" s="55" customFormat="1" ht="12">
      <c r="A27" s="78" t="s">
        <v>13</v>
      </c>
      <c r="B27" s="269" t="s">
        <v>555</v>
      </c>
      <c r="C27" s="185" t="s">
        <v>543</v>
      </c>
      <c r="D27" s="76" t="s">
        <v>0</v>
      </c>
      <c r="E27" s="130"/>
      <c r="F27" s="293">
        <v>90</v>
      </c>
      <c r="G27" s="294" t="s">
        <v>0</v>
      </c>
      <c r="H2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7" s="194" t="str">
        <f>IF(Sklop11[[#This Row],[ZAHTEVANA SHEMA KAKOVOSTI]]&lt;&gt;"",Sklop11[[#This Row],[Preračunana masa/volumen/kos na enoto kg]],"")</f>
        <v/>
      </c>
      <c r="J27" s="212"/>
      <c r="K27" s="295"/>
      <c r="L27" s="295"/>
      <c r="M27" s="296"/>
      <c r="N27" s="238"/>
      <c r="O27" s="297"/>
      <c r="P27" s="195"/>
      <c r="Q27" s="196">
        <f>+Sklop11[[#This Row],[cena/enota brez DDV v EUR]]*Sklop11[[#This Row],[Stopnja DDV (%)]]</f>
        <v>0</v>
      </c>
      <c r="R27" s="196">
        <f>+Sklop11[[#This Row],[cena/enota brez DDV v EUR]]+Sklop11[[#This Row],[Davek (EUR)]]</f>
        <v>0</v>
      </c>
      <c r="S27" s="196">
        <f>+Sklop11[[#This Row],[cena/enota brez DDV v EUR]]*Sklop11[[#This Row],[Okvirna količina]]</f>
        <v>0</v>
      </c>
      <c r="T27" s="196">
        <f>+Sklop11[[#This Row],[Končna cena/enoto mere (EUR) z DDV]]*Sklop11[[#This Row],[Okvirna količina]]</f>
        <v>0</v>
      </c>
      <c r="U27" s="224"/>
    </row>
    <row r="28" spans="1:21" s="55" customFormat="1" ht="12">
      <c r="A28" s="78" t="s">
        <v>14</v>
      </c>
      <c r="B28" s="269" t="s">
        <v>556</v>
      </c>
      <c r="C28" s="185" t="s">
        <v>543</v>
      </c>
      <c r="D28" s="76" t="s">
        <v>0</v>
      </c>
      <c r="E28" s="130"/>
      <c r="F28" s="293">
        <v>500</v>
      </c>
      <c r="G28" s="294" t="s">
        <v>0</v>
      </c>
      <c r="H2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194" t="str">
        <f>IF(Sklop11[[#This Row],[ZAHTEVANA SHEMA KAKOVOSTI]]&lt;&gt;"",Sklop11[[#This Row],[Preračunana masa/volumen/kos na enoto kg]],"")</f>
        <v/>
      </c>
      <c r="J28" s="212"/>
      <c r="K28" s="295"/>
      <c r="L28" s="295"/>
      <c r="M28" s="296"/>
      <c r="N28" s="238"/>
      <c r="O28" s="297"/>
      <c r="P28" s="195"/>
      <c r="Q28" s="196">
        <f>+Sklop11[[#This Row],[cena/enota brez DDV v EUR]]*Sklop11[[#This Row],[Stopnja DDV (%)]]</f>
        <v>0</v>
      </c>
      <c r="R28" s="196">
        <f>+Sklop11[[#This Row],[cena/enota brez DDV v EUR]]+Sklop11[[#This Row],[Davek (EUR)]]</f>
        <v>0</v>
      </c>
      <c r="S28" s="196">
        <f>+Sklop11[[#This Row],[cena/enota brez DDV v EUR]]*Sklop11[[#This Row],[Okvirna količina]]</f>
        <v>0</v>
      </c>
      <c r="T28" s="196">
        <f>+Sklop11[[#This Row],[Končna cena/enoto mere (EUR) z DDV]]*Sklop11[[#This Row],[Okvirna količina]]</f>
        <v>0</v>
      </c>
      <c r="U28" s="224"/>
    </row>
    <row r="29" spans="1:21" s="55" customFormat="1" ht="12">
      <c r="A29" s="78" t="s">
        <v>15</v>
      </c>
      <c r="B29" s="269" t="s">
        <v>557</v>
      </c>
      <c r="C29" s="185" t="s">
        <v>543</v>
      </c>
      <c r="D29" s="76" t="s">
        <v>0</v>
      </c>
      <c r="E29" s="130"/>
      <c r="F29" s="293">
        <v>20</v>
      </c>
      <c r="G29" s="294" t="s">
        <v>0</v>
      </c>
      <c r="H2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194" t="str">
        <f>IF(Sklop11[[#This Row],[ZAHTEVANA SHEMA KAKOVOSTI]]&lt;&gt;"",Sklop11[[#This Row],[Preračunana masa/volumen/kos na enoto kg]],"")</f>
        <v/>
      </c>
      <c r="J29" s="212"/>
      <c r="K29" s="295"/>
      <c r="L29" s="295"/>
      <c r="M29" s="296"/>
      <c r="N29" s="238"/>
      <c r="O29" s="297"/>
      <c r="P29" s="195"/>
      <c r="Q29" s="196">
        <f>+Sklop11[[#This Row],[cena/enota brez DDV v EUR]]*Sklop11[[#This Row],[Stopnja DDV (%)]]</f>
        <v>0</v>
      </c>
      <c r="R29" s="196">
        <f>+Sklop11[[#This Row],[cena/enota brez DDV v EUR]]+Sklop11[[#This Row],[Davek (EUR)]]</f>
        <v>0</v>
      </c>
      <c r="S29" s="196">
        <f>+Sklop11[[#This Row],[cena/enota brez DDV v EUR]]*Sklop11[[#This Row],[Okvirna količina]]</f>
        <v>0</v>
      </c>
      <c r="T29" s="196">
        <f>+Sklop11[[#This Row],[Končna cena/enoto mere (EUR) z DDV]]*Sklop11[[#This Row],[Okvirna količina]]</f>
        <v>0</v>
      </c>
      <c r="U29" s="224"/>
    </row>
    <row r="30" spans="1:21" s="55" customFormat="1" ht="12">
      <c r="A30" s="78" t="s">
        <v>16</v>
      </c>
      <c r="B30" s="269" t="s">
        <v>558</v>
      </c>
      <c r="C30" s="185" t="s">
        <v>543</v>
      </c>
      <c r="D30" s="76" t="s">
        <v>0</v>
      </c>
      <c r="E30" s="130"/>
      <c r="F30" s="293">
        <v>10</v>
      </c>
      <c r="G30" s="294" t="s">
        <v>0</v>
      </c>
      <c r="H3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194" t="str">
        <f>IF(Sklop11[[#This Row],[ZAHTEVANA SHEMA KAKOVOSTI]]&lt;&gt;"",Sklop11[[#This Row],[Preračunana masa/volumen/kos na enoto kg]],"")</f>
        <v/>
      </c>
      <c r="J30" s="212"/>
      <c r="K30" s="295"/>
      <c r="L30" s="295"/>
      <c r="M30" s="296"/>
      <c r="N30" s="238"/>
      <c r="O30" s="297"/>
      <c r="P30" s="195"/>
      <c r="Q30" s="196">
        <f>+Sklop11[[#This Row],[cena/enota brez DDV v EUR]]*Sklop11[[#This Row],[Stopnja DDV (%)]]</f>
        <v>0</v>
      </c>
      <c r="R30" s="196">
        <f>+Sklop11[[#This Row],[cena/enota brez DDV v EUR]]+Sklop11[[#This Row],[Davek (EUR)]]</f>
        <v>0</v>
      </c>
      <c r="S30" s="196">
        <f>+Sklop11[[#This Row],[cena/enota brez DDV v EUR]]*Sklop11[[#This Row],[Okvirna količina]]</f>
        <v>0</v>
      </c>
      <c r="T30" s="196">
        <f>+Sklop11[[#This Row],[Končna cena/enoto mere (EUR) z DDV]]*Sklop11[[#This Row],[Okvirna količina]]</f>
        <v>0</v>
      </c>
      <c r="U30" s="224"/>
    </row>
    <row r="31" spans="1:21" s="55" customFormat="1" ht="12">
      <c r="A31" s="78" t="s">
        <v>17</v>
      </c>
      <c r="B31" s="269" t="s">
        <v>559</v>
      </c>
      <c r="C31" s="185" t="s">
        <v>543</v>
      </c>
      <c r="D31" s="76" t="s">
        <v>0</v>
      </c>
      <c r="E31" s="130"/>
      <c r="F31" s="293">
        <v>10</v>
      </c>
      <c r="G31" s="294" t="s">
        <v>0</v>
      </c>
      <c r="H3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194" t="str">
        <f>IF(Sklop11[[#This Row],[ZAHTEVANA SHEMA KAKOVOSTI]]&lt;&gt;"",Sklop11[[#This Row],[Preračunana masa/volumen/kos na enoto kg]],"")</f>
        <v/>
      </c>
      <c r="J31" s="212"/>
      <c r="K31" s="295"/>
      <c r="L31" s="295"/>
      <c r="M31" s="296"/>
      <c r="N31" s="238"/>
      <c r="O31" s="297"/>
      <c r="P31" s="195"/>
      <c r="Q31" s="196">
        <f>+Sklop11[[#This Row],[cena/enota brez DDV v EUR]]*Sklop11[[#This Row],[Stopnja DDV (%)]]</f>
        <v>0</v>
      </c>
      <c r="R31" s="196">
        <f>+Sklop11[[#This Row],[cena/enota brez DDV v EUR]]+Sklop11[[#This Row],[Davek (EUR)]]</f>
        <v>0</v>
      </c>
      <c r="S31" s="196">
        <f>+Sklop11[[#This Row],[cena/enota brez DDV v EUR]]*Sklop11[[#This Row],[Okvirna količina]]</f>
        <v>0</v>
      </c>
      <c r="T31" s="196">
        <f>+Sklop11[[#This Row],[Končna cena/enoto mere (EUR) z DDV]]*Sklop11[[#This Row],[Okvirna količina]]</f>
        <v>0</v>
      </c>
      <c r="U31" s="224"/>
    </row>
    <row r="32" spans="1:21">
      <c r="A32" s="173" t="s">
        <v>98</v>
      </c>
      <c r="B32" s="174"/>
      <c r="C32" s="175"/>
      <c r="D32" s="175"/>
      <c r="E32" s="176"/>
      <c r="F32" s="177"/>
      <c r="G32" s="178"/>
      <c r="H32" s="179">
        <f>SUBTOTAL(109,Sklop11[Preračunana masa/volumen/kos na enoto kg])</f>
        <v>1795</v>
      </c>
      <c r="I32" s="179">
        <f>SUBTOTAL(109,Sklop11[Živila iz shem kakovosti (kg)])</f>
        <v>0</v>
      </c>
      <c r="J32" s="177"/>
      <c r="K32" s="180"/>
      <c r="L32" s="180"/>
      <c r="M32" s="181"/>
      <c r="N32" s="182"/>
      <c r="O32" s="182"/>
      <c r="P32" s="182"/>
      <c r="Q32" s="183"/>
      <c r="R32" s="177"/>
      <c r="S32" s="183">
        <f>SUBTOTAL(109,Sklop11[Vrednost za okvirno količino (EUR) brez DDV])</f>
        <v>0</v>
      </c>
      <c r="T32" s="183">
        <f>SUBTOTAL(109,Sklop11[Vrednost za okvirno količino (EUR) z DDV])</f>
        <v>0</v>
      </c>
      <c r="U32" s="184">
        <f>SUBTOTAL(103,Sklop11[Shema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8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8"/>
    </row>
    <row r="36" spans="1:22">
      <c r="A36" s="93" t="s">
        <v>140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104" t="s">
        <v>133</v>
      </c>
      <c r="B37" s="27"/>
      <c r="F37" s="68"/>
      <c r="G37" s="68"/>
      <c r="H37" s="29"/>
      <c r="I37" s="29"/>
      <c r="J37" s="29"/>
      <c r="K37" s="29"/>
      <c r="L37" s="54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 ht="12.75" customHeight="1">
      <c r="A38" s="378" t="s">
        <v>143</v>
      </c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93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36 J1:P36" name="Obseg1"/>
    <protectedRange sqref="U37 M37:P37" name="Obseg1_1_2_1"/>
    <protectedRange sqref="J37:L37" name="Obseg1_3_1"/>
    <protectedRange sqref="U38:U39 M38:P39" name="Obseg1_1_1_1_1"/>
    <protectedRange sqref="J38:L39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13" zoomScale="90" zoomScaleNormal="90" zoomScaleSheetLayoutView="100" workbookViewId="0">
      <selection activeCell="B34" sqref="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pred_rekapitulacija'!B25</f>
        <v>SADNI SOKOVI IN SIRUPI, SADNE KAŠE, REZINE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6">
      <c r="A16" s="78" t="s">
        <v>1</v>
      </c>
      <c r="B16" s="145" t="s">
        <v>560</v>
      </c>
      <c r="C16" s="169">
        <v>5</v>
      </c>
      <c r="D16" s="76" t="s">
        <v>40</v>
      </c>
      <c r="E16" s="130"/>
      <c r="F16" s="146">
        <v>2</v>
      </c>
      <c r="G16" s="137" t="s">
        <v>144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79" t="str">
        <f>IF(Sklop12[[#This Row],[ZAHTEVANA SHEMA KAKOVOSTI]]&lt;&gt;"",Sklop12[[#This Row],[Preračunana masa/volumen/kos na enoto kg]],"")</f>
        <v/>
      </c>
      <c r="J16" s="139"/>
      <c r="K16" s="122"/>
      <c r="L16" s="122"/>
      <c r="M16" s="122"/>
      <c r="N16" s="123"/>
      <c r="O16" s="12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2"/>
    </row>
    <row r="17" spans="1:21" s="55" customFormat="1" ht="36">
      <c r="A17" s="78" t="s">
        <v>3</v>
      </c>
      <c r="B17" s="298" t="s">
        <v>561</v>
      </c>
      <c r="C17" s="299">
        <v>5</v>
      </c>
      <c r="D17" s="198" t="s">
        <v>40</v>
      </c>
      <c r="E17" s="130"/>
      <c r="F17" s="194">
        <v>2</v>
      </c>
      <c r="G17" s="300" t="s">
        <v>144</v>
      </c>
      <c r="H1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7" s="194" t="str">
        <f>IF(Sklop12[[#This Row],[ZAHTEVANA SHEMA KAKOVOSTI]]&lt;&gt;"",Sklop12[[#This Row],[Preračunana masa/volumen/kos na enoto kg]],"")</f>
        <v/>
      </c>
      <c r="J17" s="243"/>
      <c r="K17" s="301"/>
      <c r="L17" s="301"/>
      <c r="M17" s="223"/>
      <c r="N17" s="238"/>
      <c r="O17" s="238"/>
      <c r="P17" s="195"/>
      <c r="Q17" s="196">
        <f>+Sklop12[[#This Row],[cena/enota brez DDV v EUR]]*Sklop12[[#This Row],[Stopnja DDV (%)]]</f>
        <v>0</v>
      </c>
      <c r="R17" s="196">
        <f>+Sklop12[[#This Row],[cena/enota brez DDV v EUR]]+Sklop12[[#This Row],[Davek (EUR)]]</f>
        <v>0</v>
      </c>
      <c r="S17" s="196">
        <f>+Sklop12[[#This Row],[cena/enota brez DDV v EUR]]*Sklop12[[#This Row],[Okvirna količina]]</f>
        <v>0</v>
      </c>
      <c r="T17" s="196">
        <f>+Sklop12[[#This Row],[Končna cena/enoto mere (EUR) z DDV]]*Sklop12[[#This Row],[Okvirna količina]]</f>
        <v>0</v>
      </c>
      <c r="U17" s="224"/>
    </row>
    <row r="18" spans="1:21" s="55" customFormat="1" ht="36">
      <c r="A18" s="78" t="s">
        <v>4</v>
      </c>
      <c r="B18" s="298" t="s">
        <v>562</v>
      </c>
      <c r="C18" s="299">
        <v>5</v>
      </c>
      <c r="D18" s="198" t="s">
        <v>40</v>
      </c>
      <c r="E18" s="130"/>
      <c r="F18" s="194">
        <v>2</v>
      </c>
      <c r="G18" s="300" t="s">
        <v>144</v>
      </c>
      <c r="H1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" s="194" t="str">
        <f>IF(Sklop12[[#This Row],[ZAHTEVANA SHEMA KAKOVOSTI]]&lt;&gt;"",Sklop12[[#This Row],[Preračunana masa/volumen/kos na enoto kg]],"")</f>
        <v/>
      </c>
      <c r="J18" s="243"/>
      <c r="K18" s="301"/>
      <c r="L18" s="301"/>
      <c r="M18" s="223"/>
      <c r="N18" s="238"/>
      <c r="O18" s="238"/>
      <c r="P18" s="195"/>
      <c r="Q18" s="196">
        <f>+Sklop12[[#This Row],[cena/enota brez DDV v EUR]]*Sklop12[[#This Row],[Stopnja DDV (%)]]</f>
        <v>0</v>
      </c>
      <c r="R18" s="196">
        <f>+Sklop12[[#This Row],[cena/enota brez DDV v EUR]]+Sklop12[[#This Row],[Davek (EUR)]]</f>
        <v>0</v>
      </c>
      <c r="S18" s="196">
        <f>+Sklop12[[#This Row],[cena/enota brez DDV v EUR]]*Sklop12[[#This Row],[Okvirna količina]]</f>
        <v>0</v>
      </c>
      <c r="T18" s="196">
        <f>+Sklop12[[#This Row],[Končna cena/enoto mere (EUR) z DDV]]*Sklop12[[#This Row],[Okvirna količina]]</f>
        <v>0</v>
      </c>
      <c r="U18" s="224"/>
    </row>
    <row r="19" spans="1:21" s="55" customFormat="1" ht="36">
      <c r="A19" s="78" t="s">
        <v>5</v>
      </c>
      <c r="B19" s="298" t="s">
        <v>563</v>
      </c>
      <c r="C19" s="299">
        <v>5</v>
      </c>
      <c r="D19" s="198" t="s">
        <v>40</v>
      </c>
      <c r="E19" s="130"/>
      <c r="F19" s="194">
        <v>2</v>
      </c>
      <c r="G19" s="300" t="s">
        <v>144</v>
      </c>
      <c r="H1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194" t="str">
        <f>IF(Sklop12[[#This Row],[ZAHTEVANA SHEMA KAKOVOSTI]]&lt;&gt;"",Sklop12[[#This Row],[Preračunana masa/volumen/kos na enoto kg]],"")</f>
        <v/>
      </c>
      <c r="J19" s="243"/>
      <c r="K19" s="301"/>
      <c r="L19" s="301"/>
      <c r="M19" s="223"/>
      <c r="N19" s="238"/>
      <c r="O19" s="238"/>
      <c r="P19" s="195"/>
      <c r="Q19" s="196">
        <f>+Sklop12[[#This Row],[cena/enota brez DDV v EUR]]*Sklop12[[#This Row],[Stopnja DDV (%)]]</f>
        <v>0</v>
      </c>
      <c r="R19" s="196">
        <f>+Sklop12[[#This Row],[cena/enota brez DDV v EUR]]+Sklop12[[#This Row],[Davek (EUR)]]</f>
        <v>0</v>
      </c>
      <c r="S19" s="196">
        <f>+Sklop12[[#This Row],[cena/enota brez DDV v EUR]]*Sklop12[[#This Row],[Okvirna količina]]</f>
        <v>0</v>
      </c>
      <c r="T19" s="196">
        <f>+Sklop12[[#This Row],[Končna cena/enoto mere (EUR) z DDV]]*Sklop12[[#This Row],[Okvirna količina]]</f>
        <v>0</v>
      </c>
      <c r="U19" s="224"/>
    </row>
    <row r="20" spans="1:21" s="55" customFormat="1" ht="24">
      <c r="A20" s="78" t="s">
        <v>6</v>
      </c>
      <c r="B20" s="298" t="s">
        <v>847</v>
      </c>
      <c r="C20" s="299">
        <v>0.2</v>
      </c>
      <c r="D20" s="198" t="s">
        <v>40</v>
      </c>
      <c r="E20" s="130"/>
      <c r="F20" s="194">
        <v>250</v>
      </c>
      <c r="G20" s="300" t="s">
        <v>144</v>
      </c>
      <c r="H2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94" t="str">
        <f>IF(Sklop12[[#This Row],[ZAHTEVANA SHEMA KAKOVOSTI]]&lt;&gt;"",Sklop12[[#This Row],[Preračunana masa/volumen/kos na enoto kg]],"")</f>
        <v/>
      </c>
      <c r="J20" s="243"/>
      <c r="K20" s="301"/>
      <c r="L20" s="301"/>
      <c r="M20" s="223"/>
      <c r="N20" s="238"/>
      <c r="O20" s="238"/>
      <c r="P20" s="195"/>
      <c r="Q20" s="196">
        <f>+Sklop12[[#This Row],[cena/enota brez DDV v EUR]]*Sklop12[[#This Row],[Stopnja DDV (%)]]</f>
        <v>0</v>
      </c>
      <c r="R20" s="196">
        <f>+Sklop12[[#This Row],[cena/enota brez DDV v EUR]]+Sklop12[[#This Row],[Davek (EUR)]]</f>
        <v>0</v>
      </c>
      <c r="S20" s="196">
        <f>+Sklop12[[#This Row],[cena/enota brez DDV v EUR]]*Sklop12[[#This Row],[Okvirna količina]]</f>
        <v>0</v>
      </c>
      <c r="T20" s="196">
        <f>+Sklop12[[#This Row],[Končna cena/enoto mere (EUR) z DDV]]*Sklop12[[#This Row],[Okvirna količina]]</f>
        <v>0</v>
      </c>
      <c r="U20" s="224"/>
    </row>
    <row r="21" spans="1:21" s="55" customFormat="1" ht="12">
      <c r="A21" s="78" t="s">
        <v>7</v>
      </c>
      <c r="B21" s="298" t="s">
        <v>564</v>
      </c>
      <c r="C21" s="299">
        <v>0.2</v>
      </c>
      <c r="D21" s="198" t="s">
        <v>40</v>
      </c>
      <c r="E21" s="130"/>
      <c r="F21" s="194">
        <v>150</v>
      </c>
      <c r="G21" s="300" t="s">
        <v>144</v>
      </c>
      <c r="H2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94" t="str">
        <f>IF(Sklop12[[#This Row],[ZAHTEVANA SHEMA KAKOVOSTI]]&lt;&gt;"",Sklop12[[#This Row],[Preračunana masa/volumen/kos na enoto kg]],"")</f>
        <v/>
      </c>
      <c r="J21" s="243"/>
      <c r="K21" s="301"/>
      <c r="L21" s="301"/>
      <c r="M21" s="223"/>
      <c r="N21" s="238"/>
      <c r="O21" s="238"/>
      <c r="P21" s="195"/>
      <c r="Q21" s="196">
        <f>+Sklop12[[#This Row],[cena/enota brez DDV v EUR]]*Sklop12[[#This Row],[Stopnja DDV (%)]]</f>
        <v>0</v>
      </c>
      <c r="R21" s="196">
        <f>+Sklop12[[#This Row],[cena/enota brez DDV v EUR]]+Sklop12[[#This Row],[Davek (EUR)]]</f>
        <v>0</v>
      </c>
      <c r="S21" s="196">
        <f>+Sklop12[[#This Row],[cena/enota brez DDV v EUR]]*Sklop12[[#This Row],[Okvirna količina]]</f>
        <v>0</v>
      </c>
      <c r="T21" s="196">
        <f>+Sklop12[[#This Row],[Končna cena/enoto mere (EUR) z DDV]]*Sklop12[[#This Row],[Okvirna količina]]</f>
        <v>0</v>
      </c>
      <c r="U21" s="224"/>
    </row>
    <row r="22" spans="1:21" s="55" customFormat="1" ht="12">
      <c r="A22" s="78" t="s">
        <v>8</v>
      </c>
      <c r="B22" s="298" t="s">
        <v>565</v>
      </c>
      <c r="C22" s="299">
        <v>0.2</v>
      </c>
      <c r="D22" s="198" t="s">
        <v>40</v>
      </c>
      <c r="E22" s="130"/>
      <c r="F22" s="194">
        <v>150</v>
      </c>
      <c r="G22" s="300" t="s">
        <v>144</v>
      </c>
      <c r="H2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194" t="str">
        <f>IF(Sklop12[[#This Row],[ZAHTEVANA SHEMA KAKOVOSTI]]&lt;&gt;"",Sklop12[[#This Row],[Preračunana masa/volumen/kos na enoto kg]],"")</f>
        <v/>
      </c>
      <c r="J22" s="243"/>
      <c r="K22" s="301"/>
      <c r="L22" s="301"/>
      <c r="M22" s="223"/>
      <c r="N22" s="238"/>
      <c r="O22" s="238"/>
      <c r="P22" s="195"/>
      <c r="Q22" s="196">
        <f>+Sklop12[[#This Row],[cena/enota brez DDV v EUR]]*Sklop12[[#This Row],[Stopnja DDV (%)]]</f>
        <v>0</v>
      </c>
      <c r="R22" s="196">
        <f>+Sklop12[[#This Row],[cena/enota brez DDV v EUR]]+Sklop12[[#This Row],[Davek (EUR)]]</f>
        <v>0</v>
      </c>
      <c r="S22" s="196">
        <f>+Sklop12[[#This Row],[cena/enota brez DDV v EUR]]*Sklop12[[#This Row],[Okvirna količina]]</f>
        <v>0</v>
      </c>
      <c r="T22" s="196">
        <f>+Sklop12[[#This Row],[Končna cena/enoto mere (EUR) z DDV]]*Sklop12[[#This Row],[Okvirna količina]]</f>
        <v>0</v>
      </c>
      <c r="U22" s="224"/>
    </row>
    <row r="23" spans="1:21" s="55" customFormat="1" ht="12">
      <c r="A23" s="78" t="s">
        <v>9</v>
      </c>
      <c r="B23" s="298" t="s">
        <v>566</v>
      </c>
      <c r="C23" s="299">
        <v>0.2</v>
      </c>
      <c r="D23" s="198" t="s">
        <v>40</v>
      </c>
      <c r="E23" s="130" t="s">
        <v>322</v>
      </c>
      <c r="F23" s="194">
        <v>300</v>
      </c>
      <c r="G23" s="300" t="s">
        <v>144</v>
      </c>
      <c r="H2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194">
        <f>IF(Sklop12[[#This Row],[ZAHTEVANA SHEMA KAKOVOSTI]]&lt;&gt;"",Sklop12[[#This Row],[Preračunana masa/volumen/kos na enoto kg]],"")</f>
        <v>60</v>
      </c>
      <c r="J23" s="243"/>
      <c r="K23" s="301"/>
      <c r="L23" s="301"/>
      <c r="M23" s="223"/>
      <c r="N23" s="238"/>
      <c r="O23" s="238"/>
      <c r="P23" s="195"/>
      <c r="Q23" s="196">
        <f>+Sklop12[[#This Row],[cena/enota brez DDV v EUR]]*Sklop12[[#This Row],[Stopnja DDV (%)]]</f>
        <v>0</v>
      </c>
      <c r="R23" s="196">
        <f>+Sklop12[[#This Row],[cena/enota brez DDV v EUR]]+Sklop12[[#This Row],[Davek (EUR)]]</f>
        <v>0</v>
      </c>
      <c r="S23" s="196">
        <f>+Sklop12[[#This Row],[cena/enota brez DDV v EUR]]*Sklop12[[#This Row],[Okvirna količina]]</f>
        <v>0</v>
      </c>
      <c r="T23" s="196">
        <f>+Sklop12[[#This Row],[Končna cena/enoto mere (EUR) z DDV]]*Sklop12[[#This Row],[Okvirna količina]]</f>
        <v>0</v>
      </c>
      <c r="U23" s="224"/>
    </row>
    <row r="24" spans="1:21" s="55" customFormat="1" ht="12">
      <c r="A24" s="78" t="s">
        <v>10</v>
      </c>
      <c r="B24" s="298" t="s">
        <v>848</v>
      </c>
      <c r="C24" s="299">
        <v>1</v>
      </c>
      <c r="D24" s="198" t="s">
        <v>40</v>
      </c>
      <c r="E24" s="130"/>
      <c r="F24" s="194">
        <v>20</v>
      </c>
      <c r="G24" s="300" t="s">
        <v>144</v>
      </c>
      <c r="H2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194" t="str">
        <f>IF(Sklop12[[#This Row],[ZAHTEVANA SHEMA KAKOVOSTI]]&lt;&gt;"",Sklop12[[#This Row],[Preračunana masa/volumen/kos na enoto kg]],"")</f>
        <v/>
      </c>
      <c r="J24" s="243"/>
      <c r="K24" s="301"/>
      <c r="L24" s="301"/>
      <c r="M24" s="223"/>
      <c r="N24" s="238"/>
      <c r="O24" s="238"/>
      <c r="P24" s="195"/>
      <c r="Q24" s="196">
        <f>+Sklop12[[#This Row],[cena/enota brez DDV v EUR]]*Sklop12[[#This Row],[Stopnja DDV (%)]]</f>
        <v>0</v>
      </c>
      <c r="R24" s="196">
        <f>+Sklop12[[#This Row],[cena/enota brez DDV v EUR]]+Sklop12[[#This Row],[Davek (EUR)]]</f>
        <v>0</v>
      </c>
      <c r="S24" s="196">
        <f>+Sklop12[[#This Row],[cena/enota brez DDV v EUR]]*Sklop12[[#This Row],[Okvirna količina]]</f>
        <v>0</v>
      </c>
      <c r="T24" s="196">
        <f>+Sklop12[[#This Row],[Končna cena/enoto mere (EUR) z DDV]]*Sklop12[[#This Row],[Okvirna količina]]</f>
        <v>0</v>
      </c>
      <c r="U24" s="224"/>
    </row>
    <row r="25" spans="1:21" s="55" customFormat="1" ht="12">
      <c r="A25" s="78" t="s">
        <v>11</v>
      </c>
      <c r="B25" s="298" t="s">
        <v>567</v>
      </c>
      <c r="C25" s="299">
        <v>1</v>
      </c>
      <c r="D25" s="198" t="s">
        <v>40</v>
      </c>
      <c r="E25" s="130"/>
      <c r="F25" s="194">
        <v>20</v>
      </c>
      <c r="G25" s="300" t="s">
        <v>144</v>
      </c>
      <c r="H2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194" t="str">
        <f>IF(Sklop12[[#This Row],[ZAHTEVANA SHEMA KAKOVOSTI]]&lt;&gt;"",Sklop12[[#This Row],[Preračunana masa/volumen/kos na enoto kg]],"")</f>
        <v/>
      </c>
      <c r="J25" s="243"/>
      <c r="K25" s="301"/>
      <c r="L25" s="301"/>
      <c r="M25" s="223"/>
      <c r="N25" s="238"/>
      <c r="O25" s="238"/>
      <c r="P25" s="195"/>
      <c r="Q25" s="196">
        <f>+Sklop12[[#This Row],[cena/enota brez DDV v EUR]]*Sklop12[[#This Row],[Stopnja DDV (%)]]</f>
        <v>0</v>
      </c>
      <c r="R25" s="196">
        <f>+Sklop12[[#This Row],[cena/enota brez DDV v EUR]]+Sklop12[[#This Row],[Davek (EUR)]]</f>
        <v>0</v>
      </c>
      <c r="S25" s="196">
        <f>+Sklop12[[#This Row],[cena/enota brez DDV v EUR]]*Sklop12[[#This Row],[Okvirna količina]]</f>
        <v>0</v>
      </c>
      <c r="T25" s="196">
        <f>+Sklop12[[#This Row],[Končna cena/enoto mere (EUR) z DDV]]*Sklop12[[#This Row],[Okvirna količina]]</f>
        <v>0</v>
      </c>
      <c r="U25" s="224"/>
    </row>
    <row r="26" spans="1:21" s="55" customFormat="1" ht="12">
      <c r="A26" s="78" t="s">
        <v>12</v>
      </c>
      <c r="B26" s="298" t="s">
        <v>568</v>
      </c>
      <c r="C26" s="299">
        <v>1</v>
      </c>
      <c r="D26" s="198" t="s">
        <v>40</v>
      </c>
      <c r="E26" s="130"/>
      <c r="F26" s="194">
        <v>20</v>
      </c>
      <c r="G26" s="300" t="s">
        <v>144</v>
      </c>
      <c r="H2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94" t="str">
        <f>IF(Sklop12[[#This Row],[ZAHTEVANA SHEMA KAKOVOSTI]]&lt;&gt;"",Sklop12[[#This Row],[Preračunana masa/volumen/kos na enoto kg]],"")</f>
        <v/>
      </c>
      <c r="J26" s="243"/>
      <c r="K26" s="301"/>
      <c r="L26" s="301"/>
      <c r="M26" s="223"/>
      <c r="N26" s="238"/>
      <c r="O26" s="238"/>
      <c r="P26" s="195"/>
      <c r="Q26" s="196">
        <f>+Sklop12[[#This Row],[cena/enota brez DDV v EUR]]*Sklop12[[#This Row],[Stopnja DDV (%)]]</f>
        <v>0</v>
      </c>
      <c r="R26" s="196">
        <f>+Sklop12[[#This Row],[cena/enota brez DDV v EUR]]+Sklop12[[#This Row],[Davek (EUR)]]</f>
        <v>0</v>
      </c>
      <c r="S26" s="196">
        <f>+Sklop12[[#This Row],[cena/enota brez DDV v EUR]]*Sklop12[[#This Row],[Okvirna količina]]</f>
        <v>0</v>
      </c>
      <c r="T26" s="196">
        <f>+Sklop12[[#This Row],[Končna cena/enoto mere (EUR) z DDV]]*Sklop12[[#This Row],[Okvirna količina]]</f>
        <v>0</v>
      </c>
      <c r="U26" s="224"/>
    </row>
    <row r="27" spans="1:21" s="55" customFormat="1" ht="12">
      <c r="A27" s="78" t="s">
        <v>13</v>
      </c>
      <c r="B27" s="298" t="s">
        <v>569</v>
      </c>
      <c r="C27" s="299">
        <v>1</v>
      </c>
      <c r="D27" s="198" t="s">
        <v>40</v>
      </c>
      <c r="E27" s="130"/>
      <c r="F27" s="194">
        <v>20</v>
      </c>
      <c r="G27" s="300" t="s">
        <v>144</v>
      </c>
      <c r="H2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94" t="str">
        <f>IF(Sklop12[[#This Row],[ZAHTEVANA SHEMA KAKOVOSTI]]&lt;&gt;"",Sklop12[[#This Row],[Preračunana masa/volumen/kos na enoto kg]],"")</f>
        <v/>
      </c>
      <c r="J27" s="243"/>
      <c r="K27" s="301"/>
      <c r="L27" s="301"/>
      <c r="M27" s="223"/>
      <c r="N27" s="238"/>
      <c r="O27" s="238"/>
      <c r="P27" s="195"/>
      <c r="Q27" s="196">
        <f>+Sklop12[[#This Row],[cena/enota brez DDV v EUR]]*Sklop12[[#This Row],[Stopnja DDV (%)]]</f>
        <v>0</v>
      </c>
      <c r="R27" s="196">
        <f>+Sklop12[[#This Row],[cena/enota brez DDV v EUR]]+Sklop12[[#This Row],[Davek (EUR)]]</f>
        <v>0</v>
      </c>
      <c r="S27" s="196">
        <f>+Sklop12[[#This Row],[cena/enota brez DDV v EUR]]*Sklop12[[#This Row],[Okvirna količina]]</f>
        <v>0</v>
      </c>
      <c r="T27" s="196">
        <f>+Sklop12[[#This Row],[Končna cena/enoto mere (EUR) z DDV]]*Sklop12[[#This Row],[Okvirna količina]]</f>
        <v>0</v>
      </c>
      <c r="U27" s="224"/>
    </row>
    <row r="28" spans="1:21" s="55" customFormat="1" ht="12">
      <c r="A28" s="78" t="s">
        <v>14</v>
      </c>
      <c r="B28" s="298" t="s">
        <v>849</v>
      </c>
      <c r="C28" s="299">
        <v>1</v>
      </c>
      <c r="D28" s="198" t="s">
        <v>40</v>
      </c>
      <c r="E28" s="130"/>
      <c r="F28" s="194">
        <v>20</v>
      </c>
      <c r="G28" s="300" t="s">
        <v>144</v>
      </c>
      <c r="H2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94" t="str">
        <f>IF(Sklop12[[#This Row],[ZAHTEVANA SHEMA KAKOVOSTI]]&lt;&gt;"",Sklop12[[#This Row],[Preračunana masa/volumen/kos na enoto kg]],"")</f>
        <v/>
      </c>
      <c r="J28" s="243"/>
      <c r="K28" s="301"/>
      <c r="L28" s="301"/>
      <c r="M28" s="223"/>
      <c r="N28" s="238"/>
      <c r="O28" s="238"/>
      <c r="P28" s="195"/>
      <c r="Q28" s="196">
        <f>+Sklop12[[#This Row],[cena/enota brez DDV v EUR]]*Sklop12[[#This Row],[Stopnja DDV (%)]]</f>
        <v>0</v>
      </c>
      <c r="R28" s="196">
        <f>+Sklop12[[#This Row],[cena/enota brez DDV v EUR]]+Sklop12[[#This Row],[Davek (EUR)]]</f>
        <v>0</v>
      </c>
      <c r="S28" s="196">
        <f>+Sklop12[[#This Row],[cena/enota brez DDV v EUR]]*Sklop12[[#This Row],[Okvirna količina]]</f>
        <v>0</v>
      </c>
      <c r="T28" s="196">
        <f>+Sklop12[[#This Row],[Končna cena/enoto mere (EUR) z DDV]]*Sklop12[[#This Row],[Okvirna količina]]</f>
        <v>0</v>
      </c>
      <c r="U28" s="224"/>
    </row>
    <row r="29" spans="1:21" s="55" customFormat="1" ht="12">
      <c r="A29" s="78" t="s">
        <v>15</v>
      </c>
      <c r="B29" s="298" t="s">
        <v>850</v>
      </c>
      <c r="C29" s="299">
        <v>1</v>
      </c>
      <c r="D29" s="198" t="s">
        <v>40</v>
      </c>
      <c r="E29" s="130"/>
      <c r="F29" s="194">
        <v>20</v>
      </c>
      <c r="G29" s="300" t="s">
        <v>144</v>
      </c>
      <c r="H2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94" t="str">
        <f>IF(Sklop12[[#This Row],[ZAHTEVANA SHEMA KAKOVOSTI]]&lt;&gt;"",Sklop12[[#This Row],[Preračunana masa/volumen/kos na enoto kg]],"")</f>
        <v/>
      </c>
      <c r="J29" s="243"/>
      <c r="K29" s="301"/>
      <c r="L29" s="301"/>
      <c r="M29" s="223"/>
      <c r="N29" s="238"/>
      <c r="O29" s="238"/>
      <c r="P29" s="195"/>
      <c r="Q29" s="196">
        <f>+Sklop12[[#This Row],[cena/enota brez DDV v EUR]]*Sklop12[[#This Row],[Stopnja DDV (%)]]</f>
        <v>0</v>
      </c>
      <c r="R29" s="196">
        <f>+Sklop12[[#This Row],[cena/enota brez DDV v EUR]]+Sklop12[[#This Row],[Davek (EUR)]]</f>
        <v>0</v>
      </c>
      <c r="S29" s="196">
        <f>+Sklop12[[#This Row],[cena/enota brez DDV v EUR]]*Sklop12[[#This Row],[Okvirna količina]]</f>
        <v>0</v>
      </c>
      <c r="T29" s="196">
        <f>+Sklop12[[#This Row],[Končna cena/enoto mere (EUR) z DDV]]*Sklop12[[#This Row],[Okvirna količina]]</f>
        <v>0</v>
      </c>
      <c r="U29" s="224"/>
    </row>
    <row r="30" spans="1:21" s="55" customFormat="1" ht="24">
      <c r="A30" s="78" t="s">
        <v>16</v>
      </c>
      <c r="B30" s="298" t="s">
        <v>851</v>
      </c>
      <c r="C30" s="299">
        <v>1</v>
      </c>
      <c r="D30" s="198" t="s">
        <v>40</v>
      </c>
      <c r="E30" s="130"/>
      <c r="F30" s="194">
        <v>20</v>
      </c>
      <c r="G30" s="300" t="s">
        <v>144</v>
      </c>
      <c r="H3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194" t="str">
        <f>IF(Sklop12[[#This Row],[ZAHTEVANA SHEMA KAKOVOSTI]]&lt;&gt;"",Sklop12[[#This Row],[Preračunana masa/volumen/kos na enoto kg]],"")</f>
        <v/>
      </c>
      <c r="J30" s="243"/>
      <c r="K30" s="301"/>
      <c r="L30" s="301"/>
      <c r="M30" s="223"/>
      <c r="N30" s="238"/>
      <c r="O30" s="238"/>
      <c r="P30" s="195"/>
      <c r="Q30" s="196">
        <f>+Sklop12[[#This Row],[cena/enota brez DDV v EUR]]*Sklop12[[#This Row],[Stopnja DDV (%)]]</f>
        <v>0</v>
      </c>
      <c r="R30" s="196">
        <f>+Sklop12[[#This Row],[cena/enota brez DDV v EUR]]+Sklop12[[#This Row],[Davek (EUR)]]</f>
        <v>0</v>
      </c>
      <c r="S30" s="196">
        <f>+Sklop12[[#This Row],[cena/enota brez DDV v EUR]]*Sklop12[[#This Row],[Okvirna količina]]</f>
        <v>0</v>
      </c>
      <c r="T30" s="196">
        <f>+Sklop12[[#This Row],[Končna cena/enoto mere (EUR) z DDV]]*Sklop12[[#This Row],[Okvirna količina]]</f>
        <v>0</v>
      </c>
      <c r="U30" s="224"/>
    </row>
    <row r="31" spans="1:21" s="55" customFormat="1" ht="12">
      <c r="A31" s="78" t="s">
        <v>17</v>
      </c>
      <c r="B31" s="298" t="s">
        <v>968</v>
      </c>
      <c r="C31" s="299">
        <v>0.5</v>
      </c>
      <c r="D31" s="198" t="s">
        <v>40</v>
      </c>
      <c r="E31" s="130"/>
      <c r="F31" s="194">
        <v>1000</v>
      </c>
      <c r="G31" s="300" t="s">
        <v>144</v>
      </c>
      <c r="H3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194" t="str">
        <f>IF(Sklop12[[#This Row],[ZAHTEVANA SHEMA KAKOVOSTI]]&lt;&gt;"",Sklop12[[#This Row],[Preračunana masa/volumen/kos na enoto kg]],"")</f>
        <v/>
      </c>
      <c r="J31" s="243"/>
      <c r="K31" s="301"/>
      <c r="L31" s="301"/>
      <c r="M31" s="223"/>
      <c r="N31" s="238"/>
      <c r="O31" s="238"/>
      <c r="P31" s="195"/>
      <c r="Q31" s="196">
        <f>+Sklop12[[#This Row],[cena/enota brez DDV v EUR]]*Sklop12[[#This Row],[Stopnja DDV (%)]]</f>
        <v>0</v>
      </c>
      <c r="R31" s="196">
        <f>+Sklop12[[#This Row],[cena/enota brez DDV v EUR]]+Sklop12[[#This Row],[Davek (EUR)]]</f>
        <v>0</v>
      </c>
      <c r="S31" s="196">
        <f>+Sklop12[[#This Row],[cena/enota brez DDV v EUR]]*Sklop12[[#This Row],[Okvirna količina]]</f>
        <v>0</v>
      </c>
      <c r="T31" s="196">
        <f>+Sklop12[[#This Row],[Končna cena/enoto mere (EUR) z DDV]]*Sklop12[[#This Row],[Okvirna količina]]</f>
        <v>0</v>
      </c>
      <c r="U31" s="224"/>
    </row>
    <row r="32" spans="1:21" s="55" customFormat="1" ht="12">
      <c r="A32" s="78" t="s">
        <v>18</v>
      </c>
      <c r="B32" s="298" t="s">
        <v>852</v>
      </c>
      <c r="C32" s="299">
        <v>5</v>
      </c>
      <c r="D32" s="198" t="s">
        <v>40</v>
      </c>
      <c r="E32" s="130"/>
      <c r="F32" s="194">
        <v>100</v>
      </c>
      <c r="G32" s="300" t="s">
        <v>144</v>
      </c>
      <c r="H3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2" s="194" t="str">
        <f>IF(Sklop12[[#This Row],[ZAHTEVANA SHEMA KAKOVOSTI]]&lt;&gt;"",Sklop12[[#This Row],[Preračunana masa/volumen/kos na enoto kg]],"")</f>
        <v/>
      </c>
      <c r="J32" s="243"/>
      <c r="K32" s="301"/>
      <c r="L32" s="301"/>
      <c r="M32" s="223"/>
      <c r="N32" s="238"/>
      <c r="O32" s="238"/>
      <c r="P32" s="195"/>
      <c r="Q32" s="196">
        <f>+Sklop12[[#This Row],[cena/enota brez DDV v EUR]]*Sklop12[[#This Row],[Stopnja DDV (%)]]</f>
        <v>0</v>
      </c>
      <c r="R32" s="196">
        <f>+Sklop12[[#This Row],[cena/enota brez DDV v EUR]]+Sklop12[[#This Row],[Davek (EUR)]]</f>
        <v>0</v>
      </c>
      <c r="S32" s="196">
        <f>+Sklop12[[#This Row],[cena/enota brez DDV v EUR]]*Sklop12[[#This Row],[Okvirna količina]]</f>
        <v>0</v>
      </c>
      <c r="T32" s="196">
        <f>+Sklop12[[#This Row],[Končna cena/enoto mere (EUR) z DDV]]*Sklop12[[#This Row],[Okvirna količina]]</f>
        <v>0</v>
      </c>
      <c r="U32" s="224"/>
    </row>
    <row r="33" spans="1:22" s="55" customFormat="1" ht="24">
      <c r="A33" s="78" t="s">
        <v>19</v>
      </c>
      <c r="B33" s="298" t="s">
        <v>570</v>
      </c>
      <c r="C33" s="299">
        <v>190</v>
      </c>
      <c r="D33" s="198" t="s">
        <v>75</v>
      </c>
      <c r="E33" s="130"/>
      <c r="F33" s="194">
        <v>25</v>
      </c>
      <c r="G33" s="300" t="s">
        <v>144</v>
      </c>
      <c r="H3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33" s="194" t="str">
        <f>IF(Sklop12[[#This Row],[ZAHTEVANA SHEMA KAKOVOSTI]]&lt;&gt;"",Sklop12[[#This Row],[Preračunana masa/volumen/kos na enoto kg]],"")</f>
        <v/>
      </c>
      <c r="J33" s="243"/>
      <c r="K33" s="301"/>
      <c r="L33" s="301"/>
      <c r="M33" s="223"/>
      <c r="N33" s="238"/>
      <c r="O33" s="238"/>
      <c r="P33" s="195"/>
      <c r="Q33" s="196">
        <f>+Sklop12[[#This Row],[cena/enota brez DDV v EUR]]*Sklop12[[#This Row],[Stopnja DDV (%)]]</f>
        <v>0</v>
      </c>
      <c r="R33" s="196">
        <f>+Sklop12[[#This Row],[cena/enota brez DDV v EUR]]+Sklop12[[#This Row],[Davek (EUR)]]</f>
        <v>0</v>
      </c>
      <c r="S33" s="196">
        <f>+Sklop12[[#This Row],[cena/enota brez DDV v EUR]]*Sklop12[[#This Row],[Okvirna količina]]</f>
        <v>0</v>
      </c>
      <c r="T33" s="196">
        <f>+Sklop12[[#This Row],[Končna cena/enoto mere (EUR) z DDV]]*Sklop12[[#This Row],[Okvirna količina]]</f>
        <v>0</v>
      </c>
      <c r="U33" s="224"/>
    </row>
    <row r="34" spans="1:22" s="55" customFormat="1" ht="48">
      <c r="A34" s="78" t="s">
        <v>20</v>
      </c>
      <c r="B34" s="298" t="s">
        <v>571</v>
      </c>
      <c r="C34" s="299">
        <v>190</v>
      </c>
      <c r="D34" s="198" t="s">
        <v>75</v>
      </c>
      <c r="E34" s="130"/>
      <c r="F34" s="194">
        <v>25</v>
      </c>
      <c r="G34" s="300" t="s">
        <v>144</v>
      </c>
      <c r="H3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34" s="194" t="str">
        <f>IF(Sklop12[[#This Row],[ZAHTEVANA SHEMA KAKOVOSTI]]&lt;&gt;"",Sklop12[[#This Row],[Preračunana masa/volumen/kos na enoto kg]],"")</f>
        <v/>
      </c>
      <c r="J34" s="243"/>
      <c r="K34" s="301"/>
      <c r="L34" s="301"/>
      <c r="M34" s="223"/>
      <c r="N34" s="238"/>
      <c r="O34" s="238"/>
      <c r="P34" s="195"/>
      <c r="Q34" s="196">
        <f>+Sklop12[[#This Row],[cena/enota brez DDV v EUR]]*Sklop12[[#This Row],[Stopnja DDV (%)]]</f>
        <v>0</v>
      </c>
      <c r="R34" s="196">
        <f>+Sklop12[[#This Row],[cena/enota brez DDV v EUR]]+Sklop12[[#This Row],[Davek (EUR)]]</f>
        <v>0</v>
      </c>
      <c r="S34" s="196">
        <f>+Sklop12[[#This Row],[cena/enota brez DDV v EUR]]*Sklop12[[#This Row],[Okvirna količina]]</f>
        <v>0</v>
      </c>
      <c r="T34" s="196">
        <f>+Sklop12[[#This Row],[Končna cena/enoto mere (EUR) z DDV]]*Sklop12[[#This Row],[Okvirna količina]]</f>
        <v>0</v>
      </c>
      <c r="U34" s="224"/>
    </row>
    <row r="35" spans="1:22" s="55" customFormat="1" ht="60">
      <c r="A35" s="78" t="s">
        <v>21</v>
      </c>
      <c r="B35" s="298" t="s">
        <v>572</v>
      </c>
      <c r="C35" s="299">
        <v>190</v>
      </c>
      <c r="D35" s="198" t="s">
        <v>75</v>
      </c>
      <c r="E35" s="130"/>
      <c r="F35" s="194">
        <v>25</v>
      </c>
      <c r="G35" s="300" t="s">
        <v>144</v>
      </c>
      <c r="H3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35" s="194" t="str">
        <f>IF(Sklop12[[#This Row],[ZAHTEVANA SHEMA KAKOVOSTI]]&lt;&gt;"",Sklop12[[#This Row],[Preračunana masa/volumen/kos na enoto kg]],"")</f>
        <v/>
      </c>
      <c r="J35" s="243"/>
      <c r="K35" s="301"/>
      <c r="L35" s="301"/>
      <c r="M35" s="223"/>
      <c r="N35" s="238"/>
      <c r="O35" s="238"/>
      <c r="P35" s="195"/>
      <c r="Q35" s="196">
        <f>+Sklop12[[#This Row],[cena/enota brez DDV v EUR]]*Sklop12[[#This Row],[Stopnja DDV (%)]]</f>
        <v>0</v>
      </c>
      <c r="R35" s="196">
        <f>+Sklop12[[#This Row],[cena/enota brez DDV v EUR]]+Sklop12[[#This Row],[Davek (EUR)]]</f>
        <v>0</v>
      </c>
      <c r="S35" s="196">
        <f>+Sklop12[[#This Row],[cena/enota brez DDV v EUR]]*Sklop12[[#This Row],[Okvirna količina]]</f>
        <v>0</v>
      </c>
      <c r="T35" s="196">
        <f>+Sklop12[[#This Row],[Končna cena/enoto mere (EUR) z DDV]]*Sklop12[[#This Row],[Okvirna količina]]</f>
        <v>0</v>
      </c>
      <c r="U35" s="224"/>
    </row>
    <row r="36" spans="1:22" s="55" customFormat="1" ht="12">
      <c r="A36" s="78" t="s">
        <v>22</v>
      </c>
      <c r="B36" s="298" t="s">
        <v>573</v>
      </c>
      <c r="C36" s="299">
        <v>120</v>
      </c>
      <c r="D36" s="198" t="s">
        <v>75</v>
      </c>
      <c r="E36" s="130"/>
      <c r="F36" s="194">
        <v>25</v>
      </c>
      <c r="G36" s="300" t="s">
        <v>144</v>
      </c>
      <c r="H3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6" s="194" t="str">
        <f>IF(Sklop12[[#This Row],[ZAHTEVANA SHEMA KAKOVOSTI]]&lt;&gt;"",Sklop12[[#This Row],[Preračunana masa/volumen/kos na enoto kg]],"")</f>
        <v/>
      </c>
      <c r="J36" s="243"/>
      <c r="K36" s="301"/>
      <c r="L36" s="301"/>
      <c r="M36" s="223"/>
      <c r="N36" s="238"/>
      <c r="O36" s="238"/>
      <c r="P36" s="195"/>
      <c r="Q36" s="196">
        <f>+Sklop12[[#This Row],[cena/enota brez DDV v EUR]]*Sklop12[[#This Row],[Stopnja DDV (%)]]</f>
        <v>0</v>
      </c>
      <c r="R36" s="196">
        <f>+Sklop12[[#This Row],[cena/enota brez DDV v EUR]]+Sklop12[[#This Row],[Davek (EUR)]]</f>
        <v>0</v>
      </c>
      <c r="S36" s="196">
        <f>+Sklop12[[#This Row],[cena/enota brez DDV v EUR]]*Sklop12[[#This Row],[Okvirna količina]]</f>
        <v>0</v>
      </c>
      <c r="T36" s="196">
        <f>+Sklop12[[#This Row],[Končna cena/enoto mere (EUR) z DDV]]*Sklop12[[#This Row],[Okvirna količina]]</f>
        <v>0</v>
      </c>
      <c r="U36" s="224"/>
    </row>
    <row r="37" spans="1:22" s="55" customFormat="1" ht="24">
      <c r="A37" s="78" t="s">
        <v>23</v>
      </c>
      <c r="B37" s="298" t="s">
        <v>574</v>
      </c>
      <c r="C37" s="299">
        <v>120</v>
      </c>
      <c r="D37" s="198" t="s">
        <v>75</v>
      </c>
      <c r="E37" s="130"/>
      <c r="F37" s="194">
        <v>25</v>
      </c>
      <c r="G37" s="300" t="s">
        <v>144</v>
      </c>
      <c r="H3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7" s="194" t="str">
        <f>IF(Sklop12[[#This Row],[ZAHTEVANA SHEMA KAKOVOSTI]]&lt;&gt;"",Sklop12[[#This Row],[Preračunana masa/volumen/kos na enoto kg]],"")</f>
        <v/>
      </c>
      <c r="J37" s="243"/>
      <c r="K37" s="301"/>
      <c r="L37" s="301"/>
      <c r="M37" s="223"/>
      <c r="N37" s="238"/>
      <c r="O37" s="238"/>
      <c r="P37" s="195"/>
      <c r="Q37" s="196">
        <f>+Sklop12[[#This Row],[cena/enota brez DDV v EUR]]*Sklop12[[#This Row],[Stopnja DDV (%)]]</f>
        <v>0</v>
      </c>
      <c r="R37" s="196">
        <f>+Sklop12[[#This Row],[cena/enota brez DDV v EUR]]+Sklop12[[#This Row],[Davek (EUR)]]</f>
        <v>0</v>
      </c>
      <c r="S37" s="196">
        <f>+Sklop12[[#This Row],[cena/enota brez DDV v EUR]]*Sklop12[[#This Row],[Okvirna količina]]</f>
        <v>0</v>
      </c>
      <c r="T37" s="196">
        <f>+Sklop12[[#This Row],[Končna cena/enoto mere (EUR) z DDV]]*Sklop12[[#This Row],[Okvirna količina]]</f>
        <v>0</v>
      </c>
      <c r="U37" s="224"/>
    </row>
    <row r="38" spans="1:22" s="55" customFormat="1" ht="12">
      <c r="A38" s="78" t="s">
        <v>24</v>
      </c>
      <c r="B38" s="298" t="s">
        <v>575</v>
      </c>
      <c r="C38" s="299">
        <v>120</v>
      </c>
      <c r="D38" s="198" t="s">
        <v>75</v>
      </c>
      <c r="E38" s="130"/>
      <c r="F38" s="194">
        <v>25</v>
      </c>
      <c r="G38" s="300" t="s">
        <v>144</v>
      </c>
      <c r="H3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8" s="194" t="str">
        <f>IF(Sklop12[[#This Row],[ZAHTEVANA SHEMA KAKOVOSTI]]&lt;&gt;"",Sklop12[[#This Row],[Preračunana masa/volumen/kos na enoto kg]],"")</f>
        <v/>
      </c>
      <c r="J38" s="243"/>
      <c r="K38" s="301"/>
      <c r="L38" s="301"/>
      <c r="M38" s="223"/>
      <c r="N38" s="238"/>
      <c r="O38" s="238"/>
      <c r="P38" s="195"/>
      <c r="Q38" s="196">
        <f>+Sklop12[[#This Row],[cena/enota brez DDV v EUR]]*Sklop12[[#This Row],[Stopnja DDV (%)]]</f>
        <v>0</v>
      </c>
      <c r="R38" s="196">
        <f>+Sklop12[[#This Row],[cena/enota brez DDV v EUR]]+Sklop12[[#This Row],[Davek (EUR)]]</f>
        <v>0</v>
      </c>
      <c r="S38" s="196">
        <f>+Sklop12[[#This Row],[cena/enota brez DDV v EUR]]*Sklop12[[#This Row],[Okvirna količina]]</f>
        <v>0</v>
      </c>
      <c r="T38" s="196">
        <f>+Sklop12[[#This Row],[Končna cena/enoto mere (EUR) z DDV]]*Sklop12[[#This Row],[Okvirna količina]]</f>
        <v>0</v>
      </c>
      <c r="U38" s="224"/>
    </row>
    <row r="39" spans="1:22" s="55" customFormat="1" ht="36">
      <c r="A39" s="78" t="s">
        <v>25</v>
      </c>
      <c r="B39" s="298" t="s">
        <v>576</v>
      </c>
      <c r="C39" s="299">
        <v>25</v>
      </c>
      <c r="D39" s="198" t="s">
        <v>75</v>
      </c>
      <c r="E39" s="130"/>
      <c r="F39" s="194">
        <v>1000</v>
      </c>
      <c r="G39" s="300" t="s">
        <v>144</v>
      </c>
      <c r="H3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9" s="194" t="str">
        <f>IF(Sklop12[[#This Row],[ZAHTEVANA SHEMA KAKOVOSTI]]&lt;&gt;"",Sklop12[[#This Row],[Preračunana masa/volumen/kos na enoto kg]],"")</f>
        <v/>
      </c>
      <c r="J39" s="243"/>
      <c r="K39" s="301"/>
      <c r="L39" s="301"/>
      <c r="M39" s="223"/>
      <c r="N39" s="238"/>
      <c r="O39" s="238"/>
      <c r="P39" s="195"/>
      <c r="Q39" s="196">
        <f>+Sklop12[[#This Row],[cena/enota brez DDV v EUR]]*Sklop12[[#This Row],[Stopnja DDV (%)]]</f>
        <v>0</v>
      </c>
      <c r="R39" s="196">
        <f>+Sklop12[[#This Row],[cena/enota brez DDV v EUR]]+Sklop12[[#This Row],[Davek (EUR)]]</f>
        <v>0</v>
      </c>
      <c r="S39" s="196">
        <f>+Sklop12[[#This Row],[cena/enota brez DDV v EUR]]*Sklop12[[#This Row],[Okvirna količina]]</f>
        <v>0</v>
      </c>
      <c r="T39" s="196">
        <f>+Sklop12[[#This Row],[Končna cena/enoto mere (EUR) z DDV]]*Sklop12[[#This Row],[Okvirna količina]]</f>
        <v>0</v>
      </c>
      <c r="U39" s="224"/>
    </row>
    <row r="40" spans="1:22" s="55" customFormat="1" ht="24">
      <c r="A40" s="78" t="s">
        <v>26</v>
      </c>
      <c r="B40" s="298" t="s">
        <v>577</v>
      </c>
      <c r="C40" s="299">
        <v>35</v>
      </c>
      <c r="D40" s="198" t="s">
        <v>75</v>
      </c>
      <c r="E40" s="130"/>
      <c r="F40" s="194">
        <v>1000</v>
      </c>
      <c r="G40" s="300" t="s">
        <v>144</v>
      </c>
      <c r="H4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40" s="194" t="str">
        <f>IF(Sklop12[[#This Row],[ZAHTEVANA SHEMA KAKOVOSTI]]&lt;&gt;"",Sklop12[[#This Row],[Preračunana masa/volumen/kos na enoto kg]],"")</f>
        <v/>
      </c>
      <c r="J40" s="243"/>
      <c r="K40" s="301"/>
      <c r="L40" s="301"/>
      <c r="M40" s="223"/>
      <c r="N40" s="238"/>
      <c r="O40" s="238"/>
      <c r="P40" s="195"/>
      <c r="Q40" s="196">
        <f>+Sklop12[[#This Row],[cena/enota brez DDV v EUR]]*Sklop12[[#This Row],[Stopnja DDV (%)]]</f>
        <v>0</v>
      </c>
      <c r="R40" s="196">
        <f>+Sklop12[[#This Row],[cena/enota brez DDV v EUR]]+Sklop12[[#This Row],[Davek (EUR)]]</f>
        <v>0</v>
      </c>
      <c r="S40" s="196">
        <f>+Sklop12[[#This Row],[cena/enota brez DDV v EUR]]*Sklop12[[#This Row],[Okvirna količina]]</f>
        <v>0</v>
      </c>
      <c r="T40" s="196">
        <f>+Sklop12[[#This Row],[Končna cena/enoto mere (EUR) z DDV]]*Sklop12[[#This Row],[Okvirna količina]]</f>
        <v>0</v>
      </c>
      <c r="U40" s="224"/>
    </row>
    <row r="41" spans="1:22" s="55" customFormat="1" ht="24">
      <c r="A41" s="78" t="s">
        <v>27</v>
      </c>
      <c r="B41" s="298" t="s">
        <v>578</v>
      </c>
      <c r="C41" s="299">
        <v>44</v>
      </c>
      <c r="D41" s="198" t="s">
        <v>75</v>
      </c>
      <c r="E41" s="130"/>
      <c r="F41" s="194">
        <v>1000</v>
      </c>
      <c r="G41" s="300" t="s">
        <v>144</v>
      </c>
      <c r="H4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I41" s="194" t="str">
        <f>IF(Sklop12[[#This Row],[ZAHTEVANA SHEMA KAKOVOSTI]]&lt;&gt;"",Sklop12[[#This Row],[Preračunana masa/volumen/kos na enoto kg]],"")</f>
        <v/>
      </c>
      <c r="J41" s="243"/>
      <c r="K41" s="301"/>
      <c r="L41" s="301"/>
      <c r="M41" s="223"/>
      <c r="N41" s="238"/>
      <c r="O41" s="238"/>
      <c r="P41" s="195"/>
      <c r="Q41" s="196">
        <f>+Sklop12[[#This Row],[cena/enota brez DDV v EUR]]*Sklop12[[#This Row],[Stopnja DDV (%)]]</f>
        <v>0</v>
      </c>
      <c r="R41" s="196">
        <f>+Sklop12[[#This Row],[cena/enota brez DDV v EUR]]+Sklop12[[#This Row],[Davek (EUR)]]</f>
        <v>0</v>
      </c>
      <c r="S41" s="196">
        <f>+Sklop12[[#This Row],[cena/enota brez DDV v EUR]]*Sklop12[[#This Row],[Okvirna količina]]</f>
        <v>0</v>
      </c>
      <c r="T41" s="196">
        <f>+Sklop12[[#This Row],[Končna cena/enoto mere (EUR) z DDV]]*Sklop12[[#This Row],[Okvirna količina]]</f>
        <v>0</v>
      </c>
      <c r="U41" s="224"/>
    </row>
    <row r="42" spans="1:22">
      <c r="A42" s="173" t="s">
        <v>98</v>
      </c>
      <c r="B42" s="174"/>
      <c r="C42" s="175"/>
      <c r="D42" s="175"/>
      <c r="E42" s="176"/>
      <c r="F42" s="177">
        <f>SUBTOTAL(109,Sklop12[Okvirna količina])</f>
        <v>5248</v>
      </c>
      <c r="G42" s="178"/>
      <c r="H42" s="179">
        <f>SUBTOTAL(109,Sklop12[Preračunana masa/volumen/kos na enoto kg])</f>
        <v>1477.25</v>
      </c>
      <c r="I42" s="179">
        <f>SUBTOTAL(109,Sklop12[Živila iz shem kakovosti (kg)])</f>
        <v>60</v>
      </c>
      <c r="J42" s="177"/>
      <c r="K42" s="180"/>
      <c r="L42" s="180"/>
      <c r="M42" s="181"/>
      <c r="N42" s="182"/>
      <c r="O42" s="182"/>
      <c r="P42" s="182"/>
      <c r="Q42" s="183"/>
      <c r="R42" s="177"/>
      <c r="S42" s="183">
        <f>SUBTOTAL(109,Sklop12[Vrednost za okvirno količino (EUR) brez DDV])</f>
        <v>0</v>
      </c>
      <c r="T42" s="183">
        <f>SUBTOTAL(109,Sklop12[Vrednost za okvirno količino (EUR) z DDV])</f>
        <v>0</v>
      </c>
      <c r="U42" s="184">
        <f>SUBTOTAL(103,Sklop12[Shema kakovosti
(nacionalne, evropske)
])</f>
        <v>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94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96</v>
      </c>
      <c r="B45" s="16"/>
      <c r="C45" s="28"/>
      <c r="D45" s="28"/>
      <c r="E45" s="98"/>
    </row>
    <row r="46" spans="1:22">
      <c r="A46" s="93" t="s">
        <v>140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389" t="s">
        <v>133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54"/>
      <c r="N47" s="29"/>
      <c r="O47" s="29"/>
      <c r="P47" s="29"/>
      <c r="Q47" s="29"/>
      <c r="R47" s="29"/>
    </row>
    <row r="48" spans="1:22" ht="12.75" customHeight="1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5"/>
      <c r="N49" s="105"/>
      <c r="O49" s="105"/>
      <c r="P49" s="105"/>
      <c r="Q49" s="105"/>
      <c r="R49" s="105"/>
      <c r="S49" s="105"/>
      <c r="T49" s="105"/>
      <c r="U49" s="105"/>
      <c r="V49" s="105"/>
    </row>
    <row r="50" spans="1:22">
      <c r="A50" s="93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M47:P47 U50:U1048576 J42:P46 J1:P41 U1:U47" name="Obseg1"/>
    <protectedRange sqref="J47:L47" name="Obseg1_2"/>
    <protectedRange sqref="U48:U49 M48:P49" name="Obseg1_1_1_1_1"/>
    <protectedRange sqref="J48:L49" name="Obseg1_3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3" zoomScale="90" zoomScaleNormal="90" zoomScaleSheetLayoutView="100" workbookViewId="0">
      <selection activeCell="Y48" sqref="Y4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pred_rekapitulacija'!B26</f>
        <v>KONZERVIRANO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593</v>
      </c>
      <c r="C16" s="76" t="s">
        <v>582</v>
      </c>
      <c r="D16" s="76" t="s">
        <v>75</v>
      </c>
      <c r="E16" s="130"/>
      <c r="F16" s="138">
        <v>3</v>
      </c>
      <c r="G16" s="137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9"/>
    </row>
    <row r="17" spans="1:21" s="55" customFormat="1" ht="12">
      <c r="A17" s="78" t="s">
        <v>3</v>
      </c>
      <c r="B17" s="197" t="s">
        <v>866</v>
      </c>
      <c r="C17" s="185" t="s">
        <v>859</v>
      </c>
      <c r="D17" s="198" t="s">
        <v>75</v>
      </c>
      <c r="E17" s="97"/>
      <c r="F17" s="211">
        <v>10</v>
      </c>
      <c r="G17" s="137" t="s">
        <v>0</v>
      </c>
      <c r="H17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" s="194" t="str">
        <f>IF(Sklop13[[#This Row],[ZAHTEVANA SHEMA KAKOVOSTI]]&lt;&gt;"",Sklop13[[#This Row],[Preračunana masa/volumen/kos na enoto kg]],"")</f>
        <v/>
      </c>
      <c r="J17" s="212"/>
      <c r="K17" s="222"/>
      <c r="L17" s="222"/>
      <c r="M17" s="223"/>
      <c r="N17" s="196"/>
      <c r="O17" s="196"/>
      <c r="P17" s="195"/>
      <c r="Q17" s="196">
        <f>+Sklop13[[#This Row],[cena/enota brez DDV v EUR]]*Sklop13[[#This Row],[Stopnja DDV (%)]]</f>
        <v>0</v>
      </c>
      <c r="R17" s="196">
        <f>+Sklop13[[#This Row],[cena/enota brez DDV v EUR]]+Sklop13[[#This Row],[Davek (EUR)]]</f>
        <v>0</v>
      </c>
      <c r="S17" s="196">
        <f>+Sklop13[[#This Row],[cena/enota brez DDV v EUR]]*Sklop13[[#This Row],[Okvirna količina]]</f>
        <v>0</v>
      </c>
      <c r="T17" s="196">
        <f>+Sklop13[[#This Row],[Končna cena/enoto mere (EUR) z DDV]]*Sklop13[[#This Row],[Okvirna količina]]</f>
        <v>0</v>
      </c>
      <c r="U17" s="224"/>
    </row>
    <row r="18" spans="1:21" s="55" customFormat="1" ht="12">
      <c r="A18" s="78" t="s">
        <v>4</v>
      </c>
      <c r="B18" s="197" t="s">
        <v>579</v>
      </c>
      <c r="C18" s="185" t="s">
        <v>583</v>
      </c>
      <c r="D18" s="198" t="s">
        <v>75</v>
      </c>
      <c r="E18" s="97"/>
      <c r="F18" s="211">
        <v>6</v>
      </c>
      <c r="G18" s="137" t="s">
        <v>0</v>
      </c>
      <c r="H18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8" s="194" t="str">
        <f>IF(Sklop13[[#This Row],[ZAHTEVANA SHEMA KAKOVOSTI]]&lt;&gt;"",Sklop13[[#This Row],[Preračunana masa/volumen/kos na enoto kg]],"")</f>
        <v/>
      </c>
      <c r="J18" s="212"/>
      <c r="K18" s="222"/>
      <c r="L18" s="222"/>
      <c r="M18" s="223"/>
      <c r="N18" s="196"/>
      <c r="O18" s="196"/>
      <c r="P18" s="195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196">
        <f>+Sklop13[[#This Row],[Končna cena/enoto mere (EUR) z DDV]]*Sklop13[[#This Row],[Okvirna količina]]</f>
        <v>0</v>
      </c>
      <c r="U18" s="224"/>
    </row>
    <row r="19" spans="1:21" s="55" customFormat="1" ht="12">
      <c r="A19" s="78" t="s">
        <v>5</v>
      </c>
      <c r="B19" s="197" t="s">
        <v>594</v>
      </c>
      <c r="C19" s="185" t="s">
        <v>584</v>
      </c>
      <c r="D19" s="198" t="s">
        <v>75</v>
      </c>
      <c r="E19" s="97"/>
      <c r="F19" s="211">
        <v>150</v>
      </c>
      <c r="G19" s="137" t="s">
        <v>0</v>
      </c>
      <c r="H19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194" t="str">
        <f>IF(Sklop13[[#This Row],[ZAHTEVANA SHEMA KAKOVOSTI]]&lt;&gt;"",Sklop13[[#This Row],[Preračunana masa/volumen/kos na enoto kg]],"")</f>
        <v/>
      </c>
      <c r="J19" s="212"/>
      <c r="K19" s="222"/>
      <c r="L19" s="222"/>
      <c r="M19" s="223"/>
      <c r="N19" s="196"/>
      <c r="O19" s="196"/>
      <c r="P19" s="195"/>
      <c r="Q19" s="196">
        <f>+Sklop13[[#This Row],[cena/enota brez DDV v EUR]]*Sklop13[[#This Row],[Stopnja DDV (%)]]</f>
        <v>0</v>
      </c>
      <c r="R19" s="196">
        <f>+Sklop13[[#This Row],[cena/enota brez DDV v EUR]]+Sklop13[[#This Row],[Davek (EUR)]]</f>
        <v>0</v>
      </c>
      <c r="S19" s="196">
        <f>+Sklop13[[#This Row],[cena/enota brez DDV v EUR]]*Sklop13[[#This Row],[Okvirna količina]]</f>
        <v>0</v>
      </c>
      <c r="T19" s="196">
        <f>+Sklop13[[#This Row],[Končna cena/enoto mere (EUR) z DDV]]*Sklop13[[#This Row],[Okvirna količina]]</f>
        <v>0</v>
      </c>
      <c r="U19" s="224"/>
    </row>
    <row r="20" spans="1:21" s="55" customFormat="1" ht="12">
      <c r="A20" s="78" t="s">
        <v>6</v>
      </c>
      <c r="B20" s="197" t="s">
        <v>580</v>
      </c>
      <c r="C20" s="185" t="s">
        <v>591</v>
      </c>
      <c r="D20" s="198" t="s">
        <v>75</v>
      </c>
      <c r="E20" s="97"/>
      <c r="F20" s="211">
        <v>12</v>
      </c>
      <c r="G20" s="137" t="s">
        <v>0</v>
      </c>
      <c r="H20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0" s="194" t="str">
        <f>IF(Sklop13[[#This Row],[ZAHTEVANA SHEMA KAKOVOSTI]]&lt;&gt;"",Sklop13[[#This Row],[Preračunana masa/volumen/kos na enoto kg]],"")</f>
        <v/>
      </c>
      <c r="J20" s="212"/>
      <c r="K20" s="222"/>
      <c r="L20" s="222"/>
      <c r="M20" s="223"/>
      <c r="N20" s="196"/>
      <c r="O20" s="196"/>
      <c r="P20" s="195"/>
      <c r="Q20" s="196">
        <f>+Sklop13[[#This Row],[cena/enota brez DDV v EUR]]*Sklop13[[#This Row],[Stopnja DDV (%)]]</f>
        <v>0</v>
      </c>
      <c r="R20" s="196">
        <f>+Sklop13[[#This Row],[cena/enota brez DDV v EUR]]+Sklop13[[#This Row],[Davek (EUR)]]</f>
        <v>0</v>
      </c>
      <c r="S20" s="196">
        <f>+Sklop13[[#This Row],[cena/enota brez DDV v EUR]]*Sklop13[[#This Row],[Okvirna količina]]</f>
        <v>0</v>
      </c>
      <c r="T20" s="196">
        <f>+Sklop13[[#This Row],[Končna cena/enoto mere (EUR) z DDV]]*Sklop13[[#This Row],[Okvirna količina]]</f>
        <v>0</v>
      </c>
      <c r="U20" s="224"/>
    </row>
    <row r="21" spans="1:21" s="55" customFormat="1" ht="12">
      <c r="A21" s="78" t="s">
        <v>7</v>
      </c>
      <c r="B21" s="197" t="s">
        <v>595</v>
      </c>
      <c r="C21" s="185" t="s">
        <v>585</v>
      </c>
      <c r="D21" s="198" t="s">
        <v>75</v>
      </c>
      <c r="E21" s="97"/>
      <c r="F21" s="211">
        <v>35</v>
      </c>
      <c r="G21" s="137" t="s">
        <v>0</v>
      </c>
      <c r="H21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194" t="str">
        <f>IF(Sklop13[[#This Row],[ZAHTEVANA SHEMA KAKOVOSTI]]&lt;&gt;"",Sklop13[[#This Row],[Preračunana masa/volumen/kos na enoto kg]],"")</f>
        <v/>
      </c>
      <c r="J21" s="212"/>
      <c r="K21" s="222"/>
      <c r="L21" s="222"/>
      <c r="M21" s="223"/>
      <c r="N21" s="196"/>
      <c r="O21" s="196"/>
      <c r="P21" s="195"/>
      <c r="Q21" s="196">
        <f>+Sklop13[[#This Row],[cena/enota brez DDV v EUR]]*Sklop13[[#This Row],[Stopnja DDV (%)]]</f>
        <v>0</v>
      </c>
      <c r="R21" s="196">
        <f>+Sklop13[[#This Row],[cena/enota brez DDV v EUR]]+Sklop13[[#This Row],[Davek (EUR)]]</f>
        <v>0</v>
      </c>
      <c r="S21" s="196">
        <f>+Sklop13[[#This Row],[cena/enota brez DDV v EUR]]*Sklop13[[#This Row],[Okvirna količina]]</f>
        <v>0</v>
      </c>
      <c r="T21" s="196">
        <f>+Sklop13[[#This Row],[Končna cena/enoto mere (EUR) z DDV]]*Sklop13[[#This Row],[Okvirna količina]]</f>
        <v>0</v>
      </c>
      <c r="U21" s="224"/>
    </row>
    <row r="22" spans="1:21" s="55" customFormat="1" ht="12">
      <c r="A22" s="78" t="s">
        <v>8</v>
      </c>
      <c r="B22" s="197" t="s">
        <v>596</v>
      </c>
      <c r="C22" s="185" t="s">
        <v>586</v>
      </c>
      <c r="D22" s="198" t="s">
        <v>75</v>
      </c>
      <c r="E22" s="97"/>
      <c r="F22" s="211">
        <v>3</v>
      </c>
      <c r="G22" s="137" t="s">
        <v>0</v>
      </c>
      <c r="H22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2" s="194" t="str">
        <f>IF(Sklop13[[#This Row],[ZAHTEVANA SHEMA KAKOVOSTI]]&lt;&gt;"",Sklop13[[#This Row],[Preračunana masa/volumen/kos na enoto kg]],"")</f>
        <v/>
      </c>
      <c r="J22" s="212"/>
      <c r="K22" s="222"/>
      <c r="L22" s="222"/>
      <c r="M22" s="223"/>
      <c r="N22" s="196"/>
      <c r="O22" s="196"/>
      <c r="P22" s="195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196">
        <f>+Sklop13[[#This Row],[Končna cena/enoto mere (EUR) z DDV]]*Sklop13[[#This Row],[Okvirna količina]]</f>
        <v>0</v>
      </c>
      <c r="U22" s="224"/>
    </row>
    <row r="23" spans="1:21" s="55" customFormat="1" ht="12">
      <c r="A23" s="78" t="s">
        <v>9</v>
      </c>
      <c r="B23" s="197" t="s">
        <v>597</v>
      </c>
      <c r="C23" s="185" t="s">
        <v>587</v>
      </c>
      <c r="D23" s="198" t="s">
        <v>75</v>
      </c>
      <c r="E23" s="97"/>
      <c r="F23" s="211">
        <v>10</v>
      </c>
      <c r="G23" s="137" t="s">
        <v>0</v>
      </c>
      <c r="H23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194" t="str">
        <f>IF(Sklop13[[#This Row],[ZAHTEVANA SHEMA KAKOVOSTI]]&lt;&gt;"",Sklop13[[#This Row],[Preračunana masa/volumen/kos na enoto kg]],"")</f>
        <v/>
      </c>
      <c r="J23" s="212"/>
      <c r="K23" s="222"/>
      <c r="L23" s="222"/>
      <c r="M23" s="223"/>
      <c r="N23" s="196"/>
      <c r="O23" s="196"/>
      <c r="P23" s="195"/>
      <c r="Q23" s="196">
        <f>+Sklop13[[#This Row],[cena/enota brez DDV v EUR]]*Sklop13[[#This Row],[Stopnja DDV (%)]]</f>
        <v>0</v>
      </c>
      <c r="R23" s="196">
        <f>+Sklop13[[#This Row],[cena/enota brez DDV v EUR]]+Sklop13[[#This Row],[Davek (EUR)]]</f>
        <v>0</v>
      </c>
      <c r="S23" s="196">
        <f>+Sklop13[[#This Row],[cena/enota brez DDV v EUR]]*Sklop13[[#This Row],[Okvirna količina]]</f>
        <v>0</v>
      </c>
      <c r="T23" s="196">
        <f>+Sklop13[[#This Row],[Končna cena/enoto mere (EUR) z DDV]]*Sklop13[[#This Row],[Okvirna količina]]</f>
        <v>0</v>
      </c>
      <c r="U23" s="224"/>
    </row>
    <row r="24" spans="1:21" s="55" customFormat="1" ht="12">
      <c r="A24" s="78" t="s">
        <v>10</v>
      </c>
      <c r="B24" s="197" t="s">
        <v>598</v>
      </c>
      <c r="C24" s="185" t="s">
        <v>588</v>
      </c>
      <c r="D24" s="198" t="s">
        <v>75</v>
      </c>
      <c r="E24" s="97"/>
      <c r="F24" s="211">
        <v>30</v>
      </c>
      <c r="G24" s="137" t="s">
        <v>0</v>
      </c>
      <c r="H24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194" t="str">
        <f>IF(Sklop13[[#This Row],[ZAHTEVANA SHEMA KAKOVOSTI]]&lt;&gt;"",Sklop13[[#This Row],[Preračunana masa/volumen/kos na enoto kg]],"")</f>
        <v/>
      </c>
      <c r="J24" s="212"/>
      <c r="K24" s="222"/>
      <c r="L24" s="222"/>
      <c r="M24" s="223"/>
      <c r="N24" s="196"/>
      <c r="O24" s="196"/>
      <c r="P24" s="195"/>
      <c r="Q24" s="196">
        <f>+Sklop13[[#This Row],[cena/enota brez DDV v EUR]]*Sklop13[[#This Row],[Stopnja DDV (%)]]</f>
        <v>0</v>
      </c>
      <c r="R24" s="196">
        <f>+Sklop13[[#This Row],[cena/enota brez DDV v EUR]]+Sklop13[[#This Row],[Davek (EUR)]]</f>
        <v>0</v>
      </c>
      <c r="S24" s="196">
        <f>+Sklop13[[#This Row],[cena/enota brez DDV v EUR]]*Sklop13[[#This Row],[Okvirna količina]]</f>
        <v>0</v>
      </c>
      <c r="T24" s="196">
        <f>+Sklop13[[#This Row],[Končna cena/enoto mere (EUR) z DDV]]*Sklop13[[#This Row],[Okvirna količina]]</f>
        <v>0</v>
      </c>
      <c r="U24" s="224"/>
    </row>
    <row r="25" spans="1:21" s="55" customFormat="1" ht="12">
      <c r="A25" s="78" t="s">
        <v>11</v>
      </c>
      <c r="B25" s="197" t="s">
        <v>599</v>
      </c>
      <c r="C25" s="185" t="s">
        <v>589</v>
      </c>
      <c r="D25" s="198" t="s">
        <v>75</v>
      </c>
      <c r="E25" s="97"/>
      <c r="F25" s="211">
        <v>26</v>
      </c>
      <c r="G25" s="137" t="s">
        <v>0</v>
      </c>
      <c r="H25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5" s="194" t="str">
        <f>IF(Sklop13[[#This Row],[ZAHTEVANA SHEMA KAKOVOSTI]]&lt;&gt;"",Sklop13[[#This Row],[Preračunana masa/volumen/kos na enoto kg]],"")</f>
        <v/>
      </c>
      <c r="J25" s="212"/>
      <c r="K25" s="222"/>
      <c r="L25" s="222"/>
      <c r="M25" s="223"/>
      <c r="N25" s="196"/>
      <c r="O25" s="196"/>
      <c r="P25" s="195"/>
      <c r="Q25" s="196">
        <f>+Sklop13[[#This Row],[cena/enota brez DDV v EUR]]*Sklop13[[#This Row],[Stopnja DDV (%)]]</f>
        <v>0</v>
      </c>
      <c r="R25" s="196">
        <f>+Sklop13[[#This Row],[cena/enota brez DDV v EUR]]+Sklop13[[#This Row],[Davek (EUR)]]</f>
        <v>0</v>
      </c>
      <c r="S25" s="196">
        <f>+Sklop13[[#This Row],[cena/enota brez DDV v EUR]]*Sklop13[[#This Row],[Okvirna količina]]</f>
        <v>0</v>
      </c>
      <c r="T25" s="196">
        <f>+Sklop13[[#This Row],[Končna cena/enoto mere (EUR) z DDV]]*Sklop13[[#This Row],[Okvirna količina]]</f>
        <v>0</v>
      </c>
      <c r="U25" s="224"/>
    </row>
    <row r="26" spans="1:21" s="55" customFormat="1" ht="12">
      <c r="A26" s="78" t="s">
        <v>12</v>
      </c>
      <c r="B26" s="197" t="s">
        <v>600</v>
      </c>
      <c r="C26" s="185" t="s">
        <v>589</v>
      </c>
      <c r="D26" s="198" t="s">
        <v>75</v>
      </c>
      <c r="E26" s="97"/>
      <c r="F26" s="211">
        <v>26</v>
      </c>
      <c r="G26" s="137" t="s">
        <v>0</v>
      </c>
      <c r="H26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6" s="194" t="str">
        <f>IF(Sklop13[[#This Row],[ZAHTEVANA SHEMA KAKOVOSTI]]&lt;&gt;"",Sklop13[[#This Row],[Preračunana masa/volumen/kos na enoto kg]],"")</f>
        <v/>
      </c>
      <c r="J26" s="212"/>
      <c r="K26" s="222"/>
      <c r="L26" s="222"/>
      <c r="M26" s="223"/>
      <c r="N26" s="196"/>
      <c r="O26" s="196"/>
      <c r="P26" s="195"/>
      <c r="Q26" s="196">
        <f>+Sklop13[[#This Row],[cena/enota brez DDV v EUR]]*Sklop13[[#This Row],[Stopnja DDV (%)]]</f>
        <v>0</v>
      </c>
      <c r="R26" s="196">
        <f>+Sklop13[[#This Row],[cena/enota brez DDV v EUR]]+Sklop13[[#This Row],[Davek (EUR)]]</f>
        <v>0</v>
      </c>
      <c r="S26" s="196">
        <f>+Sklop13[[#This Row],[cena/enota brez DDV v EUR]]*Sklop13[[#This Row],[Okvirna količina]]</f>
        <v>0</v>
      </c>
      <c r="T26" s="196">
        <f>+Sklop13[[#This Row],[Končna cena/enoto mere (EUR) z DDV]]*Sklop13[[#This Row],[Okvirna količina]]</f>
        <v>0</v>
      </c>
      <c r="U26" s="224"/>
    </row>
    <row r="27" spans="1:21" s="55" customFormat="1" ht="12">
      <c r="A27" s="78" t="s">
        <v>13</v>
      </c>
      <c r="B27" s="197" t="s">
        <v>601</v>
      </c>
      <c r="C27" s="185" t="s">
        <v>584</v>
      </c>
      <c r="D27" s="198" t="s">
        <v>75</v>
      </c>
      <c r="E27" s="97"/>
      <c r="F27" s="211">
        <v>180</v>
      </c>
      <c r="G27" s="137" t="s">
        <v>0</v>
      </c>
      <c r="H27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7" s="194" t="str">
        <f>IF(Sklop13[[#This Row],[ZAHTEVANA SHEMA KAKOVOSTI]]&lt;&gt;"",Sklop13[[#This Row],[Preračunana masa/volumen/kos na enoto kg]],"")</f>
        <v/>
      </c>
      <c r="J27" s="212"/>
      <c r="K27" s="222"/>
      <c r="L27" s="222"/>
      <c r="M27" s="223"/>
      <c r="N27" s="196"/>
      <c r="O27" s="196"/>
      <c r="P27" s="195"/>
      <c r="Q27" s="196">
        <f>+Sklop13[[#This Row],[cena/enota brez DDV v EUR]]*Sklop13[[#This Row],[Stopnja DDV (%)]]</f>
        <v>0</v>
      </c>
      <c r="R27" s="196">
        <f>+Sklop13[[#This Row],[cena/enota brez DDV v EUR]]+Sklop13[[#This Row],[Davek (EUR)]]</f>
        <v>0</v>
      </c>
      <c r="S27" s="196">
        <f>+Sklop13[[#This Row],[cena/enota brez DDV v EUR]]*Sklop13[[#This Row],[Okvirna količina]]</f>
        <v>0</v>
      </c>
      <c r="T27" s="196">
        <f>+Sklop13[[#This Row],[Končna cena/enoto mere (EUR) z DDV]]*Sklop13[[#This Row],[Okvirna količina]]</f>
        <v>0</v>
      </c>
      <c r="U27" s="224"/>
    </row>
    <row r="28" spans="1:21" s="55" customFormat="1" ht="12">
      <c r="A28" s="78" t="s">
        <v>14</v>
      </c>
      <c r="B28" s="197" t="s">
        <v>602</v>
      </c>
      <c r="C28" s="185" t="s">
        <v>587</v>
      </c>
      <c r="D28" s="198" t="s">
        <v>75</v>
      </c>
      <c r="E28" s="97"/>
      <c r="F28" s="211">
        <v>40</v>
      </c>
      <c r="G28" s="137" t="s">
        <v>0</v>
      </c>
      <c r="H28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94" t="str">
        <f>IF(Sklop13[[#This Row],[ZAHTEVANA SHEMA KAKOVOSTI]]&lt;&gt;"",Sklop13[[#This Row],[Preračunana masa/volumen/kos na enoto kg]],"")</f>
        <v/>
      </c>
      <c r="J28" s="212"/>
      <c r="K28" s="222"/>
      <c r="L28" s="222"/>
      <c r="M28" s="223"/>
      <c r="N28" s="196"/>
      <c r="O28" s="196"/>
      <c r="P28" s="195"/>
      <c r="Q28" s="196">
        <f>+Sklop13[[#This Row],[cena/enota brez DDV v EUR]]*Sklop13[[#This Row],[Stopnja DDV (%)]]</f>
        <v>0</v>
      </c>
      <c r="R28" s="196">
        <f>+Sklop13[[#This Row],[cena/enota brez DDV v EUR]]+Sklop13[[#This Row],[Davek (EUR)]]</f>
        <v>0</v>
      </c>
      <c r="S28" s="196">
        <f>+Sklop13[[#This Row],[cena/enota brez DDV v EUR]]*Sklop13[[#This Row],[Okvirna količina]]</f>
        <v>0</v>
      </c>
      <c r="T28" s="196">
        <f>+Sklop13[[#This Row],[Končna cena/enoto mere (EUR) z DDV]]*Sklop13[[#This Row],[Okvirna količina]]</f>
        <v>0</v>
      </c>
      <c r="U28" s="224"/>
    </row>
    <row r="29" spans="1:21" s="55" customFormat="1" ht="12">
      <c r="A29" s="78" t="s">
        <v>15</v>
      </c>
      <c r="B29" s="197" t="s">
        <v>581</v>
      </c>
      <c r="C29" s="185" t="s">
        <v>591</v>
      </c>
      <c r="D29" s="198" t="s">
        <v>75</v>
      </c>
      <c r="E29" s="97"/>
      <c r="F29" s="211">
        <v>12</v>
      </c>
      <c r="G29" s="137" t="s">
        <v>0</v>
      </c>
      <c r="H29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9" s="194" t="str">
        <f>IF(Sklop13[[#This Row],[ZAHTEVANA SHEMA KAKOVOSTI]]&lt;&gt;"",Sklop13[[#This Row],[Preračunana masa/volumen/kos na enoto kg]],"")</f>
        <v/>
      </c>
      <c r="J29" s="212"/>
      <c r="K29" s="222"/>
      <c r="L29" s="222"/>
      <c r="M29" s="223"/>
      <c r="N29" s="196"/>
      <c r="O29" s="196"/>
      <c r="P29" s="195"/>
      <c r="Q29" s="196">
        <f>+Sklop13[[#This Row],[cena/enota brez DDV v EUR]]*Sklop13[[#This Row],[Stopnja DDV (%)]]</f>
        <v>0</v>
      </c>
      <c r="R29" s="196">
        <f>+Sklop13[[#This Row],[cena/enota brez DDV v EUR]]+Sklop13[[#This Row],[Davek (EUR)]]</f>
        <v>0</v>
      </c>
      <c r="S29" s="196">
        <f>+Sklop13[[#This Row],[cena/enota brez DDV v EUR]]*Sklop13[[#This Row],[Okvirna količina]]</f>
        <v>0</v>
      </c>
      <c r="T29" s="196">
        <f>+Sklop13[[#This Row],[Končna cena/enoto mere (EUR) z DDV]]*Sklop13[[#This Row],[Okvirna količina]]</f>
        <v>0</v>
      </c>
      <c r="U29" s="224"/>
    </row>
    <row r="30" spans="1:21" s="55" customFormat="1" ht="12">
      <c r="A30" s="78" t="s">
        <v>16</v>
      </c>
      <c r="B30" s="197" t="s">
        <v>603</v>
      </c>
      <c r="C30" s="185" t="s">
        <v>590</v>
      </c>
      <c r="D30" s="198" t="s">
        <v>75</v>
      </c>
      <c r="E30" s="97"/>
      <c r="F30" s="211">
        <v>150</v>
      </c>
      <c r="G30" s="137" t="s">
        <v>0</v>
      </c>
      <c r="H30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0" s="194" t="str">
        <f>IF(Sklop13[[#This Row],[ZAHTEVANA SHEMA KAKOVOSTI]]&lt;&gt;"",Sklop13[[#This Row],[Preračunana masa/volumen/kos na enoto kg]],"")</f>
        <v/>
      </c>
      <c r="J30" s="212"/>
      <c r="K30" s="222"/>
      <c r="L30" s="222"/>
      <c r="M30" s="223"/>
      <c r="N30" s="196"/>
      <c r="O30" s="196"/>
      <c r="P30" s="195"/>
      <c r="Q30" s="196">
        <f>+Sklop13[[#This Row],[cena/enota brez DDV v EUR]]*Sklop13[[#This Row],[Stopnja DDV (%)]]</f>
        <v>0</v>
      </c>
      <c r="R30" s="196">
        <f>+Sklop13[[#This Row],[cena/enota brez DDV v EUR]]+Sklop13[[#This Row],[Davek (EUR)]]</f>
        <v>0</v>
      </c>
      <c r="S30" s="196">
        <f>+Sklop13[[#This Row],[cena/enota brez DDV v EUR]]*Sklop13[[#This Row],[Okvirna količina]]</f>
        <v>0</v>
      </c>
      <c r="T30" s="196">
        <f>+Sklop13[[#This Row],[Končna cena/enoto mere (EUR) z DDV]]*Sklop13[[#This Row],[Okvirna količina]]</f>
        <v>0</v>
      </c>
      <c r="U30" s="224"/>
    </row>
    <row r="31" spans="1:21" s="55" customFormat="1" ht="12">
      <c r="A31" s="78" t="s">
        <v>17</v>
      </c>
      <c r="B31" s="197" t="s">
        <v>604</v>
      </c>
      <c r="C31" s="185" t="s">
        <v>587</v>
      </c>
      <c r="D31" s="198" t="s">
        <v>75</v>
      </c>
      <c r="E31" s="97"/>
      <c r="F31" s="211">
        <v>160</v>
      </c>
      <c r="G31" s="137" t="s">
        <v>0</v>
      </c>
      <c r="H31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194" t="str">
        <f>IF(Sklop13[[#This Row],[ZAHTEVANA SHEMA KAKOVOSTI]]&lt;&gt;"",Sklop13[[#This Row],[Preračunana masa/volumen/kos na enoto kg]],"")</f>
        <v/>
      </c>
      <c r="J31" s="212"/>
      <c r="K31" s="222"/>
      <c r="L31" s="222"/>
      <c r="M31" s="223"/>
      <c r="N31" s="196"/>
      <c r="O31" s="196"/>
      <c r="P31" s="195"/>
      <c r="Q31" s="196">
        <f>+Sklop13[[#This Row],[cena/enota brez DDV v EUR]]*Sklop13[[#This Row],[Stopnja DDV (%)]]</f>
        <v>0</v>
      </c>
      <c r="R31" s="196">
        <f>+Sklop13[[#This Row],[cena/enota brez DDV v EUR]]+Sklop13[[#This Row],[Davek (EUR)]]</f>
        <v>0</v>
      </c>
      <c r="S31" s="196">
        <f>+Sklop13[[#This Row],[cena/enota brez DDV v EUR]]*Sklop13[[#This Row],[Okvirna količina]]</f>
        <v>0</v>
      </c>
      <c r="T31" s="196">
        <f>+Sklop13[[#This Row],[Končna cena/enoto mere (EUR) z DDV]]*Sklop13[[#This Row],[Okvirna količina]]</f>
        <v>0</v>
      </c>
      <c r="U31" s="224"/>
    </row>
    <row r="32" spans="1:21" s="55" customFormat="1" ht="12">
      <c r="A32" s="78" t="s">
        <v>18</v>
      </c>
      <c r="B32" s="197" t="s">
        <v>802</v>
      </c>
      <c r="C32" s="185" t="s">
        <v>586</v>
      </c>
      <c r="D32" s="198" t="s">
        <v>75</v>
      </c>
      <c r="E32" s="97"/>
      <c r="F32" s="211">
        <v>180</v>
      </c>
      <c r="G32" s="137" t="s">
        <v>0</v>
      </c>
      <c r="H32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2" s="194" t="str">
        <f>IF(Sklop13[[#This Row],[ZAHTEVANA SHEMA KAKOVOSTI]]&lt;&gt;"",Sklop13[[#This Row],[Preračunana masa/volumen/kos na enoto kg]],"")</f>
        <v/>
      </c>
      <c r="J32" s="212"/>
      <c r="K32" s="222"/>
      <c r="L32" s="222"/>
      <c r="M32" s="223"/>
      <c r="N32" s="196"/>
      <c r="O32" s="196"/>
      <c r="P32" s="195"/>
      <c r="Q32" s="196">
        <f>+Sklop13[[#This Row],[cena/enota brez DDV v EUR]]*Sklop13[[#This Row],[Stopnja DDV (%)]]</f>
        <v>0</v>
      </c>
      <c r="R32" s="196">
        <f>+Sklop13[[#This Row],[cena/enota brez DDV v EUR]]+Sklop13[[#This Row],[Davek (EUR)]]</f>
        <v>0</v>
      </c>
      <c r="S32" s="196">
        <f>+Sklop13[[#This Row],[cena/enota brez DDV v EUR]]*Sklop13[[#This Row],[Okvirna količina]]</f>
        <v>0</v>
      </c>
      <c r="T32" s="196">
        <f>+Sklop13[[#This Row],[Končna cena/enoto mere (EUR) z DDV]]*Sklop13[[#This Row],[Okvirna količina]]</f>
        <v>0</v>
      </c>
      <c r="U32" s="224"/>
    </row>
    <row r="33" spans="1:22" s="55" customFormat="1" ht="12">
      <c r="A33" s="78" t="s">
        <v>19</v>
      </c>
      <c r="B33" s="197" t="s">
        <v>605</v>
      </c>
      <c r="C33" s="185" t="s">
        <v>867</v>
      </c>
      <c r="D33" s="198" t="s">
        <v>75</v>
      </c>
      <c r="E33" s="97"/>
      <c r="F33" s="211">
        <v>50</v>
      </c>
      <c r="G33" s="137" t="s">
        <v>0</v>
      </c>
      <c r="H33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194" t="str">
        <f>IF(Sklop13[[#This Row],[ZAHTEVANA SHEMA KAKOVOSTI]]&lt;&gt;"",Sklop13[[#This Row],[Preračunana masa/volumen/kos na enoto kg]],"")</f>
        <v/>
      </c>
      <c r="J33" s="212"/>
      <c r="K33" s="222"/>
      <c r="L33" s="222"/>
      <c r="M33" s="223"/>
      <c r="N33" s="196"/>
      <c r="O33" s="196"/>
      <c r="P33" s="195"/>
      <c r="Q33" s="196">
        <f>+Sklop13[[#This Row],[cena/enota brez DDV v EUR]]*Sklop13[[#This Row],[Stopnja DDV (%)]]</f>
        <v>0</v>
      </c>
      <c r="R33" s="196">
        <f>+Sklop13[[#This Row],[cena/enota brez DDV v EUR]]+Sklop13[[#This Row],[Davek (EUR)]]</f>
        <v>0</v>
      </c>
      <c r="S33" s="196">
        <f>+Sklop13[[#This Row],[cena/enota brez DDV v EUR]]*Sklop13[[#This Row],[Okvirna količina]]</f>
        <v>0</v>
      </c>
      <c r="T33" s="196">
        <f>+Sklop13[[#This Row],[Končna cena/enoto mere (EUR) z DDV]]*Sklop13[[#This Row],[Okvirna količina]]</f>
        <v>0</v>
      </c>
      <c r="U33" s="224"/>
    </row>
    <row r="34" spans="1:22" s="55" customFormat="1" ht="12">
      <c r="A34" s="78" t="s">
        <v>20</v>
      </c>
      <c r="B34" s="197" t="s">
        <v>606</v>
      </c>
      <c r="C34" s="185" t="s">
        <v>867</v>
      </c>
      <c r="D34" s="198" t="s">
        <v>75</v>
      </c>
      <c r="E34" s="97"/>
      <c r="F34" s="211">
        <v>20</v>
      </c>
      <c r="G34" s="137" t="s">
        <v>0</v>
      </c>
      <c r="H34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194" t="str">
        <f>IF(Sklop13[[#This Row],[ZAHTEVANA SHEMA KAKOVOSTI]]&lt;&gt;"",Sklop13[[#This Row],[Preračunana masa/volumen/kos na enoto kg]],"")</f>
        <v/>
      </c>
      <c r="J34" s="212"/>
      <c r="K34" s="222"/>
      <c r="L34" s="222"/>
      <c r="M34" s="223"/>
      <c r="N34" s="196"/>
      <c r="O34" s="196"/>
      <c r="P34" s="195"/>
      <c r="Q34" s="196">
        <f>+Sklop13[[#This Row],[cena/enota brez DDV v EUR]]*Sklop13[[#This Row],[Stopnja DDV (%)]]</f>
        <v>0</v>
      </c>
      <c r="R34" s="196">
        <f>+Sklop13[[#This Row],[cena/enota brez DDV v EUR]]+Sklop13[[#This Row],[Davek (EUR)]]</f>
        <v>0</v>
      </c>
      <c r="S34" s="196">
        <f>+Sklop13[[#This Row],[cena/enota brez DDV v EUR]]*Sklop13[[#This Row],[Okvirna količina]]</f>
        <v>0</v>
      </c>
      <c r="T34" s="196">
        <f>+Sklop13[[#This Row],[Končna cena/enoto mere (EUR) z DDV]]*Sklop13[[#This Row],[Okvirna količina]]</f>
        <v>0</v>
      </c>
      <c r="U34" s="224"/>
    </row>
    <row r="35" spans="1:22" s="55" customFormat="1" ht="12">
      <c r="A35" s="78" t="s">
        <v>21</v>
      </c>
      <c r="B35" s="197" t="s">
        <v>607</v>
      </c>
      <c r="C35" s="185" t="s">
        <v>586</v>
      </c>
      <c r="D35" s="198" t="s">
        <v>75</v>
      </c>
      <c r="E35" s="97"/>
      <c r="F35" s="211">
        <v>45</v>
      </c>
      <c r="G35" s="137" t="s">
        <v>0</v>
      </c>
      <c r="H35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5" s="194" t="str">
        <f>IF(Sklop13[[#This Row],[ZAHTEVANA SHEMA KAKOVOSTI]]&lt;&gt;"",Sklop13[[#This Row],[Preračunana masa/volumen/kos na enoto kg]],"")</f>
        <v/>
      </c>
      <c r="J35" s="212"/>
      <c r="K35" s="222"/>
      <c r="L35" s="222"/>
      <c r="M35" s="223"/>
      <c r="N35" s="196"/>
      <c r="O35" s="196"/>
      <c r="P35" s="195"/>
      <c r="Q35" s="196">
        <f>+Sklop13[[#This Row],[cena/enota brez DDV v EUR]]*Sklop13[[#This Row],[Stopnja DDV (%)]]</f>
        <v>0</v>
      </c>
      <c r="R35" s="196">
        <f>+Sklop13[[#This Row],[cena/enota brez DDV v EUR]]+Sklop13[[#This Row],[Davek (EUR)]]</f>
        <v>0</v>
      </c>
      <c r="S35" s="196">
        <f>+Sklop13[[#This Row],[cena/enota brez DDV v EUR]]*Sklop13[[#This Row],[Okvirna količina]]</f>
        <v>0</v>
      </c>
      <c r="T35" s="196">
        <f>+Sklop13[[#This Row],[Končna cena/enoto mere (EUR) z DDV]]*Sklop13[[#This Row],[Okvirna količina]]</f>
        <v>0</v>
      </c>
      <c r="U35" s="224"/>
    </row>
    <row r="36" spans="1:22" s="55" customFormat="1" ht="12">
      <c r="A36" s="78" t="s">
        <v>22</v>
      </c>
      <c r="B36" s="197" t="s">
        <v>608</v>
      </c>
      <c r="C36" s="185" t="s">
        <v>389</v>
      </c>
      <c r="D36" s="198" t="s">
        <v>75</v>
      </c>
      <c r="E36" s="97"/>
      <c r="F36" s="211">
        <v>130</v>
      </c>
      <c r="G36" s="137" t="s">
        <v>0</v>
      </c>
      <c r="H36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6" s="194" t="str">
        <f>IF(Sklop13[[#This Row],[ZAHTEVANA SHEMA KAKOVOSTI]]&lt;&gt;"",Sklop13[[#This Row],[Preračunana masa/volumen/kos na enoto kg]],"")</f>
        <v/>
      </c>
      <c r="J36" s="212"/>
      <c r="K36" s="222"/>
      <c r="L36" s="222"/>
      <c r="M36" s="223"/>
      <c r="N36" s="196"/>
      <c r="O36" s="196"/>
      <c r="P36" s="195"/>
      <c r="Q36" s="196">
        <f>+Sklop13[[#This Row],[cena/enota brez DDV v EUR]]*Sklop13[[#This Row],[Stopnja DDV (%)]]</f>
        <v>0</v>
      </c>
      <c r="R36" s="196">
        <f>+Sklop13[[#This Row],[cena/enota brez DDV v EUR]]+Sklop13[[#This Row],[Davek (EUR)]]</f>
        <v>0</v>
      </c>
      <c r="S36" s="196">
        <f>+Sklop13[[#This Row],[cena/enota brez DDV v EUR]]*Sklop13[[#This Row],[Okvirna količina]]</f>
        <v>0</v>
      </c>
      <c r="T36" s="196">
        <f>+Sklop13[[#This Row],[Končna cena/enoto mere (EUR) z DDV]]*Sklop13[[#This Row],[Okvirna količina]]</f>
        <v>0</v>
      </c>
      <c r="U36" s="224"/>
    </row>
    <row r="37" spans="1:22" s="55" customFormat="1" ht="12">
      <c r="A37" s="78" t="s">
        <v>23</v>
      </c>
      <c r="B37" s="197" t="s">
        <v>609</v>
      </c>
      <c r="C37" s="185" t="s">
        <v>591</v>
      </c>
      <c r="D37" s="198" t="s">
        <v>75</v>
      </c>
      <c r="E37" s="97"/>
      <c r="F37" s="211">
        <v>14</v>
      </c>
      <c r="G37" s="137" t="s">
        <v>0</v>
      </c>
      <c r="H37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7" s="194" t="str">
        <f>IF(Sklop13[[#This Row],[ZAHTEVANA SHEMA KAKOVOSTI]]&lt;&gt;"",Sklop13[[#This Row],[Preračunana masa/volumen/kos na enoto kg]],"")</f>
        <v/>
      </c>
      <c r="J37" s="212"/>
      <c r="K37" s="222"/>
      <c r="L37" s="222"/>
      <c r="M37" s="223"/>
      <c r="N37" s="196"/>
      <c r="O37" s="196"/>
      <c r="P37" s="195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196">
        <f>+Sklop13[[#This Row],[Končna cena/enoto mere (EUR) z DDV]]*Sklop13[[#This Row],[Okvirna količina]]</f>
        <v>0</v>
      </c>
      <c r="U37" s="224"/>
    </row>
    <row r="38" spans="1:22" s="55" customFormat="1" ht="12">
      <c r="A38" s="78" t="s">
        <v>24</v>
      </c>
      <c r="B38" s="197" t="s">
        <v>610</v>
      </c>
      <c r="C38" s="185" t="s">
        <v>586</v>
      </c>
      <c r="D38" s="198" t="s">
        <v>75</v>
      </c>
      <c r="E38" s="97"/>
      <c r="F38" s="211">
        <v>140</v>
      </c>
      <c r="G38" s="137" t="s">
        <v>0</v>
      </c>
      <c r="H38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8" s="194" t="str">
        <f>IF(Sklop13[[#This Row],[ZAHTEVANA SHEMA KAKOVOSTI]]&lt;&gt;"",Sklop13[[#This Row],[Preračunana masa/volumen/kos na enoto kg]],"")</f>
        <v/>
      </c>
      <c r="J38" s="212"/>
      <c r="K38" s="222"/>
      <c r="L38" s="222"/>
      <c r="M38" s="223"/>
      <c r="N38" s="196"/>
      <c r="O38" s="196"/>
      <c r="P38" s="195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196">
        <f>+Sklop13[[#This Row],[Končna cena/enoto mere (EUR) z DDV]]*Sklop13[[#This Row],[Okvirna količina]]</f>
        <v>0</v>
      </c>
      <c r="U38" s="224"/>
    </row>
    <row r="39" spans="1:22" s="55" customFormat="1" ht="12">
      <c r="A39" s="78" t="s">
        <v>25</v>
      </c>
      <c r="B39" s="197" t="s">
        <v>611</v>
      </c>
      <c r="C39" s="185" t="s">
        <v>592</v>
      </c>
      <c r="D39" s="198" t="s">
        <v>75</v>
      </c>
      <c r="E39" s="97"/>
      <c r="F39" s="211">
        <v>2000</v>
      </c>
      <c r="G39" s="300" t="s">
        <v>0</v>
      </c>
      <c r="H39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9" s="194" t="str">
        <f>IF(Sklop13[[#This Row],[ZAHTEVANA SHEMA KAKOVOSTI]]&lt;&gt;"",Sklop13[[#This Row],[Preračunana masa/volumen/kos na enoto kg]],"")</f>
        <v/>
      </c>
      <c r="J39" s="212"/>
      <c r="K39" s="222"/>
      <c r="L39" s="222"/>
      <c r="M39" s="223"/>
      <c r="N39" s="196"/>
      <c r="O39" s="196"/>
      <c r="P39" s="195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196">
        <f>+Sklop13[[#This Row],[Končna cena/enoto mere (EUR) z DDV]]*Sklop13[[#This Row],[Okvirna količina]]</f>
        <v>0</v>
      </c>
      <c r="U39" s="224"/>
    </row>
    <row r="40" spans="1:22">
      <c r="A40" s="78" t="s">
        <v>26</v>
      </c>
      <c r="B40" s="239" t="s">
        <v>612</v>
      </c>
      <c r="C40" s="185" t="s">
        <v>587</v>
      </c>
      <c r="D40" s="198" t="s">
        <v>75</v>
      </c>
      <c r="E40" s="97"/>
      <c r="F40" s="211">
        <v>1450</v>
      </c>
      <c r="G40" s="137" t="s">
        <v>0</v>
      </c>
      <c r="H40" s="1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1450</v>
      </c>
      <c r="I40" s="194" t="str">
        <f>IF(Sklop13[[#This Row],[ZAHTEVANA SHEMA KAKOVOSTI]]&lt;&gt;"",Sklop13[[#This Row],[Preračunana masa/volumen/kos na enoto kg]],"")</f>
        <v/>
      </c>
      <c r="J40" s="212"/>
      <c r="K40" s="222"/>
      <c r="L40" s="222"/>
      <c r="M40" s="223"/>
      <c r="N40" s="196"/>
      <c r="O40" s="196"/>
      <c r="P40" s="240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196">
        <f>+Sklop13[[#This Row],[Končna cena/enoto mere (EUR) z DDV]]*Sklop13[[#This Row],[Okvirna količina]]</f>
        <v>0</v>
      </c>
      <c r="U40" s="224"/>
    </row>
    <row r="41" spans="1:22">
      <c r="A41" s="334" t="s">
        <v>27</v>
      </c>
      <c r="B41" s="346" t="s">
        <v>612</v>
      </c>
      <c r="C41" s="336" t="s">
        <v>586</v>
      </c>
      <c r="D41" s="322" t="s">
        <v>75</v>
      </c>
      <c r="E41" s="347"/>
      <c r="F41" s="348">
        <v>54</v>
      </c>
      <c r="G41" s="337" t="s">
        <v>0</v>
      </c>
      <c r="H41" s="3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41" s="327" t="str">
        <f>IF(Sklop13[[#This Row],[ZAHTEVANA SHEMA KAKOVOSTI]]&lt;&gt;"",Sklop13[[#This Row],[Preračunana masa/volumen/kos na enoto kg]],"")</f>
        <v/>
      </c>
      <c r="J41" s="328"/>
      <c r="K41" s="349"/>
      <c r="L41" s="349"/>
      <c r="M41" s="330"/>
      <c r="N41" s="333"/>
      <c r="O41" s="333"/>
      <c r="P41" s="350"/>
      <c r="Q41" s="333">
        <f>+Sklop13[[#This Row],[cena/enota brez DDV v EUR]]*Sklop13[[#This Row],[Stopnja DDV (%)]]</f>
        <v>0</v>
      </c>
      <c r="R41" s="333">
        <f>+Sklop13[[#This Row],[cena/enota brez DDV v EUR]]+Sklop13[[#This Row],[Davek (EUR)]]</f>
        <v>0</v>
      </c>
      <c r="S41" s="333">
        <f>+Sklop13[[#This Row],[cena/enota brez DDV v EUR]]*Sklop13[[#This Row],[Okvirna količina]]</f>
        <v>0</v>
      </c>
      <c r="T41" s="333">
        <f>+Sklop13[[#This Row],[Končna cena/enoto mere (EUR) z DDV]]*Sklop13[[#This Row],[Okvirna količina]]</f>
        <v>0</v>
      </c>
      <c r="U41" s="340"/>
    </row>
    <row r="42" spans="1:22">
      <c r="A42" s="173" t="s">
        <v>98</v>
      </c>
      <c r="B42" s="174"/>
      <c r="C42" s="175"/>
      <c r="D42" s="175"/>
      <c r="E42" s="176"/>
      <c r="F42" s="177"/>
      <c r="G42" s="178"/>
      <c r="H42" s="179">
        <f>SUBTOTAL(109,Sklop13[Preračunana masa/volumen/kos na enoto kg])</f>
        <v>4936</v>
      </c>
      <c r="I42" s="179">
        <f>SUBTOTAL(109,Sklop13[Živila iz shem kakovosti (kg)])</f>
        <v>0</v>
      </c>
      <c r="J42" s="177"/>
      <c r="K42" s="180"/>
      <c r="L42" s="180"/>
      <c r="M42" s="181"/>
      <c r="N42" s="182"/>
      <c r="O42" s="182"/>
      <c r="P42" s="182"/>
      <c r="Q42" s="183"/>
      <c r="R42" s="177"/>
      <c r="S42" s="183">
        <f>SUBTOTAL(109,Sklop13[Vrednost za okvirno količino (EUR) brez DDV])</f>
        <v>0</v>
      </c>
      <c r="T42" s="183">
        <f>SUBTOTAL(109,Sklop13[Vrednost za okvirno količino (EUR) z DDV])</f>
        <v>0</v>
      </c>
      <c r="U42" s="184" t="s">
        <v>145</v>
      </c>
    </row>
    <row r="43" spans="1:22" s="237" customFormat="1">
      <c r="A43" s="225"/>
      <c r="B43" s="226"/>
      <c r="C43" s="227"/>
      <c r="D43" s="227"/>
      <c r="E43" s="228"/>
      <c r="F43" s="229"/>
      <c r="G43" s="230"/>
      <c r="H43" s="231"/>
      <c r="I43" s="231"/>
      <c r="J43" s="229"/>
      <c r="K43" s="232"/>
      <c r="L43" s="232"/>
      <c r="M43" s="233"/>
      <c r="N43" s="234"/>
      <c r="O43" s="234"/>
      <c r="P43" s="234"/>
      <c r="Q43" s="235"/>
      <c r="R43" s="229"/>
      <c r="S43" s="235"/>
      <c r="T43" s="235"/>
      <c r="U43" s="236"/>
    </row>
    <row r="44" spans="1:22">
      <c r="A44" s="48" t="s">
        <v>94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96</v>
      </c>
      <c r="B45" s="16"/>
      <c r="C45" s="28"/>
      <c r="D45" s="28"/>
      <c r="E45" s="98"/>
    </row>
    <row r="46" spans="1:22">
      <c r="A46" s="93" t="s">
        <v>140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3"/>
    </row>
    <row r="47" spans="1:22">
      <c r="A47" s="389" t="s">
        <v>133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54"/>
      <c r="N47" s="29"/>
      <c r="O47" s="29"/>
      <c r="P47" s="29"/>
      <c r="Q47" s="29"/>
      <c r="R47" s="29"/>
    </row>
    <row r="48" spans="1:22" ht="12.75" customHeight="1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1">
      <c r="N49" s="29"/>
      <c r="O49" s="29"/>
      <c r="P49" s="29"/>
      <c r="Q49" s="29"/>
      <c r="R49" s="29"/>
    </row>
    <row r="50" spans="1:21">
      <c r="A50" s="93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49:P1048576 J1:P39 U49:U1048576 U1:U39 J42:P46 U42:U46" name="Obseg1"/>
    <protectedRange sqref="M47:P47 U47" name="Obseg1_1"/>
    <protectedRange sqref="J47:L47" name="Obseg1_2_2"/>
    <protectedRange sqref="U48 M48:P48" name="Obseg1_1_1_1_1"/>
    <protectedRange sqref="J48:L48" name="Obseg1_3_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13"/>
  <sheetViews>
    <sheetView zoomScaleNormal="100" zoomScaleSheetLayoutView="100" workbookViewId="0">
      <selection activeCell="N9" sqref="N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pred_rekapitulacija'!B27</f>
        <v>SPLOŠNO PREHRAMBENO BLAGO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641</v>
      </c>
      <c r="C16" s="241">
        <v>690</v>
      </c>
      <c r="D16" s="76" t="s">
        <v>75</v>
      </c>
      <c r="E16" s="159"/>
      <c r="F16" s="76">
        <v>20</v>
      </c>
      <c r="G16" s="160" t="s">
        <v>144</v>
      </c>
      <c r="H16" s="1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13.799999999999999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197" t="s">
        <v>640</v>
      </c>
      <c r="C17" s="302">
        <v>400</v>
      </c>
      <c r="D17" s="198" t="s">
        <v>75</v>
      </c>
      <c r="E17" s="210"/>
      <c r="F17" s="303">
        <v>56</v>
      </c>
      <c r="G17" s="300" t="s">
        <v>144</v>
      </c>
      <c r="H1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22.400000000000002</v>
      </c>
      <c r="I17" s="194" t="str">
        <f>IF(Sklop14[[#This Row],[ZAHTEVANA SHEMA KAKOVOSTI]]&lt;&gt;"",Sklop14[[#This Row],[Preračunana masa/volumen/kos na enoto kg]],"")</f>
        <v/>
      </c>
      <c r="J17" s="212"/>
      <c r="K17" s="222"/>
      <c r="L17" s="222"/>
      <c r="M17" s="223"/>
      <c r="N17" s="196"/>
      <c r="O17" s="196"/>
      <c r="P17" s="195"/>
      <c r="Q17" s="196">
        <f>+Sklop14[[#This Row],[cena/enota brez DDV v EUR]]*Sklop14[[#This Row],[Stopnja DDV (%)]]</f>
        <v>0</v>
      </c>
      <c r="R17" s="196">
        <f>+Sklop14[[#This Row],[cena/enota brez DDV v EUR]]+Sklop14[[#This Row],[Davek (EUR)]]</f>
        <v>0</v>
      </c>
      <c r="S17" s="196">
        <f>+Sklop14[[#This Row],[cena/enota brez DDV v EUR]]*Sklop14[[#This Row],[Okvirna količina]]</f>
        <v>0</v>
      </c>
      <c r="T17" s="213">
        <f>+Sklop14[[#This Row],[Končna cena/enoto mere (EUR) z DDV]]*Sklop14[[#This Row],[Okvirna količina]]</f>
        <v>0</v>
      </c>
      <c r="U17" s="304"/>
    </row>
    <row r="18" spans="1:21" s="55" customFormat="1" ht="12">
      <c r="A18" s="78" t="s">
        <v>4</v>
      </c>
      <c r="B18" s="197" t="s">
        <v>639</v>
      </c>
      <c r="C18" s="302">
        <v>1000</v>
      </c>
      <c r="D18" s="198" t="s">
        <v>75</v>
      </c>
      <c r="E18" s="210"/>
      <c r="F18" s="303">
        <v>10</v>
      </c>
      <c r="G18" s="300" t="s">
        <v>144</v>
      </c>
      <c r="H1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94" t="str">
        <f>IF(Sklop14[[#This Row],[ZAHTEVANA SHEMA KAKOVOSTI]]&lt;&gt;"",Sklop14[[#This Row],[Preračunana masa/volumen/kos na enoto kg]],"")</f>
        <v/>
      </c>
      <c r="J18" s="212"/>
      <c r="K18" s="222"/>
      <c r="L18" s="222"/>
      <c r="M18" s="223"/>
      <c r="N18" s="196"/>
      <c r="O18" s="196"/>
      <c r="P18" s="195"/>
      <c r="Q18" s="196">
        <f>+Sklop14[[#This Row],[cena/enota brez DDV v EUR]]*Sklop14[[#This Row],[Stopnja DDV (%)]]</f>
        <v>0</v>
      </c>
      <c r="R18" s="196">
        <f>+Sklop14[[#This Row],[cena/enota brez DDV v EUR]]+Sklop14[[#This Row],[Davek (EUR)]]</f>
        <v>0</v>
      </c>
      <c r="S18" s="196">
        <f>+Sklop14[[#This Row],[cena/enota brez DDV v EUR]]*Sklop14[[#This Row],[Okvirna količina]]</f>
        <v>0</v>
      </c>
      <c r="T18" s="213">
        <f>+Sklop14[[#This Row],[Končna cena/enoto mere (EUR) z DDV]]*Sklop14[[#This Row],[Okvirna količina]]</f>
        <v>0</v>
      </c>
      <c r="U18" s="304"/>
    </row>
    <row r="19" spans="1:21" s="55" customFormat="1" ht="12">
      <c r="A19" s="78" t="s">
        <v>5</v>
      </c>
      <c r="B19" s="197" t="s">
        <v>638</v>
      </c>
      <c r="C19" s="302">
        <v>400</v>
      </c>
      <c r="D19" s="198" t="s">
        <v>75</v>
      </c>
      <c r="E19" s="210"/>
      <c r="F19" s="303">
        <v>10</v>
      </c>
      <c r="G19" s="300" t="s">
        <v>144</v>
      </c>
      <c r="H1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9" s="194" t="str">
        <f>IF(Sklop14[[#This Row],[ZAHTEVANA SHEMA KAKOVOSTI]]&lt;&gt;"",Sklop14[[#This Row],[Preračunana masa/volumen/kos na enoto kg]],"")</f>
        <v/>
      </c>
      <c r="J19" s="212"/>
      <c r="K19" s="222"/>
      <c r="L19" s="222"/>
      <c r="M19" s="223"/>
      <c r="N19" s="196"/>
      <c r="O19" s="196"/>
      <c r="P19" s="195"/>
      <c r="Q19" s="196">
        <f>+Sklop14[[#This Row],[cena/enota brez DDV v EUR]]*Sklop14[[#This Row],[Stopnja DDV (%)]]</f>
        <v>0</v>
      </c>
      <c r="R19" s="196">
        <f>+Sklop14[[#This Row],[cena/enota brez DDV v EUR]]+Sklop14[[#This Row],[Davek (EUR)]]</f>
        <v>0</v>
      </c>
      <c r="S19" s="196">
        <f>+Sklop14[[#This Row],[cena/enota brez DDV v EUR]]*Sklop14[[#This Row],[Okvirna količina]]</f>
        <v>0</v>
      </c>
      <c r="T19" s="213">
        <f>+Sklop14[[#This Row],[Končna cena/enoto mere (EUR) z DDV]]*Sklop14[[#This Row],[Okvirna količina]]</f>
        <v>0</v>
      </c>
      <c r="U19" s="304"/>
    </row>
    <row r="20" spans="1:21" s="55" customFormat="1" ht="12">
      <c r="A20" s="78" t="s">
        <v>6</v>
      </c>
      <c r="B20" s="197" t="s">
        <v>637</v>
      </c>
      <c r="C20" s="302">
        <v>200</v>
      </c>
      <c r="D20" s="198" t="s">
        <v>75</v>
      </c>
      <c r="E20" s="210"/>
      <c r="F20" s="303">
        <v>3</v>
      </c>
      <c r="G20" s="300" t="s">
        <v>144</v>
      </c>
      <c r="H2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20" s="194" t="str">
        <f>IF(Sklop14[[#This Row],[ZAHTEVANA SHEMA KAKOVOSTI]]&lt;&gt;"",Sklop14[[#This Row],[Preračunana masa/volumen/kos na enoto kg]],"")</f>
        <v/>
      </c>
      <c r="J20" s="212"/>
      <c r="K20" s="222"/>
      <c r="L20" s="222"/>
      <c r="M20" s="223"/>
      <c r="N20" s="196"/>
      <c r="O20" s="196"/>
      <c r="P20" s="195"/>
      <c r="Q20" s="196">
        <f>+Sklop14[[#This Row],[cena/enota brez DDV v EUR]]*Sklop14[[#This Row],[Stopnja DDV (%)]]</f>
        <v>0</v>
      </c>
      <c r="R20" s="196">
        <f>+Sklop14[[#This Row],[cena/enota brez DDV v EUR]]+Sklop14[[#This Row],[Davek (EUR)]]</f>
        <v>0</v>
      </c>
      <c r="S20" s="196">
        <f>+Sklop14[[#This Row],[cena/enota brez DDV v EUR]]*Sklop14[[#This Row],[Okvirna količina]]</f>
        <v>0</v>
      </c>
      <c r="T20" s="213">
        <f>+Sklop14[[#This Row],[Končna cena/enoto mere (EUR) z DDV]]*Sklop14[[#This Row],[Okvirna količina]]</f>
        <v>0</v>
      </c>
      <c r="U20" s="304"/>
    </row>
    <row r="21" spans="1:21" s="55" customFormat="1" ht="12">
      <c r="A21" s="78" t="s">
        <v>7</v>
      </c>
      <c r="B21" s="197" t="s">
        <v>636</v>
      </c>
      <c r="C21" s="302">
        <v>100</v>
      </c>
      <c r="D21" s="198" t="s">
        <v>75</v>
      </c>
      <c r="E21" s="210"/>
      <c r="F21" s="303">
        <v>40</v>
      </c>
      <c r="G21" s="300" t="s">
        <v>144</v>
      </c>
      <c r="H2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194" t="str">
        <f>IF(Sklop14[[#This Row],[ZAHTEVANA SHEMA KAKOVOSTI]]&lt;&gt;"",Sklop14[[#This Row],[Preračunana masa/volumen/kos na enoto kg]],"")</f>
        <v/>
      </c>
      <c r="J21" s="212"/>
      <c r="K21" s="222"/>
      <c r="L21" s="222"/>
      <c r="M21" s="223"/>
      <c r="N21" s="196"/>
      <c r="O21" s="196"/>
      <c r="P21" s="195"/>
      <c r="Q21" s="196">
        <f>+Sklop14[[#This Row],[cena/enota brez DDV v EUR]]*Sklop14[[#This Row],[Stopnja DDV (%)]]</f>
        <v>0</v>
      </c>
      <c r="R21" s="196">
        <f>+Sklop14[[#This Row],[cena/enota brez DDV v EUR]]+Sklop14[[#This Row],[Davek (EUR)]]</f>
        <v>0</v>
      </c>
      <c r="S21" s="196">
        <f>+Sklop14[[#This Row],[cena/enota brez DDV v EUR]]*Sklop14[[#This Row],[Okvirna količina]]</f>
        <v>0</v>
      </c>
      <c r="T21" s="213">
        <f>+Sklop14[[#This Row],[Končna cena/enoto mere (EUR) z DDV]]*Sklop14[[#This Row],[Okvirna količina]]</f>
        <v>0</v>
      </c>
      <c r="U21" s="304"/>
    </row>
    <row r="22" spans="1:21" s="55" customFormat="1" ht="12">
      <c r="A22" s="78" t="s">
        <v>8</v>
      </c>
      <c r="B22" s="197" t="s">
        <v>635</v>
      </c>
      <c r="C22" s="302">
        <v>375</v>
      </c>
      <c r="D22" s="198" t="s">
        <v>75</v>
      </c>
      <c r="E22" s="210"/>
      <c r="F22" s="303">
        <v>30</v>
      </c>
      <c r="G22" s="300" t="s">
        <v>144</v>
      </c>
      <c r="H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11.25</v>
      </c>
      <c r="I22" s="194" t="str">
        <f>IF(Sklop14[[#This Row],[ZAHTEVANA SHEMA KAKOVOSTI]]&lt;&gt;"",Sklop14[[#This Row],[Preračunana masa/volumen/kos na enoto kg]],"")</f>
        <v/>
      </c>
      <c r="J22" s="212"/>
      <c r="K22" s="222"/>
      <c r="L22" s="222"/>
      <c r="M22" s="223"/>
      <c r="N22" s="196"/>
      <c r="O22" s="196"/>
      <c r="P22" s="195"/>
      <c r="Q22" s="196">
        <f>+Sklop14[[#This Row],[cena/enota brez DDV v EUR]]*Sklop14[[#This Row],[Stopnja DDV (%)]]</f>
        <v>0</v>
      </c>
      <c r="R22" s="196">
        <f>+Sklop14[[#This Row],[cena/enota brez DDV v EUR]]+Sklop14[[#This Row],[Davek (EUR)]]</f>
        <v>0</v>
      </c>
      <c r="S22" s="196">
        <f>+Sklop14[[#This Row],[cena/enota brez DDV v EUR]]*Sklop14[[#This Row],[Okvirna količina]]</f>
        <v>0</v>
      </c>
      <c r="T22" s="213">
        <f>+Sklop14[[#This Row],[Končna cena/enoto mere (EUR) z DDV]]*Sklop14[[#This Row],[Okvirna količina]]</f>
        <v>0</v>
      </c>
      <c r="U22" s="304"/>
    </row>
    <row r="23" spans="1:21" s="55" customFormat="1" ht="12">
      <c r="A23" s="78" t="s">
        <v>9</v>
      </c>
      <c r="B23" s="197" t="s">
        <v>899</v>
      </c>
      <c r="C23" s="302">
        <v>1000</v>
      </c>
      <c r="D23" s="198" t="s">
        <v>75</v>
      </c>
      <c r="E23" s="210"/>
      <c r="F23" s="303">
        <v>180</v>
      </c>
      <c r="G23" s="300" t="s">
        <v>144</v>
      </c>
      <c r="H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3" s="194" t="str">
        <f>IF(Sklop14[[#This Row],[ZAHTEVANA SHEMA KAKOVOSTI]]&lt;&gt;"",Sklop14[[#This Row],[Preračunana masa/volumen/kos na enoto kg]],"")</f>
        <v/>
      </c>
      <c r="J23" s="212"/>
      <c r="K23" s="222"/>
      <c r="L23" s="222"/>
      <c r="M23" s="223"/>
      <c r="N23" s="196"/>
      <c r="O23" s="196"/>
      <c r="P23" s="195"/>
      <c r="Q23" s="196">
        <f>+Sklop14[[#This Row],[cena/enota brez DDV v EUR]]*Sklop14[[#This Row],[Stopnja DDV (%)]]</f>
        <v>0</v>
      </c>
      <c r="R23" s="196">
        <f>+Sklop14[[#This Row],[cena/enota brez DDV v EUR]]+Sklop14[[#This Row],[Davek (EUR)]]</f>
        <v>0</v>
      </c>
      <c r="S23" s="196">
        <f>+Sklop14[[#This Row],[cena/enota brez DDV v EUR]]*Sklop14[[#This Row],[Okvirna količina]]</f>
        <v>0</v>
      </c>
      <c r="T23" s="213">
        <f>+Sklop14[[#This Row],[Končna cena/enoto mere (EUR) z DDV]]*Sklop14[[#This Row],[Okvirna količina]]</f>
        <v>0</v>
      </c>
      <c r="U23" s="304"/>
    </row>
    <row r="24" spans="1:21" s="55" customFormat="1" ht="12">
      <c r="A24" s="78" t="s">
        <v>10</v>
      </c>
      <c r="B24" s="197" t="s">
        <v>634</v>
      </c>
      <c r="C24" s="302">
        <v>25</v>
      </c>
      <c r="D24" s="198" t="s">
        <v>75</v>
      </c>
      <c r="E24" s="210"/>
      <c r="F24" s="303">
        <v>2000</v>
      </c>
      <c r="G24" s="300" t="s">
        <v>144</v>
      </c>
      <c r="H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94" t="str">
        <f>IF(Sklop14[[#This Row],[ZAHTEVANA SHEMA KAKOVOSTI]]&lt;&gt;"",Sklop14[[#This Row],[Preračunana masa/volumen/kos na enoto kg]],"")</f>
        <v/>
      </c>
      <c r="J24" s="212"/>
      <c r="K24" s="222"/>
      <c r="L24" s="222"/>
      <c r="M24" s="223"/>
      <c r="N24" s="196"/>
      <c r="O24" s="196"/>
      <c r="P24" s="195"/>
      <c r="Q24" s="196">
        <f>+Sklop14[[#This Row],[cena/enota brez DDV v EUR]]*Sklop14[[#This Row],[Stopnja DDV (%)]]</f>
        <v>0</v>
      </c>
      <c r="R24" s="196">
        <f>+Sklop14[[#This Row],[cena/enota brez DDV v EUR]]+Sklop14[[#This Row],[Davek (EUR)]]</f>
        <v>0</v>
      </c>
      <c r="S24" s="196">
        <f>+Sklop14[[#This Row],[cena/enota brez DDV v EUR]]*Sklop14[[#This Row],[Okvirna količina]]</f>
        <v>0</v>
      </c>
      <c r="T24" s="213">
        <f>+Sklop14[[#This Row],[Končna cena/enoto mere (EUR) z DDV]]*Sklop14[[#This Row],[Okvirna količina]]</f>
        <v>0</v>
      </c>
      <c r="U24" s="304"/>
    </row>
    <row r="25" spans="1:21" s="55" customFormat="1" ht="12">
      <c r="A25" s="78" t="s">
        <v>11</v>
      </c>
      <c r="B25" s="197" t="s">
        <v>634</v>
      </c>
      <c r="C25" s="302">
        <v>3500</v>
      </c>
      <c r="D25" s="198" t="s">
        <v>75</v>
      </c>
      <c r="E25" s="210"/>
      <c r="F25" s="303">
        <v>10</v>
      </c>
      <c r="G25" s="300" t="s">
        <v>144</v>
      </c>
      <c r="H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5" s="194" t="str">
        <f>IF(Sklop14[[#This Row],[ZAHTEVANA SHEMA KAKOVOSTI]]&lt;&gt;"",Sklop14[[#This Row],[Preračunana masa/volumen/kos na enoto kg]],"")</f>
        <v/>
      </c>
      <c r="J25" s="212"/>
      <c r="K25" s="222"/>
      <c r="L25" s="222"/>
      <c r="M25" s="223"/>
      <c r="N25" s="196"/>
      <c r="O25" s="196"/>
      <c r="P25" s="195"/>
      <c r="Q25" s="196">
        <f>+Sklop14[[#This Row],[cena/enota brez DDV v EUR]]*Sklop14[[#This Row],[Stopnja DDV (%)]]</f>
        <v>0</v>
      </c>
      <c r="R25" s="196">
        <f>+Sklop14[[#This Row],[cena/enota brez DDV v EUR]]+Sklop14[[#This Row],[Davek (EUR)]]</f>
        <v>0</v>
      </c>
      <c r="S25" s="196">
        <f>+Sklop14[[#This Row],[cena/enota brez DDV v EUR]]*Sklop14[[#This Row],[Okvirna količina]]</f>
        <v>0</v>
      </c>
      <c r="T25" s="213">
        <f>+Sklop14[[#This Row],[Končna cena/enoto mere (EUR) z DDV]]*Sklop14[[#This Row],[Okvirna količina]]</f>
        <v>0</v>
      </c>
      <c r="U25" s="304"/>
    </row>
    <row r="26" spans="1:21" s="55" customFormat="1" ht="12">
      <c r="A26" s="78" t="s">
        <v>12</v>
      </c>
      <c r="B26" s="197" t="s">
        <v>634</v>
      </c>
      <c r="C26" s="302">
        <v>50</v>
      </c>
      <c r="D26" s="198" t="s">
        <v>75</v>
      </c>
      <c r="E26" s="210"/>
      <c r="F26" s="303">
        <v>2450</v>
      </c>
      <c r="G26" s="300" t="s">
        <v>144</v>
      </c>
      <c r="H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122.5</v>
      </c>
      <c r="I26" s="194" t="str">
        <f>IF(Sklop14[[#This Row],[ZAHTEVANA SHEMA KAKOVOSTI]]&lt;&gt;"",Sklop14[[#This Row],[Preračunana masa/volumen/kos na enoto kg]],"")</f>
        <v/>
      </c>
      <c r="J26" s="212"/>
      <c r="K26" s="222"/>
      <c r="L26" s="222"/>
      <c r="M26" s="223"/>
      <c r="N26" s="196"/>
      <c r="O26" s="196"/>
      <c r="P26" s="195"/>
      <c r="Q26" s="196">
        <f>+Sklop14[[#This Row],[cena/enota brez DDV v EUR]]*Sklop14[[#This Row],[Stopnja DDV (%)]]</f>
        <v>0</v>
      </c>
      <c r="R26" s="196">
        <f>+Sklop14[[#This Row],[cena/enota brez DDV v EUR]]+Sklop14[[#This Row],[Davek (EUR)]]</f>
        <v>0</v>
      </c>
      <c r="S26" s="196">
        <f>+Sklop14[[#This Row],[cena/enota brez DDV v EUR]]*Sklop14[[#This Row],[Okvirna količina]]</f>
        <v>0</v>
      </c>
      <c r="T26" s="213">
        <f>+Sklop14[[#This Row],[Končna cena/enoto mere (EUR) z DDV]]*Sklop14[[#This Row],[Okvirna količina]]</f>
        <v>0</v>
      </c>
      <c r="U26" s="304"/>
    </row>
    <row r="27" spans="1:21" s="55" customFormat="1" ht="12">
      <c r="A27" s="78" t="s">
        <v>13</v>
      </c>
      <c r="B27" s="197" t="s">
        <v>634</v>
      </c>
      <c r="C27" s="302">
        <v>750</v>
      </c>
      <c r="D27" s="198" t="s">
        <v>75</v>
      </c>
      <c r="E27" s="210"/>
      <c r="F27" s="303">
        <v>50</v>
      </c>
      <c r="G27" s="300" t="s">
        <v>144</v>
      </c>
      <c r="H2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7" s="194" t="str">
        <f>IF(Sklop14[[#This Row],[ZAHTEVANA SHEMA KAKOVOSTI]]&lt;&gt;"",Sklop14[[#This Row],[Preračunana masa/volumen/kos na enoto kg]],"")</f>
        <v/>
      </c>
      <c r="J27" s="212"/>
      <c r="K27" s="222"/>
      <c r="L27" s="222"/>
      <c r="M27" s="223"/>
      <c r="N27" s="196"/>
      <c r="O27" s="196"/>
      <c r="P27" s="195"/>
      <c r="Q27" s="196">
        <f>+Sklop14[[#This Row],[cena/enota brez DDV v EUR]]*Sklop14[[#This Row],[Stopnja DDV (%)]]</f>
        <v>0</v>
      </c>
      <c r="R27" s="196">
        <f>+Sklop14[[#This Row],[cena/enota brez DDV v EUR]]+Sklop14[[#This Row],[Davek (EUR)]]</f>
        <v>0</v>
      </c>
      <c r="S27" s="196">
        <f>+Sklop14[[#This Row],[cena/enota brez DDV v EUR]]*Sklop14[[#This Row],[Okvirna količina]]</f>
        <v>0</v>
      </c>
      <c r="T27" s="213">
        <f>+Sklop14[[#This Row],[Končna cena/enoto mere (EUR) z DDV]]*Sklop14[[#This Row],[Okvirna količina]]</f>
        <v>0</v>
      </c>
      <c r="U27" s="304"/>
    </row>
    <row r="28" spans="1:21" s="55" customFormat="1" ht="12">
      <c r="A28" s="78" t="s">
        <v>14</v>
      </c>
      <c r="B28" s="197" t="s">
        <v>633</v>
      </c>
      <c r="C28" s="302">
        <v>930</v>
      </c>
      <c r="D28" s="198" t="s">
        <v>75</v>
      </c>
      <c r="E28" s="210"/>
      <c r="F28" s="303">
        <v>4</v>
      </c>
      <c r="G28" s="300" t="s">
        <v>144</v>
      </c>
      <c r="H2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3.72</v>
      </c>
      <c r="I28" s="194" t="str">
        <f>IF(Sklop14[[#This Row],[ZAHTEVANA SHEMA KAKOVOSTI]]&lt;&gt;"",Sklop14[[#This Row],[Preračunana masa/volumen/kos na enoto kg]],"")</f>
        <v/>
      </c>
      <c r="J28" s="212"/>
      <c r="K28" s="222"/>
      <c r="L28" s="222"/>
      <c r="M28" s="223"/>
      <c r="N28" s="196"/>
      <c r="O28" s="196"/>
      <c r="P28" s="195"/>
      <c r="Q28" s="196">
        <f>+Sklop14[[#This Row],[cena/enota brez DDV v EUR]]*Sklop14[[#This Row],[Stopnja DDV (%)]]</f>
        <v>0</v>
      </c>
      <c r="R28" s="196">
        <f>+Sklop14[[#This Row],[cena/enota brez DDV v EUR]]+Sklop14[[#This Row],[Davek (EUR)]]</f>
        <v>0</v>
      </c>
      <c r="S28" s="196">
        <f>+Sklop14[[#This Row],[cena/enota brez DDV v EUR]]*Sklop14[[#This Row],[Okvirna količina]]</f>
        <v>0</v>
      </c>
      <c r="T28" s="213">
        <f>+Sklop14[[#This Row],[Končna cena/enoto mere (EUR) z DDV]]*Sklop14[[#This Row],[Okvirna količina]]</f>
        <v>0</v>
      </c>
      <c r="U28" s="304"/>
    </row>
    <row r="29" spans="1:21" s="55" customFormat="1" ht="12">
      <c r="A29" s="78" t="s">
        <v>15</v>
      </c>
      <c r="B29" s="197" t="s">
        <v>632</v>
      </c>
      <c r="C29" s="302">
        <v>360</v>
      </c>
      <c r="D29" s="198" t="s">
        <v>75</v>
      </c>
      <c r="E29" s="210"/>
      <c r="F29" s="303">
        <v>100</v>
      </c>
      <c r="G29" s="300" t="s">
        <v>144</v>
      </c>
      <c r="H2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29" s="194" t="str">
        <f>IF(Sklop14[[#This Row],[ZAHTEVANA SHEMA KAKOVOSTI]]&lt;&gt;"",Sklop14[[#This Row],[Preračunana masa/volumen/kos na enoto kg]],"")</f>
        <v/>
      </c>
      <c r="J29" s="212"/>
      <c r="K29" s="222"/>
      <c r="L29" s="222"/>
      <c r="M29" s="223"/>
      <c r="N29" s="196"/>
      <c r="O29" s="196"/>
      <c r="P29" s="195"/>
      <c r="Q29" s="196">
        <f>+Sklop14[[#This Row],[cena/enota brez DDV v EUR]]*Sklop14[[#This Row],[Stopnja DDV (%)]]</f>
        <v>0</v>
      </c>
      <c r="R29" s="196">
        <f>+Sklop14[[#This Row],[cena/enota brez DDV v EUR]]+Sklop14[[#This Row],[Davek (EUR)]]</f>
        <v>0</v>
      </c>
      <c r="S29" s="196">
        <f>+Sklop14[[#This Row],[cena/enota brez DDV v EUR]]*Sklop14[[#This Row],[Okvirna količina]]</f>
        <v>0</v>
      </c>
      <c r="T29" s="213">
        <f>+Sklop14[[#This Row],[Končna cena/enoto mere (EUR) z DDV]]*Sklop14[[#This Row],[Okvirna količina]]</f>
        <v>0</v>
      </c>
      <c r="U29" s="304"/>
    </row>
    <row r="30" spans="1:21" s="55" customFormat="1" ht="12">
      <c r="A30" s="78" t="s">
        <v>16</v>
      </c>
      <c r="B30" s="197" t="s">
        <v>631</v>
      </c>
      <c r="C30" s="302">
        <v>450</v>
      </c>
      <c r="D30" s="198" t="s">
        <v>75</v>
      </c>
      <c r="E30" s="210"/>
      <c r="F30" s="303">
        <v>70</v>
      </c>
      <c r="G30" s="300" t="s">
        <v>144</v>
      </c>
      <c r="H3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31.5</v>
      </c>
      <c r="I30" s="194" t="str">
        <f>IF(Sklop14[[#This Row],[ZAHTEVANA SHEMA KAKOVOSTI]]&lt;&gt;"",Sklop14[[#This Row],[Preračunana masa/volumen/kos na enoto kg]],"")</f>
        <v/>
      </c>
      <c r="J30" s="212"/>
      <c r="K30" s="222"/>
      <c r="L30" s="222"/>
      <c r="M30" s="223"/>
      <c r="N30" s="196"/>
      <c r="O30" s="196"/>
      <c r="P30" s="195"/>
      <c r="Q30" s="196">
        <f>+Sklop14[[#This Row],[cena/enota brez DDV v EUR]]*Sklop14[[#This Row],[Stopnja DDV (%)]]</f>
        <v>0</v>
      </c>
      <c r="R30" s="196">
        <f>+Sklop14[[#This Row],[cena/enota brez DDV v EUR]]+Sklop14[[#This Row],[Davek (EUR)]]</f>
        <v>0</v>
      </c>
      <c r="S30" s="196">
        <f>+Sklop14[[#This Row],[cena/enota brez DDV v EUR]]*Sklop14[[#This Row],[Okvirna količina]]</f>
        <v>0</v>
      </c>
      <c r="T30" s="213">
        <f>+Sklop14[[#This Row],[Končna cena/enoto mere (EUR) z DDV]]*Sklop14[[#This Row],[Okvirna količina]]</f>
        <v>0</v>
      </c>
      <c r="U30" s="304"/>
    </row>
    <row r="31" spans="1:21" s="55" customFormat="1" ht="12">
      <c r="A31" s="78" t="s">
        <v>17</v>
      </c>
      <c r="B31" s="197" t="s">
        <v>630</v>
      </c>
      <c r="C31" s="302">
        <v>250</v>
      </c>
      <c r="D31" s="198" t="s">
        <v>75</v>
      </c>
      <c r="E31" s="210"/>
      <c r="F31" s="303">
        <v>20</v>
      </c>
      <c r="G31" s="300" t="s">
        <v>144</v>
      </c>
      <c r="H3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1" s="194" t="str">
        <f>IF(Sklop14[[#This Row],[ZAHTEVANA SHEMA KAKOVOSTI]]&lt;&gt;"",Sklop14[[#This Row],[Preračunana masa/volumen/kos na enoto kg]],"")</f>
        <v/>
      </c>
      <c r="J31" s="212"/>
      <c r="K31" s="222"/>
      <c r="L31" s="222"/>
      <c r="M31" s="223"/>
      <c r="N31" s="196"/>
      <c r="O31" s="196"/>
      <c r="P31" s="195"/>
      <c r="Q31" s="196">
        <f>+Sklop14[[#This Row],[cena/enota brez DDV v EUR]]*Sklop14[[#This Row],[Stopnja DDV (%)]]</f>
        <v>0</v>
      </c>
      <c r="R31" s="196">
        <f>+Sklop14[[#This Row],[cena/enota brez DDV v EUR]]+Sklop14[[#This Row],[Davek (EUR)]]</f>
        <v>0</v>
      </c>
      <c r="S31" s="196">
        <f>+Sklop14[[#This Row],[cena/enota brez DDV v EUR]]*Sklop14[[#This Row],[Okvirna količina]]</f>
        <v>0</v>
      </c>
      <c r="T31" s="213">
        <f>+Sklop14[[#This Row],[Končna cena/enoto mere (EUR) z DDV]]*Sklop14[[#This Row],[Okvirna količina]]</f>
        <v>0</v>
      </c>
      <c r="U31" s="304"/>
    </row>
    <row r="32" spans="1:21" s="55" customFormat="1" ht="12">
      <c r="A32" s="78" t="s">
        <v>18</v>
      </c>
      <c r="B32" s="197" t="s">
        <v>629</v>
      </c>
      <c r="C32" s="302">
        <v>125</v>
      </c>
      <c r="D32" s="198" t="s">
        <v>75</v>
      </c>
      <c r="E32" s="210"/>
      <c r="F32" s="303">
        <v>200</v>
      </c>
      <c r="G32" s="300" t="s">
        <v>144</v>
      </c>
      <c r="H3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2" s="194" t="str">
        <f>IF(Sklop14[[#This Row],[ZAHTEVANA SHEMA KAKOVOSTI]]&lt;&gt;"",Sklop14[[#This Row],[Preračunana masa/volumen/kos na enoto kg]],"")</f>
        <v/>
      </c>
      <c r="J32" s="212"/>
      <c r="K32" s="222"/>
      <c r="L32" s="222"/>
      <c r="M32" s="223"/>
      <c r="N32" s="196"/>
      <c r="O32" s="196"/>
      <c r="P32" s="195"/>
      <c r="Q32" s="196">
        <f>+Sklop14[[#This Row],[cena/enota brez DDV v EUR]]*Sklop14[[#This Row],[Stopnja DDV (%)]]</f>
        <v>0</v>
      </c>
      <c r="R32" s="196">
        <f>+Sklop14[[#This Row],[cena/enota brez DDV v EUR]]+Sklop14[[#This Row],[Davek (EUR)]]</f>
        <v>0</v>
      </c>
      <c r="S32" s="196">
        <f>+Sklop14[[#This Row],[cena/enota brez DDV v EUR]]*Sklop14[[#This Row],[Okvirna količina]]</f>
        <v>0</v>
      </c>
      <c r="T32" s="213">
        <f>+Sklop14[[#This Row],[Končna cena/enoto mere (EUR) z DDV]]*Sklop14[[#This Row],[Okvirna količina]]</f>
        <v>0</v>
      </c>
      <c r="U32" s="304"/>
    </row>
    <row r="33" spans="1:21" s="55" customFormat="1" ht="12">
      <c r="A33" s="78" t="s">
        <v>19</v>
      </c>
      <c r="B33" s="197" t="s">
        <v>628</v>
      </c>
      <c r="C33" s="302">
        <v>200</v>
      </c>
      <c r="D33" s="198" t="s">
        <v>75</v>
      </c>
      <c r="E33" s="210"/>
      <c r="F33" s="303">
        <v>2</v>
      </c>
      <c r="G33" s="300" t="s">
        <v>617</v>
      </c>
      <c r="H3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33" s="194" t="str">
        <f>IF(Sklop14[[#This Row],[ZAHTEVANA SHEMA KAKOVOSTI]]&lt;&gt;"",Sklop14[[#This Row],[Preračunana masa/volumen/kos na enoto kg]],"")</f>
        <v/>
      </c>
      <c r="J33" s="212"/>
      <c r="K33" s="222"/>
      <c r="L33" s="222"/>
      <c r="M33" s="223"/>
      <c r="N33" s="196"/>
      <c r="O33" s="196"/>
      <c r="P33" s="195"/>
      <c r="Q33" s="196">
        <f>+Sklop14[[#This Row],[cena/enota brez DDV v EUR]]*Sklop14[[#This Row],[Stopnja DDV (%)]]</f>
        <v>0</v>
      </c>
      <c r="R33" s="196">
        <f>+Sklop14[[#This Row],[cena/enota brez DDV v EUR]]+Sklop14[[#This Row],[Davek (EUR)]]</f>
        <v>0</v>
      </c>
      <c r="S33" s="196">
        <f>+Sklop14[[#This Row],[cena/enota brez DDV v EUR]]*Sklop14[[#This Row],[Okvirna količina]]</f>
        <v>0</v>
      </c>
      <c r="T33" s="213">
        <f>+Sklop14[[#This Row],[Končna cena/enoto mere (EUR) z DDV]]*Sklop14[[#This Row],[Okvirna količina]]</f>
        <v>0</v>
      </c>
      <c r="U33" s="304"/>
    </row>
    <row r="34" spans="1:21" s="55" customFormat="1" ht="12">
      <c r="A34" s="78" t="s">
        <v>20</v>
      </c>
      <c r="B34" s="197" t="s">
        <v>627</v>
      </c>
      <c r="C34" s="302">
        <v>190</v>
      </c>
      <c r="D34" s="198" t="s">
        <v>75</v>
      </c>
      <c r="E34" s="210"/>
      <c r="F34" s="303">
        <v>15</v>
      </c>
      <c r="G34" s="300" t="s">
        <v>144</v>
      </c>
      <c r="H3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2.85</v>
      </c>
      <c r="I34" s="194" t="str">
        <f>IF(Sklop14[[#This Row],[ZAHTEVANA SHEMA KAKOVOSTI]]&lt;&gt;"",Sklop14[[#This Row],[Preračunana masa/volumen/kos na enoto kg]],"")</f>
        <v/>
      </c>
      <c r="J34" s="212"/>
      <c r="K34" s="222"/>
      <c r="L34" s="222"/>
      <c r="M34" s="223"/>
      <c r="N34" s="196"/>
      <c r="O34" s="196"/>
      <c r="P34" s="195"/>
      <c r="Q34" s="196">
        <f>+Sklop14[[#This Row],[cena/enota brez DDV v EUR]]*Sklop14[[#This Row],[Stopnja DDV (%)]]</f>
        <v>0</v>
      </c>
      <c r="R34" s="196">
        <f>+Sklop14[[#This Row],[cena/enota brez DDV v EUR]]+Sklop14[[#This Row],[Davek (EUR)]]</f>
        <v>0</v>
      </c>
      <c r="S34" s="196">
        <f>+Sklop14[[#This Row],[cena/enota brez DDV v EUR]]*Sklop14[[#This Row],[Okvirna količina]]</f>
        <v>0</v>
      </c>
      <c r="T34" s="213">
        <f>+Sklop14[[#This Row],[Končna cena/enoto mere (EUR) z DDV]]*Sklop14[[#This Row],[Okvirna količina]]</f>
        <v>0</v>
      </c>
      <c r="U34" s="304"/>
    </row>
    <row r="35" spans="1:21" s="55" customFormat="1" ht="12">
      <c r="A35" s="78" t="s">
        <v>21</v>
      </c>
      <c r="B35" s="197" t="s">
        <v>626</v>
      </c>
      <c r="C35" s="302" t="s">
        <v>621</v>
      </c>
      <c r="D35" s="198" t="s">
        <v>75</v>
      </c>
      <c r="E35" s="210"/>
      <c r="F35" s="303">
        <v>60</v>
      </c>
      <c r="G35" s="300" t="s">
        <v>0</v>
      </c>
      <c r="H3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5" s="194" t="str">
        <f>IF(Sklop14[[#This Row],[ZAHTEVANA SHEMA KAKOVOSTI]]&lt;&gt;"",Sklop14[[#This Row],[Preračunana masa/volumen/kos na enoto kg]],"")</f>
        <v/>
      </c>
      <c r="J35" s="212"/>
      <c r="K35" s="222"/>
      <c r="L35" s="222"/>
      <c r="M35" s="223"/>
      <c r="N35" s="196"/>
      <c r="O35" s="196"/>
      <c r="P35" s="195"/>
      <c r="Q35" s="196">
        <f>+Sklop14[[#This Row],[cena/enota brez DDV v EUR]]*Sklop14[[#This Row],[Stopnja DDV (%)]]</f>
        <v>0</v>
      </c>
      <c r="R35" s="196">
        <f>+Sklop14[[#This Row],[cena/enota brez DDV v EUR]]+Sklop14[[#This Row],[Davek (EUR)]]</f>
        <v>0</v>
      </c>
      <c r="S35" s="196">
        <f>+Sklop14[[#This Row],[cena/enota brez DDV v EUR]]*Sklop14[[#This Row],[Okvirna količina]]</f>
        <v>0</v>
      </c>
      <c r="T35" s="213">
        <f>+Sklop14[[#This Row],[Končna cena/enoto mere (EUR) z DDV]]*Sklop14[[#This Row],[Okvirna količina]]</f>
        <v>0</v>
      </c>
      <c r="U35" s="304"/>
    </row>
    <row r="36" spans="1:21" s="55" customFormat="1" ht="12">
      <c r="A36" s="78" t="s">
        <v>22</v>
      </c>
      <c r="B36" s="197" t="s">
        <v>625</v>
      </c>
      <c r="C36" s="302" t="s">
        <v>622</v>
      </c>
      <c r="D36" s="198" t="s">
        <v>75</v>
      </c>
      <c r="E36" s="210"/>
      <c r="F36" s="303">
        <v>1</v>
      </c>
      <c r="G36" s="300" t="s">
        <v>0</v>
      </c>
      <c r="H3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6" s="194" t="str">
        <f>IF(Sklop14[[#This Row],[ZAHTEVANA SHEMA KAKOVOSTI]]&lt;&gt;"",Sklop14[[#This Row],[Preračunana masa/volumen/kos na enoto kg]],"")</f>
        <v/>
      </c>
      <c r="J36" s="212"/>
      <c r="K36" s="222"/>
      <c r="L36" s="222"/>
      <c r="M36" s="223"/>
      <c r="N36" s="196"/>
      <c r="O36" s="196"/>
      <c r="P36" s="195"/>
      <c r="Q36" s="196">
        <f>+Sklop14[[#This Row],[cena/enota brez DDV v EUR]]*Sklop14[[#This Row],[Stopnja DDV (%)]]</f>
        <v>0</v>
      </c>
      <c r="R36" s="196">
        <f>+Sklop14[[#This Row],[cena/enota brez DDV v EUR]]+Sklop14[[#This Row],[Davek (EUR)]]</f>
        <v>0</v>
      </c>
      <c r="S36" s="196">
        <f>+Sklop14[[#This Row],[cena/enota brez DDV v EUR]]*Sklop14[[#This Row],[Okvirna količina]]</f>
        <v>0</v>
      </c>
      <c r="T36" s="213">
        <f>+Sklop14[[#This Row],[Končna cena/enoto mere (EUR) z DDV]]*Sklop14[[#This Row],[Okvirna količina]]</f>
        <v>0</v>
      </c>
      <c r="U36" s="304"/>
    </row>
    <row r="37" spans="1:21" s="55" customFormat="1" ht="12">
      <c r="A37" s="78" t="s">
        <v>23</v>
      </c>
      <c r="B37" s="197" t="s">
        <v>624</v>
      </c>
      <c r="C37" s="302">
        <v>1000</v>
      </c>
      <c r="D37" s="198" t="s">
        <v>75</v>
      </c>
      <c r="E37" s="210"/>
      <c r="F37" s="303">
        <v>10</v>
      </c>
      <c r="G37" s="300" t="s">
        <v>0</v>
      </c>
      <c r="H3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194" t="str">
        <f>IF(Sklop14[[#This Row],[ZAHTEVANA SHEMA KAKOVOSTI]]&lt;&gt;"",Sklop14[[#This Row],[Preračunana masa/volumen/kos na enoto kg]],"")</f>
        <v/>
      </c>
      <c r="J37" s="212"/>
      <c r="K37" s="222"/>
      <c r="L37" s="222"/>
      <c r="M37" s="223"/>
      <c r="N37" s="196"/>
      <c r="O37" s="196"/>
      <c r="P37" s="195"/>
      <c r="Q37" s="196">
        <f>+Sklop14[[#This Row],[cena/enota brez DDV v EUR]]*Sklop14[[#This Row],[Stopnja DDV (%)]]</f>
        <v>0</v>
      </c>
      <c r="R37" s="196">
        <f>+Sklop14[[#This Row],[cena/enota brez DDV v EUR]]+Sklop14[[#This Row],[Davek (EUR)]]</f>
        <v>0</v>
      </c>
      <c r="S37" s="196">
        <f>+Sklop14[[#This Row],[cena/enota brez DDV v EUR]]*Sklop14[[#This Row],[Okvirna količina]]</f>
        <v>0</v>
      </c>
      <c r="T37" s="213">
        <f>+Sklop14[[#This Row],[Končna cena/enoto mere (EUR) z DDV]]*Sklop14[[#This Row],[Okvirna količina]]</f>
        <v>0</v>
      </c>
      <c r="U37" s="304"/>
    </row>
    <row r="38" spans="1:21" s="55" customFormat="1" ht="12">
      <c r="A38" s="78" t="s">
        <v>24</v>
      </c>
      <c r="B38" s="197" t="s">
        <v>624</v>
      </c>
      <c r="C38" s="302" t="s">
        <v>592</v>
      </c>
      <c r="D38" s="198" t="s">
        <v>75</v>
      </c>
      <c r="E38" s="210"/>
      <c r="F38" s="303">
        <v>15</v>
      </c>
      <c r="G38" s="300" t="s">
        <v>0</v>
      </c>
      <c r="H3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8" s="194" t="str">
        <f>IF(Sklop14[[#This Row],[ZAHTEVANA SHEMA KAKOVOSTI]]&lt;&gt;"",Sklop14[[#This Row],[Preračunana masa/volumen/kos na enoto kg]],"")</f>
        <v/>
      </c>
      <c r="J38" s="212"/>
      <c r="K38" s="222"/>
      <c r="L38" s="222"/>
      <c r="M38" s="223"/>
      <c r="N38" s="196"/>
      <c r="O38" s="196"/>
      <c r="P38" s="195"/>
      <c r="Q38" s="196">
        <f>+Sklop14[[#This Row],[cena/enota brez DDV v EUR]]*Sklop14[[#This Row],[Stopnja DDV (%)]]</f>
        <v>0</v>
      </c>
      <c r="R38" s="196">
        <f>+Sklop14[[#This Row],[cena/enota brez DDV v EUR]]+Sklop14[[#This Row],[Davek (EUR)]]</f>
        <v>0</v>
      </c>
      <c r="S38" s="196">
        <f>+Sklop14[[#This Row],[cena/enota brez DDV v EUR]]*Sklop14[[#This Row],[Okvirna količina]]</f>
        <v>0</v>
      </c>
      <c r="T38" s="213">
        <f>+Sklop14[[#This Row],[Končna cena/enoto mere (EUR) z DDV]]*Sklop14[[#This Row],[Okvirna količina]]</f>
        <v>0</v>
      </c>
      <c r="U38" s="304"/>
    </row>
    <row r="39" spans="1:21" s="55" customFormat="1" ht="36">
      <c r="A39" s="78" t="s">
        <v>25</v>
      </c>
      <c r="B39" s="197" t="s">
        <v>623</v>
      </c>
      <c r="C39" s="302">
        <v>250</v>
      </c>
      <c r="D39" s="198" t="s">
        <v>75</v>
      </c>
      <c r="E39" s="210"/>
      <c r="F39" s="303">
        <v>10</v>
      </c>
      <c r="G39" s="300" t="s">
        <v>144</v>
      </c>
      <c r="H3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9" s="194" t="str">
        <f>IF(Sklop14[[#This Row],[ZAHTEVANA SHEMA KAKOVOSTI]]&lt;&gt;"",Sklop14[[#This Row],[Preračunana masa/volumen/kos na enoto kg]],"")</f>
        <v/>
      </c>
      <c r="J39" s="212"/>
      <c r="K39" s="222"/>
      <c r="L39" s="222"/>
      <c r="M39" s="223"/>
      <c r="N39" s="196"/>
      <c r="O39" s="196"/>
      <c r="P39" s="195"/>
      <c r="Q39" s="196">
        <f>+Sklop14[[#This Row],[cena/enota brez DDV v EUR]]*Sklop14[[#This Row],[Stopnja DDV (%)]]</f>
        <v>0</v>
      </c>
      <c r="R39" s="196">
        <f>+Sklop14[[#This Row],[cena/enota brez DDV v EUR]]+Sklop14[[#This Row],[Davek (EUR)]]</f>
        <v>0</v>
      </c>
      <c r="S39" s="196">
        <f>+Sklop14[[#This Row],[cena/enota brez DDV v EUR]]*Sklop14[[#This Row],[Okvirna količina]]</f>
        <v>0</v>
      </c>
      <c r="T39" s="213">
        <f>+Sklop14[[#This Row],[Končna cena/enoto mere (EUR) z DDV]]*Sklop14[[#This Row],[Okvirna količina]]</f>
        <v>0</v>
      </c>
      <c r="U39" s="304"/>
    </row>
    <row r="40" spans="1:21" s="55" customFormat="1" ht="36">
      <c r="A40" s="78" t="s">
        <v>26</v>
      </c>
      <c r="B40" s="197" t="s">
        <v>623</v>
      </c>
      <c r="C40" s="302">
        <v>500</v>
      </c>
      <c r="D40" s="198" t="s">
        <v>75</v>
      </c>
      <c r="E40" s="210"/>
      <c r="F40" s="303">
        <v>5</v>
      </c>
      <c r="G40" s="300" t="s">
        <v>144</v>
      </c>
      <c r="H4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0" s="194" t="str">
        <f>IF(Sklop14[[#This Row],[ZAHTEVANA SHEMA KAKOVOSTI]]&lt;&gt;"",Sklop14[[#This Row],[Preračunana masa/volumen/kos na enoto kg]],"")</f>
        <v/>
      </c>
      <c r="J40" s="212"/>
      <c r="K40" s="222"/>
      <c r="L40" s="222"/>
      <c r="M40" s="223"/>
      <c r="N40" s="196"/>
      <c r="O40" s="196"/>
      <c r="P40" s="195"/>
      <c r="Q40" s="196">
        <f>+Sklop14[[#This Row],[cena/enota brez DDV v EUR]]*Sklop14[[#This Row],[Stopnja DDV (%)]]</f>
        <v>0</v>
      </c>
      <c r="R40" s="196">
        <f>+Sklop14[[#This Row],[cena/enota brez DDV v EUR]]+Sklop14[[#This Row],[Davek (EUR)]]</f>
        <v>0</v>
      </c>
      <c r="S40" s="196">
        <f>+Sklop14[[#This Row],[cena/enota brez DDV v EUR]]*Sklop14[[#This Row],[Okvirna količina]]</f>
        <v>0</v>
      </c>
      <c r="T40" s="213">
        <f>+Sklop14[[#This Row],[Končna cena/enoto mere (EUR) z DDV]]*Sklop14[[#This Row],[Okvirna količina]]</f>
        <v>0</v>
      </c>
      <c r="U40" s="304"/>
    </row>
    <row r="41" spans="1:21" s="55" customFormat="1" ht="36">
      <c r="A41" s="78" t="s">
        <v>27</v>
      </c>
      <c r="B41" s="197" t="s">
        <v>642</v>
      </c>
      <c r="C41" s="302">
        <v>100</v>
      </c>
      <c r="D41" s="198" t="s">
        <v>75</v>
      </c>
      <c r="E41" s="210"/>
      <c r="F41" s="303">
        <v>30</v>
      </c>
      <c r="G41" s="300" t="s">
        <v>144</v>
      </c>
      <c r="H4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1" s="194" t="str">
        <f>IF(Sklop14[[#This Row],[ZAHTEVANA SHEMA KAKOVOSTI]]&lt;&gt;"",Sklop14[[#This Row],[Preračunana masa/volumen/kos na enoto kg]],"")</f>
        <v/>
      </c>
      <c r="J41" s="212"/>
      <c r="K41" s="222"/>
      <c r="L41" s="222"/>
      <c r="M41" s="223"/>
      <c r="N41" s="196"/>
      <c r="O41" s="196"/>
      <c r="P41" s="195"/>
      <c r="Q41" s="196">
        <f>+Sklop14[[#This Row],[cena/enota brez DDV v EUR]]*Sklop14[[#This Row],[Stopnja DDV (%)]]</f>
        <v>0</v>
      </c>
      <c r="R41" s="196">
        <f>+Sklop14[[#This Row],[cena/enota brez DDV v EUR]]+Sklop14[[#This Row],[Davek (EUR)]]</f>
        <v>0</v>
      </c>
      <c r="S41" s="196">
        <f>+Sklop14[[#This Row],[cena/enota brez DDV v EUR]]*Sklop14[[#This Row],[Okvirna količina]]</f>
        <v>0</v>
      </c>
      <c r="T41" s="213">
        <f>+Sklop14[[#This Row],[Končna cena/enoto mere (EUR) z DDV]]*Sklop14[[#This Row],[Okvirna količina]]</f>
        <v>0</v>
      </c>
      <c r="U41" s="304"/>
    </row>
    <row r="42" spans="1:21" s="55" customFormat="1" ht="12">
      <c r="A42" s="78" t="s">
        <v>28</v>
      </c>
      <c r="B42" s="197" t="s">
        <v>911</v>
      </c>
      <c r="C42" s="302">
        <v>400</v>
      </c>
      <c r="D42" s="198" t="s">
        <v>75</v>
      </c>
      <c r="E42" s="210"/>
      <c r="F42" s="303">
        <v>160</v>
      </c>
      <c r="G42" s="300" t="s">
        <v>144</v>
      </c>
      <c r="H4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</v>
      </c>
      <c r="I42" s="194" t="str">
        <f>IF(Sklop14[[#This Row],[ZAHTEVANA SHEMA KAKOVOSTI]]&lt;&gt;"",Sklop14[[#This Row],[Preračunana masa/volumen/kos na enoto kg]],"")</f>
        <v/>
      </c>
      <c r="J42" s="212"/>
      <c r="K42" s="222"/>
      <c r="L42" s="222"/>
      <c r="M42" s="223"/>
      <c r="N42" s="196"/>
      <c r="O42" s="196"/>
      <c r="P42" s="195"/>
      <c r="Q42" s="196">
        <f>+Sklop14[[#This Row],[cena/enota brez DDV v EUR]]*Sklop14[[#This Row],[Stopnja DDV (%)]]</f>
        <v>0</v>
      </c>
      <c r="R42" s="196">
        <f>+Sklop14[[#This Row],[cena/enota brez DDV v EUR]]+Sklop14[[#This Row],[Davek (EUR)]]</f>
        <v>0</v>
      </c>
      <c r="S42" s="196">
        <f>+Sklop14[[#This Row],[cena/enota brez DDV v EUR]]*Sklop14[[#This Row],[Okvirna količina]]</f>
        <v>0</v>
      </c>
      <c r="T42" s="213">
        <f>+Sklop14[[#This Row],[Končna cena/enoto mere (EUR) z DDV]]*Sklop14[[#This Row],[Okvirna količina]]</f>
        <v>0</v>
      </c>
      <c r="U42" s="304"/>
    </row>
    <row r="43" spans="1:21" s="55" customFormat="1" ht="12">
      <c r="A43" s="78" t="s">
        <v>29</v>
      </c>
      <c r="B43" s="197" t="s">
        <v>643</v>
      </c>
      <c r="C43" s="302">
        <v>400</v>
      </c>
      <c r="D43" s="198" t="s">
        <v>75</v>
      </c>
      <c r="E43" s="210"/>
      <c r="F43" s="303">
        <v>20</v>
      </c>
      <c r="G43" s="300" t="s">
        <v>144</v>
      </c>
      <c r="H4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3" s="194" t="str">
        <f>IF(Sklop14[[#This Row],[ZAHTEVANA SHEMA KAKOVOSTI]]&lt;&gt;"",Sklop14[[#This Row],[Preračunana masa/volumen/kos na enoto kg]],"")</f>
        <v/>
      </c>
      <c r="J43" s="212"/>
      <c r="K43" s="222"/>
      <c r="L43" s="222"/>
      <c r="M43" s="223"/>
      <c r="N43" s="196"/>
      <c r="O43" s="196"/>
      <c r="P43" s="195"/>
      <c r="Q43" s="196">
        <f>+Sklop14[[#This Row],[cena/enota brez DDV v EUR]]*Sklop14[[#This Row],[Stopnja DDV (%)]]</f>
        <v>0</v>
      </c>
      <c r="R43" s="196">
        <f>+Sklop14[[#This Row],[cena/enota brez DDV v EUR]]+Sklop14[[#This Row],[Davek (EUR)]]</f>
        <v>0</v>
      </c>
      <c r="S43" s="196">
        <f>+Sklop14[[#This Row],[cena/enota brez DDV v EUR]]*Sklop14[[#This Row],[Okvirna količina]]</f>
        <v>0</v>
      </c>
      <c r="T43" s="213">
        <f>+Sklop14[[#This Row],[Končna cena/enoto mere (EUR) z DDV]]*Sklop14[[#This Row],[Okvirna količina]]</f>
        <v>0</v>
      </c>
      <c r="U43" s="304"/>
    </row>
    <row r="44" spans="1:21" s="55" customFormat="1" ht="12">
      <c r="A44" s="78" t="s">
        <v>30</v>
      </c>
      <c r="B44" s="197" t="s">
        <v>912</v>
      </c>
      <c r="C44" s="302">
        <v>350</v>
      </c>
      <c r="D44" s="198" t="s">
        <v>75</v>
      </c>
      <c r="E44" s="210"/>
      <c r="F44" s="303">
        <v>30</v>
      </c>
      <c r="G44" s="300" t="s">
        <v>144</v>
      </c>
      <c r="H4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44" s="194" t="str">
        <f>IF(Sklop14[[#This Row],[ZAHTEVANA SHEMA KAKOVOSTI]]&lt;&gt;"",Sklop14[[#This Row],[Preračunana masa/volumen/kos na enoto kg]],"")</f>
        <v/>
      </c>
      <c r="J44" s="212"/>
      <c r="K44" s="222"/>
      <c r="L44" s="222"/>
      <c r="M44" s="223"/>
      <c r="N44" s="196"/>
      <c r="O44" s="196"/>
      <c r="P44" s="195"/>
      <c r="Q44" s="196">
        <f>+Sklop14[[#This Row],[cena/enota brez DDV v EUR]]*Sklop14[[#This Row],[Stopnja DDV (%)]]</f>
        <v>0</v>
      </c>
      <c r="R44" s="196">
        <f>+Sklop14[[#This Row],[cena/enota brez DDV v EUR]]+Sklop14[[#This Row],[Davek (EUR)]]</f>
        <v>0</v>
      </c>
      <c r="S44" s="196">
        <f>+Sklop14[[#This Row],[cena/enota brez DDV v EUR]]*Sklop14[[#This Row],[Okvirna količina]]</f>
        <v>0</v>
      </c>
      <c r="T44" s="213">
        <f>+Sklop14[[#This Row],[Končna cena/enoto mere (EUR) z DDV]]*Sklop14[[#This Row],[Okvirna količina]]</f>
        <v>0</v>
      </c>
      <c r="U44" s="304"/>
    </row>
    <row r="45" spans="1:21" s="55" customFormat="1" ht="12">
      <c r="A45" s="78" t="s">
        <v>31</v>
      </c>
      <c r="B45" s="197" t="s">
        <v>644</v>
      </c>
      <c r="C45" s="302">
        <v>50</v>
      </c>
      <c r="D45" s="198" t="s">
        <v>75</v>
      </c>
      <c r="E45" s="210"/>
      <c r="F45" s="303">
        <v>280</v>
      </c>
      <c r="G45" s="300" t="s">
        <v>144</v>
      </c>
      <c r="H4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5" s="194" t="str">
        <f>IF(Sklop14[[#This Row],[ZAHTEVANA SHEMA KAKOVOSTI]]&lt;&gt;"",Sklop14[[#This Row],[Preračunana masa/volumen/kos na enoto kg]],"")</f>
        <v/>
      </c>
      <c r="J45" s="212"/>
      <c r="K45" s="222"/>
      <c r="L45" s="222"/>
      <c r="M45" s="223"/>
      <c r="N45" s="196"/>
      <c r="O45" s="196"/>
      <c r="P45" s="195"/>
      <c r="Q45" s="196">
        <f>+Sklop14[[#This Row],[cena/enota brez DDV v EUR]]*Sklop14[[#This Row],[Stopnja DDV (%)]]</f>
        <v>0</v>
      </c>
      <c r="R45" s="196">
        <f>+Sklop14[[#This Row],[cena/enota brez DDV v EUR]]+Sklop14[[#This Row],[Davek (EUR)]]</f>
        <v>0</v>
      </c>
      <c r="S45" s="196">
        <f>+Sklop14[[#This Row],[cena/enota brez DDV v EUR]]*Sklop14[[#This Row],[Okvirna količina]]</f>
        <v>0</v>
      </c>
      <c r="T45" s="213">
        <f>+Sklop14[[#This Row],[Končna cena/enoto mere (EUR) z DDV]]*Sklop14[[#This Row],[Okvirna količina]]</f>
        <v>0</v>
      </c>
      <c r="U45" s="304"/>
    </row>
    <row r="46" spans="1:21" s="55" customFormat="1" ht="12">
      <c r="A46" s="78" t="s">
        <v>32</v>
      </c>
      <c r="B46" s="197" t="s">
        <v>645</v>
      </c>
      <c r="C46" s="302" t="s">
        <v>166</v>
      </c>
      <c r="D46" s="198" t="s">
        <v>75</v>
      </c>
      <c r="E46" s="210"/>
      <c r="F46" s="303">
        <v>40</v>
      </c>
      <c r="G46" s="300" t="s">
        <v>0</v>
      </c>
      <c r="H4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6" s="194" t="str">
        <f>IF(Sklop14[[#This Row],[ZAHTEVANA SHEMA KAKOVOSTI]]&lt;&gt;"",Sklop14[[#This Row],[Preračunana masa/volumen/kos na enoto kg]],"")</f>
        <v/>
      </c>
      <c r="J46" s="212"/>
      <c r="K46" s="222"/>
      <c r="L46" s="222"/>
      <c r="M46" s="223"/>
      <c r="N46" s="196"/>
      <c r="O46" s="196"/>
      <c r="P46" s="195"/>
      <c r="Q46" s="196">
        <f>+Sklop14[[#This Row],[cena/enota brez DDV v EUR]]*Sklop14[[#This Row],[Stopnja DDV (%)]]</f>
        <v>0</v>
      </c>
      <c r="R46" s="196">
        <f>+Sklop14[[#This Row],[cena/enota brez DDV v EUR]]+Sklop14[[#This Row],[Davek (EUR)]]</f>
        <v>0</v>
      </c>
      <c r="S46" s="196">
        <f>+Sklop14[[#This Row],[cena/enota brez DDV v EUR]]*Sklop14[[#This Row],[Okvirna količina]]</f>
        <v>0</v>
      </c>
      <c r="T46" s="213">
        <f>+Sklop14[[#This Row],[Končna cena/enoto mere (EUR) z DDV]]*Sklop14[[#This Row],[Okvirna količina]]</f>
        <v>0</v>
      </c>
      <c r="U46" s="304"/>
    </row>
    <row r="47" spans="1:21" s="55" customFormat="1" ht="12">
      <c r="A47" s="78" t="s">
        <v>33</v>
      </c>
      <c r="B47" s="197" t="s">
        <v>649</v>
      </c>
      <c r="C47" s="302">
        <v>200</v>
      </c>
      <c r="D47" s="198" t="s">
        <v>75</v>
      </c>
      <c r="E47" s="210"/>
      <c r="F47" s="303">
        <v>15</v>
      </c>
      <c r="G47" s="300" t="s">
        <v>617</v>
      </c>
      <c r="H4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7" s="194" t="str">
        <f>IF(Sklop14[[#This Row],[ZAHTEVANA SHEMA KAKOVOSTI]]&lt;&gt;"",Sklop14[[#This Row],[Preračunana masa/volumen/kos na enoto kg]],"")</f>
        <v/>
      </c>
      <c r="J47" s="212"/>
      <c r="K47" s="222"/>
      <c r="L47" s="222"/>
      <c r="M47" s="223"/>
      <c r="N47" s="196"/>
      <c r="O47" s="196"/>
      <c r="P47" s="195"/>
      <c r="Q47" s="196">
        <f>+Sklop14[[#This Row],[cena/enota brez DDV v EUR]]*Sklop14[[#This Row],[Stopnja DDV (%)]]</f>
        <v>0</v>
      </c>
      <c r="R47" s="196">
        <f>+Sklop14[[#This Row],[cena/enota brez DDV v EUR]]+Sklop14[[#This Row],[Davek (EUR)]]</f>
        <v>0</v>
      </c>
      <c r="S47" s="196">
        <f>+Sklop14[[#This Row],[cena/enota brez DDV v EUR]]*Sklop14[[#This Row],[Okvirna količina]]</f>
        <v>0</v>
      </c>
      <c r="T47" s="213">
        <f>+Sklop14[[#This Row],[Končna cena/enoto mere (EUR) z DDV]]*Sklop14[[#This Row],[Okvirna količina]]</f>
        <v>0</v>
      </c>
      <c r="U47" s="304"/>
    </row>
    <row r="48" spans="1:21" s="55" customFormat="1" ht="12">
      <c r="A48" s="78" t="s">
        <v>34</v>
      </c>
      <c r="B48" s="197" t="s">
        <v>613</v>
      </c>
      <c r="C48" s="302" t="s">
        <v>77</v>
      </c>
      <c r="D48" s="198" t="s">
        <v>75</v>
      </c>
      <c r="E48" s="210"/>
      <c r="F48" s="303">
        <v>7</v>
      </c>
      <c r="G48" s="300" t="s">
        <v>0</v>
      </c>
      <c r="H4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48" s="194" t="str">
        <f>IF(Sklop14[[#This Row],[ZAHTEVANA SHEMA KAKOVOSTI]]&lt;&gt;"",Sklop14[[#This Row],[Preračunana masa/volumen/kos na enoto kg]],"")</f>
        <v/>
      </c>
      <c r="J48" s="212"/>
      <c r="K48" s="222"/>
      <c r="L48" s="222"/>
      <c r="M48" s="223"/>
      <c r="N48" s="196"/>
      <c r="O48" s="196"/>
      <c r="P48" s="195"/>
      <c r="Q48" s="196">
        <f>+Sklop14[[#This Row],[cena/enota brez DDV v EUR]]*Sklop14[[#This Row],[Stopnja DDV (%)]]</f>
        <v>0</v>
      </c>
      <c r="R48" s="196">
        <f>+Sklop14[[#This Row],[cena/enota brez DDV v EUR]]+Sklop14[[#This Row],[Davek (EUR)]]</f>
        <v>0</v>
      </c>
      <c r="S48" s="196">
        <f>+Sklop14[[#This Row],[cena/enota brez DDV v EUR]]*Sklop14[[#This Row],[Okvirna količina]]</f>
        <v>0</v>
      </c>
      <c r="T48" s="213">
        <f>+Sklop14[[#This Row],[Končna cena/enoto mere (EUR) z DDV]]*Sklop14[[#This Row],[Okvirna količina]]</f>
        <v>0</v>
      </c>
      <c r="U48" s="304"/>
    </row>
    <row r="49" spans="1:21" s="55" customFormat="1" ht="12">
      <c r="A49" s="78" t="s">
        <v>265</v>
      </c>
      <c r="B49" s="197" t="s">
        <v>648</v>
      </c>
      <c r="C49" s="302">
        <v>3</v>
      </c>
      <c r="D49" s="198" t="s">
        <v>40</v>
      </c>
      <c r="E49" s="210"/>
      <c r="F49" s="303">
        <v>4</v>
      </c>
      <c r="G49" s="300" t="s">
        <v>617</v>
      </c>
      <c r="H4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9" s="194" t="str">
        <f>IF(Sklop14[[#This Row],[ZAHTEVANA SHEMA KAKOVOSTI]]&lt;&gt;"",Sklop14[[#This Row],[Preračunana masa/volumen/kos na enoto kg]],"")</f>
        <v/>
      </c>
      <c r="J49" s="212"/>
      <c r="K49" s="222"/>
      <c r="L49" s="222"/>
      <c r="M49" s="223"/>
      <c r="N49" s="196"/>
      <c r="O49" s="196"/>
      <c r="P49" s="195"/>
      <c r="Q49" s="196">
        <f>+Sklop14[[#This Row],[cena/enota brez DDV v EUR]]*Sklop14[[#This Row],[Stopnja DDV (%)]]</f>
        <v>0</v>
      </c>
      <c r="R49" s="196">
        <f>+Sklop14[[#This Row],[cena/enota brez DDV v EUR]]+Sklop14[[#This Row],[Davek (EUR)]]</f>
        <v>0</v>
      </c>
      <c r="S49" s="196">
        <f>+Sklop14[[#This Row],[cena/enota brez DDV v EUR]]*Sklop14[[#This Row],[Okvirna količina]]</f>
        <v>0</v>
      </c>
      <c r="T49" s="213">
        <f>+Sklop14[[#This Row],[Končna cena/enoto mere (EUR) z DDV]]*Sklop14[[#This Row],[Okvirna količina]]</f>
        <v>0</v>
      </c>
      <c r="U49" s="304"/>
    </row>
    <row r="50" spans="1:21" s="55" customFormat="1" ht="12">
      <c r="A50" s="78" t="s">
        <v>266</v>
      </c>
      <c r="B50" s="197" t="s">
        <v>647</v>
      </c>
      <c r="C50" s="302" t="s">
        <v>646</v>
      </c>
      <c r="D50" s="198" t="s">
        <v>40</v>
      </c>
      <c r="E50" s="210"/>
      <c r="F50" s="303">
        <v>4</v>
      </c>
      <c r="G50" s="300" t="s">
        <v>40</v>
      </c>
      <c r="H5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0" s="194" t="str">
        <f>IF(Sklop14[[#This Row],[ZAHTEVANA SHEMA KAKOVOSTI]]&lt;&gt;"",Sklop14[[#This Row],[Preračunana masa/volumen/kos na enoto kg]],"")</f>
        <v/>
      </c>
      <c r="J50" s="212"/>
      <c r="K50" s="222"/>
      <c r="L50" s="222"/>
      <c r="M50" s="223"/>
      <c r="N50" s="196"/>
      <c r="O50" s="196"/>
      <c r="P50" s="195"/>
      <c r="Q50" s="196">
        <f>+Sklop14[[#This Row],[cena/enota brez DDV v EUR]]*Sklop14[[#This Row],[Stopnja DDV (%)]]</f>
        <v>0</v>
      </c>
      <c r="R50" s="196">
        <f>+Sklop14[[#This Row],[cena/enota brez DDV v EUR]]+Sklop14[[#This Row],[Davek (EUR)]]</f>
        <v>0</v>
      </c>
      <c r="S50" s="196">
        <f>+Sklop14[[#This Row],[cena/enota brez DDV v EUR]]*Sklop14[[#This Row],[Okvirna količina]]</f>
        <v>0</v>
      </c>
      <c r="T50" s="213">
        <f>+Sklop14[[#This Row],[Končna cena/enoto mere (EUR) z DDV]]*Sklop14[[#This Row],[Okvirna količina]]</f>
        <v>0</v>
      </c>
      <c r="U50" s="304"/>
    </row>
    <row r="51" spans="1:21" s="55" customFormat="1" ht="12">
      <c r="A51" s="78" t="s">
        <v>267</v>
      </c>
      <c r="B51" s="197" t="s">
        <v>650</v>
      </c>
      <c r="C51" s="302">
        <v>1</v>
      </c>
      <c r="D51" s="198" t="s">
        <v>40</v>
      </c>
      <c r="E51" s="210"/>
      <c r="F51" s="303">
        <v>200</v>
      </c>
      <c r="G51" s="300" t="s">
        <v>144</v>
      </c>
      <c r="H5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1" s="194" t="str">
        <f>IF(Sklop14[[#This Row],[ZAHTEVANA SHEMA KAKOVOSTI]]&lt;&gt;"",Sklop14[[#This Row],[Preračunana masa/volumen/kos na enoto kg]],"")</f>
        <v/>
      </c>
      <c r="J51" s="212"/>
      <c r="K51" s="222"/>
      <c r="L51" s="222"/>
      <c r="M51" s="223"/>
      <c r="N51" s="196"/>
      <c r="O51" s="196"/>
      <c r="P51" s="195"/>
      <c r="Q51" s="196">
        <f>+Sklop14[[#This Row],[cena/enota brez DDV v EUR]]*Sklop14[[#This Row],[Stopnja DDV (%)]]</f>
        <v>0</v>
      </c>
      <c r="R51" s="196">
        <f>+Sklop14[[#This Row],[cena/enota brez DDV v EUR]]+Sklop14[[#This Row],[Davek (EUR)]]</f>
        <v>0</v>
      </c>
      <c r="S51" s="196">
        <f>+Sklop14[[#This Row],[cena/enota brez DDV v EUR]]*Sklop14[[#This Row],[Okvirna količina]]</f>
        <v>0</v>
      </c>
      <c r="T51" s="213">
        <f>+Sklop14[[#This Row],[Končna cena/enoto mere (EUR) z DDV]]*Sklop14[[#This Row],[Okvirna količina]]</f>
        <v>0</v>
      </c>
      <c r="U51" s="304"/>
    </row>
    <row r="52" spans="1:21" s="55" customFormat="1" ht="12">
      <c r="A52" s="78" t="s">
        <v>268</v>
      </c>
      <c r="B52" s="197" t="s">
        <v>651</v>
      </c>
      <c r="C52" s="302">
        <v>200</v>
      </c>
      <c r="D52" s="198" t="s">
        <v>75</v>
      </c>
      <c r="E52" s="210"/>
      <c r="F52" s="303">
        <v>10</v>
      </c>
      <c r="G52" s="300" t="s">
        <v>144</v>
      </c>
      <c r="H5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2" s="194" t="str">
        <f>IF(Sklop14[[#This Row],[ZAHTEVANA SHEMA KAKOVOSTI]]&lt;&gt;"",Sklop14[[#This Row],[Preračunana masa/volumen/kos na enoto kg]],"")</f>
        <v/>
      </c>
      <c r="J52" s="212"/>
      <c r="K52" s="222"/>
      <c r="L52" s="222"/>
      <c r="M52" s="223"/>
      <c r="N52" s="196"/>
      <c r="O52" s="196"/>
      <c r="P52" s="195"/>
      <c r="Q52" s="196">
        <f>+Sklop14[[#This Row],[cena/enota brez DDV v EUR]]*Sklop14[[#This Row],[Stopnja DDV (%)]]</f>
        <v>0</v>
      </c>
      <c r="R52" s="196">
        <f>+Sklop14[[#This Row],[cena/enota brez DDV v EUR]]+Sklop14[[#This Row],[Davek (EUR)]]</f>
        <v>0</v>
      </c>
      <c r="S52" s="196">
        <f>+Sklop14[[#This Row],[cena/enota brez DDV v EUR]]*Sklop14[[#This Row],[Okvirna količina]]</f>
        <v>0</v>
      </c>
      <c r="T52" s="213">
        <f>+Sklop14[[#This Row],[Končna cena/enoto mere (EUR) z DDV]]*Sklop14[[#This Row],[Okvirna količina]]</f>
        <v>0</v>
      </c>
      <c r="U52" s="304"/>
    </row>
    <row r="53" spans="1:21" s="55" customFormat="1" ht="12">
      <c r="A53" s="78" t="s">
        <v>269</v>
      </c>
      <c r="B53" s="197" t="s">
        <v>910</v>
      </c>
      <c r="C53" s="302">
        <v>1000</v>
      </c>
      <c r="D53" s="198" t="s">
        <v>75</v>
      </c>
      <c r="E53" s="210"/>
      <c r="F53" s="303">
        <v>180</v>
      </c>
      <c r="G53" s="300" t="s">
        <v>0</v>
      </c>
      <c r="H5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53" s="194" t="str">
        <f>IF(Sklop14[[#This Row],[ZAHTEVANA SHEMA KAKOVOSTI]]&lt;&gt;"",Sklop14[[#This Row],[Preračunana masa/volumen/kos na enoto kg]],"")</f>
        <v/>
      </c>
      <c r="J53" s="212"/>
      <c r="K53" s="222"/>
      <c r="L53" s="222"/>
      <c r="M53" s="223"/>
      <c r="N53" s="196"/>
      <c r="O53" s="196"/>
      <c r="P53" s="195"/>
      <c r="Q53" s="196">
        <f>+Sklop14[[#This Row],[cena/enota brez DDV v EUR]]*Sklop14[[#This Row],[Stopnja DDV (%)]]</f>
        <v>0</v>
      </c>
      <c r="R53" s="196">
        <f>+Sklop14[[#This Row],[cena/enota brez DDV v EUR]]+Sklop14[[#This Row],[Davek (EUR)]]</f>
        <v>0</v>
      </c>
      <c r="S53" s="196">
        <f>+Sklop14[[#This Row],[cena/enota brez DDV v EUR]]*Sklop14[[#This Row],[Okvirna količina]]</f>
        <v>0</v>
      </c>
      <c r="T53" s="213">
        <f>+Sklop14[[#This Row],[Končna cena/enoto mere (EUR) z DDV]]*Sklop14[[#This Row],[Okvirna količina]]</f>
        <v>0</v>
      </c>
      <c r="U53" s="304"/>
    </row>
    <row r="54" spans="1:21" s="55" customFormat="1" ht="12">
      <c r="A54" s="78" t="s">
        <v>270</v>
      </c>
      <c r="B54" s="197" t="s">
        <v>653</v>
      </c>
      <c r="C54" s="302">
        <v>500</v>
      </c>
      <c r="D54" s="198" t="s">
        <v>75</v>
      </c>
      <c r="E54" s="210"/>
      <c r="F54" s="303">
        <v>15</v>
      </c>
      <c r="G54" s="300" t="s">
        <v>144</v>
      </c>
      <c r="H5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4" s="194" t="str">
        <f>IF(Sklop14[[#This Row],[ZAHTEVANA SHEMA KAKOVOSTI]]&lt;&gt;"",Sklop14[[#This Row],[Preračunana masa/volumen/kos na enoto kg]],"")</f>
        <v/>
      </c>
      <c r="J54" s="212"/>
      <c r="K54" s="222"/>
      <c r="L54" s="222"/>
      <c r="M54" s="223"/>
      <c r="N54" s="196"/>
      <c r="O54" s="196"/>
      <c r="P54" s="195"/>
      <c r="Q54" s="196">
        <f>+Sklop14[[#This Row],[cena/enota brez DDV v EUR]]*Sklop14[[#This Row],[Stopnja DDV (%)]]</f>
        <v>0</v>
      </c>
      <c r="R54" s="196">
        <f>+Sklop14[[#This Row],[cena/enota brez DDV v EUR]]+Sklop14[[#This Row],[Davek (EUR)]]</f>
        <v>0</v>
      </c>
      <c r="S54" s="196">
        <f>+Sklop14[[#This Row],[cena/enota brez DDV v EUR]]*Sklop14[[#This Row],[Okvirna količina]]</f>
        <v>0</v>
      </c>
      <c r="T54" s="213">
        <f>+Sklop14[[#This Row],[Končna cena/enoto mere (EUR) z DDV]]*Sklop14[[#This Row],[Okvirna količina]]</f>
        <v>0</v>
      </c>
      <c r="U54" s="304"/>
    </row>
    <row r="55" spans="1:21" s="55" customFormat="1" ht="12">
      <c r="A55" s="78" t="s">
        <v>271</v>
      </c>
      <c r="B55" s="197" t="s">
        <v>902</v>
      </c>
      <c r="C55" s="302">
        <v>250</v>
      </c>
      <c r="D55" s="198" t="s">
        <v>75</v>
      </c>
      <c r="E55" s="210"/>
      <c r="F55" s="303">
        <v>20</v>
      </c>
      <c r="G55" s="300" t="s">
        <v>144</v>
      </c>
      <c r="H5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5" s="194" t="str">
        <f>IF(Sklop14[[#This Row],[ZAHTEVANA SHEMA KAKOVOSTI]]&lt;&gt;"",Sklop14[[#This Row],[Preračunana masa/volumen/kos na enoto kg]],"")</f>
        <v/>
      </c>
      <c r="J55" s="212"/>
      <c r="K55" s="222"/>
      <c r="L55" s="222"/>
      <c r="M55" s="223"/>
      <c r="N55" s="196"/>
      <c r="O55" s="196"/>
      <c r="P55" s="195"/>
      <c r="Q55" s="196">
        <f>+Sklop14[[#This Row],[cena/enota brez DDV v EUR]]*Sklop14[[#This Row],[Stopnja DDV (%)]]</f>
        <v>0</v>
      </c>
      <c r="R55" s="196">
        <f>+Sklop14[[#This Row],[cena/enota brez DDV v EUR]]+Sklop14[[#This Row],[Davek (EUR)]]</f>
        <v>0</v>
      </c>
      <c r="S55" s="196">
        <f>+Sklop14[[#This Row],[cena/enota brez DDV v EUR]]*Sklop14[[#This Row],[Okvirna količina]]</f>
        <v>0</v>
      </c>
      <c r="T55" s="213">
        <f>+Sklop14[[#This Row],[Končna cena/enoto mere (EUR) z DDV]]*Sklop14[[#This Row],[Okvirna količina]]</f>
        <v>0</v>
      </c>
      <c r="U55" s="304"/>
    </row>
    <row r="56" spans="1:21" s="55" customFormat="1" ht="12">
      <c r="A56" s="78" t="s">
        <v>272</v>
      </c>
      <c r="B56" s="197" t="s">
        <v>903</v>
      </c>
      <c r="C56" s="302">
        <v>200</v>
      </c>
      <c r="D56" s="198" t="s">
        <v>75</v>
      </c>
      <c r="E56" s="210"/>
      <c r="F56" s="303">
        <v>20</v>
      </c>
      <c r="G56" s="300" t="s">
        <v>144</v>
      </c>
      <c r="H5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6" s="194" t="str">
        <f>IF(Sklop14[[#This Row],[ZAHTEVANA SHEMA KAKOVOSTI]]&lt;&gt;"",Sklop14[[#This Row],[Preračunana masa/volumen/kos na enoto kg]],"")</f>
        <v/>
      </c>
      <c r="J56" s="212"/>
      <c r="K56" s="222"/>
      <c r="L56" s="222"/>
      <c r="M56" s="223"/>
      <c r="N56" s="196"/>
      <c r="O56" s="196"/>
      <c r="P56" s="195"/>
      <c r="Q56" s="196">
        <f>+Sklop14[[#This Row],[cena/enota brez DDV v EUR]]*Sklop14[[#This Row],[Stopnja DDV (%)]]</f>
        <v>0</v>
      </c>
      <c r="R56" s="196">
        <f>+Sklop14[[#This Row],[cena/enota brez DDV v EUR]]+Sklop14[[#This Row],[Davek (EUR)]]</f>
        <v>0</v>
      </c>
      <c r="S56" s="196">
        <f>+Sklop14[[#This Row],[cena/enota brez DDV v EUR]]*Sklop14[[#This Row],[Okvirna količina]]</f>
        <v>0</v>
      </c>
      <c r="T56" s="213">
        <f>+Sklop14[[#This Row],[Končna cena/enoto mere (EUR) z DDV]]*Sklop14[[#This Row],[Okvirna količina]]</f>
        <v>0</v>
      </c>
      <c r="U56" s="304"/>
    </row>
    <row r="57" spans="1:21" s="55" customFormat="1" ht="12">
      <c r="A57" s="78" t="s">
        <v>273</v>
      </c>
      <c r="B57" s="197" t="s">
        <v>904</v>
      </c>
      <c r="C57" s="302">
        <v>150</v>
      </c>
      <c r="D57" s="198" t="s">
        <v>75</v>
      </c>
      <c r="E57" s="210"/>
      <c r="F57" s="303">
        <v>20</v>
      </c>
      <c r="G57" s="300" t="s">
        <v>144</v>
      </c>
      <c r="H5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7" s="194" t="str">
        <f>IF(Sklop14[[#This Row],[ZAHTEVANA SHEMA KAKOVOSTI]]&lt;&gt;"",Sklop14[[#This Row],[Preračunana masa/volumen/kos na enoto kg]],"")</f>
        <v/>
      </c>
      <c r="J57" s="212"/>
      <c r="K57" s="222"/>
      <c r="L57" s="222"/>
      <c r="M57" s="223"/>
      <c r="N57" s="196"/>
      <c r="O57" s="196"/>
      <c r="P57" s="195"/>
      <c r="Q57" s="196">
        <f>+Sklop14[[#This Row],[cena/enota brez DDV v EUR]]*Sklop14[[#This Row],[Stopnja DDV (%)]]</f>
        <v>0</v>
      </c>
      <c r="R57" s="196">
        <f>+Sklop14[[#This Row],[cena/enota brez DDV v EUR]]+Sklop14[[#This Row],[Davek (EUR)]]</f>
        <v>0</v>
      </c>
      <c r="S57" s="196">
        <f>+Sklop14[[#This Row],[cena/enota brez DDV v EUR]]*Sklop14[[#This Row],[Okvirna količina]]</f>
        <v>0</v>
      </c>
      <c r="T57" s="213">
        <f>+Sklop14[[#This Row],[Končna cena/enoto mere (EUR) z DDV]]*Sklop14[[#This Row],[Okvirna količina]]</f>
        <v>0</v>
      </c>
      <c r="U57" s="304"/>
    </row>
    <row r="58" spans="1:21" s="55" customFormat="1" ht="12">
      <c r="A58" s="78" t="s">
        <v>274</v>
      </c>
      <c r="B58" s="197" t="s">
        <v>905</v>
      </c>
      <c r="C58" s="302">
        <v>200</v>
      </c>
      <c r="D58" s="198" t="s">
        <v>75</v>
      </c>
      <c r="E58" s="210"/>
      <c r="F58" s="303">
        <v>20</v>
      </c>
      <c r="G58" s="300" t="s">
        <v>144</v>
      </c>
      <c r="H5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8" s="194" t="str">
        <f>IF(Sklop14[[#This Row],[ZAHTEVANA SHEMA KAKOVOSTI]]&lt;&gt;"",Sklop14[[#This Row],[Preračunana masa/volumen/kos na enoto kg]],"")</f>
        <v/>
      </c>
      <c r="J58" s="212"/>
      <c r="K58" s="222"/>
      <c r="L58" s="222"/>
      <c r="M58" s="223"/>
      <c r="N58" s="196"/>
      <c r="O58" s="196"/>
      <c r="P58" s="195"/>
      <c r="Q58" s="196">
        <f>+Sklop14[[#This Row],[cena/enota brez DDV v EUR]]*Sklop14[[#This Row],[Stopnja DDV (%)]]</f>
        <v>0</v>
      </c>
      <c r="R58" s="196">
        <f>+Sklop14[[#This Row],[cena/enota brez DDV v EUR]]+Sklop14[[#This Row],[Davek (EUR)]]</f>
        <v>0</v>
      </c>
      <c r="S58" s="196">
        <f>+Sklop14[[#This Row],[cena/enota brez DDV v EUR]]*Sklop14[[#This Row],[Okvirna količina]]</f>
        <v>0</v>
      </c>
      <c r="T58" s="213">
        <f>+Sklop14[[#This Row],[Končna cena/enoto mere (EUR) z DDV]]*Sklop14[[#This Row],[Okvirna količina]]</f>
        <v>0</v>
      </c>
      <c r="U58" s="304"/>
    </row>
    <row r="59" spans="1:21" s="55" customFormat="1" ht="12">
      <c r="A59" s="78" t="s">
        <v>275</v>
      </c>
      <c r="B59" s="197" t="s">
        <v>896</v>
      </c>
      <c r="C59" s="302">
        <v>1800</v>
      </c>
      <c r="D59" s="198" t="s">
        <v>75</v>
      </c>
      <c r="E59" s="210"/>
      <c r="F59" s="303">
        <v>45</v>
      </c>
      <c r="G59" s="300" t="s">
        <v>144</v>
      </c>
      <c r="H5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</v>
      </c>
      <c r="I59" s="194" t="str">
        <f>IF(Sklop14[[#This Row],[ZAHTEVANA SHEMA KAKOVOSTI]]&lt;&gt;"",Sklop14[[#This Row],[Preračunana masa/volumen/kos na enoto kg]],"")</f>
        <v/>
      </c>
      <c r="J59" s="212"/>
      <c r="K59" s="222"/>
      <c r="L59" s="222"/>
      <c r="M59" s="223"/>
      <c r="N59" s="196"/>
      <c r="O59" s="196"/>
      <c r="P59" s="195"/>
      <c r="Q59" s="196">
        <f>+Sklop14[[#This Row],[cena/enota brez DDV v EUR]]*Sklop14[[#This Row],[Stopnja DDV (%)]]</f>
        <v>0</v>
      </c>
      <c r="R59" s="196">
        <f>+Sklop14[[#This Row],[cena/enota brez DDV v EUR]]+Sklop14[[#This Row],[Davek (EUR)]]</f>
        <v>0</v>
      </c>
      <c r="S59" s="196">
        <f>+Sklop14[[#This Row],[cena/enota brez DDV v EUR]]*Sklop14[[#This Row],[Okvirna količina]]</f>
        <v>0</v>
      </c>
      <c r="T59" s="213">
        <f>+Sklop14[[#This Row],[Končna cena/enoto mere (EUR) z DDV]]*Sklop14[[#This Row],[Okvirna količina]]</f>
        <v>0</v>
      </c>
      <c r="U59" s="304"/>
    </row>
    <row r="60" spans="1:21" s="55" customFormat="1" ht="12">
      <c r="A60" s="78" t="s">
        <v>276</v>
      </c>
      <c r="B60" s="197" t="s">
        <v>896</v>
      </c>
      <c r="C60" s="302">
        <v>200</v>
      </c>
      <c r="D60" s="198" t="s">
        <v>75</v>
      </c>
      <c r="E60" s="210"/>
      <c r="F60" s="303">
        <v>20</v>
      </c>
      <c r="G60" s="300" t="s">
        <v>144</v>
      </c>
      <c r="H6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0" s="194" t="str">
        <f>IF(Sklop14[[#This Row],[ZAHTEVANA SHEMA KAKOVOSTI]]&lt;&gt;"",Sklop14[[#This Row],[Preračunana masa/volumen/kos na enoto kg]],"")</f>
        <v/>
      </c>
      <c r="J60" s="212"/>
      <c r="K60" s="222"/>
      <c r="L60" s="222"/>
      <c r="M60" s="223"/>
      <c r="N60" s="196"/>
      <c r="O60" s="196"/>
      <c r="P60" s="195"/>
      <c r="Q60" s="196">
        <f>+Sklop14[[#This Row],[cena/enota brez DDV v EUR]]*Sklop14[[#This Row],[Stopnja DDV (%)]]</f>
        <v>0</v>
      </c>
      <c r="R60" s="196">
        <f>+Sklop14[[#This Row],[cena/enota brez DDV v EUR]]+Sklop14[[#This Row],[Davek (EUR)]]</f>
        <v>0</v>
      </c>
      <c r="S60" s="196">
        <f>+Sklop14[[#This Row],[cena/enota brez DDV v EUR]]*Sklop14[[#This Row],[Okvirna količina]]</f>
        <v>0</v>
      </c>
      <c r="T60" s="213">
        <f>+Sklop14[[#This Row],[Končna cena/enoto mere (EUR) z DDV]]*Sklop14[[#This Row],[Okvirna količina]]</f>
        <v>0</v>
      </c>
      <c r="U60" s="304"/>
    </row>
    <row r="61" spans="1:21" s="55" customFormat="1" ht="12">
      <c r="A61" s="78" t="s">
        <v>277</v>
      </c>
      <c r="B61" s="197" t="s">
        <v>652</v>
      </c>
      <c r="C61" s="302" t="s">
        <v>591</v>
      </c>
      <c r="D61" s="198" t="s">
        <v>75</v>
      </c>
      <c r="E61" s="210"/>
      <c r="F61" s="303">
        <v>25</v>
      </c>
      <c r="G61" s="300" t="s">
        <v>0</v>
      </c>
      <c r="H6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1" s="194" t="str">
        <f>IF(Sklop14[[#This Row],[ZAHTEVANA SHEMA KAKOVOSTI]]&lt;&gt;"",Sklop14[[#This Row],[Preračunana masa/volumen/kos na enoto kg]],"")</f>
        <v/>
      </c>
      <c r="J61" s="212"/>
      <c r="K61" s="222"/>
      <c r="L61" s="222"/>
      <c r="M61" s="223"/>
      <c r="N61" s="196"/>
      <c r="O61" s="196"/>
      <c r="P61" s="195"/>
      <c r="Q61" s="196">
        <f>+Sklop14[[#This Row],[cena/enota brez DDV v EUR]]*Sklop14[[#This Row],[Stopnja DDV (%)]]</f>
        <v>0</v>
      </c>
      <c r="R61" s="196">
        <f>+Sklop14[[#This Row],[cena/enota brez DDV v EUR]]+Sklop14[[#This Row],[Davek (EUR)]]</f>
        <v>0</v>
      </c>
      <c r="S61" s="196">
        <f>+Sklop14[[#This Row],[cena/enota brez DDV v EUR]]*Sklop14[[#This Row],[Okvirna količina]]</f>
        <v>0</v>
      </c>
      <c r="T61" s="213">
        <f>+Sklop14[[#This Row],[Končna cena/enoto mere (EUR) z DDV]]*Sklop14[[#This Row],[Okvirna količina]]</f>
        <v>0</v>
      </c>
      <c r="U61" s="304"/>
    </row>
    <row r="62" spans="1:21" s="55" customFormat="1" ht="12">
      <c r="A62" s="78" t="s">
        <v>278</v>
      </c>
      <c r="B62" s="197" t="s">
        <v>906</v>
      </c>
      <c r="C62" s="302">
        <v>250</v>
      </c>
      <c r="D62" s="198" t="s">
        <v>75</v>
      </c>
      <c r="E62" s="210"/>
      <c r="F62" s="303">
        <v>20</v>
      </c>
      <c r="G62" s="300" t="s">
        <v>144</v>
      </c>
      <c r="H6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2" s="194" t="str">
        <f>IF(Sklop14[[#This Row],[ZAHTEVANA SHEMA KAKOVOSTI]]&lt;&gt;"",Sklop14[[#This Row],[Preračunana masa/volumen/kos na enoto kg]],"")</f>
        <v/>
      </c>
      <c r="J62" s="212"/>
      <c r="K62" s="222"/>
      <c r="L62" s="222"/>
      <c r="M62" s="223"/>
      <c r="N62" s="196"/>
      <c r="O62" s="196"/>
      <c r="P62" s="195"/>
      <c r="Q62" s="196">
        <f>+Sklop14[[#This Row],[cena/enota brez DDV v EUR]]*Sklop14[[#This Row],[Stopnja DDV (%)]]</f>
        <v>0</v>
      </c>
      <c r="R62" s="196">
        <f>+Sklop14[[#This Row],[cena/enota brez DDV v EUR]]+Sklop14[[#This Row],[Davek (EUR)]]</f>
        <v>0</v>
      </c>
      <c r="S62" s="196">
        <f>+Sklop14[[#This Row],[cena/enota brez DDV v EUR]]*Sklop14[[#This Row],[Okvirna količina]]</f>
        <v>0</v>
      </c>
      <c r="T62" s="213">
        <f>+Sklop14[[#This Row],[Končna cena/enoto mere (EUR) z DDV]]*Sklop14[[#This Row],[Okvirna količina]]</f>
        <v>0</v>
      </c>
      <c r="U62" s="304"/>
    </row>
    <row r="63" spans="1:21" s="55" customFormat="1" ht="12">
      <c r="A63" s="78" t="s">
        <v>279</v>
      </c>
      <c r="B63" s="197" t="s">
        <v>897</v>
      </c>
      <c r="C63" s="302">
        <v>400</v>
      </c>
      <c r="D63" s="198" t="s">
        <v>75</v>
      </c>
      <c r="E63" s="210"/>
      <c r="F63" s="303">
        <v>50</v>
      </c>
      <c r="G63" s="300" t="s">
        <v>144</v>
      </c>
      <c r="H6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3" s="194" t="str">
        <f>IF(Sklop14[[#This Row],[ZAHTEVANA SHEMA KAKOVOSTI]]&lt;&gt;"",Sklop14[[#This Row],[Preračunana masa/volumen/kos na enoto kg]],"")</f>
        <v/>
      </c>
      <c r="J63" s="212"/>
      <c r="K63" s="222"/>
      <c r="L63" s="222"/>
      <c r="M63" s="223"/>
      <c r="N63" s="196"/>
      <c r="O63" s="196"/>
      <c r="P63" s="195"/>
      <c r="Q63" s="196">
        <f>+Sklop14[[#This Row],[cena/enota brez DDV v EUR]]*Sklop14[[#This Row],[Stopnja DDV (%)]]</f>
        <v>0</v>
      </c>
      <c r="R63" s="196">
        <f>+Sklop14[[#This Row],[cena/enota brez DDV v EUR]]+Sklop14[[#This Row],[Davek (EUR)]]</f>
        <v>0</v>
      </c>
      <c r="S63" s="196">
        <f>+Sklop14[[#This Row],[cena/enota brez DDV v EUR]]*Sklop14[[#This Row],[Okvirna količina]]</f>
        <v>0</v>
      </c>
      <c r="T63" s="213">
        <f>+Sklop14[[#This Row],[Končna cena/enoto mere (EUR) z DDV]]*Sklop14[[#This Row],[Okvirna količina]]</f>
        <v>0</v>
      </c>
      <c r="U63" s="304"/>
    </row>
    <row r="64" spans="1:21" s="55" customFormat="1" ht="12">
      <c r="A64" s="78" t="s">
        <v>280</v>
      </c>
      <c r="B64" s="197" t="s">
        <v>658</v>
      </c>
      <c r="C64" s="302">
        <v>500</v>
      </c>
      <c r="D64" s="198" t="s">
        <v>75</v>
      </c>
      <c r="E64" s="210"/>
      <c r="F64" s="303">
        <v>160</v>
      </c>
      <c r="G64" s="300" t="s">
        <v>144</v>
      </c>
      <c r="H6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4" s="194" t="str">
        <f>IF(Sklop14[[#This Row],[ZAHTEVANA SHEMA KAKOVOSTI]]&lt;&gt;"",Sklop14[[#This Row],[Preračunana masa/volumen/kos na enoto kg]],"")</f>
        <v/>
      </c>
      <c r="J64" s="212"/>
      <c r="K64" s="222"/>
      <c r="L64" s="222"/>
      <c r="M64" s="223"/>
      <c r="N64" s="196"/>
      <c r="O64" s="196"/>
      <c r="P64" s="195"/>
      <c r="Q64" s="196">
        <f>+Sklop14[[#This Row],[cena/enota brez DDV v EUR]]*Sklop14[[#This Row],[Stopnja DDV (%)]]</f>
        <v>0</v>
      </c>
      <c r="R64" s="196">
        <f>+Sklop14[[#This Row],[cena/enota brez DDV v EUR]]+Sklop14[[#This Row],[Davek (EUR)]]</f>
        <v>0</v>
      </c>
      <c r="S64" s="196">
        <f>+Sklop14[[#This Row],[cena/enota brez DDV v EUR]]*Sklop14[[#This Row],[Okvirna količina]]</f>
        <v>0</v>
      </c>
      <c r="T64" s="213">
        <f>+Sklop14[[#This Row],[Končna cena/enoto mere (EUR) z DDV]]*Sklop14[[#This Row],[Okvirna količina]]</f>
        <v>0</v>
      </c>
      <c r="U64" s="304"/>
    </row>
    <row r="65" spans="1:21" s="55" customFormat="1" ht="12">
      <c r="A65" s="78" t="s">
        <v>281</v>
      </c>
      <c r="B65" s="197" t="s">
        <v>898</v>
      </c>
      <c r="C65" s="302">
        <v>150</v>
      </c>
      <c r="D65" s="198" t="s">
        <v>75</v>
      </c>
      <c r="E65" s="210"/>
      <c r="F65" s="303">
        <v>100</v>
      </c>
      <c r="G65" s="300" t="s">
        <v>144</v>
      </c>
      <c r="H6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5" s="194" t="str">
        <f>IF(Sklop14[[#This Row],[ZAHTEVANA SHEMA KAKOVOSTI]]&lt;&gt;"",Sklop14[[#This Row],[Preračunana masa/volumen/kos na enoto kg]],"")</f>
        <v/>
      </c>
      <c r="J65" s="212"/>
      <c r="K65" s="222"/>
      <c r="L65" s="222"/>
      <c r="M65" s="223"/>
      <c r="N65" s="196"/>
      <c r="O65" s="196"/>
      <c r="P65" s="195"/>
      <c r="Q65" s="196">
        <f>+Sklop14[[#This Row],[cena/enota brez DDV v EUR]]*Sklop14[[#This Row],[Stopnja DDV (%)]]</f>
        <v>0</v>
      </c>
      <c r="R65" s="196">
        <f>+Sklop14[[#This Row],[cena/enota brez DDV v EUR]]+Sklop14[[#This Row],[Davek (EUR)]]</f>
        <v>0</v>
      </c>
      <c r="S65" s="196">
        <f>+Sklop14[[#This Row],[cena/enota brez DDV v EUR]]*Sklop14[[#This Row],[Okvirna količina]]</f>
        <v>0</v>
      </c>
      <c r="T65" s="213">
        <f>+Sklop14[[#This Row],[Končna cena/enoto mere (EUR) z DDV]]*Sklop14[[#This Row],[Okvirna količina]]</f>
        <v>0</v>
      </c>
      <c r="U65" s="304"/>
    </row>
    <row r="66" spans="1:21" s="55" customFormat="1" ht="12">
      <c r="A66" s="78" t="s">
        <v>282</v>
      </c>
      <c r="B66" s="197" t="s">
        <v>659</v>
      </c>
      <c r="C66" s="302" t="s">
        <v>168</v>
      </c>
      <c r="D66" s="198" t="s">
        <v>75</v>
      </c>
      <c r="E66" s="210"/>
      <c r="F66" s="303">
        <v>15</v>
      </c>
      <c r="G66" s="300" t="s">
        <v>0</v>
      </c>
      <c r="H6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6" s="194" t="str">
        <f>IF(Sklop14[[#This Row],[ZAHTEVANA SHEMA KAKOVOSTI]]&lt;&gt;"",Sklop14[[#This Row],[Preračunana masa/volumen/kos na enoto kg]],"")</f>
        <v/>
      </c>
      <c r="J66" s="212"/>
      <c r="K66" s="222"/>
      <c r="L66" s="222"/>
      <c r="M66" s="223"/>
      <c r="N66" s="196"/>
      <c r="O66" s="196"/>
      <c r="P66" s="195"/>
      <c r="Q66" s="196">
        <f>+Sklop14[[#This Row],[cena/enota brez DDV v EUR]]*Sklop14[[#This Row],[Stopnja DDV (%)]]</f>
        <v>0</v>
      </c>
      <c r="R66" s="196">
        <f>+Sklop14[[#This Row],[cena/enota brez DDV v EUR]]+Sklop14[[#This Row],[Davek (EUR)]]</f>
        <v>0</v>
      </c>
      <c r="S66" s="196">
        <f>+Sklop14[[#This Row],[cena/enota brez DDV v EUR]]*Sklop14[[#This Row],[Okvirna količina]]</f>
        <v>0</v>
      </c>
      <c r="T66" s="213">
        <f>+Sklop14[[#This Row],[Končna cena/enoto mere (EUR) z DDV]]*Sklop14[[#This Row],[Okvirna količina]]</f>
        <v>0</v>
      </c>
      <c r="U66" s="304"/>
    </row>
    <row r="67" spans="1:21" s="55" customFormat="1" ht="12">
      <c r="A67" s="78" t="s">
        <v>283</v>
      </c>
      <c r="B67" s="197" t="s">
        <v>660</v>
      </c>
      <c r="C67" s="302" t="s">
        <v>654</v>
      </c>
      <c r="D67" s="198" t="s">
        <v>75</v>
      </c>
      <c r="E67" s="210"/>
      <c r="F67" s="303">
        <v>10</v>
      </c>
      <c r="G67" s="300" t="s">
        <v>0</v>
      </c>
      <c r="H6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194" t="str">
        <f>IF(Sklop14[[#This Row],[ZAHTEVANA SHEMA KAKOVOSTI]]&lt;&gt;"",Sklop14[[#This Row],[Preračunana masa/volumen/kos na enoto kg]],"")</f>
        <v/>
      </c>
      <c r="J67" s="212"/>
      <c r="K67" s="222"/>
      <c r="L67" s="222"/>
      <c r="M67" s="223"/>
      <c r="N67" s="196"/>
      <c r="O67" s="196"/>
      <c r="P67" s="195"/>
      <c r="Q67" s="196">
        <f>+Sklop14[[#This Row],[cena/enota brez DDV v EUR]]*Sklop14[[#This Row],[Stopnja DDV (%)]]</f>
        <v>0</v>
      </c>
      <c r="R67" s="196">
        <f>+Sklop14[[#This Row],[cena/enota brez DDV v EUR]]+Sklop14[[#This Row],[Davek (EUR)]]</f>
        <v>0</v>
      </c>
      <c r="S67" s="196">
        <f>+Sklop14[[#This Row],[cena/enota brez DDV v EUR]]*Sklop14[[#This Row],[Okvirna količina]]</f>
        <v>0</v>
      </c>
      <c r="T67" s="213">
        <f>+Sklop14[[#This Row],[Končna cena/enoto mere (EUR) z DDV]]*Sklop14[[#This Row],[Okvirna količina]]</f>
        <v>0</v>
      </c>
      <c r="U67" s="304"/>
    </row>
    <row r="68" spans="1:21" s="55" customFormat="1" ht="12">
      <c r="A68" s="78" t="s">
        <v>284</v>
      </c>
      <c r="B68" s="197" t="s">
        <v>661</v>
      </c>
      <c r="C68" s="302">
        <v>200</v>
      </c>
      <c r="D68" s="198" t="s">
        <v>75</v>
      </c>
      <c r="E68" s="210"/>
      <c r="F68" s="303">
        <v>4</v>
      </c>
      <c r="G68" s="300" t="s">
        <v>144</v>
      </c>
      <c r="H6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68" s="194" t="str">
        <f>IF(Sklop14[[#This Row],[ZAHTEVANA SHEMA KAKOVOSTI]]&lt;&gt;"",Sklop14[[#This Row],[Preračunana masa/volumen/kos na enoto kg]],"")</f>
        <v/>
      </c>
      <c r="J68" s="212"/>
      <c r="K68" s="222"/>
      <c r="L68" s="222"/>
      <c r="M68" s="223"/>
      <c r="N68" s="196"/>
      <c r="O68" s="196"/>
      <c r="P68" s="195"/>
      <c r="Q68" s="196">
        <f>+Sklop14[[#This Row],[cena/enota brez DDV v EUR]]*Sklop14[[#This Row],[Stopnja DDV (%)]]</f>
        <v>0</v>
      </c>
      <c r="R68" s="196">
        <f>+Sklop14[[#This Row],[cena/enota brez DDV v EUR]]+Sklop14[[#This Row],[Davek (EUR)]]</f>
        <v>0</v>
      </c>
      <c r="S68" s="196">
        <f>+Sklop14[[#This Row],[cena/enota brez DDV v EUR]]*Sklop14[[#This Row],[Okvirna količina]]</f>
        <v>0</v>
      </c>
      <c r="T68" s="213">
        <f>+Sklop14[[#This Row],[Končna cena/enoto mere (EUR) z DDV]]*Sklop14[[#This Row],[Okvirna količina]]</f>
        <v>0</v>
      </c>
      <c r="U68" s="304"/>
    </row>
    <row r="69" spans="1:21" s="55" customFormat="1" ht="12">
      <c r="A69" s="78" t="s">
        <v>285</v>
      </c>
      <c r="B69" s="197" t="s">
        <v>662</v>
      </c>
      <c r="C69" s="302">
        <v>620</v>
      </c>
      <c r="D69" s="198" t="s">
        <v>75</v>
      </c>
      <c r="E69" s="210"/>
      <c r="F69" s="303">
        <v>10</v>
      </c>
      <c r="G69" s="300" t="s">
        <v>144</v>
      </c>
      <c r="H6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</v>
      </c>
      <c r="I69" s="194" t="str">
        <f>IF(Sklop14[[#This Row],[ZAHTEVANA SHEMA KAKOVOSTI]]&lt;&gt;"",Sklop14[[#This Row],[Preračunana masa/volumen/kos na enoto kg]],"")</f>
        <v/>
      </c>
      <c r="J69" s="212"/>
      <c r="K69" s="222"/>
      <c r="L69" s="222"/>
      <c r="M69" s="223"/>
      <c r="N69" s="196"/>
      <c r="O69" s="196"/>
      <c r="P69" s="195"/>
      <c r="Q69" s="196">
        <f>+Sklop14[[#This Row],[cena/enota brez DDV v EUR]]*Sklop14[[#This Row],[Stopnja DDV (%)]]</f>
        <v>0</v>
      </c>
      <c r="R69" s="196">
        <f>+Sklop14[[#This Row],[cena/enota brez DDV v EUR]]+Sklop14[[#This Row],[Davek (EUR)]]</f>
        <v>0</v>
      </c>
      <c r="S69" s="196">
        <f>+Sklop14[[#This Row],[cena/enota brez DDV v EUR]]*Sklop14[[#This Row],[Okvirna količina]]</f>
        <v>0</v>
      </c>
      <c r="T69" s="213">
        <f>+Sklop14[[#This Row],[Končna cena/enoto mere (EUR) z DDV]]*Sklop14[[#This Row],[Okvirna količina]]</f>
        <v>0</v>
      </c>
      <c r="U69" s="304"/>
    </row>
    <row r="70" spans="1:21" s="55" customFormat="1" ht="12">
      <c r="A70" s="78" t="s">
        <v>286</v>
      </c>
      <c r="B70" s="197" t="s">
        <v>907</v>
      </c>
      <c r="C70" s="302">
        <v>250</v>
      </c>
      <c r="D70" s="198" t="s">
        <v>75</v>
      </c>
      <c r="E70" s="210"/>
      <c r="F70" s="303">
        <v>5</v>
      </c>
      <c r="G70" s="300" t="s">
        <v>144</v>
      </c>
      <c r="H7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70" s="194" t="str">
        <f>IF(Sklop14[[#This Row],[ZAHTEVANA SHEMA KAKOVOSTI]]&lt;&gt;"",Sklop14[[#This Row],[Preračunana masa/volumen/kos na enoto kg]],"")</f>
        <v/>
      </c>
      <c r="J70" s="212"/>
      <c r="K70" s="222"/>
      <c r="L70" s="222"/>
      <c r="M70" s="223"/>
      <c r="N70" s="196"/>
      <c r="O70" s="196"/>
      <c r="P70" s="195"/>
      <c r="Q70" s="196">
        <f>+Sklop14[[#This Row],[cena/enota brez DDV v EUR]]*Sklop14[[#This Row],[Stopnja DDV (%)]]</f>
        <v>0</v>
      </c>
      <c r="R70" s="196">
        <f>+Sklop14[[#This Row],[cena/enota brez DDV v EUR]]+Sklop14[[#This Row],[Davek (EUR)]]</f>
        <v>0</v>
      </c>
      <c r="S70" s="196">
        <f>+Sklop14[[#This Row],[cena/enota brez DDV v EUR]]*Sklop14[[#This Row],[Okvirna količina]]</f>
        <v>0</v>
      </c>
      <c r="T70" s="213">
        <f>+Sklop14[[#This Row],[Končna cena/enoto mere (EUR) z DDV]]*Sklop14[[#This Row],[Okvirna količina]]</f>
        <v>0</v>
      </c>
      <c r="U70" s="304"/>
    </row>
    <row r="71" spans="1:21" s="55" customFormat="1" ht="12">
      <c r="A71" s="78" t="s">
        <v>287</v>
      </c>
      <c r="B71" s="197" t="s">
        <v>908</v>
      </c>
      <c r="C71" s="302">
        <v>500</v>
      </c>
      <c r="D71" s="198" t="s">
        <v>75</v>
      </c>
      <c r="E71" s="210"/>
      <c r="F71" s="303">
        <v>8</v>
      </c>
      <c r="G71" s="300" t="s">
        <v>144</v>
      </c>
      <c r="H7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71" s="194" t="str">
        <f>IF(Sklop14[[#This Row],[ZAHTEVANA SHEMA KAKOVOSTI]]&lt;&gt;"",Sklop14[[#This Row],[Preračunana masa/volumen/kos na enoto kg]],"")</f>
        <v/>
      </c>
      <c r="J71" s="212"/>
      <c r="K71" s="222"/>
      <c r="L71" s="222"/>
      <c r="M71" s="223"/>
      <c r="N71" s="196"/>
      <c r="O71" s="196"/>
      <c r="P71" s="195"/>
      <c r="Q71" s="196">
        <f>+Sklop14[[#This Row],[cena/enota brez DDV v EUR]]*Sklop14[[#This Row],[Stopnja DDV (%)]]</f>
        <v>0</v>
      </c>
      <c r="R71" s="196">
        <f>+Sklop14[[#This Row],[cena/enota brez DDV v EUR]]+Sklop14[[#This Row],[Davek (EUR)]]</f>
        <v>0</v>
      </c>
      <c r="S71" s="196">
        <f>+Sklop14[[#This Row],[cena/enota brez DDV v EUR]]*Sklop14[[#This Row],[Okvirna količina]]</f>
        <v>0</v>
      </c>
      <c r="T71" s="213">
        <f>+Sklop14[[#This Row],[Končna cena/enoto mere (EUR) z DDV]]*Sklop14[[#This Row],[Okvirna količina]]</f>
        <v>0</v>
      </c>
      <c r="U71" s="304"/>
    </row>
    <row r="72" spans="1:21" s="55" customFormat="1" ht="12">
      <c r="A72" s="78" t="s">
        <v>288</v>
      </c>
      <c r="B72" s="197" t="s">
        <v>663</v>
      </c>
      <c r="C72" s="302">
        <v>5000</v>
      </c>
      <c r="D72" s="198" t="s">
        <v>75</v>
      </c>
      <c r="E72" s="210"/>
      <c r="F72" s="303">
        <v>8</v>
      </c>
      <c r="G72" s="300" t="s">
        <v>144</v>
      </c>
      <c r="H7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2" s="194" t="str">
        <f>IF(Sklop14[[#This Row],[ZAHTEVANA SHEMA KAKOVOSTI]]&lt;&gt;"",Sklop14[[#This Row],[Preračunana masa/volumen/kos na enoto kg]],"")</f>
        <v/>
      </c>
      <c r="J72" s="212"/>
      <c r="K72" s="222"/>
      <c r="L72" s="222"/>
      <c r="M72" s="223"/>
      <c r="N72" s="196"/>
      <c r="O72" s="196"/>
      <c r="P72" s="195"/>
      <c r="Q72" s="196">
        <f>+Sklop14[[#This Row],[cena/enota brez DDV v EUR]]*Sklop14[[#This Row],[Stopnja DDV (%)]]</f>
        <v>0</v>
      </c>
      <c r="R72" s="196">
        <f>+Sklop14[[#This Row],[cena/enota brez DDV v EUR]]+Sklop14[[#This Row],[Davek (EUR)]]</f>
        <v>0</v>
      </c>
      <c r="S72" s="196">
        <f>+Sklop14[[#This Row],[cena/enota brez DDV v EUR]]*Sklop14[[#This Row],[Okvirna količina]]</f>
        <v>0</v>
      </c>
      <c r="T72" s="213">
        <f>+Sklop14[[#This Row],[Končna cena/enoto mere (EUR) z DDV]]*Sklop14[[#This Row],[Okvirna količina]]</f>
        <v>0</v>
      </c>
      <c r="U72" s="304"/>
    </row>
    <row r="73" spans="1:21" s="55" customFormat="1" ht="12">
      <c r="A73" s="78" t="s">
        <v>289</v>
      </c>
      <c r="B73" s="197" t="s">
        <v>664</v>
      </c>
      <c r="C73" s="302">
        <v>700</v>
      </c>
      <c r="D73" s="198" t="s">
        <v>75</v>
      </c>
      <c r="E73" s="210"/>
      <c r="F73" s="303">
        <v>50</v>
      </c>
      <c r="G73" s="300" t="s">
        <v>144</v>
      </c>
      <c r="H7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73" s="194" t="str">
        <f>IF(Sklop14[[#This Row],[ZAHTEVANA SHEMA KAKOVOSTI]]&lt;&gt;"",Sklop14[[#This Row],[Preračunana masa/volumen/kos na enoto kg]],"")</f>
        <v/>
      </c>
      <c r="J73" s="212"/>
      <c r="K73" s="222"/>
      <c r="L73" s="222"/>
      <c r="M73" s="223"/>
      <c r="N73" s="196"/>
      <c r="O73" s="196"/>
      <c r="P73" s="195"/>
      <c r="Q73" s="196">
        <f>+Sklop14[[#This Row],[cena/enota brez DDV v EUR]]*Sklop14[[#This Row],[Stopnja DDV (%)]]</f>
        <v>0</v>
      </c>
      <c r="R73" s="196">
        <f>+Sklop14[[#This Row],[cena/enota brez DDV v EUR]]+Sklop14[[#This Row],[Davek (EUR)]]</f>
        <v>0</v>
      </c>
      <c r="S73" s="196">
        <f>+Sklop14[[#This Row],[cena/enota brez DDV v EUR]]*Sklop14[[#This Row],[Okvirna količina]]</f>
        <v>0</v>
      </c>
      <c r="T73" s="213">
        <f>+Sklop14[[#This Row],[Končna cena/enoto mere (EUR) z DDV]]*Sklop14[[#This Row],[Okvirna količina]]</f>
        <v>0</v>
      </c>
      <c r="U73" s="304"/>
    </row>
    <row r="74" spans="1:21" s="55" customFormat="1" ht="12">
      <c r="A74" s="78" t="s">
        <v>290</v>
      </c>
      <c r="B74" s="197" t="s">
        <v>665</v>
      </c>
      <c r="C74" s="302">
        <v>20</v>
      </c>
      <c r="D74" s="198" t="s">
        <v>75</v>
      </c>
      <c r="E74" s="210"/>
      <c r="F74" s="303">
        <v>1500</v>
      </c>
      <c r="G74" s="300" t="s">
        <v>144</v>
      </c>
      <c r="H7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4" s="194" t="str">
        <f>IF(Sklop14[[#This Row],[ZAHTEVANA SHEMA KAKOVOSTI]]&lt;&gt;"",Sklop14[[#This Row],[Preračunana masa/volumen/kos na enoto kg]],"")</f>
        <v/>
      </c>
      <c r="J74" s="212"/>
      <c r="K74" s="222"/>
      <c r="L74" s="222"/>
      <c r="M74" s="223"/>
      <c r="N74" s="196"/>
      <c r="O74" s="196"/>
      <c r="P74" s="195"/>
      <c r="Q74" s="196">
        <f>+Sklop14[[#This Row],[cena/enota brez DDV v EUR]]*Sklop14[[#This Row],[Stopnja DDV (%)]]</f>
        <v>0</v>
      </c>
      <c r="R74" s="196">
        <f>+Sklop14[[#This Row],[cena/enota brez DDV v EUR]]+Sklop14[[#This Row],[Davek (EUR)]]</f>
        <v>0</v>
      </c>
      <c r="S74" s="196">
        <f>+Sklop14[[#This Row],[cena/enota brez DDV v EUR]]*Sklop14[[#This Row],[Okvirna količina]]</f>
        <v>0</v>
      </c>
      <c r="T74" s="213">
        <f>+Sklop14[[#This Row],[Končna cena/enoto mere (EUR) z DDV]]*Sklop14[[#This Row],[Okvirna količina]]</f>
        <v>0</v>
      </c>
      <c r="U74" s="304"/>
    </row>
    <row r="75" spans="1:21" s="55" customFormat="1" ht="12">
      <c r="A75" s="78" t="s">
        <v>291</v>
      </c>
      <c r="B75" s="197" t="s">
        <v>666</v>
      </c>
      <c r="C75" s="302">
        <v>20</v>
      </c>
      <c r="D75" s="198" t="s">
        <v>75</v>
      </c>
      <c r="E75" s="210"/>
      <c r="F75" s="303">
        <v>3000</v>
      </c>
      <c r="G75" s="300" t="s">
        <v>144</v>
      </c>
      <c r="H7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5" s="194" t="str">
        <f>IF(Sklop14[[#This Row],[ZAHTEVANA SHEMA KAKOVOSTI]]&lt;&gt;"",Sklop14[[#This Row],[Preračunana masa/volumen/kos na enoto kg]],"")</f>
        <v/>
      </c>
      <c r="J75" s="212"/>
      <c r="K75" s="222"/>
      <c r="L75" s="222"/>
      <c r="M75" s="223"/>
      <c r="N75" s="196"/>
      <c r="O75" s="196"/>
      <c r="P75" s="195"/>
      <c r="Q75" s="196">
        <f>+Sklop14[[#This Row],[cena/enota brez DDV v EUR]]*Sklop14[[#This Row],[Stopnja DDV (%)]]</f>
        <v>0</v>
      </c>
      <c r="R75" s="196">
        <f>+Sklop14[[#This Row],[cena/enota brez DDV v EUR]]+Sklop14[[#This Row],[Davek (EUR)]]</f>
        <v>0</v>
      </c>
      <c r="S75" s="196">
        <f>+Sklop14[[#This Row],[cena/enota brez DDV v EUR]]*Sklop14[[#This Row],[Okvirna količina]]</f>
        <v>0</v>
      </c>
      <c r="T75" s="213">
        <f>+Sklop14[[#This Row],[Končna cena/enoto mere (EUR) z DDV]]*Sklop14[[#This Row],[Okvirna količina]]</f>
        <v>0</v>
      </c>
      <c r="U75" s="304"/>
    </row>
    <row r="76" spans="1:21" s="55" customFormat="1" ht="12">
      <c r="A76" s="78" t="s">
        <v>292</v>
      </c>
      <c r="B76" s="197" t="s">
        <v>667</v>
      </c>
      <c r="C76" s="302">
        <v>900</v>
      </c>
      <c r="D76" s="198" t="s">
        <v>75</v>
      </c>
      <c r="E76" s="210"/>
      <c r="F76" s="303">
        <v>60</v>
      </c>
      <c r="G76" s="300" t="s">
        <v>144</v>
      </c>
      <c r="H7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76" s="194" t="str">
        <f>IF(Sklop14[[#This Row],[ZAHTEVANA SHEMA KAKOVOSTI]]&lt;&gt;"",Sklop14[[#This Row],[Preračunana masa/volumen/kos na enoto kg]],"")</f>
        <v/>
      </c>
      <c r="J76" s="212"/>
      <c r="K76" s="222"/>
      <c r="L76" s="222"/>
      <c r="M76" s="223"/>
      <c r="N76" s="196"/>
      <c r="O76" s="196"/>
      <c r="P76" s="195"/>
      <c r="Q76" s="196">
        <f>+Sklop14[[#This Row],[cena/enota brez DDV v EUR]]*Sklop14[[#This Row],[Stopnja DDV (%)]]</f>
        <v>0</v>
      </c>
      <c r="R76" s="196">
        <f>+Sklop14[[#This Row],[cena/enota brez DDV v EUR]]+Sklop14[[#This Row],[Davek (EUR)]]</f>
        <v>0</v>
      </c>
      <c r="S76" s="196">
        <f>+Sklop14[[#This Row],[cena/enota brez DDV v EUR]]*Sklop14[[#This Row],[Okvirna količina]]</f>
        <v>0</v>
      </c>
      <c r="T76" s="213">
        <f>+Sklop14[[#This Row],[Končna cena/enoto mere (EUR) z DDV]]*Sklop14[[#This Row],[Okvirna količina]]</f>
        <v>0</v>
      </c>
      <c r="U76" s="304"/>
    </row>
    <row r="77" spans="1:21" s="55" customFormat="1" ht="12">
      <c r="A77" s="78" t="s">
        <v>293</v>
      </c>
      <c r="B77" s="197" t="s">
        <v>668</v>
      </c>
      <c r="C77" s="302">
        <v>100</v>
      </c>
      <c r="D77" s="198" t="s">
        <v>75</v>
      </c>
      <c r="E77" s="210"/>
      <c r="F77" s="303">
        <v>4</v>
      </c>
      <c r="G77" s="300" t="s">
        <v>144</v>
      </c>
      <c r="H7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7" s="194" t="str">
        <f>IF(Sklop14[[#This Row],[ZAHTEVANA SHEMA KAKOVOSTI]]&lt;&gt;"",Sklop14[[#This Row],[Preračunana masa/volumen/kos na enoto kg]],"")</f>
        <v/>
      </c>
      <c r="J77" s="212"/>
      <c r="K77" s="222"/>
      <c r="L77" s="222"/>
      <c r="M77" s="223"/>
      <c r="N77" s="196"/>
      <c r="O77" s="196"/>
      <c r="P77" s="195"/>
      <c r="Q77" s="196">
        <f>+Sklop14[[#This Row],[cena/enota brez DDV v EUR]]*Sklop14[[#This Row],[Stopnja DDV (%)]]</f>
        <v>0</v>
      </c>
      <c r="R77" s="196">
        <f>+Sklop14[[#This Row],[cena/enota brez DDV v EUR]]+Sklop14[[#This Row],[Davek (EUR)]]</f>
        <v>0</v>
      </c>
      <c r="S77" s="196">
        <f>+Sklop14[[#This Row],[cena/enota brez DDV v EUR]]*Sklop14[[#This Row],[Okvirna količina]]</f>
        <v>0</v>
      </c>
      <c r="T77" s="213">
        <f>+Sklop14[[#This Row],[Končna cena/enoto mere (EUR) z DDV]]*Sklop14[[#This Row],[Okvirna količina]]</f>
        <v>0</v>
      </c>
      <c r="U77" s="304"/>
    </row>
    <row r="78" spans="1:21" s="55" customFormat="1" ht="12">
      <c r="A78" s="78" t="s">
        <v>294</v>
      </c>
      <c r="B78" s="197" t="s">
        <v>669</v>
      </c>
      <c r="C78" s="302">
        <v>100</v>
      </c>
      <c r="D78" s="198" t="s">
        <v>75</v>
      </c>
      <c r="E78" s="210"/>
      <c r="F78" s="303">
        <v>4</v>
      </c>
      <c r="G78" s="300" t="s">
        <v>144</v>
      </c>
      <c r="H7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78" s="194" t="str">
        <f>IF(Sklop14[[#This Row],[ZAHTEVANA SHEMA KAKOVOSTI]]&lt;&gt;"",Sklop14[[#This Row],[Preračunana masa/volumen/kos na enoto kg]],"")</f>
        <v/>
      </c>
      <c r="J78" s="212"/>
      <c r="K78" s="222"/>
      <c r="L78" s="222"/>
      <c r="M78" s="223"/>
      <c r="N78" s="196"/>
      <c r="O78" s="196"/>
      <c r="P78" s="195"/>
      <c r="Q78" s="196">
        <f>+Sklop14[[#This Row],[cena/enota brez DDV v EUR]]*Sklop14[[#This Row],[Stopnja DDV (%)]]</f>
        <v>0</v>
      </c>
      <c r="R78" s="196">
        <f>+Sklop14[[#This Row],[cena/enota brez DDV v EUR]]+Sklop14[[#This Row],[Davek (EUR)]]</f>
        <v>0</v>
      </c>
      <c r="S78" s="196">
        <f>+Sklop14[[#This Row],[cena/enota brez DDV v EUR]]*Sklop14[[#This Row],[Okvirna količina]]</f>
        <v>0</v>
      </c>
      <c r="T78" s="213">
        <f>+Sklop14[[#This Row],[Končna cena/enoto mere (EUR) z DDV]]*Sklop14[[#This Row],[Okvirna količina]]</f>
        <v>0</v>
      </c>
      <c r="U78" s="304"/>
    </row>
    <row r="79" spans="1:21" s="55" customFormat="1" ht="12">
      <c r="A79" s="78" t="s">
        <v>295</v>
      </c>
      <c r="B79" s="197" t="s">
        <v>670</v>
      </c>
      <c r="C79" s="302">
        <v>1000</v>
      </c>
      <c r="D79" s="198" t="s">
        <v>75</v>
      </c>
      <c r="E79" s="210"/>
      <c r="F79" s="303">
        <v>20</v>
      </c>
      <c r="G79" s="300" t="s">
        <v>144</v>
      </c>
      <c r="H7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9" s="194" t="str">
        <f>IF(Sklop14[[#This Row],[ZAHTEVANA SHEMA KAKOVOSTI]]&lt;&gt;"",Sklop14[[#This Row],[Preračunana masa/volumen/kos na enoto kg]],"")</f>
        <v/>
      </c>
      <c r="J79" s="212"/>
      <c r="K79" s="222"/>
      <c r="L79" s="222"/>
      <c r="M79" s="223"/>
      <c r="N79" s="196"/>
      <c r="O79" s="196"/>
      <c r="P79" s="195"/>
      <c r="Q79" s="196">
        <f>+Sklop14[[#This Row],[cena/enota brez DDV v EUR]]*Sklop14[[#This Row],[Stopnja DDV (%)]]</f>
        <v>0</v>
      </c>
      <c r="R79" s="196">
        <f>+Sklop14[[#This Row],[cena/enota brez DDV v EUR]]+Sklop14[[#This Row],[Davek (EUR)]]</f>
        <v>0</v>
      </c>
      <c r="S79" s="196">
        <f>+Sklop14[[#This Row],[cena/enota brez DDV v EUR]]*Sklop14[[#This Row],[Okvirna količina]]</f>
        <v>0</v>
      </c>
      <c r="T79" s="213">
        <f>+Sklop14[[#This Row],[Končna cena/enoto mere (EUR) z DDV]]*Sklop14[[#This Row],[Okvirna količina]]</f>
        <v>0</v>
      </c>
      <c r="U79" s="304"/>
    </row>
    <row r="80" spans="1:21" s="55" customFormat="1" ht="12">
      <c r="A80" s="78" t="s">
        <v>296</v>
      </c>
      <c r="B80" s="197" t="s">
        <v>671</v>
      </c>
      <c r="C80" s="302">
        <v>1000</v>
      </c>
      <c r="D80" s="198" t="s">
        <v>75</v>
      </c>
      <c r="E80" s="210"/>
      <c r="F80" s="303">
        <v>4</v>
      </c>
      <c r="G80" s="300" t="s">
        <v>0</v>
      </c>
      <c r="H8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0" s="194" t="str">
        <f>IF(Sklop14[[#This Row],[ZAHTEVANA SHEMA KAKOVOSTI]]&lt;&gt;"",Sklop14[[#This Row],[Preračunana masa/volumen/kos na enoto kg]],"")</f>
        <v/>
      </c>
      <c r="J80" s="212"/>
      <c r="K80" s="222"/>
      <c r="L80" s="222"/>
      <c r="M80" s="223"/>
      <c r="N80" s="196"/>
      <c r="O80" s="196"/>
      <c r="P80" s="195"/>
      <c r="Q80" s="196">
        <f>+Sklop14[[#This Row],[cena/enota brez DDV v EUR]]*Sklop14[[#This Row],[Stopnja DDV (%)]]</f>
        <v>0</v>
      </c>
      <c r="R80" s="196">
        <f>+Sklop14[[#This Row],[cena/enota brez DDV v EUR]]+Sklop14[[#This Row],[Davek (EUR)]]</f>
        <v>0</v>
      </c>
      <c r="S80" s="196">
        <f>+Sklop14[[#This Row],[cena/enota brez DDV v EUR]]*Sklop14[[#This Row],[Okvirna količina]]</f>
        <v>0</v>
      </c>
      <c r="T80" s="213">
        <f>+Sklop14[[#This Row],[Končna cena/enoto mere (EUR) z DDV]]*Sklop14[[#This Row],[Okvirna količina]]</f>
        <v>0</v>
      </c>
      <c r="U80" s="304"/>
    </row>
    <row r="81" spans="1:21" s="55" customFormat="1" ht="12">
      <c r="A81" s="78" t="s">
        <v>297</v>
      </c>
      <c r="B81" s="197" t="s">
        <v>672</v>
      </c>
      <c r="C81" s="302">
        <v>1</v>
      </c>
      <c r="D81" s="198" t="s">
        <v>40</v>
      </c>
      <c r="E81" s="210"/>
      <c r="F81" s="303">
        <v>100</v>
      </c>
      <c r="G81" s="300" t="s">
        <v>144</v>
      </c>
      <c r="H8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1" s="194" t="str">
        <f>IF(Sklop14[[#This Row],[ZAHTEVANA SHEMA KAKOVOSTI]]&lt;&gt;"",Sklop14[[#This Row],[Preračunana masa/volumen/kos na enoto kg]],"")</f>
        <v/>
      </c>
      <c r="J81" s="212"/>
      <c r="K81" s="222"/>
      <c r="L81" s="222"/>
      <c r="M81" s="223"/>
      <c r="N81" s="196"/>
      <c r="O81" s="196"/>
      <c r="P81" s="195"/>
      <c r="Q81" s="196">
        <f>+Sklop14[[#This Row],[cena/enota brez DDV v EUR]]*Sklop14[[#This Row],[Stopnja DDV (%)]]</f>
        <v>0</v>
      </c>
      <c r="R81" s="196">
        <f>+Sklop14[[#This Row],[cena/enota brez DDV v EUR]]+Sklop14[[#This Row],[Davek (EUR)]]</f>
        <v>0</v>
      </c>
      <c r="S81" s="196">
        <f>+Sklop14[[#This Row],[cena/enota brez DDV v EUR]]*Sklop14[[#This Row],[Okvirna količina]]</f>
        <v>0</v>
      </c>
      <c r="T81" s="213">
        <f>+Sklop14[[#This Row],[Končna cena/enoto mere (EUR) z DDV]]*Sklop14[[#This Row],[Okvirna količina]]</f>
        <v>0</v>
      </c>
      <c r="U81" s="304"/>
    </row>
    <row r="82" spans="1:21" s="55" customFormat="1" ht="12">
      <c r="A82" s="78" t="s">
        <v>298</v>
      </c>
      <c r="B82" s="197" t="s">
        <v>673</v>
      </c>
      <c r="C82" s="302">
        <v>1</v>
      </c>
      <c r="D82" s="198" t="s">
        <v>40</v>
      </c>
      <c r="E82" s="210"/>
      <c r="F82" s="303">
        <v>8</v>
      </c>
      <c r="G82" s="300" t="s">
        <v>144</v>
      </c>
      <c r="H8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82" s="194" t="str">
        <f>IF(Sklop14[[#This Row],[ZAHTEVANA SHEMA KAKOVOSTI]]&lt;&gt;"",Sklop14[[#This Row],[Preračunana masa/volumen/kos na enoto kg]],"")</f>
        <v/>
      </c>
      <c r="J82" s="212"/>
      <c r="K82" s="222"/>
      <c r="L82" s="222"/>
      <c r="M82" s="223"/>
      <c r="N82" s="196"/>
      <c r="O82" s="196"/>
      <c r="P82" s="195"/>
      <c r="Q82" s="196">
        <f>+Sklop14[[#This Row],[cena/enota brez DDV v EUR]]*Sklop14[[#This Row],[Stopnja DDV (%)]]</f>
        <v>0</v>
      </c>
      <c r="R82" s="196">
        <f>+Sklop14[[#This Row],[cena/enota brez DDV v EUR]]+Sklop14[[#This Row],[Davek (EUR)]]</f>
        <v>0</v>
      </c>
      <c r="S82" s="196">
        <f>+Sklop14[[#This Row],[cena/enota brez DDV v EUR]]*Sklop14[[#This Row],[Okvirna količina]]</f>
        <v>0</v>
      </c>
      <c r="T82" s="213">
        <f>+Sklop14[[#This Row],[Končna cena/enoto mere (EUR) z DDV]]*Sklop14[[#This Row],[Okvirna količina]]</f>
        <v>0</v>
      </c>
      <c r="U82" s="304"/>
    </row>
    <row r="83" spans="1:21" s="55" customFormat="1" ht="12">
      <c r="A83" s="78" t="s">
        <v>299</v>
      </c>
      <c r="B83" s="197" t="s">
        <v>674</v>
      </c>
      <c r="C83" s="302">
        <v>10</v>
      </c>
      <c r="D83" s="198" t="s">
        <v>40</v>
      </c>
      <c r="E83" s="210"/>
      <c r="F83" s="303">
        <v>8</v>
      </c>
      <c r="G83" s="300" t="s">
        <v>144</v>
      </c>
      <c r="H8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3" s="194" t="str">
        <f>IF(Sklop14[[#This Row],[ZAHTEVANA SHEMA KAKOVOSTI]]&lt;&gt;"",Sklop14[[#This Row],[Preračunana masa/volumen/kos na enoto kg]],"")</f>
        <v/>
      </c>
      <c r="J83" s="212"/>
      <c r="K83" s="222"/>
      <c r="L83" s="222"/>
      <c r="M83" s="223"/>
      <c r="N83" s="196"/>
      <c r="O83" s="196"/>
      <c r="P83" s="195"/>
      <c r="Q83" s="196">
        <f>+Sklop14[[#This Row],[cena/enota brez DDV v EUR]]*Sklop14[[#This Row],[Stopnja DDV (%)]]</f>
        <v>0</v>
      </c>
      <c r="R83" s="196">
        <f>+Sklop14[[#This Row],[cena/enota brez DDV v EUR]]+Sklop14[[#This Row],[Davek (EUR)]]</f>
        <v>0</v>
      </c>
      <c r="S83" s="196">
        <f>+Sklop14[[#This Row],[cena/enota brez DDV v EUR]]*Sklop14[[#This Row],[Okvirna količina]]</f>
        <v>0</v>
      </c>
      <c r="T83" s="213">
        <f>+Sklop14[[#This Row],[Končna cena/enoto mere (EUR) z DDV]]*Sklop14[[#This Row],[Okvirna količina]]</f>
        <v>0</v>
      </c>
      <c r="U83" s="304"/>
    </row>
    <row r="84" spans="1:21" s="55" customFormat="1" ht="12">
      <c r="A84" s="78" t="s">
        <v>300</v>
      </c>
      <c r="B84" s="197" t="s">
        <v>674</v>
      </c>
      <c r="C84" s="302">
        <v>2</v>
      </c>
      <c r="D84" s="198" t="s">
        <v>40</v>
      </c>
      <c r="E84" s="210"/>
      <c r="F84" s="303">
        <v>35</v>
      </c>
      <c r="G84" s="300" t="s">
        <v>144</v>
      </c>
      <c r="H8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84" s="194" t="str">
        <f>IF(Sklop14[[#This Row],[ZAHTEVANA SHEMA KAKOVOSTI]]&lt;&gt;"",Sklop14[[#This Row],[Preračunana masa/volumen/kos na enoto kg]],"")</f>
        <v/>
      </c>
      <c r="J84" s="212"/>
      <c r="K84" s="222"/>
      <c r="L84" s="222"/>
      <c r="M84" s="223"/>
      <c r="N84" s="196"/>
      <c r="O84" s="196"/>
      <c r="P84" s="195"/>
      <c r="Q84" s="196">
        <f>+Sklop14[[#This Row],[cena/enota brez DDV v EUR]]*Sklop14[[#This Row],[Stopnja DDV (%)]]</f>
        <v>0</v>
      </c>
      <c r="R84" s="196">
        <f>+Sklop14[[#This Row],[cena/enota brez DDV v EUR]]+Sklop14[[#This Row],[Davek (EUR)]]</f>
        <v>0</v>
      </c>
      <c r="S84" s="196">
        <f>+Sklop14[[#This Row],[cena/enota brez DDV v EUR]]*Sklop14[[#This Row],[Okvirna količina]]</f>
        <v>0</v>
      </c>
      <c r="T84" s="213">
        <f>+Sklop14[[#This Row],[Končna cena/enoto mere (EUR) z DDV]]*Sklop14[[#This Row],[Okvirna količina]]</f>
        <v>0</v>
      </c>
      <c r="U84" s="304"/>
    </row>
    <row r="85" spans="1:21" s="55" customFormat="1" ht="12">
      <c r="A85" s="78" t="s">
        <v>301</v>
      </c>
      <c r="B85" s="197" t="s">
        <v>675</v>
      </c>
      <c r="C85" s="302">
        <v>10</v>
      </c>
      <c r="D85" s="198" t="s">
        <v>40</v>
      </c>
      <c r="E85" s="210"/>
      <c r="F85" s="303">
        <v>35</v>
      </c>
      <c r="G85" s="300" t="s">
        <v>144</v>
      </c>
      <c r="H8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85" s="194" t="str">
        <f>IF(Sklop14[[#This Row],[ZAHTEVANA SHEMA KAKOVOSTI]]&lt;&gt;"",Sklop14[[#This Row],[Preračunana masa/volumen/kos na enoto kg]],"")</f>
        <v/>
      </c>
      <c r="J85" s="212"/>
      <c r="K85" s="222"/>
      <c r="L85" s="222"/>
      <c r="M85" s="223"/>
      <c r="N85" s="196"/>
      <c r="O85" s="196"/>
      <c r="P85" s="195"/>
      <c r="Q85" s="196">
        <f>+Sklop14[[#This Row],[cena/enota brez DDV v EUR]]*Sklop14[[#This Row],[Stopnja DDV (%)]]</f>
        <v>0</v>
      </c>
      <c r="R85" s="196">
        <f>+Sklop14[[#This Row],[cena/enota brez DDV v EUR]]+Sklop14[[#This Row],[Davek (EUR)]]</f>
        <v>0</v>
      </c>
      <c r="S85" s="196">
        <f>+Sklop14[[#This Row],[cena/enota brez DDV v EUR]]*Sklop14[[#This Row],[Okvirna količina]]</f>
        <v>0</v>
      </c>
      <c r="T85" s="213">
        <f>+Sklop14[[#This Row],[Končna cena/enoto mere (EUR) z DDV]]*Sklop14[[#This Row],[Okvirna količina]]</f>
        <v>0</v>
      </c>
      <c r="U85" s="304"/>
    </row>
    <row r="86" spans="1:21" s="55" customFormat="1" ht="12">
      <c r="A86" s="78" t="s">
        <v>302</v>
      </c>
      <c r="B86" s="197" t="s">
        <v>676</v>
      </c>
      <c r="C86" s="302">
        <v>10</v>
      </c>
      <c r="D86" s="198" t="s">
        <v>40</v>
      </c>
      <c r="E86" s="210"/>
      <c r="F86" s="303">
        <v>20</v>
      </c>
      <c r="G86" s="300" t="s">
        <v>144</v>
      </c>
      <c r="H8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6" s="194" t="str">
        <f>IF(Sklop14[[#This Row],[ZAHTEVANA SHEMA KAKOVOSTI]]&lt;&gt;"",Sklop14[[#This Row],[Preračunana masa/volumen/kos na enoto kg]],"")</f>
        <v/>
      </c>
      <c r="J86" s="212"/>
      <c r="K86" s="222"/>
      <c r="L86" s="222"/>
      <c r="M86" s="223"/>
      <c r="N86" s="196"/>
      <c r="O86" s="196"/>
      <c r="P86" s="195"/>
      <c r="Q86" s="196">
        <f>+Sklop14[[#This Row],[cena/enota brez DDV v EUR]]*Sklop14[[#This Row],[Stopnja DDV (%)]]</f>
        <v>0</v>
      </c>
      <c r="R86" s="196">
        <f>+Sklop14[[#This Row],[cena/enota brez DDV v EUR]]+Sklop14[[#This Row],[Davek (EUR)]]</f>
        <v>0</v>
      </c>
      <c r="S86" s="196">
        <f>+Sklop14[[#This Row],[cena/enota brez DDV v EUR]]*Sklop14[[#This Row],[Okvirna količina]]</f>
        <v>0</v>
      </c>
      <c r="T86" s="213">
        <f>+Sklop14[[#This Row],[Končna cena/enoto mere (EUR) z DDV]]*Sklop14[[#This Row],[Okvirna količina]]</f>
        <v>0</v>
      </c>
      <c r="U86" s="304"/>
    </row>
    <row r="87" spans="1:21" s="55" customFormat="1" ht="12">
      <c r="A87" s="78" t="s">
        <v>303</v>
      </c>
      <c r="B87" s="197" t="s">
        <v>676</v>
      </c>
      <c r="C87" s="302">
        <v>2</v>
      </c>
      <c r="D87" s="198" t="s">
        <v>40</v>
      </c>
      <c r="E87" s="210"/>
      <c r="F87" s="303">
        <v>20</v>
      </c>
      <c r="G87" s="300" t="s">
        <v>144</v>
      </c>
      <c r="H8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7" s="194" t="str">
        <f>IF(Sklop14[[#This Row],[ZAHTEVANA SHEMA KAKOVOSTI]]&lt;&gt;"",Sklop14[[#This Row],[Preračunana masa/volumen/kos na enoto kg]],"")</f>
        <v/>
      </c>
      <c r="J87" s="212"/>
      <c r="K87" s="222"/>
      <c r="L87" s="222"/>
      <c r="M87" s="223"/>
      <c r="N87" s="196"/>
      <c r="O87" s="196"/>
      <c r="P87" s="195"/>
      <c r="Q87" s="196">
        <f>+Sklop14[[#This Row],[cena/enota brez DDV v EUR]]*Sklop14[[#This Row],[Stopnja DDV (%)]]</f>
        <v>0</v>
      </c>
      <c r="R87" s="196">
        <f>+Sklop14[[#This Row],[cena/enota brez DDV v EUR]]+Sklop14[[#This Row],[Davek (EUR)]]</f>
        <v>0</v>
      </c>
      <c r="S87" s="196">
        <f>+Sklop14[[#This Row],[cena/enota brez DDV v EUR]]*Sklop14[[#This Row],[Okvirna količina]]</f>
        <v>0</v>
      </c>
      <c r="T87" s="213">
        <f>+Sklop14[[#This Row],[Končna cena/enoto mere (EUR) z DDV]]*Sklop14[[#This Row],[Okvirna količina]]</f>
        <v>0</v>
      </c>
      <c r="U87" s="304"/>
    </row>
    <row r="88" spans="1:21" s="55" customFormat="1" ht="12">
      <c r="A88" s="78" t="s">
        <v>304</v>
      </c>
      <c r="B88" s="197" t="s">
        <v>677</v>
      </c>
      <c r="C88" s="302">
        <v>45</v>
      </c>
      <c r="D88" s="198" t="s">
        <v>75</v>
      </c>
      <c r="E88" s="210"/>
      <c r="F88" s="303">
        <v>1200</v>
      </c>
      <c r="G88" s="300" t="s">
        <v>144</v>
      </c>
      <c r="H8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88" s="194" t="str">
        <f>IF(Sklop14[[#This Row],[ZAHTEVANA SHEMA KAKOVOSTI]]&lt;&gt;"",Sklop14[[#This Row],[Preračunana masa/volumen/kos na enoto kg]],"")</f>
        <v/>
      </c>
      <c r="J88" s="212"/>
      <c r="K88" s="222"/>
      <c r="L88" s="222"/>
      <c r="M88" s="223"/>
      <c r="N88" s="196"/>
      <c r="O88" s="196"/>
      <c r="P88" s="195"/>
      <c r="Q88" s="196">
        <f>+Sklop14[[#This Row],[cena/enota brez DDV v EUR]]*Sklop14[[#This Row],[Stopnja DDV (%)]]</f>
        <v>0</v>
      </c>
      <c r="R88" s="196">
        <f>+Sklop14[[#This Row],[cena/enota brez DDV v EUR]]+Sklop14[[#This Row],[Davek (EUR)]]</f>
        <v>0</v>
      </c>
      <c r="S88" s="196">
        <f>+Sklop14[[#This Row],[cena/enota brez DDV v EUR]]*Sklop14[[#This Row],[Okvirna količina]]</f>
        <v>0</v>
      </c>
      <c r="T88" s="213">
        <f>+Sklop14[[#This Row],[Končna cena/enoto mere (EUR) z DDV]]*Sklop14[[#This Row],[Okvirna količina]]</f>
        <v>0</v>
      </c>
      <c r="U88" s="304"/>
    </row>
    <row r="89" spans="1:21" s="55" customFormat="1" ht="12">
      <c r="A89" s="78" t="s">
        <v>305</v>
      </c>
      <c r="B89" s="197" t="s">
        <v>678</v>
      </c>
      <c r="C89" s="302">
        <v>45</v>
      </c>
      <c r="D89" s="198" t="s">
        <v>75</v>
      </c>
      <c r="E89" s="210"/>
      <c r="F89" s="303">
        <v>1400</v>
      </c>
      <c r="G89" s="300" t="s">
        <v>144</v>
      </c>
      <c r="H8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89" s="194" t="str">
        <f>IF(Sklop14[[#This Row],[ZAHTEVANA SHEMA KAKOVOSTI]]&lt;&gt;"",Sklop14[[#This Row],[Preračunana masa/volumen/kos na enoto kg]],"")</f>
        <v/>
      </c>
      <c r="J89" s="212"/>
      <c r="K89" s="222"/>
      <c r="L89" s="222"/>
      <c r="M89" s="223"/>
      <c r="N89" s="196"/>
      <c r="O89" s="196"/>
      <c r="P89" s="195"/>
      <c r="Q89" s="196">
        <f>+Sklop14[[#This Row],[cena/enota brez DDV v EUR]]*Sklop14[[#This Row],[Stopnja DDV (%)]]</f>
        <v>0</v>
      </c>
      <c r="R89" s="196">
        <f>+Sklop14[[#This Row],[cena/enota brez DDV v EUR]]+Sklop14[[#This Row],[Davek (EUR)]]</f>
        <v>0</v>
      </c>
      <c r="S89" s="196">
        <f>+Sklop14[[#This Row],[cena/enota brez DDV v EUR]]*Sklop14[[#This Row],[Okvirna količina]]</f>
        <v>0</v>
      </c>
      <c r="T89" s="213">
        <f>+Sklop14[[#This Row],[Končna cena/enoto mere (EUR) z DDV]]*Sklop14[[#This Row],[Okvirna količina]]</f>
        <v>0</v>
      </c>
      <c r="U89" s="304"/>
    </row>
    <row r="90" spans="1:21" s="55" customFormat="1" ht="12">
      <c r="A90" s="78" t="s">
        <v>306</v>
      </c>
      <c r="B90" s="197" t="s">
        <v>679</v>
      </c>
      <c r="C90" s="302">
        <v>30</v>
      </c>
      <c r="D90" s="198" t="s">
        <v>75</v>
      </c>
      <c r="E90" s="210"/>
      <c r="F90" s="303">
        <v>700</v>
      </c>
      <c r="G90" s="300" t="s">
        <v>144</v>
      </c>
      <c r="H9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90" s="194" t="str">
        <f>IF(Sklop14[[#This Row],[ZAHTEVANA SHEMA KAKOVOSTI]]&lt;&gt;"",Sklop14[[#This Row],[Preračunana masa/volumen/kos na enoto kg]],"")</f>
        <v/>
      </c>
      <c r="J90" s="212"/>
      <c r="K90" s="222"/>
      <c r="L90" s="222"/>
      <c r="M90" s="223"/>
      <c r="N90" s="196"/>
      <c r="O90" s="196"/>
      <c r="P90" s="195"/>
      <c r="Q90" s="196">
        <f>+Sklop14[[#This Row],[cena/enota brez DDV v EUR]]*Sklop14[[#This Row],[Stopnja DDV (%)]]</f>
        <v>0</v>
      </c>
      <c r="R90" s="196">
        <f>+Sklop14[[#This Row],[cena/enota brez DDV v EUR]]+Sklop14[[#This Row],[Davek (EUR)]]</f>
        <v>0</v>
      </c>
      <c r="S90" s="196">
        <f>+Sklop14[[#This Row],[cena/enota brez DDV v EUR]]*Sklop14[[#This Row],[Okvirna količina]]</f>
        <v>0</v>
      </c>
      <c r="T90" s="213">
        <f>+Sklop14[[#This Row],[Končna cena/enoto mere (EUR) z DDV]]*Sklop14[[#This Row],[Okvirna količina]]</f>
        <v>0</v>
      </c>
      <c r="U90" s="304"/>
    </row>
    <row r="91" spans="1:21" s="55" customFormat="1" ht="12">
      <c r="A91" s="78" t="s">
        <v>307</v>
      </c>
      <c r="B91" s="197" t="s">
        <v>680</v>
      </c>
      <c r="C91" s="302" t="s">
        <v>655</v>
      </c>
      <c r="D91" s="198" t="s">
        <v>75</v>
      </c>
      <c r="E91" s="210"/>
      <c r="F91" s="303">
        <v>5</v>
      </c>
      <c r="G91" s="300" t="s">
        <v>0</v>
      </c>
      <c r="H9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1" s="194" t="str">
        <f>IF(Sklop14[[#This Row],[ZAHTEVANA SHEMA KAKOVOSTI]]&lt;&gt;"",Sklop14[[#This Row],[Preračunana masa/volumen/kos na enoto kg]],"")</f>
        <v/>
      </c>
      <c r="J91" s="212"/>
      <c r="K91" s="222"/>
      <c r="L91" s="222"/>
      <c r="M91" s="223"/>
      <c r="N91" s="196"/>
      <c r="O91" s="196"/>
      <c r="P91" s="195"/>
      <c r="Q91" s="196">
        <f>+Sklop14[[#This Row],[cena/enota brez DDV v EUR]]*Sklop14[[#This Row],[Stopnja DDV (%)]]</f>
        <v>0</v>
      </c>
      <c r="R91" s="196">
        <f>+Sklop14[[#This Row],[cena/enota brez DDV v EUR]]+Sklop14[[#This Row],[Davek (EUR)]]</f>
        <v>0</v>
      </c>
      <c r="S91" s="196">
        <f>+Sklop14[[#This Row],[cena/enota brez DDV v EUR]]*Sklop14[[#This Row],[Okvirna količina]]</f>
        <v>0</v>
      </c>
      <c r="T91" s="213">
        <f>+Sklop14[[#This Row],[Končna cena/enoto mere (EUR) z DDV]]*Sklop14[[#This Row],[Okvirna količina]]</f>
        <v>0</v>
      </c>
      <c r="U91" s="304"/>
    </row>
    <row r="92" spans="1:21" s="55" customFormat="1" ht="12">
      <c r="A92" s="78" t="s">
        <v>308</v>
      </c>
      <c r="B92" s="197" t="s">
        <v>681</v>
      </c>
      <c r="C92" s="302">
        <v>1000</v>
      </c>
      <c r="D92" s="198" t="s">
        <v>75</v>
      </c>
      <c r="E92" s="210"/>
      <c r="F92" s="303">
        <v>15</v>
      </c>
      <c r="G92" s="300" t="s">
        <v>0</v>
      </c>
      <c r="H9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2" s="194" t="str">
        <f>IF(Sklop14[[#This Row],[ZAHTEVANA SHEMA KAKOVOSTI]]&lt;&gt;"",Sklop14[[#This Row],[Preračunana masa/volumen/kos na enoto kg]],"")</f>
        <v/>
      </c>
      <c r="J92" s="212"/>
      <c r="K92" s="222"/>
      <c r="L92" s="222"/>
      <c r="M92" s="223"/>
      <c r="N92" s="196"/>
      <c r="O92" s="196"/>
      <c r="P92" s="195"/>
      <c r="Q92" s="196">
        <f>+Sklop14[[#This Row],[cena/enota brez DDV v EUR]]*Sklop14[[#This Row],[Stopnja DDV (%)]]</f>
        <v>0</v>
      </c>
      <c r="R92" s="196">
        <f>+Sklop14[[#This Row],[cena/enota brez DDV v EUR]]+Sklop14[[#This Row],[Davek (EUR)]]</f>
        <v>0</v>
      </c>
      <c r="S92" s="196">
        <f>+Sklop14[[#This Row],[cena/enota brez DDV v EUR]]*Sklop14[[#This Row],[Okvirna količina]]</f>
        <v>0</v>
      </c>
      <c r="T92" s="213">
        <f>+Sklop14[[#This Row],[Končna cena/enoto mere (EUR) z DDV]]*Sklop14[[#This Row],[Okvirna količina]]</f>
        <v>0</v>
      </c>
      <c r="U92" s="304"/>
    </row>
    <row r="93" spans="1:21" s="55" customFormat="1" ht="12">
      <c r="A93" s="78" t="s">
        <v>309</v>
      </c>
      <c r="B93" s="197" t="s">
        <v>682</v>
      </c>
      <c r="C93" s="302">
        <v>1000</v>
      </c>
      <c r="D93" s="198" t="s">
        <v>75</v>
      </c>
      <c r="E93" s="210"/>
      <c r="F93" s="303">
        <v>15</v>
      </c>
      <c r="G93" s="300" t="s">
        <v>0</v>
      </c>
      <c r="H9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3" s="194" t="str">
        <f>IF(Sklop14[[#This Row],[ZAHTEVANA SHEMA KAKOVOSTI]]&lt;&gt;"",Sklop14[[#This Row],[Preračunana masa/volumen/kos na enoto kg]],"")</f>
        <v/>
      </c>
      <c r="J93" s="212"/>
      <c r="K93" s="222"/>
      <c r="L93" s="222"/>
      <c r="M93" s="223"/>
      <c r="N93" s="196"/>
      <c r="O93" s="196"/>
      <c r="P93" s="195"/>
      <c r="Q93" s="196">
        <f>+Sklop14[[#This Row],[cena/enota brez DDV v EUR]]*Sklop14[[#This Row],[Stopnja DDV (%)]]</f>
        <v>0</v>
      </c>
      <c r="R93" s="196">
        <f>+Sklop14[[#This Row],[cena/enota brez DDV v EUR]]+Sklop14[[#This Row],[Davek (EUR)]]</f>
        <v>0</v>
      </c>
      <c r="S93" s="196">
        <f>+Sklop14[[#This Row],[cena/enota brez DDV v EUR]]*Sklop14[[#This Row],[Okvirna količina]]</f>
        <v>0</v>
      </c>
      <c r="T93" s="213">
        <f>+Sklop14[[#This Row],[Končna cena/enoto mere (EUR) z DDV]]*Sklop14[[#This Row],[Okvirna količina]]</f>
        <v>0</v>
      </c>
      <c r="U93" s="304"/>
    </row>
    <row r="94" spans="1:21" s="55" customFormat="1" ht="12">
      <c r="A94" s="78" t="s">
        <v>310</v>
      </c>
      <c r="B94" s="197" t="s">
        <v>683</v>
      </c>
      <c r="C94" s="302">
        <v>1000</v>
      </c>
      <c r="D94" s="198" t="s">
        <v>75</v>
      </c>
      <c r="E94" s="210"/>
      <c r="F94" s="303">
        <v>80</v>
      </c>
      <c r="G94" s="300" t="s">
        <v>0</v>
      </c>
      <c r="H9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4" s="194" t="str">
        <f>IF(Sklop14[[#This Row],[ZAHTEVANA SHEMA KAKOVOSTI]]&lt;&gt;"",Sklop14[[#This Row],[Preračunana masa/volumen/kos na enoto kg]],"")</f>
        <v/>
      </c>
      <c r="J94" s="212"/>
      <c r="K94" s="222"/>
      <c r="L94" s="222"/>
      <c r="M94" s="223"/>
      <c r="N94" s="196"/>
      <c r="O94" s="196"/>
      <c r="P94" s="195"/>
      <c r="Q94" s="196">
        <f>+Sklop14[[#This Row],[cena/enota brez DDV v EUR]]*Sklop14[[#This Row],[Stopnja DDV (%)]]</f>
        <v>0</v>
      </c>
      <c r="R94" s="196">
        <f>+Sklop14[[#This Row],[cena/enota brez DDV v EUR]]+Sklop14[[#This Row],[Davek (EUR)]]</f>
        <v>0</v>
      </c>
      <c r="S94" s="196">
        <f>+Sklop14[[#This Row],[cena/enota brez DDV v EUR]]*Sklop14[[#This Row],[Okvirna količina]]</f>
        <v>0</v>
      </c>
      <c r="T94" s="213">
        <f>+Sklop14[[#This Row],[Končna cena/enoto mere (EUR) z DDV]]*Sklop14[[#This Row],[Okvirna količina]]</f>
        <v>0</v>
      </c>
      <c r="U94" s="304"/>
    </row>
    <row r="95" spans="1:21" s="55" customFormat="1" ht="12">
      <c r="A95" s="78" t="s">
        <v>311</v>
      </c>
      <c r="B95" s="197" t="s">
        <v>684</v>
      </c>
      <c r="C95" s="302">
        <v>1000</v>
      </c>
      <c r="D95" s="198" t="s">
        <v>75</v>
      </c>
      <c r="E95" s="210"/>
      <c r="F95" s="303">
        <v>30</v>
      </c>
      <c r="G95" s="300" t="s">
        <v>0</v>
      </c>
      <c r="H9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5" s="194" t="str">
        <f>IF(Sklop14[[#This Row],[ZAHTEVANA SHEMA KAKOVOSTI]]&lt;&gt;"",Sklop14[[#This Row],[Preračunana masa/volumen/kos na enoto kg]],"")</f>
        <v/>
      </c>
      <c r="J95" s="212"/>
      <c r="K95" s="222"/>
      <c r="L95" s="222"/>
      <c r="M95" s="223"/>
      <c r="N95" s="196"/>
      <c r="O95" s="196"/>
      <c r="P95" s="195"/>
      <c r="Q95" s="196">
        <f>+Sklop14[[#This Row],[cena/enota brez DDV v EUR]]*Sklop14[[#This Row],[Stopnja DDV (%)]]</f>
        <v>0</v>
      </c>
      <c r="R95" s="196">
        <f>+Sklop14[[#This Row],[cena/enota brez DDV v EUR]]+Sklop14[[#This Row],[Davek (EUR)]]</f>
        <v>0</v>
      </c>
      <c r="S95" s="196">
        <f>+Sklop14[[#This Row],[cena/enota brez DDV v EUR]]*Sklop14[[#This Row],[Okvirna količina]]</f>
        <v>0</v>
      </c>
      <c r="T95" s="213">
        <f>+Sklop14[[#This Row],[Končna cena/enoto mere (EUR) z DDV]]*Sklop14[[#This Row],[Okvirna količina]]</f>
        <v>0</v>
      </c>
      <c r="U95" s="304"/>
    </row>
    <row r="96" spans="1:21" s="55" customFormat="1" ht="12">
      <c r="A96" s="78" t="s">
        <v>312</v>
      </c>
      <c r="B96" s="197" t="s">
        <v>685</v>
      </c>
      <c r="C96" s="305">
        <v>330</v>
      </c>
      <c r="D96" s="198" t="s">
        <v>75</v>
      </c>
      <c r="E96" s="210"/>
      <c r="F96" s="303">
        <v>60</v>
      </c>
      <c r="G96" s="300" t="s">
        <v>144</v>
      </c>
      <c r="H9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19.8</v>
      </c>
      <c r="I96" s="194" t="str">
        <f>IF(Sklop14[[#This Row],[ZAHTEVANA SHEMA KAKOVOSTI]]&lt;&gt;"",Sklop14[[#This Row],[Preračunana masa/volumen/kos na enoto kg]],"")</f>
        <v/>
      </c>
      <c r="J96" s="212"/>
      <c r="K96" s="222"/>
      <c r="L96" s="222"/>
      <c r="M96" s="223"/>
      <c r="N96" s="196"/>
      <c r="O96" s="196"/>
      <c r="P96" s="195"/>
      <c r="Q96" s="196">
        <f>+Sklop14[[#This Row],[cena/enota brez DDV v EUR]]*Sklop14[[#This Row],[Stopnja DDV (%)]]</f>
        <v>0</v>
      </c>
      <c r="R96" s="196">
        <f>+Sklop14[[#This Row],[cena/enota brez DDV v EUR]]+Sklop14[[#This Row],[Davek (EUR)]]</f>
        <v>0</v>
      </c>
      <c r="S96" s="196">
        <f>+Sklop14[[#This Row],[cena/enota brez DDV v EUR]]*Sklop14[[#This Row],[Okvirna količina]]</f>
        <v>0</v>
      </c>
      <c r="T96" s="213">
        <f>+Sklop14[[#This Row],[Končna cena/enoto mere (EUR) z DDV]]*Sklop14[[#This Row],[Okvirna količina]]</f>
        <v>0</v>
      </c>
      <c r="U96" s="304"/>
    </row>
    <row r="97" spans="1:21" s="55" customFormat="1" ht="12">
      <c r="A97" s="78" t="s">
        <v>313</v>
      </c>
      <c r="B97" s="197" t="s">
        <v>686</v>
      </c>
      <c r="C97" s="302">
        <v>47</v>
      </c>
      <c r="D97" s="198" t="s">
        <v>75</v>
      </c>
      <c r="E97" s="210"/>
      <c r="F97" s="303">
        <v>550</v>
      </c>
      <c r="G97" s="300" t="s">
        <v>617</v>
      </c>
      <c r="H9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25.85</v>
      </c>
      <c r="I97" s="194" t="str">
        <f>IF(Sklop14[[#This Row],[ZAHTEVANA SHEMA KAKOVOSTI]]&lt;&gt;"",Sklop14[[#This Row],[Preračunana masa/volumen/kos na enoto kg]],"")</f>
        <v/>
      </c>
      <c r="J97" s="212"/>
      <c r="K97" s="222"/>
      <c r="L97" s="222"/>
      <c r="M97" s="223"/>
      <c r="N97" s="196"/>
      <c r="O97" s="196"/>
      <c r="P97" s="195"/>
      <c r="Q97" s="196">
        <f>+Sklop14[[#This Row],[cena/enota brez DDV v EUR]]*Sklop14[[#This Row],[Stopnja DDV (%)]]</f>
        <v>0</v>
      </c>
      <c r="R97" s="196">
        <f>+Sklop14[[#This Row],[cena/enota brez DDV v EUR]]+Sklop14[[#This Row],[Davek (EUR)]]</f>
        <v>0</v>
      </c>
      <c r="S97" s="196">
        <f>+Sklop14[[#This Row],[cena/enota brez DDV v EUR]]*Sklop14[[#This Row],[Okvirna količina]]</f>
        <v>0</v>
      </c>
      <c r="T97" s="213">
        <f>+Sklop14[[#This Row],[Končna cena/enoto mere (EUR) z DDV]]*Sklop14[[#This Row],[Okvirna količina]]</f>
        <v>0</v>
      </c>
      <c r="U97" s="304"/>
    </row>
    <row r="98" spans="1:21" s="55" customFormat="1" ht="12">
      <c r="A98" s="78" t="s">
        <v>314</v>
      </c>
      <c r="B98" s="197" t="s">
        <v>687</v>
      </c>
      <c r="C98" s="302">
        <v>330</v>
      </c>
      <c r="D98" s="198" t="s">
        <v>75</v>
      </c>
      <c r="E98" s="210"/>
      <c r="F98" s="303">
        <v>90</v>
      </c>
      <c r="G98" s="300" t="s">
        <v>144</v>
      </c>
      <c r="H9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29.700000000000003</v>
      </c>
      <c r="I98" s="194" t="str">
        <f>IF(Sklop14[[#This Row],[ZAHTEVANA SHEMA KAKOVOSTI]]&lt;&gt;"",Sklop14[[#This Row],[Preračunana masa/volumen/kos na enoto kg]],"")</f>
        <v/>
      </c>
      <c r="J98" s="212"/>
      <c r="K98" s="222"/>
      <c r="L98" s="222"/>
      <c r="M98" s="223"/>
      <c r="N98" s="196"/>
      <c r="O98" s="196"/>
      <c r="P98" s="195"/>
      <c r="Q98" s="196">
        <f>+Sklop14[[#This Row],[cena/enota brez DDV v EUR]]*Sklop14[[#This Row],[Stopnja DDV (%)]]</f>
        <v>0</v>
      </c>
      <c r="R98" s="196">
        <f>+Sklop14[[#This Row],[cena/enota brez DDV v EUR]]+Sklop14[[#This Row],[Davek (EUR)]]</f>
        <v>0</v>
      </c>
      <c r="S98" s="196">
        <f>+Sklop14[[#This Row],[cena/enota brez DDV v EUR]]*Sklop14[[#This Row],[Okvirna količina]]</f>
        <v>0</v>
      </c>
      <c r="T98" s="213">
        <f>+Sklop14[[#This Row],[Končna cena/enoto mere (EUR) z DDV]]*Sklop14[[#This Row],[Okvirna količina]]</f>
        <v>0</v>
      </c>
      <c r="U98" s="304"/>
    </row>
    <row r="99" spans="1:21" s="55" customFormat="1" ht="12">
      <c r="A99" s="78" t="s">
        <v>315</v>
      </c>
      <c r="B99" s="197" t="s">
        <v>688</v>
      </c>
      <c r="C99" s="302">
        <v>1000</v>
      </c>
      <c r="D99" s="198" t="s">
        <v>75</v>
      </c>
      <c r="E99" s="210"/>
      <c r="F99" s="303">
        <v>20</v>
      </c>
      <c r="G99" s="300" t="s">
        <v>0</v>
      </c>
      <c r="H9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9" s="194" t="str">
        <f>IF(Sklop14[[#This Row],[ZAHTEVANA SHEMA KAKOVOSTI]]&lt;&gt;"",Sklop14[[#This Row],[Preračunana masa/volumen/kos na enoto kg]],"")</f>
        <v/>
      </c>
      <c r="J99" s="212"/>
      <c r="K99" s="222"/>
      <c r="L99" s="222"/>
      <c r="M99" s="223"/>
      <c r="N99" s="196"/>
      <c r="O99" s="196"/>
      <c r="P99" s="195"/>
      <c r="Q99" s="196">
        <f>+Sklop14[[#This Row],[cena/enota brez DDV v EUR]]*Sklop14[[#This Row],[Stopnja DDV (%)]]</f>
        <v>0</v>
      </c>
      <c r="R99" s="196">
        <f>+Sklop14[[#This Row],[cena/enota brez DDV v EUR]]+Sklop14[[#This Row],[Davek (EUR)]]</f>
        <v>0</v>
      </c>
      <c r="S99" s="196">
        <f>+Sklop14[[#This Row],[cena/enota brez DDV v EUR]]*Sklop14[[#This Row],[Okvirna količina]]</f>
        <v>0</v>
      </c>
      <c r="T99" s="213">
        <f>+Sklop14[[#This Row],[Končna cena/enoto mere (EUR) z DDV]]*Sklop14[[#This Row],[Okvirna količina]]</f>
        <v>0</v>
      </c>
      <c r="U99" s="304"/>
    </row>
    <row r="100" spans="1:21" s="55" customFormat="1" ht="12">
      <c r="A100" s="78" t="s">
        <v>868</v>
      </c>
      <c r="B100" s="197" t="s">
        <v>689</v>
      </c>
      <c r="C100" s="302">
        <v>1000</v>
      </c>
      <c r="D100" s="198" t="s">
        <v>75</v>
      </c>
      <c r="E100" s="210"/>
      <c r="F100" s="303">
        <v>20</v>
      </c>
      <c r="G100" s="300" t="s">
        <v>0</v>
      </c>
      <c r="H10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0" s="194" t="str">
        <f>IF(Sklop14[[#This Row],[ZAHTEVANA SHEMA KAKOVOSTI]]&lt;&gt;"",Sklop14[[#This Row],[Preračunana masa/volumen/kos na enoto kg]],"")</f>
        <v/>
      </c>
      <c r="J100" s="212"/>
      <c r="K100" s="222"/>
      <c r="L100" s="222"/>
      <c r="M100" s="223"/>
      <c r="N100" s="196"/>
      <c r="O100" s="196"/>
      <c r="P100" s="195"/>
      <c r="Q100" s="196">
        <f>+Sklop14[[#This Row],[cena/enota brez DDV v EUR]]*Sklop14[[#This Row],[Stopnja DDV (%)]]</f>
        <v>0</v>
      </c>
      <c r="R100" s="196">
        <f>+Sklop14[[#This Row],[cena/enota brez DDV v EUR]]+Sklop14[[#This Row],[Davek (EUR)]]</f>
        <v>0</v>
      </c>
      <c r="S100" s="196">
        <f>+Sklop14[[#This Row],[cena/enota brez DDV v EUR]]*Sklop14[[#This Row],[Okvirna količina]]</f>
        <v>0</v>
      </c>
      <c r="T100" s="213">
        <f>+Sklop14[[#This Row],[Končna cena/enoto mere (EUR) z DDV]]*Sklop14[[#This Row],[Okvirna količina]]</f>
        <v>0</v>
      </c>
      <c r="U100" s="304"/>
    </row>
    <row r="101" spans="1:21" s="55" customFormat="1" ht="12">
      <c r="A101" s="78" t="s">
        <v>869</v>
      </c>
      <c r="B101" s="197" t="s">
        <v>690</v>
      </c>
      <c r="C101" s="302" t="s">
        <v>171</v>
      </c>
      <c r="D101" s="198" t="s">
        <v>0</v>
      </c>
      <c r="E101" s="210"/>
      <c r="F101" s="303">
        <v>800</v>
      </c>
      <c r="G101" s="300" t="s">
        <v>0</v>
      </c>
      <c r="H10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01" s="194" t="str">
        <f>IF(Sklop14[[#This Row],[ZAHTEVANA SHEMA KAKOVOSTI]]&lt;&gt;"",Sklop14[[#This Row],[Preračunana masa/volumen/kos na enoto kg]],"")</f>
        <v/>
      </c>
      <c r="J101" s="212"/>
      <c r="K101" s="222"/>
      <c r="L101" s="222"/>
      <c r="M101" s="223"/>
      <c r="N101" s="196"/>
      <c r="O101" s="196"/>
      <c r="P101" s="195"/>
      <c r="Q101" s="196">
        <f>+Sklop14[[#This Row],[cena/enota brez DDV v EUR]]*Sklop14[[#This Row],[Stopnja DDV (%)]]</f>
        <v>0</v>
      </c>
      <c r="R101" s="196">
        <f>+Sklop14[[#This Row],[cena/enota brez DDV v EUR]]+Sklop14[[#This Row],[Davek (EUR)]]</f>
        <v>0</v>
      </c>
      <c r="S101" s="196">
        <f>+Sklop14[[#This Row],[cena/enota brez DDV v EUR]]*Sklop14[[#This Row],[Okvirna količina]]</f>
        <v>0</v>
      </c>
      <c r="T101" s="213">
        <f>+Sklop14[[#This Row],[Končna cena/enoto mere (EUR) z DDV]]*Sklop14[[#This Row],[Okvirna količina]]</f>
        <v>0</v>
      </c>
      <c r="U101" s="304"/>
    </row>
    <row r="102" spans="1:21" s="55" customFormat="1" ht="12">
      <c r="A102" s="78" t="s">
        <v>870</v>
      </c>
      <c r="B102" s="197" t="s">
        <v>691</v>
      </c>
      <c r="C102" s="302">
        <v>1000</v>
      </c>
      <c r="D102" s="198" t="s">
        <v>75</v>
      </c>
      <c r="E102" s="210"/>
      <c r="F102" s="303">
        <v>60</v>
      </c>
      <c r="G102" s="300" t="s">
        <v>0</v>
      </c>
      <c r="H10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02" s="194" t="str">
        <f>IF(Sklop14[[#This Row],[ZAHTEVANA SHEMA KAKOVOSTI]]&lt;&gt;"",Sklop14[[#This Row],[Preračunana masa/volumen/kos na enoto kg]],"")</f>
        <v/>
      </c>
      <c r="J102" s="212"/>
      <c r="K102" s="222"/>
      <c r="L102" s="222"/>
      <c r="M102" s="223"/>
      <c r="N102" s="196"/>
      <c r="O102" s="196"/>
      <c r="P102" s="195"/>
      <c r="Q102" s="196">
        <f>+Sklop14[[#This Row],[cena/enota brez DDV v EUR]]*Sklop14[[#This Row],[Stopnja DDV (%)]]</f>
        <v>0</v>
      </c>
      <c r="R102" s="196">
        <f>+Sklop14[[#This Row],[cena/enota brez DDV v EUR]]+Sklop14[[#This Row],[Davek (EUR)]]</f>
        <v>0</v>
      </c>
      <c r="S102" s="196">
        <f>+Sklop14[[#This Row],[cena/enota brez DDV v EUR]]*Sklop14[[#This Row],[Okvirna količina]]</f>
        <v>0</v>
      </c>
      <c r="T102" s="213">
        <f>+Sklop14[[#This Row],[Končna cena/enoto mere (EUR) z DDV]]*Sklop14[[#This Row],[Okvirna količina]]</f>
        <v>0</v>
      </c>
      <c r="U102" s="304"/>
    </row>
    <row r="103" spans="1:21" s="55" customFormat="1" ht="12">
      <c r="A103" s="78" t="s">
        <v>871</v>
      </c>
      <c r="B103" s="197" t="s">
        <v>692</v>
      </c>
      <c r="C103" s="302">
        <v>1000</v>
      </c>
      <c r="D103" s="198" t="s">
        <v>75</v>
      </c>
      <c r="E103" s="210"/>
      <c r="F103" s="303">
        <v>60</v>
      </c>
      <c r="G103" s="300" t="s">
        <v>0</v>
      </c>
      <c r="H10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03" s="194" t="str">
        <f>IF(Sklop14[[#This Row],[ZAHTEVANA SHEMA KAKOVOSTI]]&lt;&gt;"",Sklop14[[#This Row],[Preračunana masa/volumen/kos na enoto kg]],"")</f>
        <v/>
      </c>
      <c r="J103" s="212"/>
      <c r="K103" s="222"/>
      <c r="L103" s="222"/>
      <c r="M103" s="223"/>
      <c r="N103" s="196"/>
      <c r="O103" s="196"/>
      <c r="P103" s="195"/>
      <c r="Q103" s="196">
        <f>+Sklop14[[#This Row],[cena/enota brez DDV v EUR]]*Sklop14[[#This Row],[Stopnja DDV (%)]]</f>
        <v>0</v>
      </c>
      <c r="R103" s="196">
        <f>+Sklop14[[#This Row],[cena/enota brez DDV v EUR]]+Sklop14[[#This Row],[Davek (EUR)]]</f>
        <v>0</v>
      </c>
      <c r="S103" s="196">
        <f>+Sklop14[[#This Row],[cena/enota brez DDV v EUR]]*Sklop14[[#This Row],[Okvirna količina]]</f>
        <v>0</v>
      </c>
      <c r="T103" s="213">
        <f>+Sklop14[[#This Row],[Končna cena/enoto mere (EUR) z DDV]]*Sklop14[[#This Row],[Okvirna količina]]</f>
        <v>0</v>
      </c>
      <c r="U103" s="304"/>
    </row>
    <row r="104" spans="1:21" s="55" customFormat="1" ht="12">
      <c r="A104" s="78" t="s">
        <v>872</v>
      </c>
      <c r="B104" s="197" t="s">
        <v>693</v>
      </c>
      <c r="C104" s="302">
        <v>240</v>
      </c>
      <c r="D104" s="198" t="s">
        <v>75</v>
      </c>
      <c r="E104" s="210"/>
      <c r="F104" s="303">
        <v>15</v>
      </c>
      <c r="G104" s="300" t="s">
        <v>618</v>
      </c>
      <c r="H10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04" s="194" t="str">
        <f>IF(Sklop14[[#This Row],[ZAHTEVANA SHEMA KAKOVOSTI]]&lt;&gt;"",Sklop14[[#This Row],[Preračunana masa/volumen/kos na enoto kg]],"")</f>
        <v/>
      </c>
      <c r="J104" s="212"/>
      <c r="K104" s="222"/>
      <c r="L104" s="222"/>
      <c r="M104" s="223"/>
      <c r="N104" s="196"/>
      <c r="O104" s="196"/>
      <c r="P104" s="195"/>
      <c r="Q104" s="196">
        <f>+Sklop14[[#This Row],[cena/enota brez DDV v EUR]]*Sklop14[[#This Row],[Stopnja DDV (%)]]</f>
        <v>0</v>
      </c>
      <c r="R104" s="196">
        <f>+Sklop14[[#This Row],[cena/enota brez DDV v EUR]]+Sklop14[[#This Row],[Davek (EUR)]]</f>
        <v>0</v>
      </c>
      <c r="S104" s="196">
        <f>+Sklop14[[#This Row],[cena/enota brez DDV v EUR]]*Sklop14[[#This Row],[Okvirna količina]]</f>
        <v>0</v>
      </c>
      <c r="T104" s="213">
        <f>+Sklop14[[#This Row],[Končna cena/enoto mere (EUR) z DDV]]*Sklop14[[#This Row],[Okvirna količina]]</f>
        <v>0</v>
      </c>
      <c r="U104" s="304"/>
    </row>
    <row r="105" spans="1:21" s="55" customFormat="1" ht="12">
      <c r="A105" s="78" t="s">
        <v>873</v>
      </c>
      <c r="B105" s="197" t="s">
        <v>694</v>
      </c>
      <c r="C105" s="302">
        <v>240</v>
      </c>
      <c r="D105" s="198" t="s">
        <v>75</v>
      </c>
      <c r="E105" s="210"/>
      <c r="F105" s="303">
        <v>15</v>
      </c>
      <c r="G105" s="300" t="s">
        <v>618</v>
      </c>
      <c r="H10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05" s="194" t="str">
        <f>IF(Sklop14[[#This Row],[ZAHTEVANA SHEMA KAKOVOSTI]]&lt;&gt;"",Sklop14[[#This Row],[Preračunana masa/volumen/kos na enoto kg]],"")</f>
        <v/>
      </c>
      <c r="J105" s="212"/>
      <c r="K105" s="222"/>
      <c r="L105" s="222"/>
      <c r="M105" s="223"/>
      <c r="N105" s="196"/>
      <c r="O105" s="196"/>
      <c r="P105" s="195"/>
      <c r="Q105" s="196">
        <f>+Sklop14[[#This Row],[cena/enota brez DDV v EUR]]*Sklop14[[#This Row],[Stopnja DDV (%)]]</f>
        <v>0</v>
      </c>
      <c r="R105" s="196">
        <f>+Sklop14[[#This Row],[cena/enota brez DDV v EUR]]+Sklop14[[#This Row],[Davek (EUR)]]</f>
        <v>0</v>
      </c>
      <c r="S105" s="196">
        <f>+Sklop14[[#This Row],[cena/enota brez DDV v EUR]]*Sklop14[[#This Row],[Okvirna količina]]</f>
        <v>0</v>
      </c>
      <c r="T105" s="213">
        <f>+Sklop14[[#This Row],[Končna cena/enoto mere (EUR) z DDV]]*Sklop14[[#This Row],[Okvirna količina]]</f>
        <v>0</v>
      </c>
      <c r="U105" s="304"/>
    </row>
    <row r="106" spans="1:21" s="55" customFormat="1" ht="12">
      <c r="A106" s="78" t="s">
        <v>874</v>
      </c>
      <c r="B106" s="197" t="s">
        <v>695</v>
      </c>
      <c r="C106" s="302" t="s">
        <v>169</v>
      </c>
      <c r="D106" s="198" t="s">
        <v>75</v>
      </c>
      <c r="E106" s="210"/>
      <c r="F106" s="303">
        <v>2</v>
      </c>
      <c r="G106" s="300" t="s">
        <v>0</v>
      </c>
      <c r="H10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06" s="194" t="str">
        <f>IF(Sklop14[[#This Row],[ZAHTEVANA SHEMA KAKOVOSTI]]&lt;&gt;"",Sklop14[[#This Row],[Preračunana masa/volumen/kos na enoto kg]],"")</f>
        <v/>
      </c>
      <c r="J106" s="212"/>
      <c r="K106" s="222"/>
      <c r="L106" s="222"/>
      <c r="M106" s="223"/>
      <c r="N106" s="196"/>
      <c r="O106" s="196"/>
      <c r="P106" s="195"/>
      <c r="Q106" s="196">
        <f>+Sklop14[[#This Row],[cena/enota brez DDV v EUR]]*Sklop14[[#This Row],[Stopnja DDV (%)]]</f>
        <v>0</v>
      </c>
      <c r="R106" s="196">
        <f>+Sklop14[[#This Row],[cena/enota brez DDV v EUR]]+Sklop14[[#This Row],[Davek (EUR)]]</f>
        <v>0</v>
      </c>
      <c r="S106" s="196">
        <f>+Sklop14[[#This Row],[cena/enota brez DDV v EUR]]*Sklop14[[#This Row],[Okvirna količina]]</f>
        <v>0</v>
      </c>
      <c r="T106" s="213">
        <f>+Sklop14[[#This Row],[Končna cena/enoto mere (EUR) z DDV]]*Sklop14[[#This Row],[Okvirna količina]]</f>
        <v>0</v>
      </c>
      <c r="U106" s="304"/>
    </row>
    <row r="107" spans="1:21" s="55" customFormat="1" ht="12">
      <c r="A107" s="78" t="s">
        <v>875</v>
      </c>
      <c r="B107" s="197" t="s">
        <v>696</v>
      </c>
      <c r="C107" s="302">
        <v>1000</v>
      </c>
      <c r="D107" s="198" t="s">
        <v>75</v>
      </c>
      <c r="E107" s="210"/>
      <c r="F107" s="303">
        <v>220</v>
      </c>
      <c r="G107" s="300" t="s">
        <v>0</v>
      </c>
      <c r="H10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07" s="194" t="str">
        <f>IF(Sklop14[[#This Row],[ZAHTEVANA SHEMA KAKOVOSTI]]&lt;&gt;"",Sklop14[[#This Row],[Preračunana masa/volumen/kos na enoto kg]],"")</f>
        <v/>
      </c>
      <c r="J107" s="212"/>
      <c r="K107" s="222"/>
      <c r="L107" s="222"/>
      <c r="M107" s="223"/>
      <c r="N107" s="196"/>
      <c r="O107" s="196"/>
      <c r="P107" s="195"/>
      <c r="Q107" s="196">
        <f>+Sklop14[[#This Row],[cena/enota brez DDV v EUR]]*Sklop14[[#This Row],[Stopnja DDV (%)]]</f>
        <v>0</v>
      </c>
      <c r="R107" s="196">
        <f>+Sklop14[[#This Row],[cena/enota brez DDV v EUR]]+Sklop14[[#This Row],[Davek (EUR)]]</f>
        <v>0</v>
      </c>
      <c r="S107" s="196">
        <f>+Sklop14[[#This Row],[cena/enota brez DDV v EUR]]*Sklop14[[#This Row],[Okvirna količina]]</f>
        <v>0</v>
      </c>
      <c r="T107" s="213">
        <f>+Sklop14[[#This Row],[Končna cena/enoto mere (EUR) z DDV]]*Sklop14[[#This Row],[Okvirna količina]]</f>
        <v>0</v>
      </c>
      <c r="U107" s="304"/>
    </row>
    <row r="108" spans="1:21" s="55" customFormat="1" ht="12">
      <c r="A108" s="78" t="s">
        <v>876</v>
      </c>
      <c r="B108" s="197" t="s">
        <v>697</v>
      </c>
      <c r="C108" s="302">
        <v>20</v>
      </c>
      <c r="D108" s="198" t="s">
        <v>75</v>
      </c>
      <c r="E108" s="210"/>
      <c r="F108" s="303">
        <v>200</v>
      </c>
      <c r="G108" s="300" t="s">
        <v>144</v>
      </c>
      <c r="H10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8" s="194" t="str">
        <f>IF(Sklop14[[#This Row],[ZAHTEVANA SHEMA KAKOVOSTI]]&lt;&gt;"",Sklop14[[#This Row],[Preračunana masa/volumen/kos na enoto kg]],"")</f>
        <v/>
      </c>
      <c r="J108" s="212"/>
      <c r="K108" s="222"/>
      <c r="L108" s="222"/>
      <c r="M108" s="223"/>
      <c r="N108" s="196"/>
      <c r="O108" s="196"/>
      <c r="P108" s="195"/>
      <c r="Q108" s="196">
        <f>+Sklop14[[#This Row],[cena/enota brez DDV v EUR]]*Sklop14[[#This Row],[Stopnja DDV (%)]]</f>
        <v>0</v>
      </c>
      <c r="R108" s="196">
        <f>+Sklop14[[#This Row],[cena/enota brez DDV v EUR]]+Sklop14[[#This Row],[Davek (EUR)]]</f>
        <v>0</v>
      </c>
      <c r="S108" s="196">
        <f>+Sklop14[[#This Row],[cena/enota brez DDV v EUR]]*Sklop14[[#This Row],[Okvirna količina]]</f>
        <v>0</v>
      </c>
      <c r="T108" s="213">
        <f>+Sklop14[[#This Row],[Končna cena/enoto mere (EUR) z DDV]]*Sklop14[[#This Row],[Okvirna količina]]</f>
        <v>0</v>
      </c>
      <c r="U108" s="304"/>
    </row>
    <row r="109" spans="1:21" s="55" customFormat="1" ht="12">
      <c r="A109" s="78" t="s">
        <v>877</v>
      </c>
      <c r="B109" s="197" t="s">
        <v>698</v>
      </c>
      <c r="C109" s="302" t="s">
        <v>389</v>
      </c>
      <c r="D109" s="198" t="s">
        <v>75</v>
      </c>
      <c r="E109" s="210"/>
      <c r="F109" s="303">
        <v>10</v>
      </c>
      <c r="G109" s="300" t="s">
        <v>0</v>
      </c>
      <c r="H10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9" s="194" t="str">
        <f>IF(Sklop14[[#This Row],[ZAHTEVANA SHEMA KAKOVOSTI]]&lt;&gt;"",Sklop14[[#This Row],[Preračunana masa/volumen/kos na enoto kg]],"")</f>
        <v/>
      </c>
      <c r="J109" s="212"/>
      <c r="K109" s="222"/>
      <c r="L109" s="222"/>
      <c r="M109" s="223"/>
      <c r="N109" s="196"/>
      <c r="O109" s="196"/>
      <c r="P109" s="195"/>
      <c r="Q109" s="196">
        <f>+Sklop14[[#This Row],[cena/enota brez DDV v EUR]]*Sklop14[[#This Row],[Stopnja DDV (%)]]</f>
        <v>0</v>
      </c>
      <c r="R109" s="196">
        <f>+Sklop14[[#This Row],[cena/enota brez DDV v EUR]]+Sklop14[[#This Row],[Davek (EUR)]]</f>
        <v>0</v>
      </c>
      <c r="S109" s="196">
        <f>+Sklop14[[#This Row],[cena/enota brez DDV v EUR]]*Sklop14[[#This Row],[Okvirna količina]]</f>
        <v>0</v>
      </c>
      <c r="T109" s="213">
        <f>+Sklop14[[#This Row],[Končna cena/enoto mere (EUR) z DDV]]*Sklop14[[#This Row],[Okvirna količina]]</f>
        <v>0</v>
      </c>
      <c r="U109" s="304"/>
    </row>
    <row r="110" spans="1:21" s="55" customFormat="1" ht="12">
      <c r="A110" s="78" t="s">
        <v>878</v>
      </c>
      <c r="B110" s="197" t="s">
        <v>699</v>
      </c>
      <c r="C110" s="302">
        <v>1000</v>
      </c>
      <c r="D110" s="198" t="s">
        <v>75</v>
      </c>
      <c r="E110" s="210"/>
      <c r="F110" s="303">
        <v>25</v>
      </c>
      <c r="G110" s="300" t="s">
        <v>0</v>
      </c>
      <c r="H11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10" s="194" t="str">
        <f>IF(Sklop14[[#This Row],[ZAHTEVANA SHEMA KAKOVOSTI]]&lt;&gt;"",Sklop14[[#This Row],[Preračunana masa/volumen/kos na enoto kg]],"")</f>
        <v/>
      </c>
      <c r="J110" s="212"/>
      <c r="K110" s="222"/>
      <c r="L110" s="222"/>
      <c r="M110" s="223"/>
      <c r="N110" s="196"/>
      <c r="O110" s="196"/>
      <c r="P110" s="195"/>
      <c r="Q110" s="196">
        <f>+Sklop14[[#This Row],[cena/enota brez DDV v EUR]]*Sklop14[[#This Row],[Stopnja DDV (%)]]</f>
        <v>0</v>
      </c>
      <c r="R110" s="196">
        <f>+Sklop14[[#This Row],[cena/enota brez DDV v EUR]]+Sklop14[[#This Row],[Davek (EUR)]]</f>
        <v>0</v>
      </c>
      <c r="S110" s="196">
        <f>+Sklop14[[#This Row],[cena/enota brez DDV v EUR]]*Sklop14[[#This Row],[Okvirna količina]]</f>
        <v>0</v>
      </c>
      <c r="T110" s="213">
        <f>+Sklop14[[#This Row],[Končna cena/enoto mere (EUR) z DDV]]*Sklop14[[#This Row],[Okvirna količina]]</f>
        <v>0</v>
      </c>
      <c r="U110" s="304"/>
    </row>
    <row r="111" spans="1:21" s="55" customFormat="1" ht="12">
      <c r="A111" s="78" t="s">
        <v>879</v>
      </c>
      <c r="B111" s="197" t="s">
        <v>700</v>
      </c>
      <c r="C111" s="302" t="s">
        <v>167</v>
      </c>
      <c r="D111" s="198" t="s">
        <v>75</v>
      </c>
      <c r="E111" s="210"/>
      <c r="F111" s="303">
        <v>2.5</v>
      </c>
      <c r="G111" s="300" t="s">
        <v>0</v>
      </c>
      <c r="H11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11" s="194" t="str">
        <f>IF(Sklop14[[#This Row],[ZAHTEVANA SHEMA KAKOVOSTI]]&lt;&gt;"",Sklop14[[#This Row],[Preračunana masa/volumen/kos na enoto kg]],"")</f>
        <v/>
      </c>
      <c r="J111" s="212"/>
      <c r="K111" s="222"/>
      <c r="L111" s="222"/>
      <c r="M111" s="223"/>
      <c r="N111" s="196"/>
      <c r="O111" s="196"/>
      <c r="P111" s="195"/>
      <c r="Q111" s="196">
        <f>+Sklop14[[#This Row],[cena/enota brez DDV v EUR]]*Sklop14[[#This Row],[Stopnja DDV (%)]]</f>
        <v>0</v>
      </c>
      <c r="R111" s="196">
        <f>+Sklop14[[#This Row],[cena/enota brez DDV v EUR]]+Sklop14[[#This Row],[Davek (EUR)]]</f>
        <v>0</v>
      </c>
      <c r="S111" s="196">
        <f>+Sklop14[[#This Row],[cena/enota brez DDV v EUR]]*Sklop14[[#This Row],[Okvirna količina]]</f>
        <v>0</v>
      </c>
      <c r="T111" s="213">
        <f>+Sklop14[[#This Row],[Končna cena/enoto mere (EUR) z DDV]]*Sklop14[[#This Row],[Okvirna količina]]</f>
        <v>0</v>
      </c>
      <c r="U111" s="304"/>
    </row>
    <row r="112" spans="1:21" s="55" customFormat="1" ht="12">
      <c r="A112" s="78" t="s">
        <v>880</v>
      </c>
      <c r="B112" s="197" t="s">
        <v>656</v>
      </c>
      <c r="C112" s="302" t="s">
        <v>390</v>
      </c>
      <c r="D112" s="198" t="s">
        <v>75</v>
      </c>
      <c r="E112" s="210"/>
      <c r="F112" s="303">
        <v>5</v>
      </c>
      <c r="G112" s="300" t="s">
        <v>0</v>
      </c>
      <c r="H11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2" s="194" t="str">
        <f>IF(Sklop14[[#This Row],[ZAHTEVANA SHEMA KAKOVOSTI]]&lt;&gt;"",Sklop14[[#This Row],[Preračunana masa/volumen/kos na enoto kg]],"")</f>
        <v/>
      </c>
      <c r="J112" s="212"/>
      <c r="K112" s="222"/>
      <c r="L112" s="222"/>
      <c r="M112" s="223"/>
      <c r="N112" s="196"/>
      <c r="O112" s="196"/>
      <c r="P112" s="195"/>
      <c r="Q112" s="196">
        <f>+Sklop14[[#This Row],[cena/enota brez DDV v EUR]]*Sklop14[[#This Row],[Stopnja DDV (%)]]</f>
        <v>0</v>
      </c>
      <c r="R112" s="196">
        <f>+Sklop14[[#This Row],[cena/enota brez DDV v EUR]]+Sklop14[[#This Row],[Davek (EUR)]]</f>
        <v>0</v>
      </c>
      <c r="S112" s="196">
        <f>+Sklop14[[#This Row],[cena/enota brez DDV v EUR]]*Sklop14[[#This Row],[Okvirna količina]]</f>
        <v>0</v>
      </c>
      <c r="T112" s="213">
        <f>+Sklop14[[#This Row],[Končna cena/enoto mere (EUR) z DDV]]*Sklop14[[#This Row],[Okvirna količina]]</f>
        <v>0</v>
      </c>
      <c r="U112" s="304"/>
    </row>
    <row r="113" spans="1:21" s="55" customFormat="1" ht="12">
      <c r="A113" s="78" t="s">
        <v>881</v>
      </c>
      <c r="B113" s="197" t="s">
        <v>656</v>
      </c>
      <c r="C113" s="302">
        <v>1000</v>
      </c>
      <c r="D113" s="198" t="s">
        <v>75</v>
      </c>
      <c r="E113" s="210"/>
      <c r="F113" s="303">
        <v>20</v>
      </c>
      <c r="G113" s="300" t="s">
        <v>144</v>
      </c>
      <c r="H11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3" s="194" t="str">
        <f>IF(Sklop14[[#This Row],[ZAHTEVANA SHEMA KAKOVOSTI]]&lt;&gt;"",Sklop14[[#This Row],[Preračunana masa/volumen/kos na enoto kg]],"")</f>
        <v/>
      </c>
      <c r="J113" s="212"/>
      <c r="K113" s="222"/>
      <c r="L113" s="222"/>
      <c r="M113" s="223"/>
      <c r="N113" s="196"/>
      <c r="O113" s="196"/>
      <c r="P113" s="195"/>
      <c r="Q113" s="196">
        <f>+Sklop14[[#This Row],[cena/enota brez DDV v EUR]]*Sklop14[[#This Row],[Stopnja DDV (%)]]</f>
        <v>0</v>
      </c>
      <c r="R113" s="196">
        <f>+Sklop14[[#This Row],[cena/enota brez DDV v EUR]]+Sklop14[[#This Row],[Davek (EUR)]]</f>
        <v>0</v>
      </c>
      <c r="S113" s="196">
        <f>+Sklop14[[#This Row],[cena/enota brez DDV v EUR]]*Sklop14[[#This Row],[Okvirna količina]]</f>
        <v>0</v>
      </c>
      <c r="T113" s="213">
        <f>+Sklop14[[#This Row],[Končna cena/enoto mere (EUR) z DDV]]*Sklop14[[#This Row],[Okvirna količina]]</f>
        <v>0</v>
      </c>
      <c r="U113" s="304"/>
    </row>
    <row r="114" spans="1:21" s="55" customFormat="1" ht="12">
      <c r="A114" s="78" t="s">
        <v>882</v>
      </c>
      <c r="B114" s="197" t="s">
        <v>701</v>
      </c>
      <c r="C114" s="302">
        <v>1000</v>
      </c>
      <c r="D114" s="198" t="s">
        <v>75</v>
      </c>
      <c r="E114" s="210"/>
      <c r="F114" s="303">
        <v>520</v>
      </c>
      <c r="G114" s="300" t="s">
        <v>144</v>
      </c>
      <c r="H11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520</v>
      </c>
      <c r="I114" s="194" t="str">
        <f>IF(Sklop14[[#This Row],[ZAHTEVANA SHEMA KAKOVOSTI]]&lt;&gt;"",Sklop14[[#This Row],[Preračunana masa/volumen/kos na enoto kg]],"")</f>
        <v/>
      </c>
      <c r="J114" s="212"/>
      <c r="K114" s="222"/>
      <c r="L114" s="222"/>
      <c r="M114" s="223"/>
      <c r="N114" s="196"/>
      <c r="O114" s="196"/>
      <c r="P114" s="195"/>
      <c r="Q114" s="196">
        <f>+Sklop14[[#This Row],[cena/enota brez DDV v EUR]]*Sklop14[[#This Row],[Stopnja DDV (%)]]</f>
        <v>0</v>
      </c>
      <c r="R114" s="196">
        <f>+Sklop14[[#This Row],[cena/enota brez DDV v EUR]]+Sklop14[[#This Row],[Davek (EUR)]]</f>
        <v>0</v>
      </c>
      <c r="S114" s="196">
        <f>+Sklop14[[#This Row],[cena/enota brez DDV v EUR]]*Sklop14[[#This Row],[Okvirna količina]]</f>
        <v>0</v>
      </c>
      <c r="T114" s="213">
        <f>+Sklop14[[#This Row],[Končna cena/enoto mere (EUR) z DDV]]*Sklop14[[#This Row],[Okvirna količina]]</f>
        <v>0</v>
      </c>
      <c r="U114" s="304"/>
    </row>
    <row r="115" spans="1:21" s="55" customFormat="1" ht="12">
      <c r="A115" s="78" t="s">
        <v>883</v>
      </c>
      <c r="B115" s="197" t="s">
        <v>895</v>
      </c>
      <c r="C115" s="302" t="s">
        <v>164</v>
      </c>
      <c r="D115" s="198" t="s">
        <v>75</v>
      </c>
      <c r="E115" s="210"/>
      <c r="F115" s="303">
        <v>1</v>
      </c>
      <c r="G115" s="300" t="s">
        <v>0</v>
      </c>
      <c r="H11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15" s="194" t="str">
        <f>IF(Sklop14[[#This Row],[ZAHTEVANA SHEMA KAKOVOSTI]]&lt;&gt;"",Sklop14[[#This Row],[Preračunana masa/volumen/kos na enoto kg]],"")</f>
        <v/>
      </c>
      <c r="J115" s="212"/>
      <c r="K115" s="222"/>
      <c r="L115" s="222"/>
      <c r="M115" s="223"/>
      <c r="N115" s="196"/>
      <c r="O115" s="196"/>
      <c r="P115" s="195"/>
      <c r="Q115" s="196">
        <f>+Sklop14[[#This Row],[cena/enota brez DDV v EUR]]*Sklop14[[#This Row],[Stopnja DDV (%)]]</f>
        <v>0</v>
      </c>
      <c r="R115" s="196">
        <f>+Sklop14[[#This Row],[cena/enota brez DDV v EUR]]+Sklop14[[#This Row],[Davek (EUR)]]</f>
        <v>0</v>
      </c>
      <c r="S115" s="196">
        <f>+Sklop14[[#This Row],[cena/enota brez DDV v EUR]]*Sklop14[[#This Row],[Okvirna količina]]</f>
        <v>0</v>
      </c>
      <c r="T115" s="213">
        <f>+Sklop14[[#This Row],[Končna cena/enoto mere (EUR) z DDV]]*Sklop14[[#This Row],[Okvirna količina]]</f>
        <v>0</v>
      </c>
      <c r="U115" s="304"/>
    </row>
    <row r="116" spans="1:21" s="55" customFormat="1" ht="12">
      <c r="A116" s="78" t="s">
        <v>884</v>
      </c>
      <c r="B116" s="197" t="s">
        <v>702</v>
      </c>
      <c r="C116" s="302">
        <v>80</v>
      </c>
      <c r="D116" s="198" t="s">
        <v>75</v>
      </c>
      <c r="E116" s="210"/>
      <c r="F116" s="303">
        <v>20</v>
      </c>
      <c r="G116" s="300" t="s">
        <v>144</v>
      </c>
      <c r="H11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16" s="194" t="str">
        <f>IF(Sklop14[[#This Row],[ZAHTEVANA SHEMA KAKOVOSTI]]&lt;&gt;"",Sklop14[[#This Row],[Preračunana masa/volumen/kos na enoto kg]],"")</f>
        <v/>
      </c>
      <c r="J116" s="212"/>
      <c r="K116" s="222"/>
      <c r="L116" s="222"/>
      <c r="M116" s="223"/>
      <c r="N116" s="196"/>
      <c r="O116" s="196"/>
      <c r="P116" s="195"/>
      <c r="Q116" s="196">
        <f>+Sklop14[[#This Row],[cena/enota brez DDV v EUR]]*Sklop14[[#This Row],[Stopnja DDV (%)]]</f>
        <v>0</v>
      </c>
      <c r="R116" s="196">
        <f>+Sklop14[[#This Row],[cena/enota brez DDV v EUR]]+Sklop14[[#This Row],[Davek (EUR)]]</f>
        <v>0</v>
      </c>
      <c r="S116" s="196">
        <f>+Sklop14[[#This Row],[cena/enota brez DDV v EUR]]*Sklop14[[#This Row],[Okvirna količina]]</f>
        <v>0</v>
      </c>
      <c r="T116" s="213">
        <f>+Sklop14[[#This Row],[Končna cena/enoto mere (EUR) z DDV]]*Sklop14[[#This Row],[Okvirna količina]]</f>
        <v>0</v>
      </c>
      <c r="U116" s="304"/>
    </row>
    <row r="117" spans="1:21" s="55" customFormat="1" ht="12">
      <c r="A117" s="78" t="s">
        <v>885</v>
      </c>
      <c r="B117" s="197" t="s">
        <v>703</v>
      </c>
      <c r="C117" s="302">
        <v>1730</v>
      </c>
      <c r="D117" s="198" t="s">
        <v>75</v>
      </c>
      <c r="E117" s="210"/>
      <c r="F117" s="303">
        <v>200</v>
      </c>
      <c r="G117" s="300" t="s">
        <v>144</v>
      </c>
      <c r="H117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346</v>
      </c>
      <c r="I117" s="194" t="str">
        <f>IF(Sklop14[[#This Row],[ZAHTEVANA SHEMA KAKOVOSTI]]&lt;&gt;"",Sklop14[[#This Row],[Preračunana masa/volumen/kos na enoto kg]],"")</f>
        <v/>
      </c>
      <c r="J117" s="212"/>
      <c r="K117" s="222"/>
      <c r="L117" s="222"/>
      <c r="M117" s="223"/>
      <c r="N117" s="196"/>
      <c r="O117" s="196"/>
      <c r="P117" s="195"/>
      <c r="Q117" s="196">
        <f>+Sklop14[[#This Row],[cena/enota brez DDV v EUR]]*Sklop14[[#This Row],[Stopnja DDV (%)]]</f>
        <v>0</v>
      </c>
      <c r="R117" s="196">
        <f>+Sklop14[[#This Row],[cena/enota brez DDV v EUR]]+Sklop14[[#This Row],[Davek (EUR)]]</f>
        <v>0</v>
      </c>
      <c r="S117" s="196">
        <f>+Sklop14[[#This Row],[cena/enota brez DDV v EUR]]*Sklop14[[#This Row],[Okvirna količina]]</f>
        <v>0</v>
      </c>
      <c r="T117" s="213">
        <f>+Sklop14[[#This Row],[Končna cena/enoto mere (EUR) z DDV]]*Sklop14[[#This Row],[Okvirna količina]]</f>
        <v>0</v>
      </c>
      <c r="U117" s="304"/>
    </row>
    <row r="118" spans="1:21" s="55" customFormat="1" ht="12">
      <c r="A118" s="78" t="s">
        <v>886</v>
      </c>
      <c r="B118" s="197" t="s">
        <v>703</v>
      </c>
      <c r="C118" s="302">
        <v>80</v>
      </c>
      <c r="D118" s="198" t="s">
        <v>75</v>
      </c>
      <c r="E118" s="210"/>
      <c r="F118" s="303">
        <v>350</v>
      </c>
      <c r="G118" s="300" t="s">
        <v>144</v>
      </c>
      <c r="H118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118" s="194" t="str">
        <f>IF(Sklop14[[#This Row],[ZAHTEVANA SHEMA KAKOVOSTI]]&lt;&gt;"",Sklop14[[#This Row],[Preračunana masa/volumen/kos na enoto kg]],"")</f>
        <v/>
      </c>
      <c r="J118" s="212"/>
      <c r="K118" s="222"/>
      <c r="L118" s="222"/>
      <c r="M118" s="223"/>
      <c r="N118" s="196"/>
      <c r="O118" s="196"/>
      <c r="P118" s="195"/>
      <c r="Q118" s="196">
        <f>+Sklop14[[#This Row],[cena/enota brez DDV v EUR]]*Sklop14[[#This Row],[Stopnja DDV (%)]]</f>
        <v>0</v>
      </c>
      <c r="R118" s="196">
        <f>+Sklop14[[#This Row],[cena/enota brez DDV v EUR]]+Sklop14[[#This Row],[Davek (EUR)]]</f>
        <v>0</v>
      </c>
      <c r="S118" s="196">
        <f>+Sklop14[[#This Row],[cena/enota brez DDV v EUR]]*Sklop14[[#This Row],[Okvirna količina]]</f>
        <v>0</v>
      </c>
      <c r="T118" s="213">
        <f>+Sklop14[[#This Row],[Končna cena/enoto mere (EUR) z DDV]]*Sklop14[[#This Row],[Okvirna količina]]</f>
        <v>0</v>
      </c>
      <c r="U118" s="304"/>
    </row>
    <row r="119" spans="1:21" s="55" customFormat="1" ht="12">
      <c r="A119" s="78" t="s">
        <v>887</v>
      </c>
      <c r="B119" s="197" t="s">
        <v>704</v>
      </c>
      <c r="C119" s="302">
        <v>80</v>
      </c>
      <c r="D119" s="198" t="s">
        <v>75</v>
      </c>
      <c r="E119" s="210"/>
      <c r="F119" s="303">
        <v>200</v>
      </c>
      <c r="G119" s="300" t="s">
        <v>144</v>
      </c>
      <c r="H119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19" s="194" t="str">
        <f>IF(Sklop14[[#This Row],[ZAHTEVANA SHEMA KAKOVOSTI]]&lt;&gt;"",Sklop14[[#This Row],[Preračunana masa/volumen/kos na enoto kg]],"")</f>
        <v/>
      </c>
      <c r="J119" s="212"/>
      <c r="K119" s="222"/>
      <c r="L119" s="222"/>
      <c r="M119" s="223"/>
      <c r="N119" s="196"/>
      <c r="O119" s="196"/>
      <c r="P119" s="195"/>
      <c r="Q119" s="196">
        <f>+Sklop14[[#This Row],[cena/enota brez DDV v EUR]]*Sklop14[[#This Row],[Stopnja DDV (%)]]</f>
        <v>0</v>
      </c>
      <c r="R119" s="196">
        <f>+Sklop14[[#This Row],[cena/enota brez DDV v EUR]]+Sklop14[[#This Row],[Davek (EUR)]]</f>
        <v>0</v>
      </c>
      <c r="S119" s="196">
        <f>+Sklop14[[#This Row],[cena/enota brez DDV v EUR]]*Sklop14[[#This Row],[Okvirna količina]]</f>
        <v>0</v>
      </c>
      <c r="T119" s="213">
        <f>+Sklop14[[#This Row],[Končna cena/enoto mere (EUR) z DDV]]*Sklop14[[#This Row],[Okvirna količina]]</f>
        <v>0</v>
      </c>
      <c r="U119" s="304"/>
    </row>
    <row r="120" spans="1:21" s="55" customFormat="1" ht="12">
      <c r="A120" s="78" t="s">
        <v>888</v>
      </c>
      <c r="B120" s="197" t="s">
        <v>705</v>
      </c>
      <c r="C120" s="302">
        <v>130</v>
      </c>
      <c r="D120" s="198" t="s">
        <v>75</v>
      </c>
      <c r="E120" s="210"/>
      <c r="F120" s="303">
        <v>50</v>
      </c>
      <c r="G120" s="300" t="s">
        <v>144</v>
      </c>
      <c r="H120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120" s="194" t="str">
        <f>IF(Sklop14[[#This Row],[ZAHTEVANA SHEMA KAKOVOSTI]]&lt;&gt;"",Sklop14[[#This Row],[Preračunana masa/volumen/kos na enoto kg]],"")</f>
        <v/>
      </c>
      <c r="J120" s="212"/>
      <c r="K120" s="222"/>
      <c r="L120" s="222"/>
      <c r="M120" s="223"/>
      <c r="N120" s="196"/>
      <c r="O120" s="196"/>
      <c r="P120" s="195"/>
      <c r="Q120" s="196">
        <f>+Sklop14[[#This Row],[cena/enota brez DDV v EUR]]*Sklop14[[#This Row],[Stopnja DDV (%)]]</f>
        <v>0</v>
      </c>
      <c r="R120" s="196">
        <f>+Sklop14[[#This Row],[cena/enota brez DDV v EUR]]+Sklop14[[#This Row],[Davek (EUR)]]</f>
        <v>0</v>
      </c>
      <c r="S120" s="196">
        <f>+Sklop14[[#This Row],[cena/enota brez DDV v EUR]]*Sklop14[[#This Row],[Okvirna količina]]</f>
        <v>0</v>
      </c>
      <c r="T120" s="213">
        <f>+Sklop14[[#This Row],[Končna cena/enoto mere (EUR) z DDV]]*Sklop14[[#This Row],[Okvirna količina]]</f>
        <v>0</v>
      </c>
      <c r="U120" s="304"/>
    </row>
    <row r="121" spans="1:21" s="55" customFormat="1" ht="12">
      <c r="A121" s="78" t="s">
        <v>889</v>
      </c>
      <c r="B121" s="197" t="s">
        <v>706</v>
      </c>
      <c r="C121" s="302" t="s">
        <v>389</v>
      </c>
      <c r="D121" s="198" t="s">
        <v>75</v>
      </c>
      <c r="E121" s="210"/>
      <c r="F121" s="303">
        <v>25</v>
      </c>
      <c r="G121" s="300" t="s">
        <v>0</v>
      </c>
      <c r="H121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1" s="194" t="str">
        <f>IF(Sklop14[[#This Row],[ZAHTEVANA SHEMA KAKOVOSTI]]&lt;&gt;"",Sklop14[[#This Row],[Preračunana masa/volumen/kos na enoto kg]],"")</f>
        <v/>
      </c>
      <c r="J121" s="212"/>
      <c r="K121" s="222"/>
      <c r="L121" s="222"/>
      <c r="M121" s="223"/>
      <c r="N121" s="196"/>
      <c r="O121" s="196"/>
      <c r="P121" s="195"/>
      <c r="Q121" s="196">
        <f>+Sklop14[[#This Row],[cena/enota brez DDV v EUR]]*Sklop14[[#This Row],[Stopnja DDV (%)]]</f>
        <v>0</v>
      </c>
      <c r="R121" s="196">
        <f>+Sklop14[[#This Row],[cena/enota brez DDV v EUR]]+Sklop14[[#This Row],[Davek (EUR)]]</f>
        <v>0</v>
      </c>
      <c r="S121" s="196">
        <f>+Sklop14[[#This Row],[cena/enota brez DDV v EUR]]*Sklop14[[#This Row],[Okvirna količina]]</f>
        <v>0</v>
      </c>
      <c r="T121" s="213">
        <f>+Sklop14[[#This Row],[Končna cena/enoto mere (EUR) z DDV]]*Sklop14[[#This Row],[Okvirna količina]]</f>
        <v>0</v>
      </c>
      <c r="U121" s="304"/>
    </row>
    <row r="122" spans="1:21" s="55" customFormat="1" ht="12">
      <c r="A122" s="78" t="s">
        <v>890</v>
      </c>
      <c r="B122" s="197" t="s">
        <v>799</v>
      </c>
      <c r="C122" s="302">
        <v>5</v>
      </c>
      <c r="D122" s="198" t="s">
        <v>40</v>
      </c>
      <c r="E122" s="210"/>
      <c r="F122" s="303">
        <v>5</v>
      </c>
      <c r="G122" s="300" t="s">
        <v>144</v>
      </c>
      <c r="H122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2" s="194" t="str">
        <f>IF(Sklop14[[#This Row],[ZAHTEVANA SHEMA KAKOVOSTI]]&lt;&gt;"",Sklop14[[#This Row],[Preračunana masa/volumen/kos na enoto kg]],"")</f>
        <v/>
      </c>
      <c r="J122" s="212"/>
      <c r="K122" s="222"/>
      <c r="L122" s="222"/>
      <c r="M122" s="223"/>
      <c r="N122" s="196"/>
      <c r="O122" s="196"/>
      <c r="P122" s="195"/>
      <c r="Q122" s="196">
        <f>+Sklop14[[#This Row],[cena/enota brez DDV v EUR]]*Sklop14[[#This Row],[Stopnja DDV (%)]]</f>
        <v>0</v>
      </c>
      <c r="R122" s="196">
        <f>+Sklop14[[#This Row],[cena/enota brez DDV v EUR]]+Sklop14[[#This Row],[Davek (EUR)]]</f>
        <v>0</v>
      </c>
      <c r="S122" s="196">
        <f>+Sklop14[[#This Row],[cena/enota brez DDV v EUR]]*Sklop14[[#This Row],[Okvirna količina]]</f>
        <v>0</v>
      </c>
      <c r="T122" s="213">
        <f>+Sklop14[[#This Row],[Končna cena/enoto mere (EUR) z DDV]]*Sklop14[[#This Row],[Okvirna količina]]</f>
        <v>0</v>
      </c>
      <c r="U122" s="304"/>
    </row>
    <row r="123" spans="1:21" s="55" customFormat="1" ht="12">
      <c r="A123" s="78" t="s">
        <v>891</v>
      </c>
      <c r="B123" s="197" t="s">
        <v>707</v>
      </c>
      <c r="C123" s="302">
        <v>27</v>
      </c>
      <c r="D123" s="198" t="s">
        <v>75</v>
      </c>
      <c r="E123" s="210"/>
      <c r="F123" s="303">
        <v>8</v>
      </c>
      <c r="G123" s="300" t="s">
        <v>144</v>
      </c>
      <c r="H123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0.216</v>
      </c>
      <c r="I123" s="194" t="str">
        <f>IF(Sklop14[[#This Row],[ZAHTEVANA SHEMA KAKOVOSTI]]&lt;&gt;"",Sklop14[[#This Row],[Preračunana masa/volumen/kos na enoto kg]],"")</f>
        <v/>
      </c>
      <c r="J123" s="212"/>
      <c r="K123" s="222"/>
      <c r="L123" s="222"/>
      <c r="M123" s="223"/>
      <c r="N123" s="196"/>
      <c r="O123" s="196"/>
      <c r="P123" s="195"/>
      <c r="Q123" s="196">
        <f>+Sklop14[[#This Row],[cena/enota brez DDV v EUR]]*Sklop14[[#This Row],[Stopnja DDV (%)]]</f>
        <v>0</v>
      </c>
      <c r="R123" s="196">
        <f>+Sklop14[[#This Row],[cena/enota brez DDV v EUR]]+Sklop14[[#This Row],[Davek (EUR)]]</f>
        <v>0</v>
      </c>
      <c r="S123" s="196">
        <f>+Sklop14[[#This Row],[cena/enota brez DDV v EUR]]*Sklop14[[#This Row],[Okvirna količina]]</f>
        <v>0</v>
      </c>
      <c r="T123" s="213">
        <f>+Sklop14[[#This Row],[Končna cena/enoto mere (EUR) z DDV]]*Sklop14[[#This Row],[Okvirna količina]]</f>
        <v>0</v>
      </c>
      <c r="U123" s="304"/>
    </row>
    <row r="124" spans="1:21" s="55" customFormat="1" ht="12">
      <c r="A124" s="78" t="s">
        <v>892</v>
      </c>
      <c r="B124" s="197" t="s">
        <v>708</v>
      </c>
      <c r="C124" s="302" t="s">
        <v>390</v>
      </c>
      <c r="D124" s="198" t="s">
        <v>75</v>
      </c>
      <c r="E124" s="210"/>
      <c r="F124" s="303">
        <v>550</v>
      </c>
      <c r="G124" s="300" t="s">
        <v>0</v>
      </c>
      <c r="H124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24" s="194" t="str">
        <f>IF(Sklop14[[#This Row],[ZAHTEVANA SHEMA KAKOVOSTI]]&lt;&gt;"",Sklop14[[#This Row],[Preračunana masa/volumen/kos na enoto kg]],"")</f>
        <v/>
      </c>
      <c r="J124" s="212"/>
      <c r="K124" s="222"/>
      <c r="L124" s="222"/>
      <c r="M124" s="223"/>
      <c r="N124" s="196"/>
      <c r="O124" s="196"/>
      <c r="P124" s="195"/>
      <c r="Q124" s="196">
        <f>+Sklop14[[#This Row],[cena/enota brez DDV v EUR]]*Sklop14[[#This Row],[Stopnja DDV (%)]]</f>
        <v>0</v>
      </c>
      <c r="R124" s="196">
        <f>+Sklop14[[#This Row],[cena/enota brez DDV v EUR]]+Sklop14[[#This Row],[Davek (EUR)]]</f>
        <v>0</v>
      </c>
      <c r="S124" s="196">
        <f>+Sklop14[[#This Row],[cena/enota brez DDV v EUR]]*Sklop14[[#This Row],[Okvirna količina]]</f>
        <v>0</v>
      </c>
      <c r="T124" s="213">
        <f>+Sklop14[[#This Row],[Končna cena/enoto mere (EUR) z DDV]]*Sklop14[[#This Row],[Okvirna količina]]</f>
        <v>0</v>
      </c>
      <c r="U124" s="304"/>
    </row>
    <row r="125" spans="1:21" s="55" customFormat="1" ht="12">
      <c r="A125" s="78" t="s">
        <v>893</v>
      </c>
      <c r="B125" s="197" t="s">
        <v>709</v>
      </c>
      <c r="C125" s="302" t="s">
        <v>657</v>
      </c>
      <c r="D125" s="198" t="s">
        <v>75</v>
      </c>
      <c r="E125" s="210"/>
      <c r="F125" s="303">
        <v>20</v>
      </c>
      <c r="G125" s="300" t="s">
        <v>619</v>
      </c>
      <c r="H125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5" s="194" t="str">
        <f>IF(Sklop14[[#This Row],[ZAHTEVANA SHEMA KAKOVOSTI]]&lt;&gt;"",Sklop14[[#This Row],[Preračunana masa/volumen/kos na enoto kg]],"")</f>
        <v/>
      </c>
      <c r="J125" s="212"/>
      <c r="K125" s="222"/>
      <c r="L125" s="222"/>
      <c r="M125" s="223"/>
      <c r="N125" s="196"/>
      <c r="O125" s="196"/>
      <c r="P125" s="195"/>
      <c r="Q125" s="196">
        <f>+Sklop14[[#This Row],[cena/enota brez DDV v EUR]]*Sklop14[[#This Row],[Stopnja DDV (%)]]</f>
        <v>0</v>
      </c>
      <c r="R125" s="196">
        <f>+Sklop14[[#This Row],[cena/enota brez DDV v EUR]]+Sklop14[[#This Row],[Davek (EUR)]]</f>
        <v>0</v>
      </c>
      <c r="S125" s="196">
        <f>+Sklop14[[#This Row],[cena/enota brez DDV v EUR]]*Sklop14[[#This Row],[Okvirna količina]]</f>
        <v>0</v>
      </c>
      <c r="T125" s="213">
        <f>+Sklop14[[#This Row],[Končna cena/enoto mere (EUR) z DDV]]*Sklop14[[#This Row],[Okvirna količina]]</f>
        <v>0</v>
      </c>
      <c r="U125" s="304"/>
    </row>
    <row r="126" spans="1:21" s="55" customFormat="1" ht="12">
      <c r="A126" s="78" t="s">
        <v>894</v>
      </c>
      <c r="B126" s="197" t="s">
        <v>710</v>
      </c>
      <c r="C126" s="302">
        <v>10</v>
      </c>
      <c r="D126" s="198" t="s">
        <v>75</v>
      </c>
      <c r="E126" s="210"/>
      <c r="F126" s="303">
        <v>20</v>
      </c>
      <c r="G126" s="300" t="s">
        <v>620</v>
      </c>
      <c r="H126" s="1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26" s="194" t="str">
        <f>IF(Sklop14[[#This Row],[ZAHTEVANA SHEMA KAKOVOSTI]]&lt;&gt;"",Sklop14[[#This Row],[Preračunana masa/volumen/kos na enoto kg]],"")</f>
        <v/>
      </c>
      <c r="J126" s="212"/>
      <c r="K126" s="222"/>
      <c r="L126" s="222"/>
      <c r="M126" s="223"/>
      <c r="N126" s="196"/>
      <c r="O126" s="196"/>
      <c r="P126" s="195"/>
      <c r="Q126" s="196">
        <f>+Sklop14[[#This Row],[cena/enota brez DDV v EUR]]*Sklop14[[#This Row],[Stopnja DDV (%)]]</f>
        <v>0</v>
      </c>
      <c r="R126" s="196">
        <f>+Sklop14[[#This Row],[cena/enota brez DDV v EUR]]+Sklop14[[#This Row],[Davek (EUR)]]</f>
        <v>0</v>
      </c>
      <c r="S126" s="196">
        <f>+Sklop14[[#This Row],[cena/enota brez DDV v EUR]]*Sklop14[[#This Row],[Okvirna količina]]</f>
        <v>0</v>
      </c>
      <c r="T126" s="213">
        <f>+Sklop14[[#This Row],[Končna cena/enoto mere (EUR) z DDV]]*Sklop14[[#This Row],[Okvirna količina]]</f>
        <v>0</v>
      </c>
      <c r="U126" s="304"/>
    </row>
    <row r="127" spans="1:21" s="55" customFormat="1" ht="12">
      <c r="A127" s="78" t="s">
        <v>914</v>
      </c>
      <c r="B127" s="363" t="s">
        <v>711</v>
      </c>
      <c r="C127" s="364">
        <v>500</v>
      </c>
      <c r="D127" s="357" t="s">
        <v>75</v>
      </c>
      <c r="E127" s="365" t="s">
        <v>322</v>
      </c>
      <c r="F127" s="366">
        <v>12</v>
      </c>
      <c r="G127" s="367" t="s">
        <v>144</v>
      </c>
      <c r="H12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27" s="368">
        <f>IF(Sklop14[[#This Row],[ZAHTEVANA SHEMA KAKOVOSTI]]&lt;&gt;"",Sklop14[[#This Row],[Preračunana masa/volumen/kos na enoto kg]],"")</f>
        <v>6</v>
      </c>
      <c r="J127" s="358"/>
      <c r="K127" s="359"/>
      <c r="L127" s="359"/>
      <c r="M127" s="360"/>
      <c r="N127" s="361"/>
      <c r="O127" s="361"/>
      <c r="P127" s="362"/>
      <c r="Q127" s="361">
        <f>+Sklop14[[#This Row],[cena/enota brez DDV v EUR]]*Sklop14[[#This Row],[Stopnja DDV (%)]]</f>
        <v>0</v>
      </c>
      <c r="R127" s="361">
        <f>+Sklop14[[#This Row],[cena/enota brez DDV v EUR]]+Sklop14[[#This Row],[Davek (EUR)]]</f>
        <v>0</v>
      </c>
      <c r="S127" s="361">
        <f>+Sklop14[[#This Row],[cena/enota brez DDV v EUR]]*Sklop14[[#This Row],[Okvirna količina]]</f>
        <v>0</v>
      </c>
      <c r="T127" s="369">
        <f>+Sklop14[[#This Row],[Končna cena/enoto mere (EUR) z DDV]]*Sklop14[[#This Row],[Okvirna količina]]</f>
        <v>0</v>
      </c>
      <c r="U127" s="370"/>
    </row>
    <row r="128" spans="1:21" s="55" customFormat="1" ht="12">
      <c r="A128" s="78" t="s">
        <v>915</v>
      </c>
      <c r="B128" s="363" t="s">
        <v>712</v>
      </c>
      <c r="C128" s="364">
        <v>300</v>
      </c>
      <c r="D128" s="357" t="s">
        <v>75</v>
      </c>
      <c r="E128" s="365"/>
      <c r="F128" s="366">
        <v>10</v>
      </c>
      <c r="G128" s="367" t="s">
        <v>144</v>
      </c>
      <c r="H12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28" s="368" t="str">
        <f>IF(Sklop14[[#This Row],[ZAHTEVANA SHEMA KAKOVOSTI]]&lt;&gt;"",Sklop14[[#This Row],[Preračunana masa/volumen/kos na enoto kg]],"")</f>
        <v/>
      </c>
      <c r="J128" s="358"/>
      <c r="K128" s="359"/>
      <c r="L128" s="359"/>
      <c r="M128" s="360"/>
      <c r="N128" s="361"/>
      <c r="O128" s="361"/>
      <c r="P128" s="362"/>
      <c r="Q128" s="361">
        <f>+Sklop14[[#This Row],[cena/enota brez DDV v EUR]]*Sklop14[[#This Row],[Stopnja DDV (%)]]</f>
        <v>0</v>
      </c>
      <c r="R128" s="361">
        <f>+Sklop14[[#This Row],[cena/enota brez DDV v EUR]]+Sklop14[[#This Row],[Davek (EUR)]]</f>
        <v>0</v>
      </c>
      <c r="S128" s="361">
        <f>+Sklop14[[#This Row],[cena/enota brez DDV v EUR]]*Sklop14[[#This Row],[Okvirna količina]]</f>
        <v>0</v>
      </c>
      <c r="T128" s="369">
        <f>+Sklop14[[#This Row],[Končna cena/enoto mere (EUR) z DDV]]*Sklop14[[#This Row],[Okvirna količina]]</f>
        <v>0</v>
      </c>
      <c r="U128" s="370"/>
    </row>
    <row r="129" spans="1:21" s="55" customFormat="1" ht="12">
      <c r="A129" s="78" t="s">
        <v>916</v>
      </c>
      <c r="B129" s="363" t="s">
        <v>713</v>
      </c>
      <c r="C129" s="364">
        <v>40</v>
      </c>
      <c r="D129" s="357" t="s">
        <v>75</v>
      </c>
      <c r="E129" s="365" t="s">
        <v>322</v>
      </c>
      <c r="F129" s="366">
        <v>50</v>
      </c>
      <c r="G129" s="367" t="s">
        <v>144</v>
      </c>
      <c r="H12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9" s="368">
        <f>IF(Sklop14[[#This Row],[ZAHTEVANA SHEMA KAKOVOSTI]]&lt;&gt;"",Sklop14[[#This Row],[Preračunana masa/volumen/kos na enoto kg]],"")</f>
        <v>2</v>
      </c>
      <c r="J129" s="358"/>
      <c r="K129" s="359"/>
      <c r="L129" s="359"/>
      <c r="M129" s="360"/>
      <c r="N129" s="361"/>
      <c r="O129" s="361"/>
      <c r="P129" s="362"/>
      <c r="Q129" s="361">
        <f>+Sklop14[[#This Row],[cena/enota brez DDV v EUR]]*Sklop14[[#This Row],[Stopnja DDV (%)]]</f>
        <v>0</v>
      </c>
      <c r="R129" s="361">
        <f>+Sklop14[[#This Row],[cena/enota brez DDV v EUR]]+Sklop14[[#This Row],[Davek (EUR)]]</f>
        <v>0</v>
      </c>
      <c r="S129" s="361">
        <f>+Sklop14[[#This Row],[cena/enota brez DDV v EUR]]*Sklop14[[#This Row],[Okvirna količina]]</f>
        <v>0</v>
      </c>
      <c r="T129" s="369">
        <f>+Sklop14[[#This Row],[Končna cena/enoto mere (EUR) z DDV]]*Sklop14[[#This Row],[Okvirna količina]]</f>
        <v>0</v>
      </c>
      <c r="U129" s="370"/>
    </row>
    <row r="130" spans="1:21" s="55" customFormat="1" ht="12">
      <c r="A130" s="78" t="s">
        <v>917</v>
      </c>
      <c r="B130" s="363" t="s">
        <v>714</v>
      </c>
      <c r="C130" s="364">
        <v>120</v>
      </c>
      <c r="D130" s="357" t="s">
        <v>75</v>
      </c>
      <c r="E130" s="365" t="s">
        <v>322</v>
      </c>
      <c r="F130" s="366">
        <v>70</v>
      </c>
      <c r="G130" s="367" t="s">
        <v>144</v>
      </c>
      <c r="H13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</v>
      </c>
      <c r="I130" s="368">
        <f>IF(Sklop14[[#This Row],[ZAHTEVANA SHEMA KAKOVOSTI]]&lt;&gt;"",Sklop14[[#This Row],[Preračunana masa/volumen/kos na enoto kg]],"")</f>
        <v>8.4</v>
      </c>
      <c r="J130" s="358"/>
      <c r="K130" s="359"/>
      <c r="L130" s="359"/>
      <c r="M130" s="360"/>
      <c r="N130" s="361"/>
      <c r="O130" s="361"/>
      <c r="P130" s="362"/>
      <c r="Q130" s="361">
        <f>+Sklop14[[#This Row],[cena/enota brez DDV v EUR]]*Sklop14[[#This Row],[Stopnja DDV (%)]]</f>
        <v>0</v>
      </c>
      <c r="R130" s="361">
        <f>+Sklop14[[#This Row],[cena/enota brez DDV v EUR]]+Sklop14[[#This Row],[Davek (EUR)]]</f>
        <v>0</v>
      </c>
      <c r="S130" s="361">
        <f>+Sklop14[[#This Row],[cena/enota brez DDV v EUR]]*Sklop14[[#This Row],[Okvirna količina]]</f>
        <v>0</v>
      </c>
      <c r="T130" s="369">
        <f>+Sklop14[[#This Row],[Končna cena/enoto mere (EUR) z DDV]]*Sklop14[[#This Row],[Okvirna količina]]</f>
        <v>0</v>
      </c>
      <c r="U130" s="370"/>
    </row>
    <row r="131" spans="1:21" s="55" customFormat="1" ht="12">
      <c r="A131" s="78" t="s">
        <v>918</v>
      </c>
      <c r="B131" s="363" t="s">
        <v>715</v>
      </c>
      <c r="C131" s="364">
        <v>500</v>
      </c>
      <c r="D131" s="357" t="s">
        <v>75</v>
      </c>
      <c r="E131" s="365" t="s">
        <v>322</v>
      </c>
      <c r="F131" s="366">
        <v>15</v>
      </c>
      <c r="G131" s="367" t="s">
        <v>144</v>
      </c>
      <c r="H131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31" s="368">
        <f>IF(Sklop14[[#This Row],[ZAHTEVANA SHEMA KAKOVOSTI]]&lt;&gt;"",Sklop14[[#This Row],[Preračunana masa/volumen/kos na enoto kg]],"")</f>
        <v>7.5</v>
      </c>
      <c r="J131" s="358"/>
      <c r="K131" s="359"/>
      <c r="L131" s="359"/>
      <c r="M131" s="360"/>
      <c r="N131" s="361"/>
      <c r="O131" s="361"/>
      <c r="P131" s="362"/>
      <c r="Q131" s="361">
        <f>+Sklop14[[#This Row],[cena/enota brez DDV v EUR]]*Sklop14[[#This Row],[Stopnja DDV (%)]]</f>
        <v>0</v>
      </c>
      <c r="R131" s="361">
        <f>+Sklop14[[#This Row],[cena/enota brez DDV v EUR]]+Sklop14[[#This Row],[Davek (EUR)]]</f>
        <v>0</v>
      </c>
      <c r="S131" s="361">
        <f>+Sklop14[[#This Row],[cena/enota brez DDV v EUR]]*Sklop14[[#This Row],[Okvirna količina]]</f>
        <v>0</v>
      </c>
      <c r="T131" s="369">
        <f>+Sklop14[[#This Row],[Končna cena/enoto mere (EUR) z DDV]]*Sklop14[[#This Row],[Okvirna količina]]</f>
        <v>0</v>
      </c>
      <c r="U131" s="370"/>
    </row>
    <row r="132" spans="1:21" s="55" customFormat="1" ht="12">
      <c r="A132" s="78" t="s">
        <v>919</v>
      </c>
      <c r="B132" s="363" t="s">
        <v>716</v>
      </c>
      <c r="C132" s="364">
        <v>250</v>
      </c>
      <c r="D132" s="357" t="s">
        <v>75</v>
      </c>
      <c r="E132" s="365" t="s">
        <v>322</v>
      </c>
      <c r="F132" s="366">
        <v>6</v>
      </c>
      <c r="G132" s="367" t="s">
        <v>144</v>
      </c>
      <c r="H132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2" s="368">
        <f>IF(Sklop14[[#This Row],[ZAHTEVANA SHEMA KAKOVOSTI]]&lt;&gt;"",Sklop14[[#This Row],[Preračunana masa/volumen/kos na enoto kg]],"")</f>
        <v>1.5</v>
      </c>
      <c r="J132" s="358"/>
      <c r="K132" s="359"/>
      <c r="L132" s="359"/>
      <c r="M132" s="360"/>
      <c r="N132" s="361"/>
      <c r="O132" s="361"/>
      <c r="P132" s="362"/>
      <c r="Q132" s="361">
        <f>+Sklop14[[#This Row],[cena/enota brez DDV v EUR]]*Sklop14[[#This Row],[Stopnja DDV (%)]]</f>
        <v>0</v>
      </c>
      <c r="R132" s="361">
        <f>+Sklop14[[#This Row],[cena/enota brez DDV v EUR]]+Sklop14[[#This Row],[Davek (EUR)]]</f>
        <v>0</v>
      </c>
      <c r="S132" s="361">
        <f>+Sklop14[[#This Row],[cena/enota brez DDV v EUR]]*Sklop14[[#This Row],[Okvirna količina]]</f>
        <v>0</v>
      </c>
      <c r="T132" s="369">
        <f>+Sklop14[[#This Row],[Končna cena/enoto mere (EUR) z DDV]]*Sklop14[[#This Row],[Okvirna količina]]</f>
        <v>0</v>
      </c>
      <c r="U132" s="370"/>
    </row>
    <row r="133" spans="1:21" s="55" customFormat="1" ht="12">
      <c r="A133" s="78" t="s">
        <v>920</v>
      </c>
      <c r="B133" s="363" t="s">
        <v>717</v>
      </c>
      <c r="C133" s="364">
        <v>330</v>
      </c>
      <c r="D133" s="357" t="s">
        <v>75</v>
      </c>
      <c r="E133" s="365" t="s">
        <v>322</v>
      </c>
      <c r="F133" s="366">
        <v>100</v>
      </c>
      <c r="G133" s="367" t="s">
        <v>144</v>
      </c>
      <c r="H133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33" s="368">
        <f>IF(Sklop14[[#This Row],[ZAHTEVANA SHEMA KAKOVOSTI]]&lt;&gt;"",Sklop14[[#This Row],[Preračunana masa/volumen/kos na enoto kg]],"")</f>
        <v>33</v>
      </c>
      <c r="J133" s="358"/>
      <c r="K133" s="359"/>
      <c r="L133" s="359"/>
      <c r="M133" s="360"/>
      <c r="N133" s="361"/>
      <c r="O133" s="361"/>
      <c r="P133" s="362"/>
      <c r="Q133" s="361">
        <f>+Sklop14[[#This Row],[cena/enota brez DDV v EUR]]*Sklop14[[#This Row],[Stopnja DDV (%)]]</f>
        <v>0</v>
      </c>
      <c r="R133" s="361">
        <f>+Sklop14[[#This Row],[cena/enota brez DDV v EUR]]+Sklop14[[#This Row],[Davek (EUR)]]</f>
        <v>0</v>
      </c>
      <c r="S133" s="361">
        <f>+Sklop14[[#This Row],[cena/enota brez DDV v EUR]]*Sklop14[[#This Row],[Okvirna količina]]</f>
        <v>0</v>
      </c>
      <c r="T133" s="369">
        <f>+Sklop14[[#This Row],[Končna cena/enoto mere (EUR) z DDV]]*Sklop14[[#This Row],[Okvirna količina]]</f>
        <v>0</v>
      </c>
      <c r="U133" s="370"/>
    </row>
    <row r="134" spans="1:21" s="55" customFormat="1" ht="12">
      <c r="A134" s="78" t="s">
        <v>921</v>
      </c>
      <c r="B134" s="363" t="s">
        <v>718</v>
      </c>
      <c r="C134" s="364">
        <v>375</v>
      </c>
      <c r="D134" s="357" t="s">
        <v>75</v>
      </c>
      <c r="E134" s="365" t="s">
        <v>322</v>
      </c>
      <c r="F134" s="366">
        <v>25</v>
      </c>
      <c r="G134" s="367" t="s">
        <v>144</v>
      </c>
      <c r="H134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9.375</v>
      </c>
      <c r="I134" s="368">
        <f>IF(Sklop14[[#This Row],[ZAHTEVANA SHEMA KAKOVOSTI]]&lt;&gt;"",Sklop14[[#This Row],[Preračunana masa/volumen/kos na enoto kg]],"")</f>
        <v>9.375</v>
      </c>
      <c r="J134" s="358"/>
      <c r="K134" s="359"/>
      <c r="L134" s="359"/>
      <c r="M134" s="360"/>
      <c r="N134" s="361"/>
      <c r="O134" s="361"/>
      <c r="P134" s="362"/>
      <c r="Q134" s="361">
        <f>+Sklop14[[#This Row],[cena/enota brez DDV v EUR]]*Sklop14[[#This Row],[Stopnja DDV (%)]]</f>
        <v>0</v>
      </c>
      <c r="R134" s="361">
        <f>+Sklop14[[#This Row],[cena/enota brez DDV v EUR]]+Sklop14[[#This Row],[Davek (EUR)]]</f>
        <v>0</v>
      </c>
      <c r="S134" s="361">
        <f>+Sklop14[[#This Row],[cena/enota brez DDV v EUR]]*Sklop14[[#This Row],[Okvirna količina]]</f>
        <v>0</v>
      </c>
      <c r="T134" s="369">
        <f>+Sklop14[[#This Row],[Končna cena/enoto mere (EUR) z DDV]]*Sklop14[[#This Row],[Okvirna količina]]</f>
        <v>0</v>
      </c>
      <c r="U134" s="370"/>
    </row>
    <row r="135" spans="1:21" s="55" customFormat="1" ht="24">
      <c r="A135" s="78" t="s">
        <v>922</v>
      </c>
      <c r="B135" s="363" t="s">
        <v>719</v>
      </c>
      <c r="C135" s="364">
        <v>275</v>
      </c>
      <c r="D135" s="357" t="s">
        <v>75</v>
      </c>
      <c r="E135" s="365" t="s">
        <v>322</v>
      </c>
      <c r="F135" s="366">
        <v>40</v>
      </c>
      <c r="G135" s="367" t="s">
        <v>144</v>
      </c>
      <c r="H135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135" s="368">
        <f>IF(Sklop14[[#This Row],[ZAHTEVANA SHEMA KAKOVOSTI]]&lt;&gt;"",Sklop14[[#This Row],[Preračunana masa/volumen/kos na enoto kg]],"")</f>
        <v>11</v>
      </c>
      <c r="J135" s="358"/>
      <c r="K135" s="359"/>
      <c r="L135" s="359"/>
      <c r="M135" s="360"/>
      <c r="N135" s="361"/>
      <c r="O135" s="361"/>
      <c r="P135" s="362"/>
      <c r="Q135" s="361">
        <f>+Sklop14[[#This Row],[cena/enota brez DDV v EUR]]*Sklop14[[#This Row],[Stopnja DDV (%)]]</f>
        <v>0</v>
      </c>
      <c r="R135" s="361">
        <f>+Sklop14[[#This Row],[cena/enota brez DDV v EUR]]+Sklop14[[#This Row],[Davek (EUR)]]</f>
        <v>0</v>
      </c>
      <c r="S135" s="361">
        <f>+Sklop14[[#This Row],[cena/enota brez DDV v EUR]]*Sklop14[[#This Row],[Okvirna količina]]</f>
        <v>0</v>
      </c>
      <c r="T135" s="369">
        <f>+Sklop14[[#This Row],[Končna cena/enoto mere (EUR) z DDV]]*Sklop14[[#This Row],[Okvirna količina]]</f>
        <v>0</v>
      </c>
      <c r="U135" s="370"/>
    </row>
    <row r="136" spans="1:21" s="55" customFormat="1" ht="12">
      <c r="A136" s="78" t="s">
        <v>923</v>
      </c>
      <c r="B136" s="363" t="s">
        <v>720</v>
      </c>
      <c r="C136" s="364">
        <v>30</v>
      </c>
      <c r="D136" s="357" t="s">
        <v>75</v>
      </c>
      <c r="E136" s="365" t="s">
        <v>322</v>
      </c>
      <c r="F136" s="366">
        <v>70</v>
      </c>
      <c r="G136" s="367" t="s">
        <v>144</v>
      </c>
      <c r="H136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</v>
      </c>
      <c r="I136" s="368">
        <f>IF(Sklop14[[#This Row],[ZAHTEVANA SHEMA KAKOVOSTI]]&lt;&gt;"",Sklop14[[#This Row],[Preračunana masa/volumen/kos na enoto kg]],"")</f>
        <v>2.1</v>
      </c>
      <c r="J136" s="358"/>
      <c r="K136" s="359"/>
      <c r="L136" s="359"/>
      <c r="M136" s="360"/>
      <c r="N136" s="361"/>
      <c r="O136" s="361"/>
      <c r="P136" s="362"/>
      <c r="Q136" s="361">
        <f>+Sklop14[[#This Row],[cena/enota brez DDV v EUR]]*Sklop14[[#This Row],[Stopnja DDV (%)]]</f>
        <v>0</v>
      </c>
      <c r="R136" s="361">
        <f>+Sklop14[[#This Row],[cena/enota brez DDV v EUR]]+Sklop14[[#This Row],[Davek (EUR)]]</f>
        <v>0</v>
      </c>
      <c r="S136" s="361">
        <f>+Sklop14[[#This Row],[cena/enota brez DDV v EUR]]*Sklop14[[#This Row],[Okvirna količina]]</f>
        <v>0</v>
      </c>
      <c r="T136" s="369">
        <f>+Sklop14[[#This Row],[Končna cena/enoto mere (EUR) z DDV]]*Sklop14[[#This Row],[Okvirna količina]]</f>
        <v>0</v>
      </c>
      <c r="U136" s="370"/>
    </row>
    <row r="137" spans="1:21" s="55" customFormat="1" ht="12">
      <c r="A137" s="78" t="s">
        <v>924</v>
      </c>
      <c r="B137" s="363" t="s">
        <v>721</v>
      </c>
      <c r="C137" s="364">
        <v>1000</v>
      </c>
      <c r="D137" s="357" t="s">
        <v>75</v>
      </c>
      <c r="E137" s="365"/>
      <c r="F137" s="366">
        <v>4</v>
      </c>
      <c r="G137" s="367" t="s">
        <v>144</v>
      </c>
      <c r="H13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37" s="368" t="str">
        <f>IF(Sklop14[[#This Row],[ZAHTEVANA SHEMA KAKOVOSTI]]&lt;&gt;"",Sklop14[[#This Row],[Preračunana masa/volumen/kos na enoto kg]],"")</f>
        <v/>
      </c>
      <c r="J137" s="358"/>
      <c r="K137" s="359"/>
      <c r="L137" s="359"/>
      <c r="M137" s="360"/>
      <c r="N137" s="361"/>
      <c r="O137" s="361"/>
      <c r="P137" s="362"/>
      <c r="Q137" s="361">
        <f>+Sklop14[[#This Row],[cena/enota brez DDV v EUR]]*Sklop14[[#This Row],[Stopnja DDV (%)]]</f>
        <v>0</v>
      </c>
      <c r="R137" s="361">
        <f>+Sklop14[[#This Row],[cena/enota brez DDV v EUR]]+Sklop14[[#This Row],[Davek (EUR)]]</f>
        <v>0</v>
      </c>
      <c r="S137" s="361">
        <f>+Sklop14[[#This Row],[cena/enota brez DDV v EUR]]*Sklop14[[#This Row],[Okvirna količina]]</f>
        <v>0</v>
      </c>
      <c r="T137" s="369">
        <f>+Sklop14[[#This Row],[Končna cena/enoto mere (EUR) z DDV]]*Sklop14[[#This Row],[Okvirna količina]]</f>
        <v>0</v>
      </c>
      <c r="U137" s="370"/>
    </row>
    <row r="138" spans="1:21" s="55" customFormat="1" ht="12">
      <c r="A138" s="78" t="s">
        <v>925</v>
      </c>
      <c r="B138" s="363" t="s">
        <v>722</v>
      </c>
      <c r="C138" s="364">
        <v>500</v>
      </c>
      <c r="D138" s="357" t="s">
        <v>75</v>
      </c>
      <c r="E138" s="365"/>
      <c r="F138" s="366">
        <v>10</v>
      </c>
      <c r="G138" s="367" t="s">
        <v>144</v>
      </c>
      <c r="H13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8" s="368" t="str">
        <f>IF(Sklop14[[#This Row],[ZAHTEVANA SHEMA KAKOVOSTI]]&lt;&gt;"",Sklop14[[#This Row],[Preračunana masa/volumen/kos na enoto kg]],"")</f>
        <v/>
      </c>
      <c r="J138" s="358"/>
      <c r="K138" s="359"/>
      <c r="L138" s="359"/>
      <c r="M138" s="360"/>
      <c r="N138" s="361"/>
      <c r="O138" s="361"/>
      <c r="P138" s="362"/>
      <c r="Q138" s="361">
        <f>+Sklop14[[#This Row],[cena/enota brez DDV v EUR]]*Sklop14[[#This Row],[Stopnja DDV (%)]]</f>
        <v>0</v>
      </c>
      <c r="R138" s="361">
        <f>+Sklop14[[#This Row],[cena/enota brez DDV v EUR]]+Sklop14[[#This Row],[Davek (EUR)]]</f>
        <v>0</v>
      </c>
      <c r="S138" s="361">
        <f>+Sklop14[[#This Row],[cena/enota brez DDV v EUR]]*Sklop14[[#This Row],[Okvirna količina]]</f>
        <v>0</v>
      </c>
      <c r="T138" s="369">
        <f>+Sklop14[[#This Row],[Končna cena/enoto mere (EUR) z DDV]]*Sklop14[[#This Row],[Okvirna količina]]</f>
        <v>0</v>
      </c>
      <c r="U138" s="370"/>
    </row>
    <row r="139" spans="1:21" s="55" customFormat="1" ht="12">
      <c r="A139" s="78" t="s">
        <v>926</v>
      </c>
      <c r="B139" s="363" t="s">
        <v>723</v>
      </c>
      <c r="C139" s="364">
        <v>300</v>
      </c>
      <c r="D139" s="357" t="s">
        <v>75</v>
      </c>
      <c r="E139" s="365"/>
      <c r="F139" s="366">
        <v>5</v>
      </c>
      <c r="G139" s="367" t="s">
        <v>144</v>
      </c>
      <c r="H13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9" s="368" t="str">
        <f>IF(Sklop14[[#This Row],[ZAHTEVANA SHEMA KAKOVOSTI]]&lt;&gt;"",Sklop14[[#This Row],[Preračunana masa/volumen/kos na enoto kg]],"")</f>
        <v/>
      </c>
      <c r="J139" s="358"/>
      <c r="K139" s="359"/>
      <c r="L139" s="359"/>
      <c r="M139" s="360"/>
      <c r="N139" s="361"/>
      <c r="O139" s="361"/>
      <c r="P139" s="362"/>
      <c r="Q139" s="361">
        <f>+Sklop14[[#This Row],[cena/enota brez DDV v EUR]]*Sklop14[[#This Row],[Stopnja DDV (%)]]</f>
        <v>0</v>
      </c>
      <c r="R139" s="361">
        <f>+Sklop14[[#This Row],[cena/enota brez DDV v EUR]]+Sklop14[[#This Row],[Davek (EUR)]]</f>
        <v>0</v>
      </c>
      <c r="S139" s="361">
        <f>+Sklop14[[#This Row],[cena/enota brez DDV v EUR]]*Sklop14[[#This Row],[Okvirna količina]]</f>
        <v>0</v>
      </c>
      <c r="T139" s="369">
        <f>+Sklop14[[#This Row],[Končna cena/enoto mere (EUR) z DDV]]*Sklop14[[#This Row],[Okvirna količina]]</f>
        <v>0</v>
      </c>
      <c r="U139" s="370"/>
    </row>
    <row r="140" spans="1:21" s="55" customFormat="1" ht="12">
      <c r="A140" s="78" t="s">
        <v>927</v>
      </c>
      <c r="B140" s="363" t="s">
        <v>724</v>
      </c>
      <c r="C140" s="364">
        <v>200</v>
      </c>
      <c r="D140" s="357" t="s">
        <v>75</v>
      </c>
      <c r="E140" s="365"/>
      <c r="F140" s="366">
        <v>5</v>
      </c>
      <c r="G140" s="367" t="s">
        <v>144</v>
      </c>
      <c r="H14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0" s="368" t="str">
        <f>IF(Sklop14[[#This Row],[ZAHTEVANA SHEMA KAKOVOSTI]]&lt;&gt;"",Sklop14[[#This Row],[Preračunana masa/volumen/kos na enoto kg]],"")</f>
        <v/>
      </c>
      <c r="J140" s="358"/>
      <c r="K140" s="359"/>
      <c r="L140" s="359"/>
      <c r="M140" s="360"/>
      <c r="N140" s="361"/>
      <c r="O140" s="361"/>
      <c r="P140" s="362"/>
      <c r="Q140" s="361">
        <f>+Sklop14[[#This Row],[cena/enota brez DDV v EUR]]*Sklop14[[#This Row],[Stopnja DDV (%)]]</f>
        <v>0</v>
      </c>
      <c r="R140" s="361">
        <f>+Sklop14[[#This Row],[cena/enota brez DDV v EUR]]+Sklop14[[#This Row],[Davek (EUR)]]</f>
        <v>0</v>
      </c>
      <c r="S140" s="361">
        <f>+Sklop14[[#This Row],[cena/enota brez DDV v EUR]]*Sklop14[[#This Row],[Okvirna količina]]</f>
        <v>0</v>
      </c>
      <c r="T140" s="369">
        <f>+Sklop14[[#This Row],[Končna cena/enoto mere (EUR) z DDV]]*Sklop14[[#This Row],[Okvirna količina]]</f>
        <v>0</v>
      </c>
      <c r="U140" s="370"/>
    </row>
    <row r="141" spans="1:21" s="55" customFormat="1" ht="12">
      <c r="A141" s="78" t="s">
        <v>928</v>
      </c>
      <c r="B141" s="363" t="s">
        <v>725</v>
      </c>
      <c r="C141" s="364">
        <v>200</v>
      </c>
      <c r="D141" s="357" t="s">
        <v>75</v>
      </c>
      <c r="E141" s="365"/>
      <c r="F141" s="366">
        <v>5</v>
      </c>
      <c r="G141" s="367" t="s">
        <v>144</v>
      </c>
      <c r="H141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1" s="368" t="str">
        <f>IF(Sklop14[[#This Row],[ZAHTEVANA SHEMA KAKOVOSTI]]&lt;&gt;"",Sklop14[[#This Row],[Preračunana masa/volumen/kos na enoto kg]],"")</f>
        <v/>
      </c>
      <c r="J141" s="358"/>
      <c r="K141" s="359"/>
      <c r="L141" s="359"/>
      <c r="M141" s="360"/>
      <c r="N141" s="361"/>
      <c r="O141" s="361"/>
      <c r="P141" s="362"/>
      <c r="Q141" s="361">
        <f>+Sklop14[[#This Row],[cena/enota brez DDV v EUR]]*Sklop14[[#This Row],[Stopnja DDV (%)]]</f>
        <v>0</v>
      </c>
      <c r="R141" s="361">
        <f>+Sklop14[[#This Row],[cena/enota brez DDV v EUR]]+Sklop14[[#This Row],[Davek (EUR)]]</f>
        <v>0</v>
      </c>
      <c r="S141" s="361">
        <f>+Sklop14[[#This Row],[cena/enota brez DDV v EUR]]*Sklop14[[#This Row],[Okvirna količina]]</f>
        <v>0</v>
      </c>
      <c r="T141" s="369">
        <f>+Sklop14[[#This Row],[Končna cena/enoto mere (EUR) z DDV]]*Sklop14[[#This Row],[Okvirna količina]]</f>
        <v>0</v>
      </c>
      <c r="U141" s="370"/>
    </row>
    <row r="142" spans="1:21" s="55" customFormat="1" ht="24">
      <c r="A142" s="78" t="s">
        <v>929</v>
      </c>
      <c r="B142" s="363" t="s">
        <v>726</v>
      </c>
      <c r="C142" s="364">
        <v>115</v>
      </c>
      <c r="D142" s="357" t="s">
        <v>75</v>
      </c>
      <c r="E142" s="365"/>
      <c r="F142" s="366">
        <v>50</v>
      </c>
      <c r="G142" s="367" t="s">
        <v>144</v>
      </c>
      <c r="H142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142" s="368" t="str">
        <f>IF(Sklop14[[#This Row],[ZAHTEVANA SHEMA KAKOVOSTI]]&lt;&gt;"",Sklop14[[#This Row],[Preračunana masa/volumen/kos na enoto kg]],"")</f>
        <v/>
      </c>
      <c r="J142" s="358"/>
      <c r="K142" s="359"/>
      <c r="L142" s="359"/>
      <c r="M142" s="360"/>
      <c r="N142" s="361"/>
      <c r="O142" s="361"/>
      <c r="P142" s="362"/>
      <c r="Q142" s="361">
        <f>+Sklop14[[#This Row],[cena/enota brez DDV v EUR]]*Sklop14[[#This Row],[Stopnja DDV (%)]]</f>
        <v>0</v>
      </c>
      <c r="R142" s="361">
        <f>+Sklop14[[#This Row],[cena/enota brez DDV v EUR]]+Sklop14[[#This Row],[Davek (EUR)]]</f>
        <v>0</v>
      </c>
      <c r="S142" s="361">
        <f>+Sklop14[[#This Row],[cena/enota brez DDV v EUR]]*Sklop14[[#This Row],[Okvirna količina]]</f>
        <v>0</v>
      </c>
      <c r="T142" s="369">
        <f>+Sklop14[[#This Row],[Končna cena/enoto mere (EUR) z DDV]]*Sklop14[[#This Row],[Okvirna količina]]</f>
        <v>0</v>
      </c>
      <c r="U142" s="370"/>
    </row>
    <row r="143" spans="1:21" s="55" customFormat="1" ht="12">
      <c r="A143" s="78" t="s">
        <v>930</v>
      </c>
      <c r="B143" s="363" t="s">
        <v>727</v>
      </c>
      <c r="C143" s="364">
        <v>250</v>
      </c>
      <c r="D143" s="357" t="s">
        <v>75</v>
      </c>
      <c r="E143" s="365"/>
      <c r="F143" s="366">
        <v>5</v>
      </c>
      <c r="G143" s="367" t="s">
        <v>144</v>
      </c>
      <c r="H143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43" s="368" t="str">
        <f>IF(Sklop14[[#This Row],[ZAHTEVANA SHEMA KAKOVOSTI]]&lt;&gt;"",Sklop14[[#This Row],[Preračunana masa/volumen/kos na enoto kg]],"")</f>
        <v/>
      </c>
      <c r="J143" s="358"/>
      <c r="K143" s="359"/>
      <c r="L143" s="359"/>
      <c r="M143" s="360"/>
      <c r="N143" s="361"/>
      <c r="O143" s="361"/>
      <c r="P143" s="362"/>
      <c r="Q143" s="361">
        <f>+Sklop14[[#This Row],[cena/enota brez DDV v EUR]]*Sklop14[[#This Row],[Stopnja DDV (%)]]</f>
        <v>0</v>
      </c>
      <c r="R143" s="361">
        <f>+Sklop14[[#This Row],[cena/enota brez DDV v EUR]]+Sklop14[[#This Row],[Davek (EUR)]]</f>
        <v>0</v>
      </c>
      <c r="S143" s="361">
        <f>+Sklop14[[#This Row],[cena/enota brez DDV v EUR]]*Sklop14[[#This Row],[Okvirna količina]]</f>
        <v>0</v>
      </c>
      <c r="T143" s="369">
        <f>+Sklop14[[#This Row],[Končna cena/enoto mere (EUR) z DDV]]*Sklop14[[#This Row],[Okvirna količina]]</f>
        <v>0</v>
      </c>
      <c r="U143" s="370"/>
    </row>
    <row r="144" spans="1:21" s="55" customFormat="1" ht="12">
      <c r="A144" s="78" t="s">
        <v>931</v>
      </c>
      <c r="B144" s="363" t="s">
        <v>728</v>
      </c>
      <c r="C144" s="364">
        <v>250</v>
      </c>
      <c r="D144" s="357" t="s">
        <v>75</v>
      </c>
      <c r="E144" s="365"/>
      <c r="F144" s="366">
        <v>20</v>
      </c>
      <c r="G144" s="367" t="s">
        <v>144</v>
      </c>
      <c r="H144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4" s="368" t="str">
        <f>IF(Sklop14[[#This Row],[ZAHTEVANA SHEMA KAKOVOSTI]]&lt;&gt;"",Sklop14[[#This Row],[Preračunana masa/volumen/kos na enoto kg]],"")</f>
        <v/>
      </c>
      <c r="J144" s="358"/>
      <c r="K144" s="359"/>
      <c r="L144" s="359"/>
      <c r="M144" s="360"/>
      <c r="N144" s="361"/>
      <c r="O144" s="361"/>
      <c r="P144" s="362"/>
      <c r="Q144" s="361">
        <f>+Sklop14[[#This Row],[cena/enota brez DDV v EUR]]*Sklop14[[#This Row],[Stopnja DDV (%)]]</f>
        <v>0</v>
      </c>
      <c r="R144" s="361">
        <f>+Sklop14[[#This Row],[cena/enota brez DDV v EUR]]+Sklop14[[#This Row],[Davek (EUR)]]</f>
        <v>0</v>
      </c>
      <c r="S144" s="361">
        <f>+Sklop14[[#This Row],[cena/enota brez DDV v EUR]]*Sklop14[[#This Row],[Okvirna količina]]</f>
        <v>0</v>
      </c>
      <c r="T144" s="369">
        <f>+Sklop14[[#This Row],[Končna cena/enoto mere (EUR) z DDV]]*Sklop14[[#This Row],[Okvirna količina]]</f>
        <v>0</v>
      </c>
      <c r="U144" s="370"/>
    </row>
    <row r="145" spans="1:21" s="55" customFormat="1" ht="12">
      <c r="A145" s="78" t="s">
        <v>932</v>
      </c>
      <c r="B145" s="363" t="s">
        <v>729</v>
      </c>
      <c r="C145" s="364">
        <v>330</v>
      </c>
      <c r="D145" s="357" t="s">
        <v>75</v>
      </c>
      <c r="E145" s="365"/>
      <c r="F145" s="366">
        <v>20</v>
      </c>
      <c r="G145" s="367" t="s">
        <v>144</v>
      </c>
      <c r="H145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145" s="368" t="str">
        <f>IF(Sklop14[[#This Row],[ZAHTEVANA SHEMA KAKOVOSTI]]&lt;&gt;"",Sklop14[[#This Row],[Preračunana masa/volumen/kos na enoto kg]],"")</f>
        <v/>
      </c>
      <c r="J145" s="358"/>
      <c r="K145" s="359"/>
      <c r="L145" s="359"/>
      <c r="M145" s="360"/>
      <c r="N145" s="361"/>
      <c r="O145" s="361"/>
      <c r="P145" s="362"/>
      <c r="Q145" s="361">
        <f>+Sklop14[[#This Row],[cena/enota brez DDV v EUR]]*Sklop14[[#This Row],[Stopnja DDV (%)]]</f>
        <v>0</v>
      </c>
      <c r="R145" s="361">
        <f>+Sklop14[[#This Row],[cena/enota brez DDV v EUR]]+Sklop14[[#This Row],[Davek (EUR)]]</f>
        <v>0</v>
      </c>
      <c r="S145" s="361">
        <f>+Sklop14[[#This Row],[cena/enota brez DDV v EUR]]*Sklop14[[#This Row],[Okvirna količina]]</f>
        <v>0</v>
      </c>
      <c r="T145" s="369">
        <f>+Sklop14[[#This Row],[Končna cena/enoto mere (EUR) z DDV]]*Sklop14[[#This Row],[Okvirna količina]]</f>
        <v>0</v>
      </c>
      <c r="U145" s="370"/>
    </row>
    <row r="146" spans="1:21" s="55" customFormat="1" ht="12">
      <c r="A146" s="78" t="s">
        <v>933</v>
      </c>
      <c r="B146" s="363" t="s">
        <v>913</v>
      </c>
      <c r="C146" s="364">
        <v>400</v>
      </c>
      <c r="D146" s="357" t="s">
        <v>75</v>
      </c>
      <c r="E146" s="365"/>
      <c r="F146" s="366">
        <v>20</v>
      </c>
      <c r="G146" s="367" t="s">
        <v>144</v>
      </c>
      <c r="H146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46" s="368" t="str">
        <f>IF(Sklop14[[#This Row],[ZAHTEVANA SHEMA KAKOVOSTI]]&lt;&gt;"",Sklop14[[#This Row],[Preračunana masa/volumen/kos na enoto kg]],"")</f>
        <v/>
      </c>
      <c r="J146" s="358"/>
      <c r="K146" s="359"/>
      <c r="L146" s="359"/>
      <c r="M146" s="360"/>
      <c r="N146" s="361"/>
      <c r="O146" s="361"/>
      <c r="P146" s="362"/>
      <c r="Q146" s="361">
        <f>+Sklop14[[#This Row],[cena/enota brez DDV v EUR]]*Sklop14[[#This Row],[Stopnja DDV (%)]]</f>
        <v>0</v>
      </c>
      <c r="R146" s="361">
        <f>+Sklop14[[#This Row],[cena/enota brez DDV v EUR]]+Sklop14[[#This Row],[Davek (EUR)]]</f>
        <v>0</v>
      </c>
      <c r="S146" s="361">
        <f>+Sklop14[[#This Row],[cena/enota brez DDV v EUR]]*Sklop14[[#This Row],[Okvirna količina]]</f>
        <v>0</v>
      </c>
      <c r="T146" s="369">
        <f>+Sklop14[[#This Row],[Končna cena/enoto mere (EUR) z DDV]]*Sklop14[[#This Row],[Okvirna količina]]</f>
        <v>0</v>
      </c>
      <c r="U146" s="370"/>
    </row>
    <row r="147" spans="1:21" s="55" customFormat="1" ht="12">
      <c r="A147" s="78" t="s">
        <v>934</v>
      </c>
      <c r="B147" s="363" t="s">
        <v>730</v>
      </c>
      <c r="C147" s="364">
        <v>175</v>
      </c>
      <c r="D147" s="357" t="s">
        <v>75</v>
      </c>
      <c r="E147" s="365"/>
      <c r="F147" s="366">
        <v>5</v>
      </c>
      <c r="G147" s="367" t="s">
        <v>144</v>
      </c>
      <c r="H14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0.875</v>
      </c>
      <c r="I147" s="368" t="str">
        <f>IF(Sklop14[[#This Row],[ZAHTEVANA SHEMA KAKOVOSTI]]&lt;&gt;"",Sklop14[[#This Row],[Preračunana masa/volumen/kos na enoto kg]],"")</f>
        <v/>
      </c>
      <c r="J147" s="358"/>
      <c r="K147" s="359"/>
      <c r="L147" s="359"/>
      <c r="M147" s="360"/>
      <c r="N147" s="361"/>
      <c r="O147" s="361"/>
      <c r="P147" s="362"/>
      <c r="Q147" s="361">
        <f>+Sklop14[[#This Row],[cena/enota brez DDV v EUR]]*Sklop14[[#This Row],[Stopnja DDV (%)]]</f>
        <v>0</v>
      </c>
      <c r="R147" s="361">
        <f>+Sklop14[[#This Row],[cena/enota brez DDV v EUR]]+Sklop14[[#This Row],[Davek (EUR)]]</f>
        <v>0</v>
      </c>
      <c r="S147" s="361">
        <f>+Sklop14[[#This Row],[cena/enota brez DDV v EUR]]*Sklop14[[#This Row],[Okvirna količina]]</f>
        <v>0</v>
      </c>
      <c r="T147" s="369">
        <f>+Sklop14[[#This Row],[Končna cena/enoto mere (EUR) z DDV]]*Sklop14[[#This Row],[Okvirna količina]]</f>
        <v>0</v>
      </c>
      <c r="U147" s="370"/>
    </row>
    <row r="148" spans="1:21" s="55" customFormat="1" ht="12">
      <c r="A148" s="78" t="s">
        <v>935</v>
      </c>
      <c r="B148" s="363" t="s">
        <v>731</v>
      </c>
      <c r="C148" s="364">
        <v>300</v>
      </c>
      <c r="D148" s="357" t="s">
        <v>75</v>
      </c>
      <c r="E148" s="365"/>
      <c r="F148" s="366">
        <v>5</v>
      </c>
      <c r="G148" s="367" t="s">
        <v>144</v>
      </c>
      <c r="H14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48" s="368" t="str">
        <f>IF(Sklop14[[#This Row],[ZAHTEVANA SHEMA KAKOVOSTI]]&lt;&gt;"",Sklop14[[#This Row],[Preračunana masa/volumen/kos na enoto kg]],"")</f>
        <v/>
      </c>
      <c r="J148" s="358"/>
      <c r="K148" s="359"/>
      <c r="L148" s="359"/>
      <c r="M148" s="360"/>
      <c r="N148" s="361"/>
      <c r="O148" s="361"/>
      <c r="P148" s="362"/>
      <c r="Q148" s="361">
        <f>+Sklop14[[#This Row],[cena/enota brez DDV v EUR]]*Sklop14[[#This Row],[Stopnja DDV (%)]]</f>
        <v>0</v>
      </c>
      <c r="R148" s="361">
        <f>+Sklop14[[#This Row],[cena/enota brez DDV v EUR]]+Sklop14[[#This Row],[Davek (EUR)]]</f>
        <v>0</v>
      </c>
      <c r="S148" s="361">
        <f>+Sklop14[[#This Row],[cena/enota brez DDV v EUR]]*Sklop14[[#This Row],[Okvirna količina]]</f>
        <v>0</v>
      </c>
      <c r="T148" s="369">
        <f>+Sklop14[[#This Row],[Končna cena/enoto mere (EUR) z DDV]]*Sklop14[[#This Row],[Okvirna količina]]</f>
        <v>0</v>
      </c>
      <c r="U148" s="370"/>
    </row>
    <row r="149" spans="1:21" s="55" customFormat="1" ht="12">
      <c r="A149" s="78" t="s">
        <v>936</v>
      </c>
      <c r="B149" s="363" t="s">
        <v>732</v>
      </c>
      <c r="C149" s="364">
        <v>300</v>
      </c>
      <c r="D149" s="357" t="s">
        <v>75</v>
      </c>
      <c r="E149" s="365"/>
      <c r="F149" s="366">
        <v>2</v>
      </c>
      <c r="G149" s="367" t="s">
        <v>144</v>
      </c>
      <c r="H14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49" s="368" t="str">
        <f>IF(Sklop14[[#This Row],[ZAHTEVANA SHEMA KAKOVOSTI]]&lt;&gt;"",Sklop14[[#This Row],[Preračunana masa/volumen/kos na enoto kg]],"")</f>
        <v/>
      </c>
      <c r="J149" s="358"/>
      <c r="K149" s="359"/>
      <c r="L149" s="359"/>
      <c r="M149" s="360"/>
      <c r="N149" s="361"/>
      <c r="O149" s="361"/>
      <c r="P149" s="362"/>
      <c r="Q149" s="361">
        <f>+Sklop14[[#This Row],[cena/enota brez DDV v EUR]]*Sklop14[[#This Row],[Stopnja DDV (%)]]</f>
        <v>0</v>
      </c>
      <c r="R149" s="361">
        <f>+Sklop14[[#This Row],[cena/enota brez DDV v EUR]]+Sklop14[[#This Row],[Davek (EUR)]]</f>
        <v>0</v>
      </c>
      <c r="S149" s="361">
        <f>+Sklop14[[#This Row],[cena/enota brez DDV v EUR]]*Sklop14[[#This Row],[Okvirna količina]]</f>
        <v>0</v>
      </c>
      <c r="T149" s="369">
        <f>+Sklop14[[#This Row],[Končna cena/enoto mere (EUR) z DDV]]*Sklop14[[#This Row],[Okvirna količina]]</f>
        <v>0</v>
      </c>
      <c r="U149" s="370"/>
    </row>
    <row r="150" spans="1:21" s="55" customFormat="1" ht="12">
      <c r="A150" s="78" t="s">
        <v>937</v>
      </c>
      <c r="B150" s="363" t="s">
        <v>733</v>
      </c>
      <c r="C150" s="364">
        <v>200</v>
      </c>
      <c r="D150" s="357" t="s">
        <v>75</v>
      </c>
      <c r="E150" s="365"/>
      <c r="F150" s="366">
        <v>10</v>
      </c>
      <c r="G150" s="367" t="s">
        <v>144</v>
      </c>
      <c r="H15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0" s="368" t="str">
        <f>IF(Sklop14[[#This Row],[ZAHTEVANA SHEMA KAKOVOSTI]]&lt;&gt;"",Sklop14[[#This Row],[Preračunana masa/volumen/kos na enoto kg]],"")</f>
        <v/>
      </c>
      <c r="J150" s="358"/>
      <c r="K150" s="359"/>
      <c r="L150" s="359"/>
      <c r="M150" s="360"/>
      <c r="N150" s="361"/>
      <c r="O150" s="361"/>
      <c r="P150" s="362"/>
      <c r="Q150" s="361">
        <f>+Sklop14[[#This Row],[cena/enota brez DDV v EUR]]*Sklop14[[#This Row],[Stopnja DDV (%)]]</f>
        <v>0</v>
      </c>
      <c r="R150" s="361">
        <f>+Sklop14[[#This Row],[cena/enota brez DDV v EUR]]+Sklop14[[#This Row],[Davek (EUR)]]</f>
        <v>0</v>
      </c>
      <c r="S150" s="361">
        <f>+Sklop14[[#This Row],[cena/enota brez DDV v EUR]]*Sklop14[[#This Row],[Okvirna količina]]</f>
        <v>0</v>
      </c>
      <c r="T150" s="369">
        <f>+Sklop14[[#This Row],[Končna cena/enoto mere (EUR) z DDV]]*Sklop14[[#This Row],[Okvirna količina]]</f>
        <v>0</v>
      </c>
      <c r="U150" s="370"/>
    </row>
    <row r="151" spans="1:21" s="55" customFormat="1" ht="12">
      <c r="A151" s="78" t="s">
        <v>938</v>
      </c>
      <c r="B151" s="363" t="s">
        <v>734</v>
      </c>
      <c r="C151" s="364">
        <v>80</v>
      </c>
      <c r="D151" s="357" t="s">
        <v>75</v>
      </c>
      <c r="E151" s="365"/>
      <c r="F151" s="366">
        <v>5</v>
      </c>
      <c r="G151" s="367" t="s">
        <v>144</v>
      </c>
      <c r="H151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51" s="368" t="str">
        <f>IF(Sklop14[[#This Row],[ZAHTEVANA SHEMA KAKOVOSTI]]&lt;&gt;"",Sklop14[[#This Row],[Preračunana masa/volumen/kos na enoto kg]],"")</f>
        <v/>
      </c>
      <c r="J151" s="358"/>
      <c r="K151" s="359"/>
      <c r="L151" s="359"/>
      <c r="M151" s="360"/>
      <c r="N151" s="361"/>
      <c r="O151" s="361"/>
      <c r="P151" s="362"/>
      <c r="Q151" s="361">
        <f>+Sklop14[[#This Row],[cena/enota brez DDV v EUR]]*Sklop14[[#This Row],[Stopnja DDV (%)]]</f>
        <v>0</v>
      </c>
      <c r="R151" s="361">
        <f>+Sklop14[[#This Row],[cena/enota brez DDV v EUR]]+Sklop14[[#This Row],[Davek (EUR)]]</f>
        <v>0</v>
      </c>
      <c r="S151" s="361">
        <f>+Sklop14[[#This Row],[cena/enota brez DDV v EUR]]*Sklop14[[#This Row],[Okvirna količina]]</f>
        <v>0</v>
      </c>
      <c r="T151" s="369">
        <f>+Sklop14[[#This Row],[Končna cena/enoto mere (EUR) z DDV]]*Sklop14[[#This Row],[Okvirna količina]]</f>
        <v>0</v>
      </c>
      <c r="U151" s="370"/>
    </row>
    <row r="152" spans="1:21" s="55" customFormat="1" ht="12">
      <c r="A152" s="78" t="s">
        <v>939</v>
      </c>
      <c r="B152" s="363" t="s">
        <v>735</v>
      </c>
      <c r="C152" s="364">
        <v>0.2</v>
      </c>
      <c r="D152" s="357" t="s">
        <v>40</v>
      </c>
      <c r="E152" s="365"/>
      <c r="F152" s="366">
        <v>20</v>
      </c>
      <c r="G152" s="367" t="s">
        <v>144</v>
      </c>
      <c r="H152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2" s="368" t="str">
        <f>IF(Sklop14[[#This Row],[ZAHTEVANA SHEMA KAKOVOSTI]]&lt;&gt;"",Sklop14[[#This Row],[Preračunana masa/volumen/kos na enoto kg]],"")</f>
        <v/>
      </c>
      <c r="J152" s="358"/>
      <c r="K152" s="359"/>
      <c r="L152" s="359"/>
      <c r="M152" s="360"/>
      <c r="N152" s="361"/>
      <c r="O152" s="361"/>
      <c r="P152" s="362"/>
      <c r="Q152" s="361">
        <f>+Sklop14[[#This Row],[cena/enota brez DDV v EUR]]*Sklop14[[#This Row],[Stopnja DDV (%)]]</f>
        <v>0</v>
      </c>
      <c r="R152" s="361">
        <f>+Sklop14[[#This Row],[cena/enota brez DDV v EUR]]+Sklop14[[#This Row],[Davek (EUR)]]</f>
        <v>0</v>
      </c>
      <c r="S152" s="361">
        <f>+Sklop14[[#This Row],[cena/enota brez DDV v EUR]]*Sklop14[[#This Row],[Okvirna količina]]</f>
        <v>0</v>
      </c>
      <c r="T152" s="369">
        <f>+Sklop14[[#This Row],[Končna cena/enoto mere (EUR) z DDV]]*Sklop14[[#This Row],[Okvirna količina]]</f>
        <v>0</v>
      </c>
      <c r="U152" s="370"/>
    </row>
    <row r="153" spans="1:21" s="55" customFormat="1" ht="12">
      <c r="A153" s="78" t="s">
        <v>940</v>
      </c>
      <c r="B153" s="363" t="s">
        <v>736</v>
      </c>
      <c r="C153" s="364">
        <v>250</v>
      </c>
      <c r="D153" s="357" t="s">
        <v>75</v>
      </c>
      <c r="E153" s="365"/>
      <c r="F153" s="366">
        <v>10</v>
      </c>
      <c r="G153" s="367" t="s">
        <v>144</v>
      </c>
      <c r="H153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3" s="368" t="str">
        <f>IF(Sklop14[[#This Row],[ZAHTEVANA SHEMA KAKOVOSTI]]&lt;&gt;"",Sklop14[[#This Row],[Preračunana masa/volumen/kos na enoto kg]],"")</f>
        <v/>
      </c>
      <c r="J153" s="358"/>
      <c r="K153" s="359"/>
      <c r="L153" s="359"/>
      <c r="M153" s="360"/>
      <c r="N153" s="361"/>
      <c r="O153" s="361"/>
      <c r="P153" s="362"/>
      <c r="Q153" s="361">
        <f>+Sklop14[[#This Row],[cena/enota brez DDV v EUR]]*Sklop14[[#This Row],[Stopnja DDV (%)]]</f>
        <v>0</v>
      </c>
      <c r="R153" s="361">
        <f>+Sklop14[[#This Row],[cena/enota brez DDV v EUR]]+Sklop14[[#This Row],[Davek (EUR)]]</f>
        <v>0</v>
      </c>
      <c r="S153" s="361">
        <f>+Sklop14[[#This Row],[cena/enota brez DDV v EUR]]*Sklop14[[#This Row],[Okvirna količina]]</f>
        <v>0</v>
      </c>
      <c r="T153" s="369">
        <f>+Sklop14[[#This Row],[Končna cena/enoto mere (EUR) z DDV]]*Sklop14[[#This Row],[Okvirna količina]]</f>
        <v>0</v>
      </c>
      <c r="U153" s="370"/>
    </row>
    <row r="154" spans="1:21" s="55" customFormat="1" ht="12">
      <c r="A154" s="78" t="s">
        <v>941</v>
      </c>
      <c r="B154" s="363" t="s">
        <v>737</v>
      </c>
      <c r="C154" s="364">
        <v>400</v>
      </c>
      <c r="D154" s="357" t="s">
        <v>75</v>
      </c>
      <c r="E154" s="365"/>
      <c r="F154" s="366">
        <v>5</v>
      </c>
      <c r="G154" s="367" t="s">
        <v>144</v>
      </c>
      <c r="H154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4" s="368" t="str">
        <f>IF(Sklop14[[#This Row],[ZAHTEVANA SHEMA KAKOVOSTI]]&lt;&gt;"",Sklop14[[#This Row],[Preračunana masa/volumen/kos na enoto kg]],"")</f>
        <v/>
      </c>
      <c r="J154" s="358"/>
      <c r="K154" s="359"/>
      <c r="L154" s="359"/>
      <c r="M154" s="360"/>
      <c r="N154" s="361"/>
      <c r="O154" s="361"/>
      <c r="P154" s="362"/>
      <c r="Q154" s="361">
        <f>+Sklop14[[#This Row],[cena/enota brez DDV v EUR]]*Sklop14[[#This Row],[Stopnja DDV (%)]]</f>
        <v>0</v>
      </c>
      <c r="R154" s="361">
        <f>+Sklop14[[#This Row],[cena/enota brez DDV v EUR]]+Sklop14[[#This Row],[Davek (EUR)]]</f>
        <v>0</v>
      </c>
      <c r="S154" s="361">
        <f>+Sklop14[[#This Row],[cena/enota brez DDV v EUR]]*Sklop14[[#This Row],[Okvirna količina]]</f>
        <v>0</v>
      </c>
      <c r="T154" s="369">
        <f>+Sklop14[[#This Row],[Končna cena/enoto mere (EUR) z DDV]]*Sklop14[[#This Row],[Okvirna količina]]</f>
        <v>0</v>
      </c>
      <c r="U154" s="370"/>
    </row>
    <row r="155" spans="1:21" s="55" customFormat="1" ht="12">
      <c r="A155" s="78" t="s">
        <v>942</v>
      </c>
      <c r="B155" s="363" t="s">
        <v>738</v>
      </c>
      <c r="C155" s="364">
        <v>150</v>
      </c>
      <c r="D155" s="357" t="s">
        <v>75</v>
      </c>
      <c r="E155" s="365"/>
      <c r="F155" s="366">
        <v>10</v>
      </c>
      <c r="G155" s="367" t="s">
        <v>144</v>
      </c>
      <c r="H155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55" s="368" t="str">
        <f>IF(Sklop14[[#This Row],[ZAHTEVANA SHEMA KAKOVOSTI]]&lt;&gt;"",Sklop14[[#This Row],[Preračunana masa/volumen/kos na enoto kg]],"")</f>
        <v/>
      </c>
      <c r="J155" s="358"/>
      <c r="K155" s="359"/>
      <c r="L155" s="359"/>
      <c r="M155" s="360"/>
      <c r="N155" s="361"/>
      <c r="O155" s="361"/>
      <c r="P155" s="362"/>
      <c r="Q155" s="361">
        <f>+Sklop14[[#This Row],[cena/enota brez DDV v EUR]]*Sklop14[[#This Row],[Stopnja DDV (%)]]</f>
        <v>0</v>
      </c>
      <c r="R155" s="361">
        <f>+Sklop14[[#This Row],[cena/enota brez DDV v EUR]]+Sklop14[[#This Row],[Davek (EUR)]]</f>
        <v>0</v>
      </c>
      <c r="S155" s="361">
        <f>+Sklop14[[#This Row],[cena/enota brez DDV v EUR]]*Sklop14[[#This Row],[Okvirna količina]]</f>
        <v>0</v>
      </c>
      <c r="T155" s="369">
        <f>+Sklop14[[#This Row],[Končna cena/enoto mere (EUR) z DDV]]*Sklop14[[#This Row],[Okvirna količina]]</f>
        <v>0</v>
      </c>
      <c r="U155" s="370"/>
    </row>
    <row r="156" spans="1:21" s="55" customFormat="1" ht="12">
      <c r="A156" s="78" t="s">
        <v>943</v>
      </c>
      <c r="B156" s="363" t="s">
        <v>740</v>
      </c>
      <c r="C156" s="364">
        <v>200</v>
      </c>
      <c r="D156" s="357" t="s">
        <v>75</v>
      </c>
      <c r="E156" s="365"/>
      <c r="F156" s="366">
        <v>16</v>
      </c>
      <c r="G156" s="367" t="s">
        <v>144</v>
      </c>
      <c r="H156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156" s="368" t="str">
        <f>IF(Sklop14[[#This Row],[ZAHTEVANA SHEMA KAKOVOSTI]]&lt;&gt;"",Sklop14[[#This Row],[Preračunana masa/volumen/kos na enoto kg]],"")</f>
        <v/>
      </c>
      <c r="J156" s="358"/>
      <c r="K156" s="359"/>
      <c r="L156" s="359"/>
      <c r="M156" s="360"/>
      <c r="N156" s="361"/>
      <c r="O156" s="361"/>
      <c r="P156" s="362"/>
      <c r="Q156" s="361">
        <f>+Sklop14[[#This Row],[cena/enota brez DDV v EUR]]*Sklop14[[#This Row],[Stopnja DDV (%)]]</f>
        <v>0</v>
      </c>
      <c r="R156" s="361">
        <f>+Sklop14[[#This Row],[cena/enota brez DDV v EUR]]+Sklop14[[#This Row],[Davek (EUR)]]</f>
        <v>0</v>
      </c>
      <c r="S156" s="361">
        <f>+Sklop14[[#This Row],[cena/enota brez DDV v EUR]]*Sklop14[[#This Row],[Okvirna količina]]</f>
        <v>0</v>
      </c>
      <c r="T156" s="369">
        <f>+Sklop14[[#This Row],[Končna cena/enoto mere (EUR) z DDV]]*Sklop14[[#This Row],[Okvirna količina]]</f>
        <v>0</v>
      </c>
      <c r="U156" s="370"/>
    </row>
    <row r="157" spans="1:21" s="55" customFormat="1" ht="12">
      <c r="A157" s="78" t="s">
        <v>944</v>
      </c>
      <c r="B157" s="363" t="s">
        <v>739</v>
      </c>
      <c r="C157" s="364">
        <v>210</v>
      </c>
      <c r="D157" s="357" t="s">
        <v>75</v>
      </c>
      <c r="E157" s="365"/>
      <c r="F157" s="366">
        <v>5</v>
      </c>
      <c r="G157" s="367" t="s">
        <v>144</v>
      </c>
      <c r="H15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1.05</v>
      </c>
      <c r="I157" s="368" t="str">
        <f>IF(Sklop14[[#This Row],[ZAHTEVANA SHEMA KAKOVOSTI]]&lt;&gt;"",Sklop14[[#This Row],[Preračunana masa/volumen/kos na enoto kg]],"")</f>
        <v/>
      </c>
      <c r="J157" s="358"/>
      <c r="K157" s="359"/>
      <c r="L157" s="359"/>
      <c r="M157" s="360"/>
      <c r="N157" s="361"/>
      <c r="O157" s="361"/>
      <c r="P157" s="362"/>
      <c r="Q157" s="361">
        <f>+Sklop14[[#This Row],[cena/enota brez DDV v EUR]]*Sklop14[[#This Row],[Stopnja DDV (%)]]</f>
        <v>0</v>
      </c>
      <c r="R157" s="361">
        <f>+Sklop14[[#This Row],[cena/enota brez DDV v EUR]]+Sklop14[[#This Row],[Davek (EUR)]]</f>
        <v>0</v>
      </c>
      <c r="S157" s="361">
        <f>+Sklop14[[#This Row],[cena/enota brez DDV v EUR]]*Sklop14[[#This Row],[Okvirna količina]]</f>
        <v>0</v>
      </c>
      <c r="T157" s="369">
        <f>+Sklop14[[#This Row],[Končna cena/enoto mere (EUR) z DDV]]*Sklop14[[#This Row],[Okvirna količina]]</f>
        <v>0</v>
      </c>
      <c r="U157" s="370"/>
    </row>
    <row r="158" spans="1:21" s="55" customFormat="1" ht="24">
      <c r="A158" s="78" t="s">
        <v>945</v>
      </c>
      <c r="B158" s="363" t="s">
        <v>741</v>
      </c>
      <c r="C158" s="364">
        <v>200</v>
      </c>
      <c r="D158" s="357" t="s">
        <v>75</v>
      </c>
      <c r="E158" s="365"/>
      <c r="F158" s="366">
        <v>3</v>
      </c>
      <c r="G158" s="367" t="s">
        <v>144</v>
      </c>
      <c r="H15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158" s="368" t="str">
        <f>IF(Sklop14[[#This Row],[ZAHTEVANA SHEMA KAKOVOSTI]]&lt;&gt;"",Sklop14[[#This Row],[Preračunana masa/volumen/kos na enoto kg]],"")</f>
        <v/>
      </c>
      <c r="J158" s="358"/>
      <c r="K158" s="359"/>
      <c r="L158" s="359"/>
      <c r="M158" s="360"/>
      <c r="N158" s="361"/>
      <c r="O158" s="361"/>
      <c r="P158" s="362"/>
      <c r="Q158" s="361">
        <f>+Sklop14[[#This Row],[cena/enota brez DDV v EUR]]*Sklop14[[#This Row],[Stopnja DDV (%)]]</f>
        <v>0</v>
      </c>
      <c r="R158" s="361">
        <f>+Sklop14[[#This Row],[cena/enota brez DDV v EUR]]+Sklop14[[#This Row],[Davek (EUR)]]</f>
        <v>0</v>
      </c>
      <c r="S158" s="361">
        <f>+Sklop14[[#This Row],[cena/enota brez DDV v EUR]]*Sklop14[[#This Row],[Okvirna količina]]</f>
        <v>0</v>
      </c>
      <c r="T158" s="369">
        <f>+Sklop14[[#This Row],[Končna cena/enoto mere (EUR) z DDV]]*Sklop14[[#This Row],[Okvirna količina]]</f>
        <v>0</v>
      </c>
      <c r="U158" s="370"/>
    </row>
    <row r="159" spans="1:21" s="55" customFormat="1" ht="12">
      <c r="A159" s="78" t="s">
        <v>946</v>
      </c>
      <c r="B159" s="363" t="s">
        <v>614</v>
      </c>
      <c r="C159" s="364">
        <v>20</v>
      </c>
      <c r="D159" s="357" t="s">
        <v>75</v>
      </c>
      <c r="E159" s="365"/>
      <c r="F159" s="366">
        <v>10</v>
      </c>
      <c r="G159" s="367" t="s">
        <v>144</v>
      </c>
      <c r="H15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59" s="368" t="str">
        <f>IF(Sklop14[[#This Row],[ZAHTEVANA SHEMA KAKOVOSTI]]&lt;&gt;"",Sklop14[[#This Row],[Preračunana masa/volumen/kos na enoto kg]],"")</f>
        <v/>
      </c>
      <c r="J159" s="358"/>
      <c r="K159" s="359"/>
      <c r="L159" s="359"/>
      <c r="M159" s="360"/>
      <c r="N159" s="361"/>
      <c r="O159" s="361"/>
      <c r="P159" s="362"/>
      <c r="Q159" s="361">
        <f>+Sklop14[[#This Row],[cena/enota brez DDV v EUR]]*Sklop14[[#This Row],[Stopnja DDV (%)]]</f>
        <v>0</v>
      </c>
      <c r="R159" s="361">
        <f>+Sklop14[[#This Row],[cena/enota brez DDV v EUR]]+Sklop14[[#This Row],[Davek (EUR)]]</f>
        <v>0</v>
      </c>
      <c r="S159" s="361">
        <f>+Sklop14[[#This Row],[cena/enota brez DDV v EUR]]*Sklop14[[#This Row],[Okvirna količina]]</f>
        <v>0</v>
      </c>
      <c r="T159" s="369">
        <f>+Sklop14[[#This Row],[Končna cena/enoto mere (EUR) z DDV]]*Sklop14[[#This Row],[Okvirna količina]]</f>
        <v>0</v>
      </c>
      <c r="U159" s="370"/>
    </row>
    <row r="160" spans="1:21" s="55" customFormat="1" ht="12">
      <c r="A160" s="78" t="s">
        <v>947</v>
      </c>
      <c r="B160" s="363" t="s">
        <v>742</v>
      </c>
      <c r="C160" s="364">
        <v>330</v>
      </c>
      <c r="D160" s="357" t="s">
        <v>75</v>
      </c>
      <c r="E160" s="365"/>
      <c r="F160" s="366">
        <v>3</v>
      </c>
      <c r="G160" s="367" t="s">
        <v>144</v>
      </c>
      <c r="H16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0.99</v>
      </c>
      <c r="I160" s="368" t="str">
        <f>IF(Sklop14[[#This Row],[ZAHTEVANA SHEMA KAKOVOSTI]]&lt;&gt;"",Sklop14[[#This Row],[Preračunana masa/volumen/kos na enoto kg]],"")</f>
        <v/>
      </c>
      <c r="J160" s="358"/>
      <c r="K160" s="359"/>
      <c r="L160" s="359"/>
      <c r="M160" s="360"/>
      <c r="N160" s="361"/>
      <c r="O160" s="361"/>
      <c r="P160" s="362"/>
      <c r="Q160" s="361">
        <f>+Sklop14[[#This Row],[cena/enota brez DDV v EUR]]*Sklop14[[#This Row],[Stopnja DDV (%)]]</f>
        <v>0</v>
      </c>
      <c r="R160" s="361">
        <f>+Sklop14[[#This Row],[cena/enota brez DDV v EUR]]+Sklop14[[#This Row],[Davek (EUR)]]</f>
        <v>0</v>
      </c>
      <c r="S160" s="361">
        <f>+Sklop14[[#This Row],[cena/enota brez DDV v EUR]]*Sklop14[[#This Row],[Okvirna količina]]</f>
        <v>0</v>
      </c>
      <c r="T160" s="369">
        <f>+Sklop14[[#This Row],[Končna cena/enoto mere (EUR) z DDV]]*Sklop14[[#This Row],[Okvirna količina]]</f>
        <v>0</v>
      </c>
      <c r="U160" s="370"/>
    </row>
    <row r="161" spans="1:21" s="55" customFormat="1" ht="12">
      <c r="A161" s="78" t="s">
        <v>948</v>
      </c>
      <c r="B161" s="363" t="s">
        <v>743</v>
      </c>
      <c r="C161" s="364">
        <v>20</v>
      </c>
      <c r="D161" s="357" t="s">
        <v>75</v>
      </c>
      <c r="E161" s="365"/>
      <c r="F161" s="366">
        <v>10</v>
      </c>
      <c r="G161" s="367" t="s">
        <v>144</v>
      </c>
      <c r="H161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61" s="368" t="str">
        <f>IF(Sklop14[[#This Row],[ZAHTEVANA SHEMA KAKOVOSTI]]&lt;&gt;"",Sklop14[[#This Row],[Preračunana masa/volumen/kos na enoto kg]],"")</f>
        <v/>
      </c>
      <c r="J161" s="358"/>
      <c r="K161" s="359"/>
      <c r="L161" s="359"/>
      <c r="M161" s="360"/>
      <c r="N161" s="361"/>
      <c r="O161" s="361"/>
      <c r="P161" s="362"/>
      <c r="Q161" s="361">
        <f>+Sklop14[[#This Row],[cena/enota brez DDV v EUR]]*Sklop14[[#This Row],[Stopnja DDV (%)]]</f>
        <v>0</v>
      </c>
      <c r="R161" s="361">
        <f>+Sklop14[[#This Row],[cena/enota brez DDV v EUR]]+Sklop14[[#This Row],[Davek (EUR)]]</f>
        <v>0</v>
      </c>
      <c r="S161" s="361">
        <f>+Sklop14[[#This Row],[cena/enota brez DDV v EUR]]*Sklop14[[#This Row],[Okvirna količina]]</f>
        <v>0</v>
      </c>
      <c r="T161" s="369">
        <f>+Sklop14[[#This Row],[Končna cena/enoto mere (EUR) z DDV]]*Sklop14[[#This Row],[Okvirna količina]]</f>
        <v>0</v>
      </c>
      <c r="U161" s="370"/>
    </row>
    <row r="162" spans="1:21" s="55" customFormat="1" ht="12">
      <c r="A162" s="78" t="s">
        <v>949</v>
      </c>
      <c r="B162" s="363" t="s">
        <v>744</v>
      </c>
      <c r="C162" s="364">
        <v>250</v>
      </c>
      <c r="D162" s="357" t="s">
        <v>75</v>
      </c>
      <c r="E162" s="365"/>
      <c r="F162" s="366">
        <v>5</v>
      </c>
      <c r="G162" s="367" t="s">
        <v>144</v>
      </c>
      <c r="H162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62" s="368" t="str">
        <f>IF(Sklop14[[#This Row],[ZAHTEVANA SHEMA KAKOVOSTI]]&lt;&gt;"",Sklop14[[#This Row],[Preračunana masa/volumen/kos na enoto kg]],"")</f>
        <v/>
      </c>
      <c r="J162" s="358"/>
      <c r="K162" s="359"/>
      <c r="L162" s="359"/>
      <c r="M162" s="360"/>
      <c r="N162" s="361"/>
      <c r="O162" s="361"/>
      <c r="P162" s="362"/>
      <c r="Q162" s="361">
        <f>+Sklop14[[#This Row],[cena/enota brez DDV v EUR]]*Sklop14[[#This Row],[Stopnja DDV (%)]]</f>
        <v>0</v>
      </c>
      <c r="R162" s="361">
        <f>+Sklop14[[#This Row],[cena/enota brez DDV v EUR]]+Sklop14[[#This Row],[Davek (EUR)]]</f>
        <v>0</v>
      </c>
      <c r="S162" s="361">
        <f>+Sklop14[[#This Row],[cena/enota brez DDV v EUR]]*Sklop14[[#This Row],[Okvirna količina]]</f>
        <v>0</v>
      </c>
      <c r="T162" s="369">
        <f>+Sklop14[[#This Row],[Končna cena/enoto mere (EUR) z DDV]]*Sklop14[[#This Row],[Okvirna količina]]</f>
        <v>0</v>
      </c>
      <c r="U162" s="370"/>
    </row>
    <row r="163" spans="1:21" s="55" customFormat="1" ht="12">
      <c r="A163" s="78" t="s">
        <v>950</v>
      </c>
      <c r="B163" s="363" t="s">
        <v>853</v>
      </c>
      <c r="C163" s="364">
        <v>440</v>
      </c>
      <c r="D163" s="357" t="s">
        <v>75</v>
      </c>
      <c r="E163" s="365" t="s">
        <v>322</v>
      </c>
      <c r="F163" s="366">
        <v>70</v>
      </c>
      <c r="G163" s="367" t="s">
        <v>618</v>
      </c>
      <c r="H163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30.8</v>
      </c>
      <c r="I163" s="368">
        <f>IF(Sklop14[[#This Row],[ZAHTEVANA SHEMA KAKOVOSTI]]&lt;&gt;"",Sklop14[[#This Row],[Preračunana masa/volumen/kos na enoto kg]],"")</f>
        <v>30.8</v>
      </c>
      <c r="J163" s="358"/>
      <c r="K163" s="359"/>
      <c r="L163" s="359"/>
      <c r="M163" s="360"/>
      <c r="N163" s="361"/>
      <c r="O163" s="361"/>
      <c r="P163" s="362"/>
      <c r="Q163" s="361">
        <f>+Sklop14[[#This Row],[cena/enota brez DDV v EUR]]*Sklop14[[#This Row],[Stopnja DDV (%)]]</f>
        <v>0</v>
      </c>
      <c r="R163" s="361">
        <f>+Sklop14[[#This Row],[cena/enota brez DDV v EUR]]+Sklop14[[#This Row],[Davek (EUR)]]</f>
        <v>0</v>
      </c>
      <c r="S163" s="361">
        <f>+Sklop14[[#This Row],[cena/enota brez DDV v EUR]]*Sklop14[[#This Row],[Okvirna količina]]</f>
        <v>0</v>
      </c>
      <c r="T163" s="369">
        <f>+Sklop14[[#This Row],[Končna cena/enoto mere (EUR) z DDV]]*Sklop14[[#This Row],[Okvirna količina]]</f>
        <v>0</v>
      </c>
      <c r="U163" s="370"/>
    </row>
    <row r="164" spans="1:21" s="55" customFormat="1" ht="12">
      <c r="A164" s="78" t="s">
        <v>951</v>
      </c>
      <c r="B164" s="363" t="s">
        <v>854</v>
      </c>
      <c r="C164" s="364">
        <v>440</v>
      </c>
      <c r="D164" s="357" t="s">
        <v>75</v>
      </c>
      <c r="E164" s="365" t="s">
        <v>322</v>
      </c>
      <c r="F164" s="366">
        <v>70</v>
      </c>
      <c r="G164" s="367" t="s">
        <v>618</v>
      </c>
      <c r="H164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30.8</v>
      </c>
      <c r="I164" s="368">
        <f>IF(Sklop14[[#This Row],[ZAHTEVANA SHEMA KAKOVOSTI]]&lt;&gt;"",Sklop14[[#This Row],[Preračunana masa/volumen/kos na enoto kg]],"")</f>
        <v>30.8</v>
      </c>
      <c r="J164" s="358"/>
      <c r="K164" s="359"/>
      <c r="L164" s="359"/>
      <c r="M164" s="360"/>
      <c r="N164" s="361"/>
      <c r="O164" s="361"/>
      <c r="P164" s="362"/>
      <c r="Q164" s="361">
        <f>+Sklop14[[#This Row],[cena/enota brez DDV v EUR]]*Sklop14[[#This Row],[Stopnja DDV (%)]]</f>
        <v>0</v>
      </c>
      <c r="R164" s="361">
        <f>+Sklop14[[#This Row],[cena/enota brez DDV v EUR]]+Sklop14[[#This Row],[Davek (EUR)]]</f>
        <v>0</v>
      </c>
      <c r="S164" s="361">
        <f>+Sklop14[[#This Row],[cena/enota brez DDV v EUR]]*Sklop14[[#This Row],[Okvirna količina]]</f>
        <v>0</v>
      </c>
      <c r="T164" s="369">
        <f>+Sklop14[[#This Row],[Končna cena/enoto mere (EUR) z DDV]]*Sklop14[[#This Row],[Okvirna količina]]</f>
        <v>0</v>
      </c>
      <c r="U164" s="370"/>
    </row>
    <row r="165" spans="1:21" s="55" customFormat="1" ht="12">
      <c r="A165" s="78" t="s">
        <v>952</v>
      </c>
      <c r="B165" s="363" t="s">
        <v>745</v>
      </c>
      <c r="C165" s="364">
        <v>0.2</v>
      </c>
      <c r="D165" s="357" t="s">
        <v>40</v>
      </c>
      <c r="E165" s="365"/>
      <c r="F165" s="366">
        <v>50</v>
      </c>
      <c r="G165" s="367" t="s">
        <v>144</v>
      </c>
      <c r="H165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5" s="368" t="str">
        <f>IF(Sklop14[[#This Row],[ZAHTEVANA SHEMA KAKOVOSTI]]&lt;&gt;"",Sklop14[[#This Row],[Preračunana masa/volumen/kos na enoto kg]],"")</f>
        <v/>
      </c>
      <c r="J165" s="358"/>
      <c r="K165" s="359"/>
      <c r="L165" s="359"/>
      <c r="M165" s="360"/>
      <c r="N165" s="361"/>
      <c r="O165" s="361"/>
      <c r="P165" s="362"/>
      <c r="Q165" s="361">
        <f>+Sklop14[[#This Row],[cena/enota brez DDV v EUR]]*Sklop14[[#This Row],[Stopnja DDV (%)]]</f>
        <v>0</v>
      </c>
      <c r="R165" s="361">
        <f>+Sklop14[[#This Row],[cena/enota brez DDV v EUR]]+Sklop14[[#This Row],[Davek (EUR)]]</f>
        <v>0</v>
      </c>
      <c r="S165" s="361">
        <f>+Sklop14[[#This Row],[cena/enota brez DDV v EUR]]*Sklop14[[#This Row],[Okvirna količina]]</f>
        <v>0</v>
      </c>
      <c r="T165" s="369">
        <f>+Sklop14[[#This Row],[Končna cena/enoto mere (EUR) z DDV]]*Sklop14[[#This Row],[Okvirna količina]]</f>
        <v>0</v>
      </c>
      <c r="U165" s="370"/>
    </row>
    <row r="166" spans="1:21" s="55" customFormat="1" ht="12">
      <c r="A166" s="78" t="s">
        <v>953</v>
      </c>
      <c r="B166" s="363" t="s">
        <v>746</v>
      </c>
      <c r="C166" s="364">
        <v>1</v>
      </c>
      <c r="D166" s="357" t="s">
        <v>40</v>
      </c>
      <c r="E166" s="365"/>
      <c r="F166" s="366">
        <v>20</v>
      </c>
      <c r="G166" s="367" t="s">
        <v>144</v>
      </c>
      <c r="H166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6" s="368" t="str">
        <f>IF(Sklop14[[#This Row],[ZAHTEVANA SHEMA KAKOVOSTI]]&lt;&gt;"",Sklop14[[#This Row],[Preračunana masa/volumen/kos na enoto kg]],"")</f>
        <v/>
      </c>
      <c r="J166" s="358"/>
      <c r="K166" s="359"/>
      <c r="L166" s="359"/>
      <c r="M166" s="360"/>
      <c r="N166" s="361"/>
      <c r="O166" s="361"/>
      <c r="P166" s="362"/>
      <c r="Q166" s="361">
        <f>+Sklop14[[#This Row],[cena/enota brez DDV v EUR]]*Sklop14[[#This Row],[Stopnja DDV (%)]]</f>
        <v>0</v>
      </c>
      <c r="R166" s="361">
        <f>+Sklop14[[#This Row],[cena/enota brez DDV v EUR]]+Sklop14[[#This Row],[Davek (EUR)]]</f>
        <v>0</v>
      </c>
      <c r="S166" s="361">
        <f>+Sklop14[[#This Row],[cena/enota brez DDV v EUR]]*Sklop14[[#This Row],[Okvirna količina]]</f>
        <v>0</v>
      </c>
      <c r="T166" s="369">
        <f>+Sklop14[[#This Row],[Končna cena/enoto mere (EUR) z DDV]]*Sklop14[[#This Row],[Okvirna količina]]</f>
        <v>0</v>
      </c>
      <c r="U166" s="370"/>
    </row>
    <row r="167" spans="1:21" s="55" customFormat="1" ht="12">
      <c r="A167" s="78" t="s">
        <v>954</v>
      </c>
      <c r="B167" s="363" t="s">
        <v>747</v>
      </c>
      <c r="C167" s="364">
        <v>180</v>
      </c>
      <c r="D167" s="357" t="s">
        <v>75</v>
      </c>
      <c r="E167" s="365"/>
      <c r="F167" s="366">
        <v>10</v>
      </c>
      <c r="G167" s="367" t="s">
        <v>144</v>
      </c>
      <c r="H16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167" s="368" t="str">
        <f>IF(Sklop14[[#This Row],[ZAHTEVANA SHEMA KAKOVOSTI]]&lt;&gt;"",Sklop14[[#This Row],[Preračunana masa/volumen/kos na enoto kg]],"")</f>
        <v/>
      </c>
      <c r="J167" s="358"/>
      <c r="K167" s="359"/>
      <c r="L167" s="359"/>
      <c r="M167" s="360"/>
      <c r="N167" s="361"/>
      <c r="O167" s="361"/>
      <c r="P167" s="362"/>
      <c r="Q167" s="361">
        <f>+Sklop14[[#This Row],[cena/enota brez DDV v EUR]]*Sklop14[[#This Row],[Stopnja DDV (%)]]</f>
        <v>0</v>
      </c>
      <c r="R167" s="361">
        <f>+Sklop14[[#This Row],[cena/enota brez DDV v EUR]]+Sklop14[[#This Row],[Davek (EUR)]]</f>
        <v>0</v>
      </c>
      <c r="S167" s="361">
        <f>+Sklop14[[#This Row],[cena/enota brez DDV v EUR]]*Sklop14[[#This Row],[Okvirna količina]]</f>
        <v>0</v>
      </c>
      <c r="T167" s="369">
        <f>+Sklop14[[#This Row],[Končna cena/enoto mere (EUR) z DDV]]*Sklop14[[#This Row],[Okvirna količina]]</f>
        <v>0</v>
      </c>
      <c r="U167" s="370"/>
    </row>
    <row r="168" spans="1:21" s="55" customFormat="1" ht="12">
      <c r="A168" s="78" t="s">
        <v>955</v>
      </c>
      <c r="B168" s="363" t="s">
        <v>748</v>
      </c>
      <c r="C168" s="364">
        <v>160</v>
      </c>
      <c r="D168" s="357" t="s">
        <v>75</v>
      </c>
      <c r="E168" s="365"/>
      <c r="F168" s="366">
        <v>10</v>
      </c>
      <c r="G168" s="367" t="s">
        <v>144</v>
      </c>
      <c r="H16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68" s="368" t="str">
        <f>IF(Sklop14[[#This Row],[ZAHTEVANA SHEMA KAKOVOSTI]]&lt;&gt;"",Sklop14[[#This Row],[Preračunana masa/volumen/kos na enoto kg]],"")</f>
        <v/>
      </c>
      <c r="J168" s="358"/>
      <c r="K168" s="359"/>
      <c r="L168" s="359"/>
      <c r="M168" s="360"/>
      <c r="N168" s="361"/>
      <c r="O168" s="361"/>
      <c r="P168" s="362"/>
      <c r="Q168" s="361">
        <f>+Sklop14[[#This Row],[cena/enota brez DDV v EUR]]*Sklop14[[#This Row],[Stopnja DDV (%)]]</f>
        <v>0</v>
      </c>
      <c r="R168" s="361">
        <f>+Sklop14[[#This Row],[cena/enota brez DDV v EUR]]+Sklop14[[#This Row],[Davek (EUR)]]</f>
        <v>0</v>
      </c>
      <c r="S168" s="361">
        <f>+Sklop14[[#This Row],[cena/enota brez DDV v EUR]]*Sklop14[[#This Row],[Okvirna količina]]</f>
        <v>0</v>
      </c>
      <c r="T168" s="369">
        <f>+Sklop14[[#This Row],[Končna cena/enoto mere (EUR) z DDV]]*Sklop14[[#This Row],[Okvirna količina]]</f>
        <v>0</v>
      </c>
      <c r="U168" s="370"/>
    </row>
    <row r="169" spans="1:21" s="55" customFormat="1" ht="12">
      <c r="A169" s="78" t="s">
        <v>956</v>
      </c>
      <c r="B169" s="363" t="s">
        <v>749</v>
      </c>
      <c r="C169" s="364">
        <v>150</v>
      </c>
      <c r="D169" s="357" t="s">
        <v>75</v>
      </c>
      <c r="E169" s="365"/>
      <c r="F169" s="366">
        <v>5</v>
      </c>
      <c r="G169" s="367" t="s">
        <v>144</v>
      </c>
      <c r="H16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169" s="368" t="str">
        <f>IF(Sklop14[[#This Row],[ZAHTEVANA SHEMA KAKOVOSTI]]&lt;&gt;"",Sklop14[[#This Row],[Preračunana masa/volumen/kos na enoto kg]],"")</f>
        <v/>
      </c>
      <c r="J169" s="358"/>
      <c r="K169" s="359"/>
      <c r="L169" s="359"/>
      <c r="M169" s="360"/>
      <c r="N169" s="361"/>
      <c r="O169" s="361"/>
      <c r="P169" s="362"/>
      <c r="Q169" s="361">
        <f>+Sklop14[[#This Row],[cena/enota brez DDV v EUR]]*Sklop14[[#This Row],[Stopnja DDV (%)]]</f>
        <v>0</v>
      </c>
      <c r="R169" s="361">
        <f>+Sklop14[[#This Row],[cena/enota brez DDV v EUR]]+Sklop14[[#This Row],[Davek (EUR)]]</f>
        <v>0</v>
      </c>
      <c r="S169" s="361">
        <f>+Sklop14[[#This Row],[cena/enota brez DDV v EUR]]*Sklop14[[#This Row],[Okvirna količina]]</f>
        <v>0</v>
      </c>
      <c r="T169" s="369">
        <f>+Sklop14[[#This Row],[Končna cena/enoto mere (EUR) z DDV]]*Sklop14[[#This Row],[Okvirna količina]]</f>
        <v>0</v>
      </c>
      <c r="U169" s="370"/>
    </row>
    <row r="170" spans="1:21" s="55" customFormat="1" ht="24">
      <c r="A170" s="78" t="s">
        <v>957</v>
      </c>
      <c r="B170" s="363" t="s">
        <v>615</v>
      </c>
      <c r="C170" s="364">
        <v>500</v>
      </c>
      <c r="D170" s="357" t="s">
        <v>75</v>
      </c>
      <c r="E170" s="365"/>
      <c r="F170" s="366">
        <v>20</v>
      </c>
      <c r="G170" s="367" t="s">
        <v>144</v>
      </c>
      <c r="H17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0" s="368" t="str">
        <f>IF(Sklop14[[#This Row],[ZAHTEVANA SHEMA KAKOVOSTI]]&lt;&gt;"",Sklop14[[#This Row],[Preračunana masa/volumen/kos na enoto kg]],"")</f>
        <v/>
      </c>
      <c r="J170" s="358"/>
      <c r="K170" s="359"/>
      <c r="L170" s="359"/>
      <c r="M170" s="360"/>
      <c r="N170" s="361"/>
      <c r="O170" s="361"/>
      <c r="P170" s="362"/>
      <c r="Q170" s="361">
        <f>+Sklop14[[#This Row],[cena/enota brez DDV v EUR]]*Sklop14[[#This Row],[Stopnja DDV (%)]]</f>
        <v>0</v>
      </c>
      <c r="R170" s="361">
        <f>+Sklop14[[#This Row],[cena/enota brez DDV v EUR]]+Sklop14[[#This Row],[Davek (EUR)]]</f>
        <v>0</v>
      </c>
      <c r="S170" s="361">
        <f>+Sklop14[[#This Row],[cena/enota brez DDV v EUR]]*Sklop14[[#This Row],[Okvirna količina]]</f>
        <v>0</v>
      </c>
      <c r="T170" s="369">
        <f>+Sklop14[[#This Row],[Končna cena/enoto mere (EUR) z DDV]]*Sklop14[[#This Row],[Okvirna količina]]</f>
        <v>0</v>
      </c>
      <c r="U170" s="370"/>
    </row>
    <row r="171" spans="1:21" s="55" customFormat="1" ht="12">
      <c r="A171" s="78" t="s">
        <v>958</v>
      </c>
      <c r="B171" s="363" t="s">
        <v>616</v>
      </c>
      <c r="C171" s="364">
        <v>250</v>
      </c>
      <c r="D171" s="357" t="s">
        <v>75</v>
      </c>
      <c r="E171" s="365"/>
      <c r="F171" s="366">
        <v>20</v>
      </c>
      <c r="G171" s="367" t="s">
        <v>618</v>
      </c>
      <c r="H171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1" s="368" t="str">
        <f>IF(Sklop14[[#This Row],[ZAHTEVANA SHEMA KAKOVOSTI]]&lt;&gt;"",Sklop14[[#This Row],[Preračunana masa/volumen/kos na enoto kg]],"")</f>
        <v/>
      </c>
      <c r="J171" s="358"/>
      <c r="K171" s="359"/>
      <c r="L171" s="359"/>
      <c r="M171" s="360"/>
      <c r="N171" s="361"/>
      <c r="O171" s="361"/>
      <c r="P171" s="362"/>
      <c r="Q171" s="361">
        <f>+Sklop14[[#This Row],[cena/enota brez DDV v EUR]]*Sklop14[[#This Row],[Stopnja DDV (%)]]</f>
        <v>0</v>
      </c>
      <c r="R171" s="361">
        <f>+Sklop14[[#This Row],[cena/enota brez DDV v EUR]]+Sklop14[[#This Row],[Davek (EUR)]]</f>
        <v>0</v>
      </c>
      <c r="S171" s="361">
        <f>+Sklop14[[#This Row],[cena/enota brez DDV v EUR]]*Sklop14[[#This Row],[Okvirna količina]]</f>
        <v>0</v>
      </c>
      <c r="T171" s="369">
        <f>+Sklop14[[#This Row],[Končna cena/enoto mere (EUR) z DDV]]*Sklop14[[#This Row],[Okvirna količina]]</f>
        <v>0</v>
      </c>
      <c r="U171" s="370"/>
    </row>
    <row r="172" spans="1:21" s="55" customFormat="1" ht="12">
      <c r="A172" s="78" t="s">
        <v>959</v>
      </c>
      <c r="B172" s="363" t="s">
        <v>750</v>
      </c>
      <c r="C172" s="364">
        <v>150</v>
      </c>
      <c r="D172" s="357" t="s">
        <v>75</v>
      </c>
      <c r="E172" s="365"/>
      <c r="F172" s="366">
        <v>50</v>
      </c>
      <c r="G172" s="367" t="s">
        <v>144</v>
      </c>
      <c r="H172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2" s="368" t="str">
        <f>IF(Sklop14[[#This Row],[ZAHTEVANA SHEMA KAKOVOSTI]]&lt;&gt;"",Sklop14[[#This Row],[Preračunana masa/volumen/kos na enoto kg]],"")</f>
        <v/>
      </c>
      <c r="J172" s="358"/>
      <c r="K172" s="359"/>
      <c r="L172" s="359"/>
      <c r="M172" s="360"/>
      <c r="N172" s="361"/>
      <c r="O172" s="361"/>
      <c r="P172" s="362"/>
      <c r="Q172" s="361">
        <f>+Sklop14[[#This Row],[cena/enota brez DDV v EUR]]*Sklop14[[#This Row],[Stopnja DDV (%)]]</f>
        <v>0</v>
      </c>
      <c r="R172" s="361">
        <f>+Sklop14[[#This Row],[cena/enota brez DDV v EUR]]+Sklop14[[#This Row],[Davek (EUR)]]</f>
        <v>0</v>
      </c>
      <c r="S172" s="361">
        <f>+Sklop14[[#This Row],[cena/enota brez DDV v EUR]]*Sklop14[[#This Row],[Okvirna količina]]</f>
        <v>0</v>
      </c>
      <c r="T172" s="369">
        <f>+Sklop14[[#This Row],[Končna cena/enoto mere (EUR) z DDV]]*Sklop14[[#This Row],[Okvirna količina]]</f>
        <v>0</v>
      </c>
      <c r="U172" s="370"/>
    </row>
    <row r="173" spans="1:21" s="55" customFormat="1" ht="12">
      <c r="A173" s="78" t="s">
        <v>960</v>
      </c>
      <c r="B173" s="363" t="s">
        <v>751</v>
      </c>
      <c r="C173" s="364">
        <v>150</v>
      </c>
      <c r="D173" s="357" t="s">
        <v>75</v>
      </c>
      <c r="E173" s="365"/>
      <c r="F173" s="366">
        <v>50</v>
      </c>
      <c r="G173" s="367" t="s">
        <v>144</v>
      </c>
      <c r="H173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3" s="368" t="str">
        <f>IF(Sklop14[[#This Row],[ZAHTEVANA SHEMA KAKOVOSTI]]&lt;&gt;"",Sklop14[[#This Row],[Preračunana masa/volumen/kos na enoto kg]],"")</f>
        <v/>
      </c>
      <c r="J173" s="358"/>
      <c r="K173" s="359"/>
      <c r="L173" s="359"/>
      <c r="M173" s="360"/>
      <c r="N173" s="361"/>
      <c r="O173" s="361"/>
      <c r="P173" s="362"/>
      <c r="Q173" s="361">
        <f>+Sklop14[[#This Row],[cena/enota brez DDV v EUR]]*Sklop14[[#This Row],[Stopnja DDV (%)]]</f>
        <v>0</v>
      </c>
      <c r="R173" s="361">
        <f>+Sklop14[[#This Row],[cena/enota brez DDV v EUR]]+Sklop14[[#This Row],[Davek (EUR)]]</f>
        <v>0</v>
      </c>
      <c r="S173" s="361">
        <f>+Sklop14[[#This Row],[cena/enota brez DDV v EUR]]*Sklop14[[#This Row],[Okvirna količina]]</f>
        <v>0</v>
      </c>
      <c r="T173" s="369">
        <f>+Sklop14[[#This Row],[Končna cena/enoto mere (EUR) z DDV]]*Sklop14[[#This Row],[Okvirna količina]]</f>
        <v>0</v>
      </c>
      <c r="U173" s="370"/>
    </row>
    <row r="174" spans="1:21" s="55" customFormat="1" ht="12">
      <c r="A174" s="78" t="s">
        <v>961</v>
      </c>
      <c r="B174" s="363" t="s">
        <v>752</v>
      </c>
      <c r="C174" s="364">
        <v>0.2</v>
      </c>
      <c r="D174" s="357" t="s">
        <v>40</v>
      </c>
      <c r="E174" s="365" t="s">
        <v>322</v>
      </c>
      <c r="F174" s="366">
        <v>55</v>
      </c>
      <c r="G174" s="367" t="s">
        <v>144</v>
      </c>
      <c r="H174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174" s="368">
        <f>IF(Sklop14[[#This Row],[ZAHTEVANA SHEMA KAKOVOSTI]]&lt;&gt;"",Sklop14[[#This Row],[Preračunana masa/volumen/kos na enoto kg]],"")</f>
        <v>11</v>
      </c>
      <c r="J174" s="358"/>
      <c r="K174" s="359"/>
      <c r="L174" s="359"/>
      <c r="M174" s="360"/>
      <c r="N174" s="361"/>
      <c r="O174" s="361"/>
      <c r="P174" s="362"/>
      <c r="Q174" s="361">
        <f>+Sklop14[[#This Row],[cena/enota brez DDV v EUR]]*Sklop14[[#This Row],[Stopnja DDV (%)]]</f>
        <v>0</v>
      </c>
      <c r="R174" s="361">
        <f>+Sklop14[[#This Row],[cena/enota brez DDV v EUR]]+Sklop14[[#This Row],[Davek (EUR)]]</f>
        <v>0</v>
      </c>
      <c r="S174" s="361">
        <f>+Sklop14[[#This Row],[cena/enota brez DDV v EUR]]*Sklop14[[#This Row],[Okvirna količina]]</f>
        <v>0</v>
      </c>
      <c r="T174" s="369">
        <f>+Sklop14[[#This Row],[Končna cena/enoto mere (EUR) z DDV]]*Sklop14[[#This Row],[Okvirna količina]]</f>
        <v>0</v>
      </c>
      <c r="U174" s="370"/>
    </row>
    <row r="175" spans="1:21" s="55" customFormat="1" ht="12">
      <c r="A175" s="78" t="s">
        <v>962</v>
      </c>
      <c r="B175" s="363" t="s">
        <v>752</v>
      </c>
      <c r="C175" s="364">
        <v>1</v>
      </c>
      <c r="D175" s="357" t="s">
        <v>40</v>
      </c>
      <c r="E175" s="365" t="s">
        <v>322</v>
      </c>
      <c r="F175" s="366">
        <v>20</v>
      </c>
      <c r="G175" s="367" t="s">
        <v>144</v>
      </c>
      <c r="H175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5" s="368">
        <f>IF(Sklop14[[#This Row],[ZAHTEVANA SHEMA KAKOVOSTI]]&lt;&gt;"",Sklop14[[#This Row],[Preračunana masa/volumen/kos na enoto kg]],"")</f>
        <v>20</v>
      </c>
      <c r="J175" s="358"/>
      <c r="K175" s="359"/>
      <c r="L175" s="359"/>
      <c r="M175" s="360"/>
      <c r="N175" s="361"/>
      <c r="O175" s="361"/>
      <c r="P175" s="362"/>
      <c r="Q175" s="361">
        <f>+Sklop14[[#This Row],[cena/enota brez DDV v EUR]]*Sklop14[[#This Row],[Stopnja DDV (%)]]</f>
        <v>0</v>
      </c>
      <c r="R175" s="361">
        <f>+Sklop14[[#This Row],[cena/enota brez DDV v EUR]]+Sklop14[[#This Row],[Davek (EUR)]]</f>
        <v>0</v>
      </c>
      <c r="S175" s="361">
        <f>+Sklop14[[#This Row],[cena/enota brez DDV v EUR]]*Sklop14[[#This Row],[Okvirna količina]]</f>
        <v>0</v>
      </c>
      <c r="T175" s="369">
        <f>+Sklop14[[#This Row],[Končna cena/enoto mere (EUR) z DDV]]*Sklop14[[#This Row],[Okvirna količina]]</f>
        <v>0</v>
      </c>
      <c r="U175" s="370"/>
    </row>
    <row r="176" spans="1:21" s="55" customFormat="1" ht="12">
      <c r="A176" s="78" t="s">
        <v>963</v>
      </c>
      <c r="B176" s="363" t="s">
        <v>753</v>
      </c>
      <c r="C176" s="364">
        <v>250</v>
      </c>
      <c r="D176" s="357" t="s">
        <v>75</v>
      </c>
      <c r="E176" s="365"/>
      <c r="F176" s="366">
        <v>20</v>
      </c>
      <c r="G176" s="367" t="s">
        <v>144</v>
      </c>
      <c r="H176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6" s="368" t="str">
        <f>IF(Sklop14[[#This Row],[ZAHTEVANA SHEMA KAKOVOSTI]]&lt;&gt;"",Sklop14[[#This Row],[Preračunana masa/volumen/kos na enoto kg]],"")</f>
        <v/>
      </c>
      <c r="J176" s="358"/>
      <c r="K176" s="359"/>
      <c r="L176" s="359"/>
      <c r="M176" s="360"/>
      <c r="N176" s="361"/>
      <c r="O176" s="361"/>
      <c r="P176" s="362"/>
      <c r="Q176" s="361">
        <f>+Sklop14[[#This Row],[cena/enota brez DDV v EUR]]*Sklop14[[#This Row],[Stopnja DDV (%)]]</f>
        <v>0</v>
      </c>
      <c r="R176" s="361">
        <f>+Sklop14[[#This Row],[cena/enota brez DDV v EUR]]+Sklop14[[#This Row],[Davek (EUR)]]</f>
        <v>0</v>
      </c>
      <c r="S176" s="361">
        <f>+Sklop14[[#This Row],[cena/enota brez DDV v EUR]]*Sklop14[[#This Row],[Okvirna količina]]</f>
        <v>0</v>
      </c>
      <c r="T176" s="369">
        <f>+Sklop14[[#This Row],[Končna cena/enoto mere (EUR) z DDV]]*Sklop14[[#This Row],[Okvirna količina]]</f>
        <v>0</v>
      </c>
      <c r="U176" s="370"/>
    </row>
    <row r="177" spans="1:22" s="55" customFormat="1" ht="12">
      <c r="A177" s="78" t="s">
        <v>964</v>
      </c>
      <c r="B177" s="363" t="s">
        <v>754</v>
      </c>
      <c r="C177" s="364">
        <v>500</v>
      </c>
      <c r="D177" s="357" t="s">
        <v>75</v>
      </c>
      <c r="E177" s="365"/>
      <c r="F177" s="366">
        <v>50</v>
      </c>
      <c r="G177" s="367" t="s">
        <v>144</v>
      </c>
      <c r="H177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77" s="368" t="str">
        <f>IF(Sklop14[[#This Row],[ZAHTEVANA SHEMA KAKOVOSTI]]&lt;&gt;"",Sklop14[[#This Row],[Preračunana masa/volumen/kos na enoto kg]],"")</f>
        <v/>
      </c>
      <c r="J177" s="358"/>
      <c r="K177" s="359"/>
      <c r="L177" s="359"/>
      <c r="M177" s="360"/>
      <c r="N177" s="361"/>
      <c r="O177" s="361"/>
      <c r="P177" s="362"/>
      <c r="Q177" s="361">
        <f>+Sklop14[[#This Row],[cena/enota brez DDV v EUR]]*Sklop14[[#This Row],[Stopnja DDV (%)]]</f>
        <v>0</v>
      </c>
      <c r="R177" s="361">
        <f>+Sklop14[[#This Row],[cena/enota brez DDV v EUR]]+Sklop14[[#This Row],[Davek (EUR)]]</f>
        <v>0</v>
      </c>
      <c r="S177" s="361">
        <f>+Sklop14[[#This Row],[cena/enota brez DDV v EUR]]*Sklop14[[#This Row],[Okvirna količina]]</f>
        <v>0</v>
      </c>
      <c r="T177" s="369">
        <f>+Sklop14[[#This Row],[Končna cena/enoto mere (EUR) z DDV]]*Sklop14[[#This Row],[Okvirna količina]]</f>
        <v>0</v>
      </c>
      <c r="U177" s="370"/>
    </row>
    <row r="178" spans="1:22" s="55" customFormat="1" ht="24">
      <c r="A178" s="78" t="s">
        <v>965</v>
      </c>
      <c r="B178" s="363" t="s">
        <v>755</v>
      </c>
      <c r="C178" s="364">
        <v>400</v>
      </c>
      <c r="D178" s="357" t="s">
        <v>75</v>
      </c>
      <c r="E178" s="365"/>
      <c r="F178" s="366">
        <v>50</v>
      </c>
      <c r="G178" s="367" t="s">
        <v>144</v>
      </c>
      <c r="H178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8" s="368" t="str">
        <f>IF(Sklop14[[#This Row],[ZAHTEVANA SHEMA KAKOVOSTI]]&lt;&gt;"",Sklop14[[#This Row],[Preračunana masa/volumen/kos na enoto kg]],"")</f>
        <v/>
      </c>
      <c r="J178" s="358"/>
      <c r="K178" s="359"/>
      <c r="L178" s="359"/>
      <c r="M178" s="360"/>
      <c r="N178" s="361"/>
      <c r="O178" s="361"/>
      <c r="P178" s="362"/>
      <c r="Q178" s="361">
        <f>+Sklop14[[#This Row],[cena/enota brez DDV v EUR]]*Sklop14[[#This Row],[Stopnja DDV (%)]]</f>
        <v>0</v>
      </c>
      <c r="R178" s="361">
        <f>+Sklop14[[#This Row],[cena/enota brez DDV v EUR]]+Sklop14[[#This Row],[Davek (EUR)]]</f>
        <v>0</v>
      </c>
      <c r="S178" s="361">
        <f>+Sklop14[[#This Row],[cena/enota brez DDV v EUR]]*Sklop14[[#This Row],[Okvirna količina]]</f>
        <v>0</v>
      </c>
      <c r="T178" s="369">
        <f>+Sklop14[[#This Row],[Končna cena/enoto mere (EUR) z DDV]]*Sklop14[[#This Row],[Okvirna količina]]</f>
        <v>0</v>
      </c>
      <c r="U178" s="370"/>
    </row>
    <row r="179" spans="1:22" s="55" customFormat="1" ht="12">
      <c r="A179" s="78" t="s">
        <v>966</v>
      </c>
      <c r="B179" s="363" t="s">
        <v>756</v>
      </c>
      <c r="C179" s="364">
        <v>250</v>
      </c>
      <c r="D179" s="357" t="s">
        <v>75</v>
      </c>
      <c r="E179" s="365"/>
      <c r="F179" s="366">
        <v>20</v>
      </c>
      <c r="G179" s="367" t="s">
        <v>144</v>
      </c>
      <c r="H179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9" s="368" t="str">
        <f>IF(Sklop14[[#This Row],[ZAHTEVANA SHEMA KAKOVOSTI]]&lt;&gt;"",Sklop14[[#This Row],[Preračunana masa/volumen/kos na enoto kg]],"")</f>
        <v/>
      </c>
      <c r="J179" s="358"/>
      <c r="K179" s="359"/>
      <c r="L179" s="359"/>
      <c r="M179" s="360"/>
      <c r="N179" s="361"/>
      <c r="O179" s="361"/>
      <c r="P179" s="362"/>
      <c r="Q179" s="361">
        <f>+Sklop14[[#This Row],[cena/enota brez DDV v EUR]]*Sklop14[[#This Row],[Stopnja DDV (%)]]</f>
        <v>0</v>
      </c>
      <c r="R179" s="361">
        <f>+Sklop14[[#This Row],[cena/enota brez DDV v EUR]]+Sklop14[[#This Row],[Davek (EUR)]]</f>
        <v>0</v>
      </c>
      <c r="S179" s="361">
        <f>+Sklop14[[#This Row],[cena/enota brez DDV v EUR]]*Sklop14[[#This Row],[Okvirna količina]]</f>
        <v>0</v>
      </c>
      <c r="T179" s="369">
        <f>+Sklop14[[#This Row],[Končna cena/enoto mere (EUR) z DDV]]*Sklop14[[#This Row],[Okvirna količina]]</f>
        <v>0</v>
      </c>
      <c r="U179" s="370"/>
    </row>
    <row r="180" spans="1:22" s="55" customFormat="1" ht="24">
      <c r="A180" s="78" t="s">
        <v>967</v>
      </c>
      <c r="B180" s="363" t="s">
        <v>757</v>
      </c>
      <c r="C180" s="364">
        <v>250</v>
      </c>
      <c r="D180" s="357" t="s">
        <v>75</v>
      </c>
      <c r="E180" s="365"/>
      <c r="F180" s="366">
        <v>50</v>
      </c>
      <c r="G180" s="367" t="s">
        <v>617</v>
      </c>
      <c r="H180" s="3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80" s="368" t="str">
        <f>IF(Sklop14[[#This Row],[ZAHTEVANA SHEMA KAKOVOSTI]]&lt;&gt;"",Sklop14[[#This Row],[Preračunana masa/volumen/kos na enoto kg]],"")</f>
        <v/>
      </c>
      <c r="J180" s="358"/>
      <c r="K180" s="359"/>
      <c r="L180" s="359"/>
      <c r="M180" s="360"/>
      <c r="N180" s="361"/>
      <c r="O180" s="361"/>
      <c r="P180" s="362"/>
      <c r="Q180" s="361">
        <f>+Sklop14[[#This Row],[cena/enota brez DDV v EUR]]*Sklop14[[#This Row],[Stopnja DDV (%)]]</f>
        <v>0</v>
      </c>
      <c r="R180" s="361">
        <f>+Sklop14[[#This Row],[cena/enota brez DDV v EUR]]+Sklop14[[#This Row],[Davek (EUR)]]</f>
        <v>0</v>
      </c>
      <c r="S180" s="361">
        <f>+Sklop14[[#This Row],[cena/enota brez DDV v EUR]]*Sklop14[[#This Row],[Okvirna količina]]</f>
        <v>0</v>
      </c>
      <c r="T180" s="369">
        <f>+Sklop14[[#This Row],[Končna cena/enoto mere (EUR) z DDV]]*Sklop14[[#This Row],[Okvirna količina]]</f>
        <v>0</v>
      </c>
      <c r="U180" s="370"/>
    </row>
    <row r="181" spans="1:22">
      <c r="A181" s="173" t="s">
        <v>98</v>
      </c>
      <c r="B181" s="174"/>
      <c r="C181" s="175"/>
      <c r="D181" s="175"/>
      <c r="E181" s="176"/>
      <c r="F181" s="202"/>
      <c r="G181" s="178"/>
      <c r="H181" s="179">
        <f>SUBTOTAL(109,Sklop14[Preračunana masa/volumen/kos na enoto kg])</f>
        <v>6140.2260000000015</v>
      </c>
      <c r="I181" s="179">
        <f>SUBTOTAL(109,Sklop14[Živila iz shem kakovosti (kg)])</f>
        <v>173.47499999999999</v>
      </c>
      <c r="J181" s="177"/>
      <c r="K181" s="180"/>
      <c r="L181" s="180"/>
      <c r="M181" s="181"/>
      <c r="N181" s="182"/>
      <c r="O181" s="182"/>
      <c r="P181" s="182"/>
      <c r="Q181" s="183"/>
      <c r="R181" s="177"/>
      <c r="S181" s="183">
        <f>SUBTOTAL(109,Sklop14[Vrednost za okvirno količino (EUR) brez DDV])</f>
        <v>0</v>
      </c>
      <c r="T181" s="183">
        <f>SUBTOTAL(109,Sklop14[Vrednost za okvirno količino (EUR) z DDV])</f>
        <v>0</v>
      </c>
      <c r="U181" s="184" t="s">
        <v>145</v>
      </c>
    </row>
    <row r="182" spans="1:22" s="237" customFormat="1">
      <c r="A182" s="225"/>
      <c r="B182" s="226"/>
      <c r="C182" s="227"/>
      <c r="D182" s="227"/>
      <c r="E182" s="228"/>
      <c r="F182" s="242"/>
      <c r="G182" s="230"/>
      <c r="H182" s="231"/>
      <c r="I182" s="231"/>
      <c r="J182" s="229"/>
      <c r="K182" s="232"/>
      <c r="L182" s="232"/>
      <c r="M182" s="233"/>
      <c r="N182" s="234"/>
      <c r="O182" s="234"/>
      <c r="P182" s="234"/>
      <c r="Q182" s="235"/>
      <c r="R182" s="229"/>
      <c r="S182" s="235"/>
      <c r="T182" s="235"/>
      <c r="U182" s="236"/>
    </row>
    <row r="183" spans="1:22">
      <c r="A183" s="48" t="s">
        <v>94</v>
      </c>
      <c r="B183" s="16"/>
      <c r="C183" s="28"/>
      <c r="D183" s="28"/>
      <c r="E183" s="98"/>
      <c r="Q183" s="48"/>
      <c r="R183" s="48"/>
      <c r="S183" s="48"/>
      <c r="T183" s="48"/>
    </row>
    <row r="184" spans="1:22">
      <c r="A184" s="11" t="s">
        <v>96</v>
      </c>
      <c r="B184" s="16"/>
      <c r="C184" s="28"/>
      <c r="D184" s="28"/>
      <c r="E184" s="98"/>
    </row>
    <row r="185" spans="1:22">
      <c r="A185" s="93" t="s">
        <v>140</v>
      </c>
      <c r="F185" s="68"/>
      <c r="G185" s="68"/>
      <c r="H185" s="29"/>
      <c r="I185" s="29"/>
      <c r="J185" s="29"/>
      <c r="K185" s="29"/>
      <c r="L185" s="54"/>
      <c r="M185" s="54"/>
      <c r="N185" s="29"/>
      <c r="O185" s="29"/>
      <c r="P185" s="29"/>
      <c r="Q185" s="29"/>
      <c r="R185" s="29"/>
    </row>
    <row r="186" spans="1:22">
      <c r="A186" s="389" t="s">
        <v>133</v>
      </c>
      <c r="B186" s="389"/>
      <c r="C186" s="389"/>
      <c r="D186" s="389"/>
      <c r="E186" s="389"/>
      <c r="F186" s="389"/>
      <c r="G186" s="389"/>
      <c r="H186" s="389"/>
      <c r="I186" s="389"/>
      <c r="J186" s="389"/>
      <c r="K186" s="389"/>
      <c r="L186" s="389"/>
      <c r="M186" s="54"/>
      <c r="N186" s="29"/>
      <c r="O186" s="29"/>
      <c r="P186" s="29"/>
      <c r="Q186" s="29"/>
      <c r="R186" s="29"/>
    </row>
    <row r="187" spans="1:22" ht="12.75" customHeight="1">
      <c r="A187" s="378" t="s">
        <v>143</v>
      </c>
      <c r="B187" s="378"/>
      <c r="C187" s="378"/>
      <c r="D187" s="378"/>
      <c r="E187" s="378"/>
      <c r="F187" s="378"/>
      <c r="G187" s="378"/>
      <c r="H187" s="378"/>
      <c r="I187" s="378"/>
      <c r="J187" s="378"/>
      <c r="K187" s="378"/>
      <c r="L187" s="378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</row>
    <row r="188" spans="1:22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N188" s="29"/>
      <c r="O188" s="29"/>
      <c r="P188" s="29"/>
      <c r="Q188" s="29"/>
      <c r="R188" s="29"/>
    </row>
    <row r="189" spans="1:22">
      <c r="A189" s="93" t="s">
        <v>37</v>
      </c>
      <c r="F189" s="68"/>
      <c r="G189" s="68" t="s">
        <v>38</v>
      </c>
      <c r="H189" s="29"/>
      <c r="I189" s="29"/>
      <c r="J189" s="29"/>
      <c r="K189" s="29"/>
      <c r="L189" s="54"/>
      <c r="M189" s="54"/>
      <c r="N189" s="29"/>
      <c r="O189" s="29"/>
      <c r="P189" s="29"/>
      <c r="Q189" s="29" t="s">
        <v>39</v>
      </c>
      <c r="R189" s="29"/>
    </row>
    <row r="190" spans="1:22" ht="15">
      <c r="A190" s="6"/>
      <c r="B190" s="4"/>
      <c r="C190" s="26"/>
      <c r="D190" s="26"/>
      <c r="E190" s="25"/>
      <c r="F190" s="7"/>
      <c r="H190" s="8"/>
      <c r="I190" s="8"/>
      <c r="J190" s="8"/>
      <c r="K190" s="8"/>
      <c r="L190" s="20"/>
      <c r="M190" s="20"/>
      <c r="N190" s="8"/>
      <c r="O190" s="8"/>
      <c r="P190" s="8"/>
      <c r="Q190" s="8"/>
      <c r="R190" s="8"/>
      <c r="S190" s="3"/>
      <c r="T190" s="3"/>
      <c r="U190" s="7"/>
    </row>
    <row r="191" spans="1:22">
      <c r="B191" s="16"/>
      <c r="C191" s="28"/>
      <c r="D191" s="28"/>
      <c r="E191" s="98"/>
    </row>
    <row r="192" spans="1:22">
      <c r="B192" s="16"/>
      <c r="C192" s="28"/>
      <c r="D192" s="28"/>
      <c r="E192" s="98"/>
    </row>
    <row r="193" spans="1:22">
      <c r="B193" s="16"/>
      <c r="C193" s="28"/>
      <c r="D193" s="28"/>
      <c r="E193" s="98"/>
    </row>
    <row r="194" spans="1:22">
      <c r="B194" s="16"/>
      <c r="C194" s="28"/>
      <c r="D194" s="28"/>
      <c r="E194" s="98"/>
    </row>
    <row r="195" spans="1:22">
      <c r="B195" s="16"/>
      <c r="C195" s="28"/>
      <c r="D195" s="28"/>
      <c r="E195" s="98"/>
    </row>
    <row r="196" spans="1:22">
      <c r="B196" s="16"/>
      <c r="C196" s="28"/>
      <c r="D196" s="28"/>
      <c r="E196" s="98"/>
    </row>
    <row r="197" spans="1:22">
      <c r="B197" s="16"/>
      <c r="C197" s="28"/>
      <c r="D197" s="28"/>
      <c r="E197" s="98"/>
    </row>
    <row r="198" spans="1:22">
      <c r="B198" s="16"/>
      <c r="C198" s="28"/>
      <c r="D198" s="28"/>
      <c r="E198" s="98"/>
    </row>
    <row r="199" spans="1:22">
      <c r="B199" s="16"/>
      <c r="C199" s="28"/>
      <c r="D199" s="28"/>
      <c r="E199" s="98"/>
    </row>
    <row r="200" spans="1:22">
      <c r="B200" s="16"/>
      <c r="C200" s="28"/>
      <c r="D200" s="28"/>
      <c r="E200" s="98"/>
    </row>
    <row r="201" spans="1:22">
      <c r="B201" s="16"/>
      <c r="C201" s="28"/>
      <c r="D201" s="28"/>
      <c r="E201" s="98"/>
    </row>
    <row r="202" spans="1:22">
      <c r="B202" s="16"/>
      <c r="C202" s="28"/>
      <c r="D202" s="28"/>
      <c r="E202" s="98"/>
    </row>
    <row r="203" spans="1:22">
      <c r="B203" s="16"/>
      <c r="C203" s="28"/>
      <c r="D203" s="28"/>
      <c r="E203" s="98"/>
    </row>
    <row r="204" spans="1:22">
      <c r="B204" s="16"/>
      <c r="C204" s="28"/>
      <c r="D204" s="28"/>
      <c r="E204" s="98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8"/>
      <c r="F383" s="99"/>
      <c r="G383" s="99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8"/>
      <c r="F384" s="99"/>
      <c r="G384" s="99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8"/>
      <c r="F385" s="99"/>
      <c r="G385" s="99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8"/>
      <c r="F386" s="99"/>
      <c r="G386" s="99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8"/>
      <c r="F387" s="99"/>
      <c r="G387" s="99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8"/>
      <c r="F388" s="99"/>
      <c r="G388" s="99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8"/>
      <c r="F389" s="99"/>
      <c r="G389" s="99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8"/>
      <c r="F390" s="99"/>
      <c r="G390" s="99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8"/>
      <c r="F391" s="99"/>
      <c r="G391" s="99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8"/>
      <c r="F392" s="99"/>
      <c r="G392" s="99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8"/>
      <c r="F393" s="99"/>
      <c r="G393" s="99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8"/>
      <c r="F394" s="99"/>
      <c r="G394" s="99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8"/>
      <c r="F395" s="99"/>
      <c r="G395" s="99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8"/>
      <c r="F396" s="99"/>
      <c r="G396" s="99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8"/>
      <c r="F397" s="99"/>
      <c r="G397" s="99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8"/>
      <c r="F398" s="99"/>
      <c r="G398" s="99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8"/>
      <c r="F399" s="99"/>
      <c r="G399" s="99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8"/>
      <c r="F400" s="99"/>
      <c r="G400" s="99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8"/>
      <c r="F401" s="99"/>
      <c r="G401" s="99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8"/>
      <c r="F402" s="99"/>
      <c r="G402" s="99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8"/>
      <c r="F403" s="99"/>
      <c r="G403" s="99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8"/>
      <c r="F404" s="99"/>
      <c r="G404" s="99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8"/>
      <c r="F405" s="99"/>
      <c r="G405" s="99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8"/>
      <c r="F406" s="99"/>
      <c r="G406" s="99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8"/>
      <c r="F407" s="99"/>
      <c r="G407" s="99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8"/>
      <c r="F408" s="99"/>
      <c r="G408" s="99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8"/>
      <c r="F409" s="99"/>
      <c r="G409" s="99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8"/>
      <c r="F410" s="99"/>
      <c r="G410" s="99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8"/>
      <c r="F411" s="99"/>
      <c r="G411" s="99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8"/>
      <c r="F412" s="99"/>
      <c r="G412" s="99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8"/>
      <c r="F413" s="99"/>
      <c r="G413" s="99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</sheetData>
  <sheetProtection insertRows="0" deleteRows="0"/>
  <protectedRanges>
    <protectedRange sqref="J188:P1048576 U188:U1048576 J181:P185 J1:P180 U1:U185" name="Obseg1"/>
    <protectedRange sqref="M186:P186 U186" name="Obseg1_1"/>
    <protectedRange sqref="J186:L186" name="Obseg1_2_1"/>
    <protectedRange sqref="U187 M187:P187" name="Obseg1_1_1_1_1"/>
    <protectedRange sqref="J187:L187" name="Obseg1_3_1_1"/>
  </protectedRanges>
  <mergeCells count="9">
    <mergeCell ref="A187:L187"/>
    <mergeCell ref="A186:L18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7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5"/>
  <sheetViews>
    <sheetView topLeftCell="A16" zoomScale="96" zoomScaleNormal="96" zoomScaleSheetLayoutView="100" workbookViewId="0">
      <selection activeCell="R11" sqref="R11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0" t="str">
        <f>+'prva stran'!B6</f>
        <v>OSNOVNA ŠOLA MIREN</v>
      </c>
      <c r="D2" s="391"/>
      <c r="E2" s="391"/>
      <c r="F2" s="391"/>
      <c r="G2" s="391"/>
      <c r="H2" s="391"/>
      <c r="I2" s="391"/>
      <c r="J2" s="391"/>
    </row>
    <row r="3" spans="1:21" ht="15">
      <c r="B3" s="50" t="s">
        <v>48</v>
      </c>
      <c r="C3" s="392" t="str">
        <f>+'prva stran'!B7</f>
        <v>MIREN 140, 5291 MIREN</v>
      </c>
      <c r="D3" s="393"/>
      <c r="E3" s="393"/>
      <c r="F3" s="393"/>
      <c r="G3" s="393"/>
      <c r="H3" s="393"/>
      <c r="I3" s="393"/>
      <c r="J3" s="39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94">
        <f>+'prva stran'!B10</f>
        <v>0</v>
      </c>
      <c r="D6" s="395"/>
      <c r="E6" s="395"/>
      <c r="F6" s="395"/>
      <c r="G6" s="395"/>
      <c r="H6" s="395"/>
      <c r="I6" s="395"/>
      <c r="J6" s="395"/>
    </row>
    <row r="7" spans="1:21" ht="17.25" customHeight="1">
      <c r="B7" s="51" t="s">
        <v>48</v>
      </c>
      <c r="C7" s="396">
        <f>+'prva stran'!B11</f>
        <v>0</v>
      </c>
      <c r="D7" s="397"/>
      <c r="E7" s="397"/>
      <c r="F7" s="397"/>
      <c r="G7" s="397"/>
      <c r="H7" s="397"/>
      <c r="I7" s="397"/>
      <c r="J7" s="397"/>
    </row>
    <row r="8" spans="1:21" ht="17.25" customHeight="1">
      <c r="B8" s="51" t="s">
        <v>49</v>
      </c>
      <c r="C8" s="396">
        <f>+'prva stran'!B12</f>
        <v>0</v>
      </c>
      <c r="D8" s="397"/>
      <c r="E8" s="397"/>
      <c r="F8" s="397"/>
      <c r="G8" s="397"/>
      <c r="H8" s="397"/>
      <c r="I8" s="397"/>
      <c r="J8" s="397"/>
    </row>
    <row r="9" spans="1:21" s="12" customFormat="1" ht="17.25" customHeight="1">
      <c r="A9" s="9"/>
      <c r="B9" s="52" t="s">
        <v>51</v>
      </c>
      <c r="C9" s="398">
        <f>+'prva stran'!B13</f>
        <v>0</v>
      </c>
      <c r="D9" s="397"/>
      <c r="E9" s="397"/>
      <c r="F9" s="397"/>
      <c r="G9" s="397"/>
      <c r="H9" s="397"/>
      <c r="I9" s="397"/>
      <c r="J9" s="3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pred_rekapitulacija'!B28</f>
        <v>ZAČIMBE IN ČAJI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7" t="s">
        <v>758</v>
      </c>
      <c r="C16" s="127" t="s">
        <v>170</v>
      </c>
      <c r="D16" s="76" t="s">
        <v>75</v>
      </c>
      <c r="E16" s="130"/>
      <c r="F16" s="306">
        <v>2</v>
      </c>
      <c r="G16" s="275" t="s">
        <v>0</v>
      </c>
      <c r="H16" s="30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9"/>
    </row>
    <row r="17" spans="1:21" s="55" customFormat="1" ht="12">
      <c r="A17" s="78" t="s">
        <v>3</v>
      </c>
      <c r="B17" s="221" t="s">
        <v>800</v>
      </c>
      <c r="C17" s="185">
        <v>32</v>
      </c>
      <c r="D17" s="76" t="s">
        <v>75</v>
      </c>
      <c r="E17" s="130"/>
      <c r="F17" s="211">
        <v>2</v>
      </c>
      <c r="G17" s="287" t="s">
        <v>144</v>
      </c>
      <c r="H17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6.4000000000000001E-2</v>
      </c>
      <c r="I17" s="199" t="str">
        <f>IF(Sklop15[[#This Row],[ZAHTEVANA SHEMA KAKOVOSTI]]&lt;&gt;"",Sklop15[[#This Row],[Preračunana masa/volumen/kos na enoto kg]],"")</f>
        <v/>
      </c>
      <c r="J17" s="212"/>
      <c r="K17" s="222"/>
      <c r="L17" s="222"/>
      <c r="M17" s="223"/>
      <c r="N17" s="196"/>
      <c r="O17" s="196"/>
      <c r="P17" s="195"/>
      <c r="Q17" s="196">
        <f>+Sklop15[[#This Row],[cena/enota brez DDV v EUR]]*Sklop15[[#This Row],[Stopnja DDV (%)]]</f>
        <v>0</v>
      </c>
      <c r="R17" s="196">
        <f>+Sklop15[[#This Row],[cena/enota brez DDV v EUR]]+Sklop15[[#This Row],[Davek (EUR)]]</f>
        <v>0</v>
      </c>
      <c r="S17" s="196">
        <f>+Sklop15[[#This Row],[cena/enota brez DDV v EUR]]*Sklop15[[#This Row],[Okvirna količina]]</f>
        <v>0</v>
      </c>
      <c r="T17" s="196">
        <f>+Sklop15[[#This Row],[Končna cena/enoto mere (EUR) z DDV]]*Sklop15[[#This Row],[Okvirna količina]]</f>
        <v>0</v>
      </c>
      <c r="U17" s="224"/>
    </row>
    <row r="18" spans="1:21" s="55" customFormat="1" ht="12">
      <c r="A18" s="78" t="s">
        <v>4</v>
      </c>
      <c r="B18" s="221" t="s">
        <v>759</v>
      </c>
      <c r="C18" s="185">
        <v>600</v>
      </c>
      <c r="D18" s="76" t="s">
        <v>75</v>
      </c>
      <c r="E18" s="130"/>
      <c r="F18" s="211">
        <v>6</v>
      </c>
      <c r="G18" s="287" t="s">
        <v>144</v>
      </c>
      <c r="H18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8" s="199" t="str">
        <f>IF(Sklop15[[#This Row],[ZAHTEVANA SHEMA KAKOVOSTI]]&lt;&gt;"",Sklop15[[#This Row],[Preračunana masa/volumen/kos na enoto kg]],"")</f>
        <v/>
      </c>
      <c r="J18" s="212"/>
      <c r="K18" s="222"/>
      <c r="L18" s="222"/>
      <c r="M18" s="223"/>
      <c r="N18" s="196"/>
      <c r="O18" s="196"/>
      <c r="P18" s="195"/>
      <c r="Q18" s="196">
        <f>+Sklop15[[#This Row],[cena/enota brez DDV v EUR]]*Sklop15[[#This Row],[Stopnja DDV (%)]]</f>
        <v>0</v>
      </c>
      <c r="R18" s="196">
        <f>+Sklop15[[#This Row],[cena/enota brez DDV v EUR]]+Sklop15[[#This Row],[Davek (EUR)]]</f>
        <v>0</v>
      </c>
      <c r="S18" s="196">
        <f>+Sklop15[[#This Row],[cena/enota brez DDV v EUR]]*Sklop15[[#This Row],[Okvirna količina]]</f>
        <v>0</v>
      </c>
      <c r="T18" s="196">
        <f>+Sklop15[[#This Row],[Končna cena/enoto mere (EUR) z DDV]]*Sklop15[[#This Row],[Okvirna količina]]</f>
        <v>0</v>
      </c>
      <c r="U18" s="224"/>
    </row>
    <row r="19" spans="1:21" s="55" customFormat="1" ht="12">
      <c r="A19" s="78" t="s">
        <v>5</v>
      </c>
      <c r="B19" s="221" t="s">
        <v>760</v>
      </c>
      <c r="C19" s="185">
        <v>600</v>
      </c>
      <c r="D19" s="76" t="s">
        <v>75</v>
      </c>
      <c r="E19" s="130"/>
      <c r="F19" s="211">
        <v>10</v>
      </c>
      <c r="G19" s="287" t="s">
        <v>144</v>
      </c>
      <c r="H19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199" t="str">
        <f>IF(Sklop15[[#This Row],[ZAHTEVANA SHEMA KAKOVOSTI]]&lt;&gt;"",Sklop15[[#This Row],[Preračunana masa/volumen/kos na enoto kg]],"")</f>
        <v/>
      </c>
      <c r="J19" s="212"/>
      <c r="K19" s="222"/>
      <c r="L19" s="222"/>
      <c r="M19" s="223"/>
      <c r="N19" s="196"/>
      <c r="O19" s="196"/>
      <c r="P19" s="195"/>
      <c r="Q19" s="196">
        <f>+Sklop15[[#This Row],[cena/enota brez DDV v EUR]]*Sklop15[[#This Row],[Stopnja DDV (%)]]</f>
        <v>0</v>
      </c>
      <c r="R19" s="196">
        <f>+Sklop15[[#This Row],[cena/enota brez DDV v EUR]]+Sklop15[[#This Row],[Davek (EUR)]]</f>
        <v>0</v>
      </c>
      <c r="S19" s="196">
        <f>+Sklop15[[#This Row],[cena/enota brez DDV v EUR]]*Sklop15[[#This Row],[Okvirna količina]]</f>
        <v>0</v>
      </c>
      <c r="T19" s="196">
        <f>+Sklop15[[#This Row],[Končna cena/enoto mere (EUR) z DDV]]*Sklop15[[#This Row],[Okvirna količina]]</f>
        <v>0</v>
      </c>
      <c r="U19" s="224"/>
    </row>
    <row r="20" spans="1:21" s="55" customFormat="1" ht="12">
      <c r="A20" s="78" t="s">
        <v>6</v>
      </c>
      <c r="B20" s="221" t="s">
        <v>761</v>
      </c>
      <c r="C20" s="185">
        <v>570</v>
      </c>
      <c r="D20" s="76" t="s">
        <v>75</v>
      </c>
      <c r="E20" s="130"/>
      <c r="F20" s="211">
        <v>10</v>
      </c>
      <c r="G20" s="287" t="s">
        <v>144</v>
      </c>
      <c r="H20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5.6999999999999993</v>
      </c>
      <c r="I20" s="199" t="str">
        <f>IF(Sklop15[[#This Row],[ZAHTEVANA SHEMA KAKOVOSTI]]&lt;&gt;"",Sklop15[[#This Row],[Preračunana masa/volumen/kos na enoto kg]],"")</f>
        <v/>
      </c>
      <c r="J20" s="212"/>
      <c r="K20" s="222"/>
      <c r="L20" s="222"/>
      <c r="M20" s="223"/>
      <c r="N20" s="196"/>
      <c r="O20" s="196"/>
      <c r="P20" s="195"/>
      <c r="Q20" s="196">
        <f>+Sklop15[[#This Row],[cena/enota brez DDV v EUR]]*Sklop15[[#This Row],[Stopnja DDV (%)]]</f>
        <v>0</v>
      </c>
      <c r="R20" s="196">
        <f>+Sklop15[[#This Row],[cena/enota brez DDV v EUR]]+Sklop15[[#This Row],[Davek (EUR)]]</f>
        <v>0</v>
      </c>
      <c r="S20" s="196">
        <f>+Sklop15[[#This Row],[cena/enota brez DDV v EUR]]*Sklop15[[#This Row],[Okvirna količina]]</f>
        <v>0</v>
      </c>
      <c r="T20" s="196">
        <f>+Sklop15[[#This Row],[Končna cena/enoto mere (EUR) z DDV]]*Sklop15[[#This Row],[Okvirna količina]]</f>
        <v>0</v>
      </c>
      <c r="U20" s="224"/>
    </row>
    <row r="21" spans="1:21" s="55" customFormat="1" ht="12">
      <c r="A21" s="78" t="s">
        <v>7</v>
      </c>
      <c r="B21" s="221" t="s">
        <v>762</v>
      </c>
      <c r="C21" s="185">
        <v>80</v>
      </c>
      <c r="D21" s="76" t="s">
        <v>75</v>
      </c>
      <c r="E21" s="130"/>
      <c r="F21" s="211">
        <v>10</v>
      </c>
      <c r="G21" s="287" t="s">
        <v>144</v>
      </c>
      <c r="H21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1" s="199" t="str">
        <f>IF(Sklop15[[#This Row],[ZAHTEVANA SHEMA KAKOVOSTI]]&lt;&gt;"",Sklop15[[#This Row],[Preračunana masa/volumen/kos na enoto kg]],"")</f>
        <v/>
      </c>
      <c r="J21" s="212"/>
      <c r="K21" s="222"/>
      <c r="L21" s="222"/>
      <c r="M21" s="223"/>
      <c r="N21" s="196"/>
      <c r="O21" s="196"/>
      <c r="P21" s="195"/>
      <c r="Q21" s="196">
        <f>+Sklop15[[#This Row],[cena/enota brez DDV v EUR]]*Sklop15[[#This Row],[Stopnja DDV (%)]]</f>
        <v>0</v>
      </c>
      <c r="R21" s="196">
        <f>+Sklop15[[#This Row],[cena/enota brez DDV v EUR]]+Sklop15[[#This Row],[Davek (EUR)]]</f>
        <v>0</v>
      </c>
      <c r="S21" s="196">
        <f>+Sklop15[[#This Row],[cena/enota brez DDV v EUR]]*Sklop15[[#This Row],[Okvirna količina]]</f>
        <v>0</v>
      </c>
      <c r="T21" s="196">
        <f>+Sklop15[[#This Row],[Končna cena/enoto mere (EUR) z DDV]]*Sklop15[[#This Row],[Okvirna količina]]</f>
        <v>0</v>
      </c>
      <c r="U21" s="224"/>
    </row>
    <row r="22" spans="1:21" s="55" customFormat="1" ht="12">
      <c r="A22" s="78" t="s">
        <v>8</v>
      </c>
      <c r="B22" s="221" t="s">
        <v>763</v>
      </c>
      <c r="C22" s="185">
        <v>24</v>
      </c>
      <c r="D22" s="76" t="s">
        <v>75</v>
      </c>
      <c r="E22" s="130"/>
      <c r="F22" s="211">
        <v>2</v>
      </c>
      <c r="G22" s="287" t="s">
        <v>144</v>
      </c>
      <c r="H22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4.8000000000000001E-2</v>
      </c>
      <c r="I22" s="199" t="str">
        <f>IF(Sklop15[[#This Row],[ZAHTEVANA SHEMA KAKOVOSTI]]&lt;&gt;"",Sklop15[[#This Row],[Preračunana masa/volumen/kos na enoto kg]],"")</f>
        <v/>
      </c>
      <c r="J22" s="212"/>
      <c r="K22" s="222"/>
      <c r="L22" s="222"/>
      <c r="M22" s="223"/>
      <c r="N22" s="196"/>
      <c r="O22" s="196"/>
      <c r="P22" s="195"/>
      <c r="Q22" s="196">
        <f>+Sklop15[[#This Row],[cena/enota brez DDV v EUR]]*Sklop15[[#This Row],[Stopnja DDV (%)]]</f>
        <v>0</v>
      </c>
      <c r="R22" s="196">
        <f>+Sklop15[[#This Row],[cena/enota brez DDV v EUR]]+Sklop15[[#This Row],[Davek (EUR)]]</f>
        <v>0</v>
      </c>
      <c r="S22" s="196">
        <f>+Sklop15[[#This Row],[cena/enota brez DDV v EUR]]*Sklop15[[#This Row],[Okvirna količina]]</f>
        <v>0</v>
      </c>
      <c r="T22" s="196">
        <f>+Sklop15[[#This Row],[Končna cena/enoto mere (EUR) z DDV]]*Sklop15[[#This Row],[Okvirna količina]]</f>
        <v>0</v>
      </c>
      <c r="U22" s="224"/>
    </row>
    <row r="23" spans="1:21" s="55" customFormat="1" ht="12">
      <c r="A23" s="78" t="s">
        <v>9</v>
      </c>
      <c r="B23" s="221" t="s">
        <v>764</v>
      </c>
      <c r="C23" s="185">
        <v>18</v>
      </c>
      <c r="D23" s="76" t="s">
        <v>75</v>
      </c>
      <c r="E23" s="130"/>
      <c r="F23" s="211">
        <v>2</v>
      </c>
      <c r="G23" s="287" t="s">
        <v>144</v>
      </c>
      <c r="H23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3.5999999999999997E-2</v>
      </c>
      <c r="I23" s="199" t="str">
        <f>IF(Sklop15[[#This Row],[ZAHTEVANA SHEMA KAKOVOSTI]]&lt;&gt;"",Sklop15[[#This Row],[Preračunana masa/volumen/kos na enoto kg]],"")</f>
        <v/>
      </c>
      <c r="J23" s="212"/>
      <c r="K23" s="222"/>
      <c r="L23" s="222"/>
      <c r="M23" s="223"/>
      <c r="N23" s="196"/>
      <c r="O23" s="196"/>
      <c r="P23" s="195"/>
      <c r="Q23" s="196">
        <f>+Sklop15[[#This Row],[cena/enota brez DDV v EUR]]*Sklop15[[#This Row],[Stopnja DDV (%)]]</f>
        <v>0</v>
      </c>
      <c r="R23" s="196">
        <f>+Sklop15[[#This Row],[cena/enota brez DDV v EUR]]+Sklop15[[#This Row],[Davek (EUR)]]</f>
        <v>0</v>
      </c>
      <c r="S23" s="196">
        <f>+Sklop15[[#This Row],[cena/enota brez DDV v EUR]]*Sklop15[[#This Row],[Okvirna količina]]</f>
        <v>0</v>
      </c>
      <c r="T23" s="196">
        <f>+Sklop15[[#This Row],[Končna cena/enoto mere (EUR) z DDV]]*Sklop15[[#This Row],[Okvirna količina]]</f>
        <v>0</v>
      </c>
      <c r="U23" s="224"/>
    </row>
    <row r="24" spans="1:21" s="55" customFormat="1" ht="12">
      <c r="A24" s="78" t="s">
        <v>10</v>
      </c>
      <c r="B24" s="221" t="s">
        <v>765</v>
      </c>
      <c r="C24" s="185">
        <v>60</v>
      </c>
      <c r="D24" s="76" t="s">
        <v>75</v>
      </c>
      <c r="E24" s="130"/>
      <c r="F24" s="211">
        <v>10</v>
      </c>
      <c r="G24" s="287" t="s">
        <v>144</v>
      </c>
      <c r="H24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24" s="199" t="str">
        <f>IF(Sklop15[[#This Row],[ZAHTEVANA SHEMA KAKOVOSTI]]&lt;&gt;"",Sklop15[[#This Row],[Preračunana masa/volumen/kos na enoto kg]],"")</f>
        <v/>
      </c>
      <c r="J24" s="212"/>
      <c r="K24" s="222"/>
      <c r="L24" s="222"/>
      <c r="M24" s="223"/>
      <c r="N24" s="196"/>
      <c r="O24" s="196"/>
      <c r="P24" s="195"/>
      <c r="Q24" s="196">
        <f>+Sklop15[[#This Row],[cena/enota brez DDV v EUR]]*Sklop15[[#This Row],[Stopnja DDV (%)]]</f>
        <v>0</v>
      </c>
      <c r="R24" s="196">
        <f>+Sklop15[[#This Row],[cena/enota brez DDV v EUR]]+Sklop15[[#This Row],[Davek (EUR)]]</f>
        <v>0</v>
      </c>
      <c r="S24" s="196">
        <f>+Sklop15[[#This Row],[cena/enota brez DDV v EUR]]*Sklop15[[#This Row],[Okvirna količina]]</f>
        <v>0</v>
      </c>
      <c r="T24" s="196">
        <f>+Sklop15[[#This Row],[Končna cena/enoto mere (EUR) z DDV]]*Sklop15[[#This Row],[Okvirna količina]]</f>
        <v>0</v>
      </c>
      <c r="U24" s="224"/>
    </row>
    <row r="25" spans="1:21" s="55" customFormat="1" ht="12">
      <c r="A25" s="78" t="s">
        <v>11</v>
      </c>
      <c r="B25" s="221" t="s">
        <v>766</v>
      </c>
      <c r="C25" s="185">
        <v>100</v>
      </c>
      <c r="D25" s="76" t="s">
        <v>75</v>
      </c>
      <c r="E25" s="130"/>
      <c r="F25" s="211">
        <v>10</v>
      </c>
      <c r="G25" s="287" t="s">
        <v>144</v>
      </c>
      <c r="H25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199" t="str">
        <f>IF(Sklop15[[#This Row],[ZAHTEVANA SHEMA KAKOVOSTI]]&lt;&gt;"",Sklop15[[#This Row],[Preračunana masa/volumen/kos na enoto kg]],"")</f>
        <v/>
      </c>
      <c r="J25" s="212"/>
      <c r="K25" s="222"/>
      <c r="L25" s="222"/>
      <c r="M25" s="223"/>
      <c r="N25" s="196"/>
      <c r="O25" s="196"/>
      <c r="P25" s="195"/>
      <c r="Q25" s="196">
        <f>+Sklop15[[#This Row],[cena/enota brez DDV v EUR]]*Sklop15[[#This Row],[Stopnja DDV (%)]]</f>
        <v>0</v>
      </c>
      <c r="R25" s="196">
        <f>+Sklop15[[#This Row],[cena/enota brez DDV v EUR]]+Sklop15[[#This Row],[Davek (EUR)]]</f>
        <v>0</v>
      </c>
      <c r="S25" s="196">
        <f>+Sklop15[[#This Row],[cena/enota brez DDV v EUR]]*Sklop15[[#This Row],[Okvirna količina]]</f>
        <v>0</v>
      </c>
      <c r="T25" s="196">
        <f>+Sklop15[[#This Row],[Končna cena/enoto mere (EUR) z DDV]]*Sklop15[[#This Row],[Okvirna količina]]</f>
        <v>0</v>
      </c>
      <c r="U25" s="224"/>
    </row>
    <row r="26" spans="1:21" s="55" customFormat="1" ht="12">
      <c r="A26" s="78" t="s">
        <v>12</v>
      </c>
      <c r="B26" s="221" t="s">
        <v>767</v>
      </c>
      <c r="C26" s="185">
        <v>50</v>
      </c>
      <c r="D26" s="76" t="s">
        <v>75</v>
      </c>
      <c r="E26" s="130"/>
      <c r="F26" s="211">
        <v>5</v>
      </c>
      <c r="G26" s="287" t="s">
        <v>144</v>
      </c>
      <c r="H26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26" s="199" t="str">
        <f>IF(Sklop15[[#This Row],[ZAHTEVANA SHEMA KAKOVOSTI]]&lt;&gt;"",Sklop15[[#This Row],[Preračunana masa/volumen/kos na enoto kg]],"")</f>
        <v/>
      </c>
      <c r="J26" s="212"/>
      <c r="K26" s="222"/>
      <c r="L26" s="222"/>
      <c r="M26" s="223"/>
      <c r="N26" s="196"/>
      <c r="O26" s="196"/>
      <c r="P26" s="195"/>
      <c r="Q26" s="196">
        <f>+Sklop15[[#This Row],[cena/enota brez DDV v EUR]]*Sklop15[[#This Row],[Stopnja DDV (%)]]</f>
        <v>0</v>
      </c>
      <c r="R26" s="196">
        <f>+Sklop15[[#This Row],[cena/enota brez DDV v EUR]]+Sklop15[[#This Row],[Davek (EUR)]]</f>
        <v>0</v>
      </c>
      <c r="S26" s="196">
        <f>+Sklop15[[#This Row],[cena/enota brez DDV v EUR]]*Sklop15[[#This Row],[Okvirna količina]]</f>
        <v>0</v>
      </c>
      <c r="T26" s="196">
        <f>+Sklop15[[#This Row],[Končna cena/enoto mere (EUR) z DDV]]*Sklop15[[#This Row],[Okvirna količina]]</f>
        <v>0</v>
      </c>
      <c r="U26" s="224"/>
    </row>
    <row r="27" spans="1:21" s="55" customFormat="1" ht="12">
      <c r="A27" s="78" t="s">
        <v>13</v>
      </c>
      <c r="B27" s="221" t="s">
        <v>768</v>
      </c>
      <c r="C27" s="185">
        <v>135</v>
      </c>
      <c r="D27" s="76" t="s">
        <v>75</v>
      </c>
      <c r="E27" s="130"/>
      <c r="F27" s="211">
        <v>15</v>
      </c>
      <c r="G27" s="287" t="s">
        <v>144</v>
      </c>
      <c r="H27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2.0250000000000004</v>
      </c>
      <c r="I27" s="199" t="str">
        <f>IF(Sklop15[[#This Row],[ZAHTEVANA SHEMA KAKOVOSTI]]&lt;&gt;"",Sklop15[[#This Row],[Preračunana masa/volumen/kos na enoto kg]],"")</f>
        <v/>
      </c>
      <c r="J27" s="212"/>
      <c r="K27" s="222"/>
      <c r="L27" s="222"/>
      <c r="M27" s="223"/>
      <c r="N27" s="196"/>
      <c r="O27" s="196"/>
      <c r="P27" s="195"/>
      <c r="Q27" s="196">
        <f>+Sklop15[[#This Row],[cena/enota brez DDV v EUR]]*Sklop15[[#This Row],[Stopnja DDV (%)]]</f>
        <v>0</v>
      </c>
      <c r="R27" s="196">
        <f>+Sklop15[[#This Row],[cena/enota brez DDV v EUR]]+Sklop15[[#This Row],[Davek (EUR)]]</f>
        <v>0</v>
      </c>
      <c r="S27" s="196">
        <f>+Sklop15[[#This Row],[cena/enota brez DDV v EUR]]*Sklop15[[#This Row],[Okvirna količina]]</f>
        <v>0</v>
      </c>
      <c r="T27" s="196">
        <f>+Sklop15[[#This Row],[Končna cena/enoto mere (EUR) z DDV]]*Sklop15[[#This Row],[Okvirna količina]]</f>
        <v>0</v>
      </c>
      <c r="U27" s="224"/>
    </row>
    <row r="28" spans="1:21" s="55" customFormat="1" ht="12">
      <c r="A28" s="78" t="s">
        <v>14</v>
      </c>
      <c r="B28" s="221" t="s">
        <v>769</v>
      </c>
      <c r="C28" s="185">
        <v>640</v>
      </c>
      <c r="D28" s="76" t="s">
        <v>75</v>
      </c>
      <c r="E28" s="130"/>
      <c r="F28" s="211">
        <v>10</v>
      </c>
      <c r="G28" s="287" t="s">
        <v>144</v>
      </c>
      <c r="H28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8" s="199" t="str">
        <f>IF(Sklop15[[#This Row],[ZAHTEVANA SHEMA KAKOVOSTI]]&lt;&gt;"",Sklop15[[#This Row],[Preračunana masa/volumen/kos na enoto kg]],"")</f>
        <v/>
      </c>
      <c r="J28" s="212"/>
      <c r="K28" s="222"/>
      <c r="L28" s="222"/>
      <c r="M28" s="223"/>
      <c r="N28" s="196"/>
      <c r="O28" s="196"/>
      <c r="P28" s="195"/>
      <c r="Q28" s="196">
        <f>+Sklop15[[#This Row],[cena/enota brez DDV v EUR]]*Sklop15[[#This Row],[Stopnja DDV (%)]]</f>
        <v>0</v>
      </c>
      <c r="R28" s="196">
        <f>+Sklop15[[#This Row],[cena/enota brez DDV v EUR]]+Sklop15[[#This Row],[Davek (EUR)]]</f>
        <v>0</v>
      </c>
      <c r="S28" s="196">
        <f>+Sklop15[[#This Row],[cena/enota brez DDV v EUR]]*Sklop15[[#This Row],[Okvirna količina]]</f>
        <v>0</v>
      </c>
      <c r="T28" s="196">
        <f>+Sklop15[[#This Row],[Končna cena/enoto mere (EUR) z DDV]]*Sklop15[[#This Row],[Okvirna količina]]</f>
        <v>0</v>
      </c>
      <c r="U28" s="224"/>
    </row>
    <row r="29" spans="1:21" s="55" customFormat="1" ht="12">
      <c r="A29" s="78" t="s">
        <v>15</v>
      </c>
      <c r="B29" s="221" t="s">
        <v>801</v>
      </c>
      <c r="C29" s="185">
        <v>600</v>
      </c>
      <c r="D29" s="76" t="s">
        <v>75</v>
      </c>
      <c r="E29" s="130"/>
      <c r="F29" s="211">
        <v>10</v>
      </c>
      <c r="G29" s="287" t="s">
        <v>144</v>
      </c>
      <c r="H29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9" s="199" t="str">
        <f>IF(Sklop15[[#This Row],[ZAHTEVANA SHEMA KAKOVOSTI]]&lt;&gt;"",Sklop15[[#This Row],[Preračunana masa/volumen/kos na enoto kg]],"")</f>
        <v/>
      </c>
      <c r="J29" s="212"/>
      <c r="K29" s="222"/>
      <c r="L29" s="222"/>
      <c r="M29" s="223"/>
      <c r="N29" s="196"/>
      <c r="O29" s="196"/>
      <c r="P29" s="195"/>
      <c r="Q29" s="196">
        <f>+Sklop15[[#This Row],[cena/enota brez DDV v EUR]]*Sklop15[[#This Row],[Stopnja DDV (%)]]</f>
        <v>0</v>
      </c>
      <c r="R29" s="196">
        <f>+Sklop15[[#This Row],[cena/enota brez DDV v EUR]]+Sklop15[[#This Row],[Davek (EUR)]]</f>
        <v>0</v>
      </c>
      <c r="S29" s="196">
        <f>+Sklop15[[#This Row],[cena/enota brez DDV v EUR]]*Sklop15[[#This Row],[Okvirna količina]]</f>
        <v>0</v>
      </c>
      <c r="T29" s="196">
        <f>+Sklop15[[#This Row],[Končna cena/enoto mere (EUR) z DDV]]*Sklop15[[#This Row],[Okvirna količina]]</f>
        <v>0</v>
      </c>
      <c r="U29" s="224"/>
    </row>
    <row r="30" spans="1:21" s="55" customFormat="1" ht="12">
      <c r="A30" s="78" t="s">
        <v>16</v>
      </c>
      <c r="B30" s="221" t="s">
        <v>770</v>
      </c>
      <c r="C30" s="185">
        <v>50</v>
      </c>
      <c r="D30" s="76" t="s">
        <v>75</v>
      </c>
      <c r="E30" s="130"/>
      <c r="F30" s="211">
        <v>10</v>
      </c>
      <c r="G30" s="287" t="s">
        <v>144</v>
      </c>
      <c r="H30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0" s="199" t="str">
        <f>IF(Sklop15[[#This Row],[ZAHTEVANA SHEMA KAKOVOSTI]]&lt;&gt;"",Sklop15[[#This Row],[Preračunana masa/volumen/kos na enoto kg]],"")</f>
        <v/>
      </c>
      <c r="J30" s="212"/>
      <c r="K30" s="222"/>
      <c r="L30" s="222"/>
      <c r="M30" s="223"/>
      <c r="N30" s="196"/>
      <c r="O30" s="196"/>
      <c r="P30" s="195"/>
      <c r="Q30" s="196">
        <f>+Sklop15[[#This Row],[cena/enota brez DDV v EUR]]*Sklop15[[#This Row],[Stopnja DDV (%)]]</f>
        <v>0</v>
      </c>
      <c r="R30" s="196">
        <f>+Sklop15[[#This Row],[cena/enota brez DDV v EUR]]+Sklop15[[#This Row],[Davek (EUR)]]</f>
        <v>0</v>
      </c>
      <c r="S30" s="196">
        <f>+Sklop15[[#This Row],[cena/enota brez DDV v EUR]]*Sklop15[[#This Row],[Okvirna količina]]</f>
        <v>0</v>
      </c>
      <c r="T30" s="196">
        <f>+Sklop15[[#This Row],[Končna cena/enoto mere (EUR) z DDV]]*Sklop15[[#This Row],[Okvirna količina]]</f>
        <v>0</v>
      </c>
      <c r="U30" s="224"/>
    </row>
    <row r="31" spans="1:21" s="55" customFormat="1" ht="12">
      <c r="A31" s="78" t="s">
        <v>17</v>
      </c>
      <c r="B31" s="221" t="s">
        <v>771</v>
      </c>
      <c r="C31" s="185">
        <v>400</v>
      </c>
      <c r="D31" s="76" t="s">
        <v>75</v>
      </c>
      <c r="E31" s="130"/>
      <c r="F31" s="211">
        <v>5</v>
      </c>
      <c r="G31" s="287" t="s">
        <v>144</v>
      </c>
      <c r="H31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199" t="str">
        <f>IF(Sklop15[[#This Row],[ZAHTEVANA SHEMA KAKOVOSTI]]&lt;&gt;"",Sklop15[[#This Row],[Preračunana masa/volumen/kos na enoto kg]],"")</f>
        <v/>
      </c>
      <c r="J31" s="212"/>
      <c r="K31" s="222"/>
      <c r="L31" s="222"/>
      <c r="M31" s="223"/>
      <c r="N31" s="196"/>
      <c r="O31" s="196"/>
      <c r="P31" s="195"/>
      <c r="Q31" s="196">
        <f>+Sklop15[[#This Row],[cena/enota brez DDV v EUR]]*Sklop15[[#This Row],[Stopnja DDV (%)]]</f>
        <v>0</v>
      </c>
      <c r="R31" s="196">
        <f>+Sklop15[[#This Row],[cena/enota brez DDV v EUR]]+Sklop15[[#This Row],[Davek (EUR)]]</f>
        <v>0</v>
      </c>
      <c r="S31" s="196">
        <f>+Sklop15[[#This Row],[cena/enota brez DDV v EUR]]*Sklop15[[#This Row],[Okvirna količina]]</f>
        <v>0</v>
      </c>
      <c r="T31" s="196">
        <f>+Sklop15[[#This Row],[Končna cena/enoto mere (EUR) z DDV]]*Sklop15[[#This Row],[Okvirna količina]]</f>
        <v>0</v>
      </c>
      <c r="U31" s="224"/>
    </row>
    <row r="32" spans="1:21" s="55" customFormat="1" ht="12">
      <c r="A32" s="78" t="s">
        <v>18</v>
      </c>
      <c r="B32" s="221" t="s">
        <v>772</v>
      </c>
      <c r="C32" s="185">
        <v>185</v>
      </c>
      <c r="D32" s="76" t="s">
        <v>75</v>
      </c>
      <c r="E32" s="130"/>
      <c r="F32" s="211">
        <v>5</v>
      </c>
      <c r="G32" s="287" t="s">
        <v>144</v>
      </c>
      <c r="H32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0.92500000000000004</v>
      </c>
      <c r="I32" s="199" t="str">
        <f>IF(Sklop15[[#This Row],[ZAHTEVANA SHEMA KAKOVOSTI]]&lt;&gt;"",Sklop15[[#This Row],[Preračunana masa/volumen/kos na enoto kg]],"")</f>
        <v/>
      </c>
      <c r="J32" s="212"/>
      <c r="K32" s="222"/>
      <c r="L32" s="222"/>
      <c r="M32" s="223"/>
      <c r="N32" s="196"/>
      <c r="O32" s="196"/>
      <c r="P32" s="195"/>
      <c r="Q32" s="196">
        <f>+Sklop15[[#This Row],[cena/enota brez DDV v EUR]]*Sklop15[[#This Row],[Stopnja DDV (%)]]</f>
        <v>0</v>
      </c>
      <c r="R32" s="196">
        <f>+Sklop15[[#This Row],[cena/enota brez DDV v EUR]]+Sklop15[[#This Row],[Davek (EUR)]]</f>
        <v>0</v>
      </c>
      <c r="S32" s="196">
        <f>+Sklop15[[#This Row],[cena/enota brez DDV v EUR]]*Sklop15[[#This Row],[Okvirna količina]]</f>
        <v>0</v>
      </c>
      <c r="T32" s="196">
        <f>+Sklop15[[#This Row],[Končna cena/enoto mere (EUR) z DDV]]*Sklop15[[#This Row],[Okvirna količina]]</f>
        <v>0</v>
      </c>
      <c r="U32" s="224"/>
    </row>
    <row r="33" spans="1:21" s="55" customFormat="1" ht="12">
      <c r="A33" s="78" t="s">
        <v>19</v>
      </c>
      <c r="B33" s="221" t="s">
        <v>773</v>
      </c>
      <c r="C33" s="185">
        <v>215</v>
      </c>
      <c r="D33" s="76" t="s">
        <v>75</v>
      </c>
      <c r="E33" s="130"/>
      <c r="F33" s="211">
        <v>10</v>
      </c>
      <c r="G33" s="287" t="s">
        <v>144</v>
      </c>
      <c r="H33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2.15</v>
      </c>
      <c r="I33" s="199" t="str">
        <f>IF(Sklop15[[#This Row],[ZAHTEVANA SHEMA KAKOVOSTI]]&lt;&gt;"",Sklop15[[#This Row],[Preračunana masa/volumen/kos na enoto kg]],"")</f>
        <v/>
      </c>
      <c r="J33" s="212"/>
      <c r="K33" s="222"/>
      <c r="L33" s="222"/>
      <c r="M33" s="223"/>
      <c r="N33" s="196"/>
      <c r="O33" s="196"/>
      <c r="P33" s="195"/>
      <c r="Q33" s="196">
        <f>+Sklop15[[#This Row],[cena/enota brez DDV v EUR]]*Sklop15[[#This Row],[Stopnja DDV (%)]]</f>
        <v>0</v>
      </c>
      <c r="R33" s="196">
        <f>+Sklop15[[#This Row],[cena/enota brez DDV v EUR]]+Sklop15[[#This Row],[Davek (EUR)]]</f>
        <v>0</v>
      </c>
      <c r="S33" s="196">
        <f>+Sklop15[[#This Row],[cena/enota brez DDV v EUR]]*Sklop15[[#This Row],[Okvirna količina]]</f>
        <v>0</v>
      </c>
      <c r="T33" s="196">
        <f>+Sklop15[[#This Row],[Končna cena/enoto mere (EUR) z DDV]]*Sklop15[[#This Row],[Okvirna količina]]</f>
        <v>0</v>
      </c>
      <c r="U33" s="224"/>
    </row>
    <row r="34" spans="1:21" s="55" customFormat="1" ht="12">
      <c r="A34" s="78" t="s">
        <v>20</v>
      </c>
      <c r="B34" s="221" t="s">
        <v>788</v>
      </c>
      <c r="C34" s="185">
        <v>1000</v>
      </c>
      <c r="D34" s="76" t="s">
        <v>75</v>
      </c>
      <c r="E34" s="130"/>
      <c r="F34" s="211">
        <v>5</v>
      </c>
      <c r="G34" s="287" t="s">
        <v>144</v>
      </c>
      <c r="H34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4" s="199" t="str">
        <f>IF(Sklop15[[#This Row],[ZAHTEVANA SHEMA KAKOVOSTI]]&lt;&gt;"",Sklop15[[#This Row],[Preračunana masa/volumen/kos na enoto kg]],"")</f>
        <v/>
      </c>
      <c r="J34" s="212"/>
      <c r="K34" s="222"/>
      <c r="L34" s="222"/>
      <c r="M34" s="223"/>
      <c r="N34" s="196"/>
      <c r="O34" s="196"/>
      <c r="P34" s="195"/>
      <c r="Q34" s="196">
        <f>+Sklop15[[#This Row],[cena/enota brez DDV v EUR]]*Sklop15[[#This Row],[Stopnja DDV (%)]]</f>
        <v>0</v>
      </c>
      <c r="R34" s="196">
        <f>+Sklop15[[#This Row],[cena/enota brez DDV v EUR]]+Sklop15[[#This Row],[Davek (EUR)]]</f>
        <v>0</v>
      </c>
      <c r="S34" s="196">
        <f>+Sklop15[[#This Row],[cena/enota brez DDV v EUR]]*Sklop15[[#This Row],[Okvirna količina]]</f>
        <v>0</v>
      </c>
      <c r="T34" s="196">
        <f>+Sklop15[[#This Row],[Končna cena/enoto mere (EUR) z DDV]]*Sklop15[[#This Row],[Okvirna količina]]</f>
        <v>0</v>
      </c>
      <c r="U34" s="224"/>
    </row>
    <row r="35" spans="1:21" s="55" customFormat="1" ht="12">
      <c r="A35" s="78" t="s">
        <v>21</v>
      </c>
      <c r="B35" s="221" t="s">
        <v>789</v>
      </c>
      <c r="C35" s="185" t="s">
        <v>77</v>
      </c>
      <c r="D35" s="76" t="s">
        <v>0</v>
      </c>
      <c r="E35" s="130"/>
      <c r="F35" s="211">
        <v>30</v>
      </c>
      <c r="G35" s="287" t="s">
        <v>0</v>
      </c>
      <c r="H35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199" t="str">
        <f>IF(Sklop15[[#This Row],[ZAHTEVANA SHEMA KAKOVOSTI]]&lt;&gt;"",Sklop15[[#This Row],[Preračunana masa/volumen/kos na enoto kg]],"")</f>
        <v/>
      </c>
      <c r="J35" s="212"/>
      <c r="K35" s="222"/>
      <c r="L35" s="222"/>
      <c r="M35" s="223"/>
      <c r="N35" s="196"/>
      <c r="O35" s="196"/>
      <c r="P35" s="195"/>
      <c r="Q35" s="196">
        <f>+Sklop15[[#This Row],[cena/enota brez DDV v EUR]]*Sklop15[[#This Row],[Stopnja DDV (%)]]</f>
        <v>0</v>
      </c>
      <c r="R35" s="196">
        <f>+Sklop15[[#This Row],[cena/enota brez DDV v EUR]]+Sklop15[[#This Row],[Davek (EUR)]]</f>
        <v>0</v>
      </c>
      <c r="S35" s="196">
        <f>+Sklop15[[#This Row],[cena/enota brez DDV v EUR]]*Sklop15[[#This Row],[Okvirna količina]]</f>
        <v>0</v>
      </c>
      <c r="T35" s="196">
        <f>+Sklop15[[#This Row],[Končna cena/enoto mere (EUR) z DDV]]*Sklop15[[#This Row],[Okvirna količina]]</f>
        <v>0</v>
      </c>
      <c r="U35" s="224"/>
    </row>
    <row r="36" spans="1:21" s="55" customFormat="1" ht="12">
      <c r="A36" s="78" t="s">
        <v>22</v>
      </c>
      <c r="B36" s="221" t="s">
        <v>790</v>
      </c>
      <c r="C36" s="185" t="s">
        <v>77</v>
      </c>
      <c r="D36" s="76" t="s">
        <v>0</v>
      </c>
      <c r="E36" s="130"/>
      <c r="F36" s="211">
        <v>25</v>
      </c>
      <c r="G36" s="287" t="s">
        <v>0</v>
      </c>
      <c r="H36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199" t="str">
        <f>IF(Sklop15[[#This Row],[ZAHTEVANA SHEMA KAKOVOSTI]]&lt;&gt;"",Sklop15[[#This Row],[Preračunana masa/volumen/kos na enoto kg]],"")</f>
        <v/>
      </c>
      <c r="J36" s="212"/>
      <c r="K36" s="222"/>
      <c r="L36" s="222"/>
      <c r="M36" s="223"/>
      <c r="N36" s="196"/>
      <c r="O36" s="196"/>
      <c r="P36" s="195"/>
      <c r="Q36" s="196">
        <f>+Sklop15[[#This Row],[cena/enota brez DDV v EUR]]*Sklop15[[#This Row],[Stopnja DDV (%)]]</f>
        <v>0</v>
      </c>
      <c r="R36" s="196">
        <f>+Sklop15[[#This Row],[cena/enota brez DDV v EUR]]+Sklop15[[#This Row],[Davek (EUR)]]</f>
        <v>0</v>
      </c>
      <c r="S36" s="196">
        <f>+Sklop15[[#This Row],[cena/enota brez DDV v EUR]]*Sklop15[[#This Row],[Okvirna količina]]</f>
        <v>0</v>
      </c>
      <c r="T36" s="196">
        <f>+Sklop15[[#This Row],[Končna cena/enoto mere (EUR) z DDV]]*Sklop15[[#This Row],[Okvirna količina]]</f>
        <v>0</v>
      </c>
      <c r="U36" s="224"/>
    </row>
    <row r="37" spans="1:21" s="55" customFormat="1" ht="12">
      <c r="A37" s="78" t="s">
        <v>23</v>
      </c>
      <c r="B37" s="221" t="s">
        <v>791</v>
      </c>
      <c r="C37" s="185" t="s">
        <v>77</v>
      </c>
      <c r="D37" s="76" t="s">
        <v>0</v>
      </c>
      <c r="E37" s="130"/>
      <c r="F37" s="211">
        <v>10</v>
      </c>
      <c r="G37" s="287" t="s">
        <v>0</v>
      </c>
      <c r="H37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199" t="str">
        <f>IF(Sklop15[[#This Row],[ZAHTEVANA SHEMA KAKOVOSTI]]&lt;&gt;"",Sklop15[[#This Row],[Preračunana masa/volumen/kos na enoto kg]],"")</f>
        <v/>
      </c>
      <c r="J37" s="212"/>
      <c r="K37" s="222"/>
      <c r="L37" s="222"/>
      <c r="M37" s="223"/>
      <c r="N37" s="196"/>
      <c r="O37" s="196"/>
      <c r="P37" s="195"/>
      <c r="Q37" s="196">
        <f>+Sklop15[[#This Row],[cena/enota brez DDV v EUR]]*Sklop15[[#This Row],[Stopnja DDV (%)]]</f>
        <v>0</v>
      </c>
      <c r="R37" s="196">
        <f>+Sklop15[[#This Row],[cena/enota brez DDV v EUR]]+Sklop15[[#This Row],[Davek (EUR)]]</f>
        <v>0</v>
      </c>
      <c r="S37" s="196">
        <f>+Sklop15[[#This Row],[cena/enota brez DDV v EUR]]*Sklop15[[#This Row],[Okvirna količina]]</f>
        <v>0</v>
      </c>
      <c r="T37" s="196">
        <f>+Sklop15[[#This Row],[Končna cena/enoto mere (EUR) z DDV]]*Sklop15[[#This Row],[Okvirna količina]]</f>
        <v>0</v>
      </c>
      <c r="U37" s="224"/>
    </row>
    <row r="38" spans="1:21" s="55" customFormat="1" ht="12">
      <c r="A38" s="78" t="s">
        <v>24</v>
      </c>
      <c r="B38" s="221" t="s">
        <v>792</v>
      </c>
      <c r="C38" s="185" t="s">
        <v>77</v>
      </c>
      <c r="D38" s="76" t="s">
        <v>0</v>
      </c>
      <c r="E38" s="130"/>
      <c r="F38" s="211">
        <v>10</v>
      </c>
      <c r="G38" s="287" t="s">
        <v>0</v>
      </c>
      <c r="H38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8" s="199" t="str">
        <f>IF(Sklop15[[#This Row],[ZAHTEVANA SHEMA KAKOVOSTI]]&lt;&gt;"",Sklop15[[#This Row],[Preračunana masa/volumen/kos na enoto kg]],"")</f>
        <v/>
      </c>
      <c r="J38" s="212"/>
      <c r="K38" s="222"/>
      <c r="L38" s="222"/>
      <c r="M38" s="223"/>
      <c r="N38" s="196"/>
      <c r="O38" s="196"/>
      <c r="P38" s="195"/>
      <c r="Q38" s="196">
        <f>+Sklop15[[#This Row],[cena/enota brez DDV v EUR]]*Sklop15[[#This Row],[Stopnja DDV (%)]]</f>
        <v>0</v>
      </c>
      <c r="R38" s="196">
        <f>+Sklop15[[#This Row],[cena/enota brez DDV v EUR]]+Sklop15[[#This Row],[Davek (EUR)]]</f>
        <v>0</v>
      </c>
      <c r="S38" s="196">
        <f>+Sklop15[[#This Row],[cena/enota brez DDV v EUR]]*Sklop15[[#This Row],[Okvirna količina]]</f>
        <v>0</v>
      </c>
      <c r="T38" s="196">
        <f>+Sklop15[[#This Row],[Končna cena/enoto mere (EUR) z DDV]]*Sklop15[[#This Row],[Okvirna količina]]</f>
        <v>0</v>
      </c>
      <c r="U38" s="224"/>
    </row>
    <row r="39" spans="1:21" s="55" customFormat="1" ht="12">
      <c r="A39" s="78" t="s">
        <v>25</v>
      </c>
      <c r="B39" s="221" t="s">
        <v>793</v>
      </c>
      <c r="C39" s="185" t="s">
        <v>77</v>
      </c>
      <c r="D39" s="76" t="s">
        <v>0</v>
      </c>
      <c r="E39" s="130"/>
      <c r="F39" s="211">
        <v>25</v>
      </c>
      <c r="G39" s="287" t="s">
        <v>0</v>
      </c>
      <c r="H39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99" t="str">
        <f>IF(Sklop15[[#This Row],[ZAHTEVANA SHEMA KAKOVOSTI]]&lt;&gt;"",Sklop15[[#This Row],[Preračunana masa/volumen/kos na enoto kg]],"")</f>
        <v/>
      </c>
      <c r="J39" s="212"/>
      <c r="K39" s="222"/>
      <c r="L39" s="222"/>
      <c r="M39" s="223"/>
      <c r="N39" s="196"/>
      <c r="O39" s="196"/>
      <c r="P39" s="195"/>
      <c r="Q39" s="196">
        <f>+Sklop15[[#This Row],[cena/enota brez DDV v EUR]]*Sklop15[[#This Row],[Stopnja DDV (%)]]</f>
        <v>0</v>
      </c>
      <c r="R39" s="196">
        <f>+Sklop15[[#This Row],[cena/enota brez DDV v EUR]]+Sklop15[[#This Row],[Davek (EUR)]]</f>
        <v>0</v>
      </c>
      <c r="S39" s="196">
        <f>+Sklop15[[#This Row],[cena/enota brez DDV v EUR]]*Sklop15[[#This Row],[Okvirna količina]]</f>
        <v>0</v>
      </c>
      <c r="T39" s="196">
        <f>+Sklop15[[#This Row],[Končna cena/enoto mere (EUR) z DDV]]*Sklop15[[#This Row],[Okvirna količina]]</f>
        <v>0</v>
      </c>
      <c r="U39" s="224"/>
    </row>
    <row r="40" spans="1:21" s="55" customFormat="1" ht="12">
      <c r="A40" s="78" t="s">
        <v>26</v>
      </c>
      <c r="B40" s="221" t="s">
        <v>794</v>
      </c>
      <c r="C40" s="185" t="s">
        <v>77</v>
      </c>
      <c r="D40" s="76" t="s">
        <v>0</v>
      </c>
      <c r="E40" s="130"/>
      <c r="F40" s="211">
        <v>10</v>
      </c>
      <c r="G40" s="287" t="s">
        <v>0</v>
      </c>
      <c r="H40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199" t="str">
        <f>IF(Sklop15[[#This Row],[ZAHTEVANA SHEMA KAKOVOSTI]]&lt;&gt;"",Sklop15[[#This Row],[Preračunana masa/volumen/kos na enoto kg]],"")</f>
        <v/>
      </c>
      <c r="J40" s="212"/>
      <c r="K40" s="222"/>
      <c r="L40" s="222"/>
      <c r="M40" s="223"/>
      <c r="N40" s="196"/>
      <c r="O40" s="196"/>
      <c r="P40" s="195"/>
      <c r="Q40" s="196">
        <f>+Sklop15[[#This Row],[cena/enota brez DDV v EUR]]*Sklop15[[#This Row],[Stopnja DDV (%)]]</f>
        <v>0</v>
      </c>
      <c r="R40" s="196">
        <f>+Sklop15[[#This Row],[cena/enota brez DDV v EUR]]+Sklop15[[#This Row],[Davek (EUR)]]</f>
        <v>0</v>
      </c>
      <c r="S40" s="196">
        <f>+Sklop15[[#This Row],[cena/enota brez DDV v EUR]]*Sklop15[[#This Row],[Okvirna količina]]</f>
        <v>0</v>
      </c>
      <c r="T40" s="196">
        <f>+Sklop15[[#This Row],[Končna cena/enoto mere (EUR) z DDV]]*Sklop15[[#This Row],[Okvirna količina]]</f>
        <v>0</v>
      </c>
      <c r="U40" s="224"/>
    </row>
    <row r="41" spans="1:21" s="55" customFormat="1" ht="12">
      <c r="A41" s="78" t="s">
        <v>27</v>
      </c>
      <c r="B41" s="221" t="s">
        <v>774</v>
      </c>
      <c r="C41" s="185">
        <v>60</v>
      </c>
      <c r="D41" s="76" t="s">
        <v>75</v>
      </c>
      <c r="E41" s="130"/>
      <c r="F41" s="211">
        <v>10</v>
      </c>
      <c r="G41" s="287" t="s">
        <v>144</v>
      </c>
      <c r="H41" s="3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1" s="199" t="str">
        <f>IF(Sklop15[[#This Row],[ZAHTEVANA SHEMA KAKOVOSTI]]&lt;&gt;"",Sklop15[[#This Row],[Preračunana masa/volumen/kos na enoto kg]],"")</f>
        <v/>
      </c>
      <c r="J41" s="212"/>
      <c r="K41" s="222"/>
      <c r="L41" s="222"/>
      <c r="M41" s="223"/>
      <c r="N41" s="196"/>
      <c r="O41" s="196"/>
      <c r="P41" s="195"/>
      <c r="Q41" s="196">
        <f>+Sklop15[[#This Row],[cena/enota brez DDV v EUR]]*Sklop15[[#This Row],[Stopnja DDV (%)]]</f>
        <v>0</v>
      </c>
      <c r="R41" s="196">
        <f>+Sklop15[[#This Row],[cena/enota brez DDV v EUR]]+Sklop15[[#This Row],[Davek (EUR)]]</f>
        <v>0</v>
      </c>
      <c r="S41" s="196">
        <f>+Sklop15[[#This Row],[cena/enota brez DDV v EUR]]*Sklop15[[#This Row],[Okvirna količina]]</f>
        <v>0</v>
      </c>
      <c r="T41" s="196">
        <f>+Sklop15[[#This Row],[Končna cena/enoto mere (EUR) z DDV]]*Sklop15[[#This Row],[Okvirna količina]]</f>
        <v>0</v>
      </c>
      <c r="U41" s="224"/>
    </row>
    <row r="42" spans="1:21" s="55" customFormat="1" ht="12">
      <c r="A42" s="78" t="s">
        <v>28</v>
      </c>
      <c r="B42" s="147" t="s">
        <v>775</v>
      </c>
      <c r="C42" s="127">
        <v>60</v>
      </c>
      <c r="D42" s="76" t="s">
        <v>75</v>
      </c>
      <c r="E42" s="130"/>
      <c r="F42" s="306">
        <v>10</v>
      </c>
      <c r="G42" s="275" t="s">
        <v>144</v>
      </c>
      <c r="H42" s="30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2" s="79" t="str">
        <f>IF(Sklop15[[#This Row],[ZAHTEVANA SHEMA KAKOVOSTI]]&lt;&gt;"",Sklop15[[#This Row],[Preračunana masa/volumen/kos na enoto kg]],"")</f>
        <v/>
      </c>
      <c r="J42" s="86"/>
      <c r="K42" s="83"/>
      <c r="L42" s="83"/>
      <c r="M42" s="88"/>
      <c r="N42" s="84"/>
      <c r="O42" s="84"/>
      <c r="P42" s="89"/>
      <c r="Q42" s="84">
        <f>+Sklop15[[#This Row],[cena/enota brez DDV v EUR]]*Sklop15[[#This Row],[Stopnja DDV (%)]]</f>
        <v>0</v>
      </c>
      <c r="R42" s="84">
        <f>+Sklop15[[#This Row],[cena/enota brez DDV v EUR]]+Sklop15[[#This Row],[Davek (EUR)]]</f>
        <v>0</v>
      </c>
      <c r="S42" s="84">
        <f>+Sklop15[[#This Row],[cena/enota brez DDV v EUR]]*Sklop15[[#This Row],[Okvirna količina]]</f>
        <v>0</v>
      </c>
      <c r="T42" s="84">
        <f>+Sklop15[[#This Row],[Končna cena/enoto mere (EUR) z DDV]]*Sklop15[[#This Row],[Okvirna količina]]</f>
        <v>0</v>
      </c>
      <c r="U42" s="129"/>
    </row>
    <row r="43" spans="1:21">
      <c r="A43" s="173" t="s">
        <v>98</v>
      </c>
      <c r="B43" s="174"/>
      <c r="C43" s="175"/>
      <c r="D43" s="175"/>
      <c r="E43" s="176"/>
      <c r="F43" s="177"/>
      <c r="G43" s="178"/>
      <c r="H43" s="179">
        <f>SUBTOTAL(109,Sklop15[Preračunana masa/volumen/kos na enoto kg])</f>
        <v>156.29799999999997</v>
      </c>
      <c r="I43" s="179">
        <f>SUBTOTAL(109,Sklop15[Živila iz shem kakovosti (kg)])</f>
        <v>0</v>
      </c>
      <c r="J43" s="177"/>
      <c r="K43" s="180"/>
      <c r="L43" s="180"/>
      <c r="M43" s="181"/>
      <c r="N43" s="182"/>
      <c r="O43" s="182"/>
      <c r="P43" s="182"/>
      <c r="Q43" s="183"/>
      <c r="R43" s="177"/>
      <c r="S43" s="183">
        <f>SUBTOTAL(109,Sklop15[Vrednost za okvirno količino (EUR) brez DDV])</f>
        <v>0</v>
      </c>
      <c r="T43" s="183">
        <f>SUBTOTAL(109,Sklop15[Vrednost za okvirno količino (EUR) z DDV])</f>
        <v>0</v>
      </c>
      <c r="U43" s="184" t="s">
        <v>145</v>
      </c>
    </row>
    <row r="44" spans="1:21" s="237" customFormat="1">
      <c r="A44" s="225"/>
      <c r="B44" s="226"/>
      <c r="C44" s="227"/>
      <c r="D44" s="227"/>
      <c r="E44" s="228"/>
      <c r="F44" s="229"/>
      <c r="G44" s="230"/>
      <c r="H44" s="231"/>
      <c r="I44" s="231"/>
      <c r="J44" s="229"/>
      <c r="K44" s="232"/>
      <c r="L44" s="232"/>
      <c r="M44" s="233"/>
      <c r="N44" s="234"/>
      <c r="O44" s="234"/>
      <c r="P44" s="234"/>
      <c r="Q44" s="235"/>
      <c r="R44" s="229"/>
      <c r="S44" s="235"/>
      <c r="T44" s="235"/>
      <c r="U44" s="236"/>
    </row>
    <row r="45" spans="1:21">
      <c r="A45" s="48" t="s">
        <v>94</v>
      </c>
      <c r="B45" s="16"/>
      <c r="C45" s="28"/>
      <c r="D45" s="28"/>
      <c r="E45" s="98"/>
      <c r="Q45" s="48"/>
      <c r="R45" s="48"/>
      <c r="S45" s="48"/>
      <c r="T45" s="48"/>
    </row>
    <row r="46" spans="1:21">
      <c r="A46" s="11" t="s">
        <v>96</v>
      </c>
      <c r="B46" s="16"/>
      <c r="C46" s="28"/>
      <c r="D46" s="28"/>
      <c r="E46" s="98"/>
    </row>
    <row r="47" spans="1:21">
      <c r="A47" s="93" t="s">
        <v>140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389" t="s">
        <v>133</v>
      </c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54"/>
      <c r="N48" s="29"/>
      <c r="O48" s="29"/>
      <c r="P48" s="29"/>
      <c r="Q48" s="29"/>
      <c r="R48" s="29"/>
    </row>
    <row r="49" spans="1:22" ht="12.75" customHeight="1">
      <c r="A49" s="378" t="s">
        <v>143</v>
      </c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105"/>
      <c r="N49" s="105"/>
      <c r="O49" s="105"/>
      <c r="P49" s="105"/>
      <c r="Q49" s="105"/>
      <c r="R49" s="105"/>
      <c r="S49" s="105"/>
      <c r="T49" s="105"/>
      <c r="U49" s="105"/>
      <c r="V49" s="105"/>
    </row>
    <row r="50" spans="1:2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2">
      <c r="A51" s="93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0:P1048576 U50:U1048576 J43:P47 J1:P42 U1:U47" name="Obseg1"/>
    <protectedRange sqref="M48:P48 U48" name="Obseg1_1"/>
    <protectedRange sqref="J48:L48" name="Obseg1_2_2"/>
    <protectedRange sqref="U49 M49:P49" name="Obseg1_1_1_1_1"/>
    <protectedRange sqref="J49:L49" name="Obseg1_3_1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7"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pred_rekapitulacija'!B29</f>
        <v>BIO KRUH IN PECIVO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1" t="s">
        <v>776</v>
      </c>
      <c r="C16" s="127">
        <v>1000</v>
      </c>
      <c r="D16" s="127" t="s">
        <v>75</v>
      </c>
      <c r="E16" s="128"/>
      <c r="F16" s="186">
        <v>80</v>
      </c>
      <c r="G16" s="187" t="s">
        <v>0</v>
      </c>
      <c r="H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" s="79" t="str">
        <f>IF(Sklop16[[#This Row],[ZAHTEVANA SHEMA KAKOVOSTI]]&lt;&gt;"",Sklop16[[#This Row],[Preračunana masa/volumen/kos na enoto kg]],"")</f>
        <v/>
      </c>
      <c r="J16" s="85"/>
      <c r="K16" s="220" t="s">
        <v>77</v>
      </c>
      <c r="L16" s="220" t="s">
        <v>77</v>
      </c>
      <c r="M16" s="220" t="s">
        <v>77</v>
      </c>
      <c r="N16" s="82"/>
      <c r="O16" s="220" t="s">
        <v>77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20" t="s">
        <v>77</v>
      </c>
    </row>
    <row r="17" spans="1:21" s="55" customFormat="1" ht="12">
      <c r="A17" s="78" t="s">
        <v>3</v>
      </c>
      <c r="B17" s="197" t="s">
        <v>777</v>
      </c>
      <c r="C17" s="127">
        <v>1000</v>
      </c>
      <c r="D17" s="127" t="s">
        <v>75</v>
      </c>
      <c r="E17" s="210"/>
      <c r="F17" s="186">
        <v>80</v>
      </c>
      <c r="G17" s="309" t="s">
        <v>0</v>
      </c>
      <c r="H17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194" t="str">
        <f>IF(Sklop16[[#This Row],[ZAHTEVANA SHEMA KAKOVOSTI]]&lt;&gt;"",Sklop16[[#This Row],[Preračunana masa/volumen/kos na enoto kg]],"")</f>
        <v/>
      </c>
      <c r="J17" s="212"/>
      <c r="K17" s="220" t="s">
        <v>77</v>
      </c>
      <c r="L17" s="220" t="s">
        <v>77</v>
      </c>
      <c r="M17" s="220" t="s">
        <v>77</v>
      </c>
      <c r="N17" s="196"/>
      <c r="O17" s="220" t="s">
        <v>77</v>
      </c>
      <c r="P17" s="195"/>
      <c r="Q17" s="196">
        <f>+Sklop16[[#This Row],[cena/enota brez DDV v EUR]]*Sklop16[[#This Row],[Stopnja DDV (%)]]</f>
        <v>0</v>
      </c>
      <c r="R17" s="196">
        <f>+Sklop16[[#This Row],[cena/enota brez DDV v EUR]]+Sklop16[[#This Row],[Davek (EUR)]]</f>
        <v>0</v>
      </c>
      <c r="S17" s="196">
        <f>+Sklop16[[#This Row],[cena/enota brez DDV v EUR]]*Sklop16[[#This Row],[Okvirna količina]]</f>
        <v>0</v>
      </c>
      <c r="T17" s="196">
        <f>+Sklop16[[#This Row],[Končna cena/enoto mere (EUR) z DDV]]*Sklop16[[#This Row],[Okvirna količina]]</f>
        <v>0</v>
      </c>
      <c r="U17" s="220" t="s">
        <v>77</v>
      </c>
    </row>
    <row r="18" spans="1:21" s="55" customFormat="1" ht="12">
      <c r="A18" s="78" t="s">
        <v>4</v>
      </c>
      <c r="B18" s="197" t="s">
        <v>778</v>
      </c>
      <c r="C18" s="127">
        <v>1000</v>
      </c>
      <c r="D18" s="127" t="s">
        <v>75</v>
      </c>
      <c r="E18" s="210"/>
      <c r="F18" s="186">
        <v>80</v>
      </c>
      <c r="G18" s="309" t="s">
        <v>0</v>
      </c>
      <c r="H18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8" s="194" t="str">
        <f>IF(Sklop16[[#This Row],[ZAHTEVANA SHEMA KAKOVOSTI]]&lt;&gt;"",Sklop16[[#This Row],[Preračunana masa/volumen/kos na enoto kg]],"")</f>
        <v/>
      </c>
      <c r="J18" s="212"/>
      <c r="K18" s="220" t="s">
        <v>77</v>
      </c>
      <c r="L18" s="220" t="s">
        <v>77</v>
      </c>
      <c r="M18" s="220" t="s">
        <v>77</v>
      </c>
      <c r="N18" s="196"/>
      <c r="O18" s="220" t="s">
        <v>77</v>
      </c>
      <c r="P18" s="195"/>
      <c r="Q18" s="196">
        <f>+Sklop16[[#This Row],[cena/enota brez DDV v EUR]]*Sklop16[[#This Row],[Stopnja DDV (%)]]</f>
        <v>0</v>
      </c>
      <c r="R18" s="196">
        <f>+Sklop16[[#This Row],[cena/enota brez DDV v EUR]]+Sklop16[[#This Row],[Davek (EUR)]]</f>
        <v>0</v>
      </c>
      <c r="S18" s="196">
        <f>+Sklop16[[#This Row],[cena/enota brez DDV v EUR]]*Sklop16[[#This Row],[Okvirna količina]]</f>
        <v>0</v>
      </c>
      <c r="T18" s="196">
        <f>+Sklop16[[#This Row],[Končna cena/enoto mere (EUR) z DDV]]*Sklop16[[#This Row],[Okvirna količina]]</f>
        <v>0</v>
      </c>
      <c r="U18" s="220" t="s">
        <v>77</v>
      </c>
    </row>
    <row r="19" spans="1:21" s="55" customFormat="1" ht="24">
      <c r="A19" s="78" t="s">
        <v>5</v>
      </c>
      <c r="B19" s="197" t="s">
        <v>781</v>
      </c>
      <c r="C19" s="185" t="s">
        <v>780</v>
      </c>
      <c r="D19" s="127" t="s">
        <v>75</v>
      </c>
      <c r="E19" s="210"/>
      <c r="F19" s="186">
        <v>40</v>
      </c>
      <c r="G19" s="309" t="s">
        <v>619</v>
      </c>
      <c r="H19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9" s="194" t="str">
        <f>IF(Sklop16[[#This Row],[ZAHTEVANA SHEMA KAKOVOSTI]]&lt;&gt;"",Sklop16[[#This Row],[Preračunana masa/volumen/kos na enoto kg]],"")</f>
        <v/>
      </c>
      <c r="J19" s="212"/>
      <c r="K19" s="220" t="s">
        <v>77</v>
      </c>
      <c r="L19" s="220" t="s">
        <v>77</v>
      </c>
      <c r="M19" s="220" t="s">
        <v>77</v>
      </c>
      <c r="N19" s="196"/>
      <c r="O19" s="220" t="s">
        <v>77</v>
      </c>
      <c r="P19" s="195"/>
      <c r="Q19" s="196">
        <f>+Sklop16[[#This Row],[cena/enota brez DDV v EUR]]*Sklop16[[#This Row],[Stopnja DDV (%)]]</f>
        <v>0</v>
      </c>
      <c r="R19" s="196">
        <f>+Sklop16[[#This Row],[cena/enota brez DDV v EUR]]+Sklop16[[#This Row],[Davek (EUR)]]</f>
        <v>0</v>
      </c>
      <c r="S19" s="196">
        <f>+Sklop16[[#This Row],[cena/enota brez DDV v EUR]]*Sklop16[[#This Row],[Okvirna količina]]</f>
        <v>0</v>
      </c>
      <c r="T19" s="196">
        <f>+Sklop16[[#This Row],[Končna cena/enoto mere (EUR) z DDV]]*Sklop16[[#This Row],[Okvirna količina]]</f>
        <v>0</v>
      </c>
      <c r="U19" s="220" t="s">
        <v>77</v>
      </c>
    </row>
    <row r="20" spans="1:21" s="55" customFormat="1" ht="24">
      <c r="A20" s="78" t="s">
        <v>6</v>
      </c>
      <c r="B20" s="197" t="s">
        <v>782</v>
      </c>
      <c r="C20" s="185" t="s">
        <v>164</v>
      </c>
      <c r="D20" s="127" t="s">
        <v>75</v>
      </c>
      <c r="E20" s="210"/>
      <c r="F20" s="186">
        <v>60</v>
      </c>
      <c r="G20" s="309" t="s">
        <v>779</v>
      </c>
      <c r="H20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194" t="str">
        <f>IF(Sklop16[[#This Row],[ZAHTEVANA SHEMA KAKOVOSTI]]&lt;&gt;"",Sklop16[[#This Row],[Preračunana masa/volumen/kos na enoto kg]],"")</f>
        <v/>
      </c>
      <c r="J20" s="212"/>
      <c r="K20" s="220" t="s">
        <v>77</v>
      </c>
      <c r="L20" s="220" t="s">
        <v>77</v>
      </c>
      <c r="M20" s="220" t="s">
        <v>77</v>
      </c>
      <c r="N20" s="196"/>
      <c r="O20" s="220" t="s">
        <v>77</v>
      </c>
      <c r="P20" s="195"/>
      <c r="Q20" s="196">
        <f>+Sklop16[[#This Row],[cena/enota brez DDV v EUR]]*Sklop16[[#This Row],[Stopnja DDV (%)]]</f>
        <v>0</v>
      </c>
      <c r="R20" s="196">
        <f>+Sklop16[[#This Row],[cena/enota brez DDV v EUR]]+Sklop16[[#This Row],[Davek (EUR)]]</f>
        <v>0</v>
      </c>
      <c r="S20" s="196">
        <f>+Sklop16[[#This Row],[cena/enota brez DDV v EUR]]*Sklop16[[#This Row],[Okvirna količina]]</f>
        <v>0</v>
      </c>
      <c r="T20" s="196">
        <f>+Sklop16[[#This Row],[Končna cena/enoto mere (EUR) z DDV]]*Sklop16[[#This Row],[Okvirna količina]]</f>
        <v>0</v>
      </c>
      <c r="U20" s="220" t="s">
        <v>77</v>
      </c>
    </row>
    <row r="21" spans="1:21" s="55" customFormat="1" ht="12">
      <c r="A21" s="78" t="s">
        <v>7</v>
      </c>
      <c r="B21" s="197" t="s">
        <v>783</v>
      </c>
      <c r="C21" s="185" t="s">
        <v>780</v>
      </c>
      <c r="D21" s="127" t="s">
        <v>75</v>
      </c>
      <c r="E21" s="210"/>
      <c r="F21" s="186">
        <v>30</v>
      </c>
      <c r="G21" s="309" t="s">
        <v>779</v>
      </c>
      <c r="H21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94" t="str">
        <f>IF(Sklop16[[#This Row],[ZAHTEVANA SHEMA KAKOVOSTI]]&lt;&gt;"",Sklop16[[#This Row],[Preračunana masa/volumen/kos na enoto kg]],"")</f>
        <v/>
      </c>
      <c r="J21" s="212"/>
      <c r="K21" s="220" t="s">
        <v>77</v>
      </c>
      <c r="L21" s="220" t="s">
        <v>77</v>
      </c>
      <c r="M21" s="220" t="s">
        <v>77</v>
      </c>
      <c r="N21" s="196"/>
      <c r="O21" s="220" t="s">
        <v>77</v>
      </c>
      <c r="P21" s="195"/>
      <c r="Q21" s="196">
        <f>+Sklop16[[#This Row],[cena/enota brez DDV v EUR]]*Sklop16[[#This Row],[Stopnja DDV (%)]]</f>
        <v>0</v>
      </c>
      <c r="R21" s="196">
        <f>+Sklop16[[#This Row],[cena/enota brez DDV v EUR]]+Sklop16[[#This Row],[Davek (EUR)]]</f>
        <v>0</v>
      </c>
      <c r="S21" s="196">
        <f>+Sklop16[[#This Row],[cena/enota brez DDV v EUR]]*Sklop16[[#This Row],[Okvirna količina]]</f>
        <v>0</v>
      </c>
      <c r="T21" s="196">
        <f>+Sklop16[[#This Row],[Končna cena/enoto mere (EUR) z DDV]]*Sklop16[[#This Row],[Okvirna količina]]</f>
        <v>0</v>
      </c>
      <c r="U21" s="220" t="s">
        <v>77</v>
      </c>
    </row>
    <row r="22" spans="1:21" s="55" customFormat="1" ht="12">
      <c r="A22" s="78" t="s">
        <v>8</v>
      </c>
      <c r="B22" s="197" t="s">
        <v>784</v>
      </c>
      <c r="C22" s="185" t="s">
        <v>164</v>
      </c>
      <c r="D22" s="127" t="s">
        <v>75</v>
      </c>
      <c r="E22" s="210"/>
      <c r="F22" s="186">
        <v>35</v>
      </c>
      <c r="G22" s="309" t="s">
        <v>779</v>
      </c>
      <c r="H22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2" s="194" t="str">
        <f>IF(Sklop16[[#This Row],[ZAHTEVANA SHEMA KAKOVOSTI]]&lt;&gt;"",Sklop16[[#This Row],[Preračunana masa/volumen/kos na enoto kg]],"")</f>
        <v/>
      </c>
      <c r="J22" s="212"/>
      <c r="K22" s="220" t="s">
        <v>77</v>
      </c>
      <c r="L22" s="220" t="s">
        <v>77</v>
      </c>
      <c r="M22" s="220" t="s">
        <v>77</v>
      </c>
      <c r="N22" s="196"/>
      <c r="O22" s="220" t="s">
        <v>77</v>
      </c>
      <c r="P22" s="195"/>
      <c r="Q22" s="196">
        <f>+Sklop16[[#This Row],[cena/enota brez DDV v EUR]]*Sklop16[[#This Row],[Stopnja DDV (%)]]</f>
        <v>0</v>
      </c>
      <c r="R22" s="196">
        <f>+Sklop16[[#This Row],[cena/enota brez DDV v EUR]]+Sklop16[[#This Row],[Davek (EUR)]]</f>
        <v>0</v>
      </c>
      <c r="S22" s="196">
        <f>+Sklop16[[#This Row],[cena/enota brez DDV v EUR]]*Sklop16[[#This Row],[Okvirna količina]]</f>
        <v>0</v>
      </c>
      <c r="T22" s="196">
        <f>+Sklop16[[#This Row],[Končna cena/enoto mere (EUR) z DDV]]*Sklop16[[#This Row],[Okvirna količina]]</f>
        <v>0</v>
      </c>
      <c r="U22" s="220" t="s">
        <v>77</v>
      </c>
    </row>
    <row r="23" spans="1:21" s="55" customFormat="1" ht="12">
      <c r="A23" s="78" t="s">
        <v>9</v>
      </c>
      <c r="B23" s="197" t="s">
        <v>784</v>
      </c>
      <c r="C23" s="185" t="s">
        <v>172</v>
      </c>
      <c r="D23" s="127" t="s">
        <v>75</v>
      </c>
      <c r="E23" s="210"/>
      <c r="F23" s="186">
        <v>35</v>
      </c>
      <c r="G23" s="309" t="s">
        <v>779</v>
      </c>
      <c r="H23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3" s="194" t="str">
        <f>IF(Sklop16[[#This Row],[ZAHTEVANA SHEMA KAKOVOSTI]]&lt;&gt;"",Sklop16[[#This Row],[Preračunana masa/volumen/kos na enoto kg]],"")</f>
        <v/>
      </c>
      <c r="J23" s="212"/>
      <c r="K23" s="220" t="s">
        <v>77</v>
      </c>
      <c r="L23" s="220" t="s">
        <v>77</v>
      </c>
      <c r="M23" s="220" t="s">
        <v>77</v>
      </c>
      <c r="N23" s="196"/>
      <c r="O23" s="220" t="s">
        <v>77</v>
      </c>
      <c r="P23" s="195"/>
      <c r="Q23" s="196">
        <f>+Sklop16[[#This Row],[cena/enota brez DDV v EUR]]*Sklop16[[#This Row],[Stopnja DDV (%)]]</f>
        <v>0</v>
      </c>
      <c r="R23" s="196">
        <f>+Sklop16[[#This Row],[cena/enota brez DDV v EUR]]+Sklop16[[#This Row],[Davek (EUR)]]</f>
        <v>0</v>
      </c>
      <c r="S23" s="196">
        <f>+Sklop16[[#This Row],[cena/enota brez DDV v EUR]]*Sklop16[[#This Row],[Okvirna količina]]</f>
        <v>0</v>
      </c>
      <c r="T23" s="196">
        <f>+Sklop16[[#This Row],[Končna cena/enoto mere (EUR) z DDV]]*Sklop16[[#This Row],[Okvirna količina]]</f>
        <v>0</v>
      </c>
      <c r="U23" s="220" t="s">
        <v>77</v>
      </c>
    </row>
    <row r="24" spans="1:21" s="55" customFormat="1" ht="12">
      <c r="A24" s="78" t="s">
        <v>10</v>
      </c>
      <c r="B24" s="197" t="s">
        <v>163</v>
      </c>
      <c r="C24" s="185" t="s">
        <v>780</v>
      </c>
      <c r="D24" s="127" t="s">
        <v>75</v>
      </c>
      <c r="E24" s="210"/>
      <c r="F24" s="186">
        <v>30</v>
      </c>
      <c r="G24" s="309" t="s">
        <v>779</v>
      </c>
      <c r="H24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94" t="str">
        <f>IF(Sklop16[[#This Row],[ZAHTEVANA SHEMA KAKOVOSTI]]&lt;&gt;"",Sklop16[[#This Row],[Preračunana masa/volumen/kos na enoto kg]],"")</f>
        <v/>
      </c>
      <c r="J24" s="212"/>
      <c r="K24" s="220" t="s">
        <v>77</v>
      </c>
      <c r="L24" s="220" t="s">
        <v>77</v>
      </c>
      <c r="M24" s="220" t="s">
        <v>77</v>
      </c>
      <c r="N24" s="196"/>
      <c r="O24" s="220" t="s">
        <v>77</v>
      </c>
      <c r="P24" s="195"/>
      <c r="Q24" s="196">
        <f>+Sklop16[[#This Row],[cena/enota brez DDV v EUR]]*Sklop16[[#This Row],[Stopnja DDV (%)]]</f>
        <v>0</v>
      </c>
      <c r="R24" s="196">
        <f>+Sklop16[[#This Row],[cena/enota brez DDV v EUR]]+Sklop16[[#This Row],[Davek (EUR)]]</f>
        <v>0</v>
      </c>
      <c r="S24" s="196">
        <f>+Sklop16[[#This Row],[cena/enota brez DDV v EUR]]*Sklop16[[#This Row],[Okvirna količina]]</f>
        <v>0</v>
      </c>
      <c r="T24" s="196">
        <f>+Sklop16[[#This Row],[Končna cena/enoto mere (EUR) z DDV]]*Sklop16[[#This Row],[Okvirna količina]]</f>
        <v>0</v>
      </c>
      <c r="U24" s="220" t="s">
        <v>77</v>
      </c>
    </row>
    <row r="25" spans="1:21" s="55" customFormat="1" ht="12">
      <c r="A25" s="78" t="s">
        <v>11</v>
      </c>
      <c r="B25" s="197" t="s">
        <v>163</v>
      </c>
      <c r="C25" s="185" t="s">
        <v>172</v>
      </c>
      <c r="D25" s="127" t="s">
        <v>75</v>
      </c>
      <c r="E25" s="210"/>
      <c r="F25" s="186">
        <v>35</v>
      </c>
      <c r="G25" s="309" t="s">
        <v>779</v>
      </c>
      <c r="H25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5" s="194" t="str">
        <f>IF(Sklop16[[#This Row],[ZAHTEVANA SHEMA KAKOVOSTI]]&lt;&gt;"",Sklop16[[#This Row],[Preračunana masa/volumen/kos na enoto kg]],"")</f>
        <v/>
      </c>
      <c r="J25" s="212"/>
      <c r="K25" s="220" t="s">
        <v>77</v>
      </c>
      <c r="L25" s="220" t="s">
        <v>77</v>
      </c>
      <c r="M25" s="220" t="s">
        <v>77</v>
      </c>
      <c r="N25" s="196"/>
      <c r="O25" s="220" t="s">
        <v>77</v>
      </c>
      <c r="P25" s="195"/>
      <c r="Q25" s="196">
        <f>+Sklop16[[#This Row],[cena/enota brez DDV v EUR]]*Sklop16[[#This Row],[Stopnja DDV (%)]]</f>
        <v>0</v>
      </c>
      <c r="R25" s="196">
        <f>+Sklop16[[#This Row],[cena/enota brez DDV v EUR]]+Sklop16[[#This Row],[Davek (EUR)]]</f>
        <v>0</v>
      </c>
      <c r="S25" s="196">
        <f>+Sklop16[[#This Row],[cena/enota brez DDV v EUR]]*Sklop16[[#This Row],[Okvirna količina]]</f>
        <v>0</v>
      </c>
      <c r="T25" s="196">
        <f>+Sklop16[[#This Row],[Končna cena/enoto mere (EUR) z DDV]]*Sklop16[[#This Row],[Okvirna količina]]</f>
        <v>0</v>
      </c>
      <c r="U25" s="220" t="s">
        <v>77</v>
      </c>
    </row>
    <row r="26" spans="1:21" s="55" customFormat="1" ht="12">
      <c r="A26" s="78" t="s">
        <v>12</v>
      </c>
      <c r="B26" s="197" t="s">
        <v>163</v>
      </c>
      <c r="C26" s="185" t="s">
        <v>164</v>
      </c>
      <c r="D26" s="127" t="s">
        <v>75</v>
      </c>
      <c r="E26" s="210"/>
      <c r="F26" s="186">
        <v>35</v>
      </c>
      <c r="G26" s="309" t="s">
        <v>779</v>
      </c>
      <c r="H26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6" s="194" t="str">
        <f>IF(Sklop16[[#This Row],[ZAHTEVANA SHEMA KAKOVOSTI]]&lt;&gt;"",Sklop16[[#This Row],[Preračunana masa/volumen/kos na enoto kg]],"")</f>
        <v/>
      </c>
      <c r="J26" s="212"/>
      <c r="K26" s="220" t="s">
        <v>77</v>
      </c>
      <c r="L26" s="220" t="s">
        <v>77</v>
      </c>
      <c r="M26" s="220" t="s">
        <v>77</v>
      </c>
      <c r="N26" s="196"/>
      <c r="O26" s="220" t="s">
        <v>77</v>
      </c>
      <c r="P26" s="195"/>
      <c r="Q26" s="196">
        <f>+Sklop16[[#This Row],[cena/enota brez DDV v EUR]]*Sklop16[[#This Row],[Stopnja DDV (%)]]</f>
        <v>0</v>
      </c>
      <c r="R26" s="196">
        <f>+Sklop16[[#This Row],[cena/enota brez DDV v EUR]]+Sklop16[[#This Row],[Davek (EUR)]]</f>
        <v>0</v>
      </c>
      <c r="S26" s="196">
        <f>+Sklop16[[#This Row],[cena/enota brez DDV v EUR]]*Sklop16[[#This Row],[Okvirna količina]]</f>
        <v>0</v>
      </c>
      <c r="T26" s="196">
        <f>+Sklop16[[#This Row],[Končna cena/enoto mere (EUR) z DDV]]*Sklop16[[#This Row],[Okvirna količina]]</f>
        <v>0</v>
      </c>
      <c r="U26" s="220" t="s">
        <v>77</v>
      </c>
    </row>
    <row r="27" spans="1:21" s="55" customFormat="1" ht="12">
      <c r="A27" s="78" t="s">
        <v>13</v>
      </c>
      <c r="B27" s="197" t="s">
        <v>785</v>
      </c>
      <c r="C27" s="127" t="s">
        <v>780</v>
      </c>
      <c r="D27" s="127" t="s">
        <v>75</v>
      </c>
      <c r="E27" s="188"/>
      <c r="F27" s="189">
        <v>25</v>
      </c>
      <c r="G27" s="187" t="s">
        <v>779</v>
      </c>
      <c r="H2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7" s="190" t="str">
        <f>IF(Sklop16[[#This Row],[ZAHTEVANA SHEMA KAKOVOSTI]]&lt;&gt;"",Sklop16[[#This Row],[Preračunana masa/volumen/kos na enoto kg]],"")</f>
        <v/>
      </c>
      <c r="J27" s="191"/>
      <c r="K27" s="220" t="s">
        <v>77</v>
      </c>
      <c r="L27" s="220" t="s">
        <v>77</v>
      </c>
      <c r="M27" s="220" t="s">
        <v>77</v>
      </c>
      <c r="N27" s="192"/>
      <c r="O27" s="220" t="s">
        <v>77</v>
      </c>
      <c r="P27" s="193"/>
      <c r="Q27" s="192">
        <f>+Sklop16[[#This Row],[cena/enota brez DDV v EUR]]*Sklop16[[#This Row],[Stopnja DDV (%)]]</f>
        <v>0</v>
      </c>
      <c r="R27" s="192">
        <f>+Sklop16[[#This Row],[cena/enota brez DDV v EUR]]+Sklop16[[#This Row],[Davek (EUR)]]</f>
        <v>0</v>
      </c>
      <c r="S27" s="192">
        <f>+Sklop16[[#This Row],[cena/enota brez DDV v EUR]]*Sklop16[[#This Row],[Okvirna količina]]</f>
        <v>0</v>
      </c>
      <c r="T27" s="192">
        <f>+Sklop16[[#This Row],[Končna cena/enoto mere (EUR) z DDV]]*Sklop16[[#This Row],[Okvirna količina]]</f>
        <v>0</v>
      </c>
      <c r="U27" s="220" t="s">
        <v>77</v>
      </c>
    </row>
    <row r="28" spans="1:21" s="55" customFormat="1" ht="12">
      <c r="A28" s="78" t="s">
        <v>14</v>
      </c>
      <c r="B28" s="197" t="s">
        <v>785</v>
      </c>
      <c r="C28" s="127" t="s">
        <v>172</v>
      </c>
      <c r="D28" s="127" t="s">
        <v>75</v>
      </c>
      <c r="E28" s="188"/>
      <c r="F28" s="189">
        <v>30</v>
      </c>
      <c r="G28" s="187" t="s">
        <v>779</v>
      </c>
      <c r="H2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8" s="190" t="str">
        <f>IF(Sklop16[[#This Row],[ZAHTEVANA SHEMA KAKOVOSTI]]&lt;&gt;"",Sklop16[[#This Row],[Preračunana masa/volumen/kos na enoto kg]],"")</f>
        <v/>
      </c>
      <c r="J28" s="191"/>
      <c r="K28" s="220" t="s">
        <v>77</v>
      </c>
      <c r="L28" s="220" t="s">
        <v>77</v>
      </c>
      <c r="M28" s="220" t="s">
        <v>77</v>
      </c>
      <c r="N28" s="192"/>
      <c r="O28" s="220" t="s">
        <v>77</v>
      </c>
      <c r="P28" s="193"/>
      <c r="Q28" s="192">
        <f>+Sklop16[[#This Row],[cena/enota brez DDV v EUR]]*Sklop16[[#This Row],[Stopnja DDV (%)]]</f>
        <v>0</v>
      </c>
      <c r="R28" s="192">
        <f>+Sklop16[[#This Row],[cena/enota brez DDV v EUR]]+Sklop16[[#This Row],[Davek (EUR)]]</f>
        <v>0</v>
      </c>
      <c r="S28" s="192">
        <f>+Sklop16[[#This Row],[cena/enota brez DDV v EUR]]*Sklop16[[#This Row],[Okvirna količina]]</f>
        <v>0</v>
      </c>
      <c r="T28" s="192">
        <f>+Sklop16[[#This Row],[Končna cena/enoto mere (EUR) z DDV]]*Sklop16[[#This Row],[Okvirna količina]]</f>
        <v>0</v>
      </c>
      <c r="U28" s="220" t="s">
        <v>77</v>
      </c>
    </row>
    <row r="29" spans="1:21" s="55" customFormat="1" ht="12">
      <c r="A29" s="78" t="s">
        <v>15</v>
      </c>
      <c r="B29" s="197" t="s">
        <v>786</v>
      </c>
      <c r="C29" s="185" t="s">
        <v>164</v>
      </c>
      <c r="D29" s="127" t="s">
        <v>75</v>
      </c>
      <c r="E29" s="210"/>
      <c r="F29" s="186">
        <v>35</v>
      </c>
      <c r="G29" s="309" t="s">
        <v>779</v>
      </c>
      <c r="H29" s="1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29" s="194" t="str">
        <f>IF(Sklop16[[#This Row],[ZAHTEVANA SHEMA KAKOVOSTI]]&lt;&gt;"",Sklop16[[#This Row],[Preračunana masa/volumen/kos na enoto kg]],"")</f>
        <v/>
      </c>
      <c r="J29" s="212"/>
      <c r="K29" s="220" t="s">
        <v>77</v>
      </c>
      <c r="L29" s="220" t="s">
        <v>77</v>
      </c>
      <c r="M29" s="220" t="s">
        <v>77</v>
      </c>
      <c r="N29" s="196"/>
      <c r="O29" s="220" t="s">
        <v>77</v>
      </c>
      <c r="P29" s="195"/>
      <c r="Q29" s="196">
        <f>+Sklop16[[#This Row],[cena/enota brez DDV v EUR]]*Sklop16[[#This Row],[Stopnja DDV (%)]]</f>
        <v>0</v>
      </c>
      <c r="R29" s="196">
        <f>+Sklop16[[#This Row],[cena/enota brez DDV v EUR]]+Sklop16[[#This Row],[Davek (EUR)]]</f>
        <v>0</v>
      </c>
      <c r="S29" s="196">
        <f>+Sklop16[[#This Row],[cena/enota brez DDV v EUR]]*Sklop16[[#This Row],[Okvirna količina]]</f>
        <v>0</v>
      </c>
      <c r="T29" s="196">
        <f>+Sklop16[[#This Row],[Končna cena/enoto mere (EUR) z DDV]]*Sklop16[[#This Row],[Okvirna količina]]</f>
        <v>0</v>
      </c>
      <c r="U29" s="220" t="s">
        <v>77</v>
      </c>
    </row>
    <row r="30" spans="1:21">
      <c r="A30" s="173" t="s">
        <v>98</v>
      </c>
      <c r="B30" s="174"/>
      <c r="C30" s="175"/>
      <c r="D30" s="175"/>
      <c r="E30" s="176"/>
      <c r="F30" s="177"/>
      <c r="G30" s="178"/>
      <c r="H30" s="179">
        <f>SUBTOTAL(109,Sklop16[Preračunana masa/volumen/kos na enoto kg])</f>
        <v>630</v>
      </c>
      <c r="I30" s="179">
        <f>SUBTOTAL(109,Sklop16[Živila iz shem kakovosti (kg)])</f>
        <v>0</v>
      </c>
      <c r="J30" s="177"/>
      <c r="K30" s="180"/>
      <c r="L30" s="180"/>
      <c r="M30" s="181"/>
      <c r="N30" s="182"/>
      <c r="O30" s="182"/>
      <c r="P30" s="182"/>
      <c r="Q30" s="183"/>
      <c r="R30" s="177"/>
      <c r="S30" s="183">
        <f>SUBTOTAL(109,Sklop16[Vrednost za okvirno količino (EUR) brez DDV])</f>
        <v>0</v>
      </c>
      <c r="T30" s="183">
        <f>SUBTOTAL(109,Sklop16[Vrednost za okvirno količino (EUR) z DDV])</f>
        <v>0</v>
      </c>
      <c r="U30" s="184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94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96</v>
      </c>
      <c r="B33" s="16"/>
      <c r="C33" s="28"/>
      <c r="D33" s="28"/>
      <c r="E33" s="98"/>
    </row>
    <row r="34" spans="1:22">
      <c r="A34" s="93" t="s">
        <v>140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89" t="s">
        <v>142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  <c r="M35" s="54"/>
      <c r="N35" s="29"/>
      <c r="O35" s="29"/>
      <c r="P35" s="29"/>
      <c r="Q35" s="29"/>
      <c r="R35" s="29"/>
    </row>
    <row r="36" spans="1:22" ht="12.75" customHeight="1">
      <c r="A36" s="378"/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A37" s="93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U1:U34 J1:P34" name="Obseg1"/>
    <protectedRange sqref="U36 M36:P36" name="Obseg1_1_1"/>
    <protectedRange sqref="J36:L36" name="Obseg1_3"/>
    <protectedRange sqref="M35:P35 U35" name="Obseg1_1_1_1"/>
    <protectedRange sqref="J35:L35" name="Obseg1_2_1"/>
  </protectedRanges>
  <mergeCells count="9">
    <mergeCell ref="B13:K13"/>
    <mergeCell ref="A36:L36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0342-0017-425C-A836-9518E44B4E27}">
  <sheetPr>
    <tabColor rgb="FF92D050"/>
    <pageSetUpPr fitToPage="1"/>
  </sheetPr>
  <dimension ref="A1:V258"/>
  <sheetViews>
    <sheetView tabSelected="1" topLeftCell="A5" zoomScale="90" zoomScaleNormal="90" zoomScaleSheetLayoutView="100" workbookViewId="0">
      <selection activeCell="A32" sqref="A32:L3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80" t="str">
        <f>+'prva stran'!B6</f>
        <v>OSNOVNA ŠOLA MIREN</v>
      </c>
      <c r="D2" s="381"/>
      <c r="E2" s="381"/>
      <c r="F2" s="381"/>
      <c r="G2" s="381"/>
      <c r="H2" s="381"/>
      <c r="I2" s="381"/>
      <c r="J2" s="381"/>
    </row>
    <row r="3" spans="1:21" ht="15">
      <c r="B3" s="50" t="s">
        <v>48</v>
      </c>
      <c r="C3" s="382" t="str">
        <f>+'prva stran'!B7</f>
        <v>MIREN 140, 5291 MIREN</v>
      </c>
      <c r="D3" s="383"/>
      <c r="E3" s="383"/>
      <c r="F3" s="383"/>
      <c r="G3" s="383"/>
      <c r="H3" s="383"/>
      <c r="I3" s="383"/>
      <c r="J3" s="38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1" t="s">
        <v>48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1" t="s">
        <v>49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2" customFormat="1" ht="17.25" customHeight="1">
      <c r="A9" s="9"/>
      <c r="B9" s="52" t="s">
        <v>51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79" t="str">
        <f>+'Ponudbeni pred_rekapitulacija'!B30</f>
        <v>BIO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816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317" t="s">
        <v>803</v>
      </c>
      <c r="C16" s="76" t="s">
        <v>77</v>
      </c>
      <c r="D16" s="76" t="s">
        <v>0</v>
      </c>
      <c r="E16" s="130"/>
      <c r="F16" s="316">
        <v>1800</v>
      </c>
      <c r="G16" s="318" t="s">
        <v>0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6" s="79" t="str">
        <f>IF(Sklop17[[#This Row],[ZAHTEVANA SHEMA KAKOVOSTI]]&lt;&gt;"",Sklop17[[#This Row],[Preračunana masa/volumen/kos na enoto kg]],"")</f>
        <v/>
      </c>
      <c r="J16" s="85"/>
      <c r="K16" s="220" t="s">
        <v>77</v>
      </c>
      <c r="L16" s="220" t="s">
        <v>77</v>
      </c>
      <c r="M16" s="220" t="s">
        <v>77</v>
      </c>
      <c r="N16" s="82"/>
      <c r="O16" s="220" t="s">
        <v>77</v>
      </c>
      <c r="P16" s="87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220" t="s">
        <v>77</v>
      </c>
    </row>
    <row r="17" spans="1:21" s="55" customFormat="1" ht="12">
      <c r="A17" s="78" t="s">
        <v>3</v>
      </c>
      <c r="B17" s="317" t="s">
        <v>804</v>
      </c>
      <c r="C17" s="76" t="s">
        <v>77</v>
      </c>
      <c r="D17" s="76" t="s">
        <v>0</v>
      </c>
      <c r="E17" s="130"/>
      <c r="F17" s="316">
        <v>1000</v>
      </c>
      <c r="G17" s="318" t="s">
        <v>0</v>
      </c>
      <c r="H17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7" s="194" t="str">
        <f>IF(Sklop17[[#This Row],[ZAHTEVANA SHEMA KAKOVOSTI]]&lt;&gt;"",Sklop17[[#This Row],[Preračunana masa/volumen/kos na enoto kg]],"")</f>
        <v/>
      </c>
      <c r="J17" s="212"/>
      <c r="K17" s="220" t="s">
        <v>77</v>
      </c>
      <c r="L17" s="220" t="s">
        <v>77</v>
      </c>
      <c r="M17" s="220" t="s">
        <v>77</v>
      </c>
      <c r="N17" s="196"/>
      <c r="O17" s="220" t="s">
        <v>77</v>
      </c>
      <c r="P17" s="195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196">
        <f>+Sklop17[[#This Row],[Končna cena/enoto mere (EUR) z DDV]]*Sklop17[[#This Row],[Okvirna količina]]</f>
        <v>0</v>
      </c>
      <c r="U17" s="220" t="s">
        <v>77</v>
      </c>
    </row>
    <row r="18" spans="1:21" s="55" customFormat="1" ht="12">
      <c r="A18" s="78" t="s">
        <v>4</v>
      </c>
      <c r="B18" s="317" t="s">
        <v>909</v>
      </c>
      <c r="C18" s="76" t="s">
        <v>77</v>
      </c>
      <c r="D18" s="76" t="s">
        <v>0</v>
      </c>
      <c r="E18" s="130"/>
      <c r="F18" s="316">
        <v>1800</v>
      </c>
      <c r="G18" s="318" t="s">
        <v>0</v>
      </c>
      <c r="H18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18" s="194" t="str">
        <f>IF(Sklop17[[#This Row],[ZAHTEVANA SHEMA KAKOVOSTI]]&lt;&gt;"",Sklop17[[#This Row],[Preračunana masa/volumen/kos na enoto kg]],"")</f>
        <v/>
      </c>
      <c r="J18" s="212"/>
      <c r="K18" s="220" t="s">
        <v>77</v>
      </c>
      <c r="L18" s="220" t="s">
        <v>77</v>
      </c>
      <c r="M18" s="220" t="s">
        <v>77</v>
      </c>
      <c r="N18" s="196"/>
      <c r="O18" s="220" t="s">
        <v>77</v>
      </c>
      <c r="P18" s="195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196">
        <f>+Sklop17[[#This Row],[Končna cena/enoto mere (EUR) z DDV]]*Sklop17[[#This Row],[Okvirna količina]]</f>
        <v>0</v>
      </c>
      <c r="U18" s="220" t="s">
        <v>77</v>
      </c>
    </row>
    <row r="19" spans="1:21" s="55" customFormat="1" ht="12">
      <c r="A19" s="78" t="s">
        <v>5</v>
      </c>
      <c r="B19" s="317" t="s">
        <v>805</v>
      </c>
      <c r="C19" s="76" t="s">
        <v>77</v>
      </c>
      <c r="D19" s="76" t="s">
        <v>0</v>
      </c>
      <c r="E19" s="130"/>
      <c r="F19" s="316">
        <v>200</v>
      </c>
      <c r="G19" s="318" t="s">
        <v>0</v>
      </c>
      <c r="H19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94" t="str">
        <f>IF(Sklop17[[#This Row],[ZAHTEVANA SHEMA KAKOVOSTI]]&lt;&gt;"",Sklop17[[#This Row],[Preračunana masa/volumen/kos na enoto kg]],"")</f>
        <v/>
      </c>
      <c r="J19" s="212"/>
      <c r="K19" s="220" t="s">
        <v>77</v>
      </c>
      <c r="L19" s="220" t="s">
        <v>77</v>
      </c>
      <c r="M19" s="220" t="s">
        <v>77</v>
      </c>
      <c r="N19" s="196"/>
      <c r="O19" s="220" t="s">
        <v>77</v>
      </c>
      <c r="P19" s="195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6">
        <f>+Sklop17[[#This Row],[Končna cena/enoto mere (EUR) z DDV]]*Sklop17[[#This Row],[Okvirna količina]]</f>
        <v>0</v>
      </c>
      <c r="U19" s="220" t="s">
        <v>77</v>
      </c>
    </row>
    <row r="20" spans="1:21" s="55" customFormat="1" ht="12">
      <c r="A20" s="78" t="s">
        <v>6</v>
      </c>
      <c r="B20" s="317" t="s">
        <v>806</v>
      </c>
      <c r="C20" s="76" t="s">
        <v>77</v>
      </c>
      <c r="D20" s="76" t="s">
        <v>0</v>
      </c>
      <c r="E20" s="130"/>
      <c r="F20" s="316">
        <v>400</v>
      </c>
      <c r="G20" s="318" t="s">
        <v>0</v>
      </c>
      <c r="H20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194" t="str">
        <f>IF(Sklop17[[#This Row],[ZAHTEVANA SHEMA KAKOVOSTI]]&lt;&gt;"",Sklop17[[#This Row],[Preračunana masa/volumen/kos na enoto kg]],"")</f>
        <v/>
      </c>
      <c r="J20" s="212"/>
      <c r="K20" s="220" t="s">
        <v>77</v>
      </c>
      <c r="L20" s="220" t="s">
        <v>77</v>
      </c>
      <c r="M20" s="220" t="s">
        <v>77</v>
      </c>
      <c r="N20" s="196"/>
      <c r="O20" s="220" t="s">
        <v>77</v>
      </c>
      <c r="P20" s="195"/>
      <c r="Q20" s="196">
        <f>+Sklop17[[#This Row],[cena/enota brez DDV v EUR]]*Sklop17[[#This Row],[Stopnja DDV (%)]]</f>
        <v>0</v>
      </c>
      <c r="R20" s="196">
        <f>+Sklop17[[#This Row],[cena/enota brez DDV v EUR]]+Sklop17[[#This Row],[Davek (EUR)]]</f>
        <v>0</v>
      </c>
      <c r="S20" s="196">
        <f>+Sklop17[[#This Row],[cena/enota brez DDV v EUR]]*Sklop17[[#This Row],[Okvirna količina]]</f>
        <v>0</v>
      </c>
      <c r="T20" s="196">
        <f>+Sklop17[[#This Row],[Končna cena/enoto mere (EUR) z DDV]]*Sklop17[[#This Row],[Okvirna količina]]</f>
        <v>0</v>
      </c>
      <c r="U20" s="220" t="s">
        <v>77</v>
      </c>
    </row>
    <row r="21" spans="1:21" s="55" customFormat="1" ht="12">
      <c r="A21" s="78" t="s">
        <v>7</v>
      </c>
      <c r="B21" s="317" t="s">
        <v>807</v>
      </c>
      <c r="C21" s="76" t="s">
        <v>77</v>
      </c>
      <c r="D21" s="76" t="s">
        <v>0</v>
      </c>
      <c r="E21" s="130"/>
      <c r="F21" s="316">
        <v>200</v>
      </c>
      <c r="G21" s="318" t="s">
        <v>0</v>
      </c>
      <c r="H21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94" t="str">
        <f>IF(Sklop17[[#This Row],[ZAHTEVANA SHEMA KAKOVOSTI]]&lt;&gt;"",Sklop17[[#This Row],[Preračunana masa/volumen/kos na enoto kg]],"")</f>
        <v/>
      </c>
      <c r="J21" s="212"/>
      <c r="K21" s="220" t="s">
        <v>77</v>
      </c>
      <c r="L21" s="220" t="s">
        <v>77</v>
      </c>
      <c r="M21" s="220" t="s">
        <v>77</v>
      </c>
      <c r="N21" s="196"/>
      <c r="O21" s="220" t="s">
        <v>77</v>
      </c>
      <c r="P21" s="195"/>
      <c r="Q21" s="196">
        <f>+Sklop17[[#This Row],[cena/enota brez DDV v EUR]]*Sklop17[[#This Row],[Stopnja DDV (%)]]</f>
        <v>0</v>
      </c>
      <c r="R21" s="196">
        <f>+Sklop17[[#This Row],[cena/enota brez DDV v EUR]]+Sklop17[[#This Row],[Davek (EUR)]]</f>
        <v>0</v>
      </c>
      <c r="S21" s="196">
        <f>+Sklop17[[#This Row],[cena/enota brez DDV v EUR]]*Sklop17[[#This Row],[Okvirna količina]]</f>
        <v>0</v>
      </c>
      <c r="T21" s="196">
        <f>+Sklop17[[#This Row],[Končna cena/enoto mere (EUR) z DDV]]*Sklop17[[#This Row],[Okvirna količina]]</f>
        <v>0</v>
      </c>
      <c r="U21" s="220" t="s">
        <v>77</v>
      </c>
    </row>
    <row r="22" spans="1:21" s="55" customFormat="1" ht="12">
      <c r="A22" s="78" t="s">
        <v>8</v>
      </c>
      <c r="B22" s="317" t="s">
        <v>809</v>
      </c>
      <c r="C22" s="76" t="s">
        <v>77</v>
      </c>
      <c r="D22" s="76" t="s">
        <v>0</v>
      </c>
      <c r="E22" s="130"/>
      <c r="F22" s="316">
        <v>250</v>
      </c>
      <c r="G22" s="318" t="s">
        <v>0</v>
      </c>
      <c r="H22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2" s="194" t="str">
        <f>IF(Sklop17[[#This Row],[ZAHTEVANA SHEMA KAKOVOSTI]]&lt;&gt;"",Sklop17[[#This Row],[Preračunana masa/volumen/kos na enoto kg]],"")</f>
        <v/>
      </c>
      <c r="J22" s="212"/>
      <c r="K22" s="220" t="s">
        <v>77</v>
      </c>
      <c r="L22" s="220" t="s">
        <v>77</v>
      </c>
      <c r="M22" s="220" t="s">
        <v>77</v>
      </c>
      <c r="N22" s="196"/>
      <c r="O22" s="220" t="s">
        <v>77</v>
      </c>
      <c r="P22" s="195"/>
      <c r="Q22" s="196">
        <f>+Sklop17[[#This Row],[cena/enota brez DDV v EUR]]*Sklop17[[#This Row],[Stopnja DDV (%)]]</f>
        <v>0</v>
      </c>
      <c r="R22" s="196">
        <f>+Sklop17[[#This Row],[cena/enota brez DDV v EUR]]+Sklop17[[#This Row],[Davek (EUR)]]</f>
        <v>0</v>
      </c>
      <c r="S22" s="196">
        <f>+Sklop17[[#This Row],[cena/enota brez DDV v EUR]]*Sklop17[[#This Row],[Okvirna količina]]</f>
        <v>0</v>
      </c>
      <c r="T22" s="196">
        <f>+Sklop17[[#This Row],[Končna cena/enoto mere (EUR) z DDV]]*Sklop17[[#This Row],[Okvirna količina]]</f>
        <v>0</v>
      </c>
      <c r="U22" s="220" t="s">
        <v>77</v>
      </c>
    </row>
    <row r="23" spans="1:21" s="55" customFormat="1" ht="12">
      <c r="A23" s="78" t="s">
        <v>9</v>
      </c>
      <c r="B23" s="317" t="s">
        <v>808</v>
      </c>
      <c r="C23" s="76" t="s">
        <v>77</v>
      </c>
      <c r="D23" s="76" t="s">
        <v>0</v>
      </c>
      <c r="E23" s="130"/>
      <c r="F23" s="316">
        <v>380</v>
      </c>
      <c r="G23" s="318" t="s">
        <v>0</v>
      </c>
      <c r="H23" s="1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</v>
      </c>
      <c r="I23" s="194" t="str">
        <f>IF(Sklop17[[#This Row],[ZAHTEVANA SHEMA KAKOVOSTI]]&lt;&gt;"",Sklop17[[#This Row],[Preračunana masa/volumen/kos na enoto kg]],"")</f>
        <v/>
      </c>
      <c r="J23" s="212"/>
      <c r="K23" s="220" t="s">
        <v>77</v>
      </c>
      <c r="L23" s="220" t="s">
        <v>77</v>
      </c>
      <c r="M23" s="220" t="s">
        <v>77</v>
      </c>
      <c r="N23" s="196"/>
      <c r="O23" s="220" t="s">
        <v>77</v>
      </c>
      <c r="P23" s="195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6">
        <f>+Sklop17[[#This Row],[Končna cena/enoto mere (EUR) z DDV]]*Sklop17[[#This Row],[Okvirna količina]]</f>
        <v>0</v>
      </c>
      <c r="U23" s="220" t="s">
        <v>77</v>
      </c>
    </row>
    <row r="24" spans="1:21" s="55" customFormat="1" ht="12">
      <c r="A24" s="78" t="s">
        <v>10</v>
      </c>
      <c r="B24" s="351" t="s">
        <v>855</v>
      </c>
      <c r="C24" s="336" t="s">
        <v>77</v>
      </c>
      <c r="D24" s="336" t="s">
        <v>0</v>
      </c>
      <c r="E24" s="345"/>
      <c r="F24" s="354">
        <v>2200</v>
      </c>
      <c r="G24" s="355" t="s">
        <v>0</v>
      </c>
      <c r="H24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2200</v>
      </c>
      <c r="I24" s="327" t="str">
        <f>IF(Sklop17[[#This Row],[ZAHTEVANA SHEMA KAKOVOSTI]]&lt;&gt;"",Sklop17[[#This Row],[Preračunana masa/volumen/kos na enoto kg]],"")</f>
        <v/>
      </c>
      <c r="J24" s="328"/>
      <c r="K24" s="220" t="s">
        <v>77</v>
      </c>
      <c r="L24" s="220" t="s">
        <v>77</v>
      </c>
      <c r="M24" s="220" t="s">
        <v>77</v>
      </c>
      <c r="N24" s="196"/>
      <c r="O24" s="220" t="s">
        <v>77</v>
      </c>
      <c r="P24" s="332"/>
      <c r="Q24" s="333">
        <f>+Sklop17[[#This Row],[cena/enota brez DDV v EUR]]*Sklop17[[#This Row],[Stopnja DDV (%)]]</f>
        <v>0</v>
      </c>
      <c r="R24" s="333">
        <f>+Sklop17[[#This Row],[cena/enota brez DDV v EUR]]+Sklop17[[#This Row],[Davek (EUR)]]</f>
        <v>0</v>
      </c>
      <c r="S24" s="333">
        <f>+Sklop17[[#This Row],[cena/enota brez DDV v EUR]]*Sklop17[[#This Row],[Okvirna količina]]</f>
        <v>0</v>
      </c>
      <c r="T24" s="333">
        <f>+Sklop17[[#This Row],[Končna cena/enoto mere (EUR) z DDV]]*Sklop17[[#This Row],[Okvirna količina]]</f>
        <v>0</v>
      </c>
      <c r="U24" s="220" t="s">
        <v>77</v>
      </c>
    </row>
    <row r="25" spans="1:21" s="55" customFormat="1" ht="12">
      <c r="A25" s="78" t="s">
        <v>11</v>
      </c>
      <c r="B25" s="351" t="s">
        <v>856</v>
      </c>
      <c r="C25" s="336" t="s">
        <v>77</v>
      </c>
      <c r="D25" s="336" t="s">
        <v>0</v>
      </c>
      <c r="E25" s="345"/>
      <c r="F25" s="354">
        <v>250</v>
      </c>
      <c r="G25" s="355" t="s">
        <v>0</v>
      </c>
      <c r="H25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5" s="327" t="str">
        <f>IF(Sklop17[[#This Row],[ZAHTEVANA SHEMA KAKOVOSTI]]&lt;&gt;"",Sklop17[[#This Row],[Preračunana masa/volumen/kos na enoto kg]],"")</f>
        <v/>
      </c>
      <c r="J25" s="328"/>
      <c r="K25" s="220" t="s">
        <v>77</v>
      </c>
      <c r="L25" s="220" t="s">
        <v>77</v>
      </c>
      <c r="M25" s="220" t="s">
        <v>77</v>
      </c>
      <c r="N25" s="196"/>
      <c r="O25" s="220" t="s">
        <v>77</v>
      </c>
      <c r="P25" s="332"/>
      <c r="Q25" s="333">
        <f>+Sklop17[[#This Row],[cena/enota brez DDV v EUR]]*Sklop17[[#This Row],[Stopnja DDV (%)]]</f>
        <v>0</v>
      </c>
      <c r="R25" s="333">
        <f>+Sklop17[[#This Row],[cena/enota brez DDV v EUR]]+Sklop17[[#This Row],[Davek (EUR)]]</f>
        <v>0</v>
      </c>
      <c r="S25" s="333">
        <f>+Sklop17[[#This Row],[cena/enota brez DDV v EUR]]*Sklop17[[#This Row],[Okvirna količina]]</f>
        <v>0</v>
      </c>
      <c r="T25" s="333">
        <f>+Sklop17[[#This Row],[Končna cena/enoto mere (EUR) z DDV]]*Sklop17[[#This Row],[Okvirna količina]]</f>
        <v>0</v>
      </c>
      <c r="U25" s="220" t="s">
        <v>77</v>
      </c>
    </row>
    <row r="26" spans="1:21" s="55" customFormat="1" ht="12">
      <c r="A26" s="78" t="s">
        <v>12</v>
      </c>
      <c r="B26" s="351" t="s">
        <v>857</v>
      </c>
      <c r="C26" s="336" t="s">
        <v>77</v>
      </c>
      <c r="D26" s="336" t="s">
        <v>0</v>
      </c>
      <c r="E26" s="345"/>
      <c r="F26" s="354">
        <v>500</v>
      </c>
      <c r="G26" s="355" t="s">
        <v>0</v>
      </c>
      <c r="H26" s="3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6" s="327" t="str">
        <f>IF(Sklop17[[#This Row],[ZAHTEVANA SHEMA KAKOVOSTI]]&lt;&gt;"",Sklop17[[#This Row],[Preračunana masa/volumen/kos na enoto kg]],"")</f>
        <v/>
      </c>
      <c r="J26" s="328"/>
      <c r="K26" s="220" t="s">
        <v>77</v>
      </c>
      <c r="L26" s="220" t="s">
        <v>77</v>
      </c>
      <c r="M26" s="220" t="s">
        <v>77</v>
      </c>
      <c r="N26" s="196"/>
      <c r="O26" s="220" t="s">
        <v>77</v>
      </c>
      <c r="P26" s="332"/>
      <c r="Q26" s="333">
        <f>+Sklop17[[#This Row],[cena/enota brez DDV v EUR]]*Sklop17[[#This Row],[Stopnja DDV (%)]]</f>
        <v>0</v>
      </c>
      <c r="R26" s="333">
        <f>+Sklop17[[#This Row],[cena/enota brez DDV v EUR]]+Sklop17[[#This Row],[Davek (EUR)]]</f>
        <v>0</v>
      </c>
      <c r="S26" s="333">
        <f>+Sklop17[[#This Row],[cena/enota brez DDV v EUR]]*Sklop17[[#This Row],[Okvirna količina]]</f>
        <v>0</v>
      </c>
      <c r="T26" s="333">
        <f>+Sklop17[[#This Row],[Končna cena/enoto mere (EUR) z DDV]]*Sklop17[[#This Row],[Okvirna količina]]</f>
        <v>0</v>
      </c>
      <c r="U26" s="220" t="s">
        <v>77</v>
      </c>
    </row>
    <row r="27" spans="1:21">
      <c r="A27" s="173" t="s">
        <v>98</v>
      </c>
      <c r="B27" s="174"/>
      <c r="C27" s="175"/>
      <c r="D27" s="175"/>
      <c r="E27" s="176"/>
      <c r="F27" s="177"/>
      <c r="G27" s="178"/>
      <c r="H27" s="179">
        <f>SUBTOTAL(109,Sklop17[Preračunana masa/volumen/kos na enoto kg])</f>
        <v>8980</v>
      </c>
      <c r="I27" s="179">
        <f>SUBTOTAL(109,Sklop17[Živila iz shem kakovosti (kg)])</f>
        <v>0</v>
      </c>
      <c r="J27" s="177"/>
      <c r="K27" s="180"/>
      <c r="L27" s="180"/>
      <c r="M27" s="181"/>
      <c r="N27" s="182"/>
      <c r="O27" s="182"/>
      <c r="P27" s="182"/>
      <c r="Q27" s="183"/>
      <c r="R27" s="177"/>
      <c r="S27" s="183">
        <f>SUBTOTAL(109,Sklop17[Vrednost za okvirno količino (EUR) brez DDV])</f>
        <v>0</v>
      </c>
      <c r="T27" s="183">
        <f>SUBTOTAL(109,Sklop17[Vrednost za okvirno količino (EUR) z DDV])</f>
        <v>0</v>
      </c>
      <c r="U27" s="184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94</v>
      </c>
      <c r="B29" s="16"/>
      <c r="C29" s="28"/>
      <c r="D29" s="28"/>
      <c r="E29" s="98"/>
      <c r="Q29" s="48"/>
      <c r="R29" s="48"/>
      <c r="S29" s="48"/>
      <c r="T29" s="48"/>
    </row>
    <row r="30" spans="1:21">
      <c r="A30" s="11" t="s">
        <v>96</v>
      </c>
      <c r="B30" s="16"/>
      <c r="C30" s="28"/>
      <c r="D30" s="28"/>
      <c r="E30" s="98"/>
    </row>
    <row r="31" spans="1:21">
      <c r="A31" s="93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389" t="s">
        <v>142</v>
      </c>
      <c r="B32" s="389"/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54"/>
      <c r="N32" s="29"/>
      <c r="O32" s="29"/>
      <c r="P32" s="29"/>
      <c r="Q32" s="29"/>
      <c r="R32" s="29"/>
    </row>
    <row r="33" spans="1:22" ht="12.75" customHeight="1">
      <c r="A33" s="378"/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>
      <c r="A34" s="93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J1:P31 U1:U31" name="Obseg1"/>
    <protectedRange sqref="U33 M33:P33" name="Obseg1_1_1"/>
    <protectedRange sqref="J33:L33" name="Obseg1_3"/>
    <protectedRange sqref="M32:P32 U32" name="Obseg1_1_1_1"/>
    <protectedRange sqref="J32:L32" name="Obseg1_2_1"/>
  </protectedRanges>
  <mergeCells count="9">
    <mergeCell ref="B13:K13"/>
    <mergeCell ref="A32:L32"/>
    <mergeCell ref="A33:L3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</vt:lpstr>
      <vt:lpstr>2_Mesni izdelki</vt:lpstr>
      <vt:lpstr>3_Perutnina in izdelki</vt:lpstr>
      <vt:lpstr>4_Zamrznjene ribe</vt:lpstr>
      <vt:lpstr>5_Kruh in pekovsko pecivo</vt:lpstr>
      <vt:lpstr>6_Mleko in mlečni izdelki</vt:lpstr>
      <vt:lpstr>7_Sladoled</vt:lpstr>
      <vt:lpstr>8_Sadje in zelenjava</vt:lpstr>
      <vt:lpstr>9_Žita in mlevski izdelki</vt:lpstr>
      <vt:lpstr>10_Zamrznjeni izdelki iz testa</vt:lpstr>
      <vt:lpstr>11_Zamrznjeno sadje in zelenjav</vt:lpstr>
      <vt:lpstr>12_Sadni sokovi, kaše</vt:lpstr>
      <vt:lpstr>13_Konz.sadje in zelenj.</vt:lpstr>
      <vt:lpstr>14_Spl.prehrambeno blago</vt:lpstr>
      <vt:lpstr>15_Začimbe in čaji</vt:lpstr>
      <vt:lpstr>16_Bio kruh</vt:lpstr>
      <vt:lpstr>17_Bio sadje in zelenjava</vt:lpstr>
      <vt:lpstr>'1_Meso'!Področje_tiskanja</vt:lpstr>
      <vt:lpstr>'10_Zamrznjeni izdelki iz testa'!Področje_tiskanja</vt:lpstr>
      <vt:lpstr>'11_Zamrznjeno sadje in zelenjav'!Področje_tiskanja</vt:lpstr>
      <vt:lpstr>'12_Sadni sokovi, kaše'!Področje_tiskanja</vt:lpstr>
      <vt:lpstr>'13_Konz.sadje in zelenj.'!Področje_tiskanja</vt:lpstr>
      <vt:lpstr>'14_Spl.prehrambeno blago'!Področje_tiskanja</vt:lpstr>
      <vt:lpstr>'15_Začimbe in čaji'!Področje_tiskanja</vt:lpstr>
      <vt:lpstr>'16_Bio kruh'!Področje_tiskanja</vt:lpstr>
      <vt:lpstr>'17_Bio sadje in zelenjava'!Področje_tiskanja</vt:lpstr>
      <vt:lpstr>'2_Mesni izdelki'!Področje_tiskanja</vt:lpstr>
      <vt:lpstr>'3_Perutnina in izdelki'!Področje_tiskanja</vt:lpstr>
      <vt:lpstr>'4_Zamrznjene ribe'!Področje_tiskanja</vt:lpstr>
      <vt:lpstr>'5_Kruh in pekovsko pecivo'!Področje_tiskanja</vt:lpstr>
      <vt:lpstr>'6_Mleko in mlečni izdelki'!Področje_tiskanja</vt:lpstr>
      <vt:lpstr>'7_Sladoled'!Področje_tiskanja</vt:lpstr>
      <vt:lpstr>'8_Sadje in zelenjava'!Področje_tiskanja</vt:lpstr>
      <vt:lpstr>'9_Žita in mlevski izdelki'!Področje_tiskanja</vt:lpstr>
      <vt:lpstr>'Navodila za izpolnjevanje'!Področje_tiskanja</vt:lpstr>
      <vt:lpstr>'Ponudbeni pred_rekapitulacija'!Področje_tiskanja</vt:lpstr>
      <vt:lpstr>'1_Meso'!Tiskanje_naslovov</vt:lpstr>
      <vt:lpstr>'10_Zamrznjeni izdelki iz testa'!Tiskanje_naslovov</vt:lpstr>
      <vt:lpstr>'11_Zamrznjeno sadje in zelenjav'!Tiskanje_naslovov</vt:lpstr>
      <vt:lpstr>'12_Sadni sokovi, kaše'!Tiskanje_naslovov</vt:lpstr>
      <vt:lpstr>'13_Konz.sadje in zelenj.'!Tiskanje_naslovov</vt:lpstr>
      <vt:lpstr>'14_Spl.prehrambeno blago'!Tiskanje_naslovov</vt:lpstr>
      <vt:lpstr>'15_Začimbe in čaji'!Tiskanje_naslovov</vt:lpstr>
      <vt:lpstr>'16_Bio kruh'!Tiskanje_naslovov</vt:lpstr>
      <vt:lpstr>'17_Bio sadje in zelenjava'!Tiskanje_naslovov</vt:lpstr>
      <vt:lpstr>'2_Mesni izdelki'!Tiskanje_naslovov</vt:lpstr>
      <vt:lpstr>'3_Perutnina in izdelki'!Tiskanje_naslovov</vt:lpstr>
      <vt:lpstr>'4_Zamrznjene ribe'!Tiskanje_naslovov</vt:lpstr>
      <vt:lpstr>'5_Kruh in pekovsko pecivo'!Tiskanje_naslovov</vt:lpstr>
      <vt:lpstr>'6_Mleko in mlečni izdelki'!Tiskanje_naslovov</vt:lpstr>
      <vt:lpstr>'7_Sladoled'!Tiskanje_naslovov</vt:lpstr>
      <vt:lpstr>'8_Sadje in zelenjava'!Tiskanje_naslovov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2022-10-26T11:32:23Z</cp:lastPrinted>
  <dcterms:created xsi:type="dcterms:W3CDTF">2012-03-26T14:52:49Z</dcterms:created>
  <dcterms:modified xsi:type="dcterms:W3CDTF">2024-10-22T06:38:58Z</dcterms:modified>
</cp:coreProperties>
</file>