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rtualni pomočnik\RD_Virtualni_pomocnik_4300_9_2024\"/>
    </mc:Choice>
  </mc:AlternateContent>
  <xr:revisionPtr revIDLastSave="0" documentId="13_ncr:1_{294FAC15-0D92-42DC-970B-81BB1898AE1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13" i="1"/>
  <c r="H21" i="1" l="1"/>
  <c r="H22" i="1" s="1"/>
  <c r="H23" i="1" s="1"/>
</calcChain>
</file>

<file path=xl/sharedStrings.xml><?xml version="1.0" encoding="utf-8"?>
<sst xmlns="http://schemas.openxmlformats.org/spreadsheetml/2006/main" count="37" uniqueCount="30">
  <si>
    <t>PONUDNIK:</t>
  </si>
  <si>
    <t>DATUM:</t>
  </si>
  <si>
    <t>PONUDBENI PREDRAČUN ŠT.:</t>
  </si>
  <si>
    <t>Zap. št.</t>
  </si>
  <si>
    <t>EM</t>
  </si>
  <si>
    <t>Cena brez DDV/EM</t>
  </si>
  <si>
    <t>Znesek brez DDV</t>
  </si>
  <si>
    <t>1.</t>
  </si>
  <si>
    <t>2.</t>
  </si>
  <si>
    <t>PONUDBENA CENA BREZ DDV:</t>
  </si>
  <si>
    <t>SKUPNA PONUDBENA CENA Z DDV:</t>
  </si>
  <si>
    <t>3.</t>
  </si>
  <si>
    <t>4.</t>
  </si>
  <si>
    <t>5.</t>
  </si>
  <si>
    <t>6.</t>
  </si>
  <si>
    <t>7.</t>
  </si>
  <si>
    <t>8.</t>
  </si>
  <si>
    <t>Vrsta aktivnosti</t>
  </si>
  <si>
    <t>Izdelava projekta za izvedbo (PZI)</t>
  </si>
  <si>
    <t>komplet</t>
  </si>
  <si>
    <t>Količina</t>
  </si>
  <si>
    <t>22% DDV:</t>
  </si>
  <si>
    <t>Modul 1 preverjanje morebitnega podvojevanja ovadb</t>
  </si>
  <si>
    <t>Modul 5 sankcioniranje</t>
  </si>
  <si>
    <t>6x delavnice za testne uporabnike</t>
  </si>
  <si>
    <t>10x zahtevnejše usposabljanje uporabnikov</t>
  </si>
  <si>
    <t>Modul 2 priprave osnutkov dokumentov v bagatelnih zadevah</t>
  </si>
  <si>
    <t>Modul 4 iskanje po zadevi/ priprava odgovorov pri pregledovanju in iskanju po velikih spisih ali vpisnikih</t>
  </si>
  <si>
    <t>Modul 3 poravnava in odložen pregon/priprava osnutkov dokumentov in naknadnih ocen uspeha v alternativnih postopkih</t>
  </si>
  <si>
    <t>RAZVOJ NOVEGA INFORMACIJSKEGA SISTEMA "VIRTUALNI POMOČNIK" ZA POTREBE VRHOVNEGA DRŽAVNEGA TOŽILSTVA
Naročnikova oznaka: 4300-9/2024-2030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</si>
</sst>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   &quot;;\-#,##0.00&quot;    &quot;;&quot; -&quot;#&quot;    &quot;;@\ "/>
    <numFmt numFmtId="165" formatCode="#,##0.00\ [$€-401]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3" fillId="0" borderId="0" applyFill="0" applyBorder="0" applyAlignment="0" applyProtection="0"/>
  </cellStyleXfs>
  <cellXfs count="34">
    <xf numFmtId="0" fontId="0" fillId="0" borderId="0" xfId="0"/>
    <xf numFmtId="165" fontId="2" fillId="0" borderId="3" xfId="2" applyNumberFormat="1" applyFont="1" applyBorder="1" applyAlignment="1" applyProtection="1">
      <alignment horizontal="center" vertical="top" wrapText="1"/>
    </xf>
    <xf numFmtId="1" fontId="2" fillId="0" borderId="3" xfId="2" applyNumberFormat="1" applyFont="1" applyBorder="1" applyAlignment="1" applyProtection="1">
      <alignment horizontal="center" wrapText="1"/>
    </xf>
    <xf numFmtId="165" fontId="2" fillId="0" borderId="3" xfId="2" applyNumberFormat="1" applyFont="1" applyBorder="1" applyAlignment="1" applyProtection="1">
      <alignment horizontal="center" wrapText="1"/>
    </xf>
    <xf numFmtId="4" fontId="1" fillId="2" borderId="3" xfId="2" applyNumberFormat="1" applyFont="1" applyFill="1" applyBorder="1" applyAlignment="1" applyProtection="1">
      <alignment horizontal="right" wrapText="1"/>
      <protection locked="0"/>
    </xf>
    <xf numFmtId="165" fontId="4" fillId="3" borderId="1" xfId="2" applyNumberFormat="1" applyFont="1" applyFill="1" applyBorder="1" applyAlignment="1" applyProtection="1">
      <alignment horizontal="center" vertical="center" wrapText="1"/>
    </xf>
    <xf numFmtId="165" fontId="4" fillId="3" borderId="2" xfId="2" applyNumberFormat="1" applyFont="1" applyFill="1" applyBorder="1" applyAlignment="1" applyProtection="1">
      <alignment horizontal="center" vertical="center" wrapText="1"/>
    </xf>
    <xf numFmtId="0" fontId="1" fillId="0" borderId="0" xfId="1" applyFont="1" applyProtection="1"/>
    <xf numFmtId="0" fontId="2" fillId="0" borderId="0" xfId="1" applyFont="1" applyAlignment="1" applyProtection="1">
      <alignment horizontal="right"/>
    </xf>
    <xf numFmtId="0" fontId="1" fillId="0" borderId="0" xfId="1" applyFont="1" applyAlignment="1" applyProtection="1">
      <alignment wrapText="1"/>
    </xf>
    <xf numFmtId="0" fontId="2" fillId="2" borderId="0" xfId="1" applyFont="1" applyFill="1" applyAlignment="1" applyProtection="1">
      <alignment horizontal="left"/>
    </xf>
    <xf numFmtId="0" fontId="2" fillId="0" borderId="0" xfId="1" applyFont="1" applyAlignment="1" applyProtection="1">
      <alignment vertical="top" wrapText="1"/>
    </xf>
    <xf numFmtId="4" fontId="1" fillId="0" borderId="3" xfId="1" applyNumberFormat="1" applyFont="1" applyBorder="1" applyProtection="1"/>
    <xf numFmtId="4" fontId="2" fillId="0" borderId="5" xfId="1" applyNumberFormat="1" applyFont="1" applyBorder="1" applyAlignment="1" applyProtection="1"/>
    <xf numFmtId="4" fontId="2" fillId="0" borderId="3" xfId="1" applyNumberFormat="1" applyFont="1" applyBorder="1" applyAlignment="1" applyProtection="1"/>
    <xf numFmtId="0" fontId="2" fillId="0" borderId="0" xfId="1" applyFont="1" applyAlignment="1" applyProtection="1">
      <alignment horizontal="left" vertical="top" wrapText="1"/>
    </xf>
    <xf numFmtId="0" fontId="2" fillId="2" borderId="0" xfId="1" applyFont="1" applyFill="1" applyAlignment="1" applyProtection="1">
      <alignment horizontal="left"/>
      <protection locked="0"/>
    </xf>
    <xf numFmtId="14" fontId="2" fillId="2" borderId="0" xfId="1" applyNumberFormat="1" applyFont="1" applyFill="1" applyAlignment="1" applyProtection="1">
      <alignment horizontal="left"/>
      <protection locked="0"/>
    </xf>
    <xf numFmtId="165" fontId="4" fillId="0" borderId="3" xfId="2" applyNumberFormat="1" applyFont="1" applyBorder="1" applyAlignment="1" applyProtection="1">
      <alignment horizontal="center" vertical="center" wrapText="1"/>
    </xf>
    <xf numFmtId="165" fontId="4" fillId="0" borderId="9" xfId="2" applyNumberFormat="1" applyFont="1" applyBorder="1" applyAlignment="1" applyProtection="1">
      <alignment horizontal="center" vertical="center" wrapText="1"/>
    </xf>
    <xf numFmtId="165" fontId="4" fillId="0" borderId="10" xfId="2" applyNumberFormat="1" applyFont="1" applyBorder="1" applyAlignment="1" applyProtection="1">
      <alignment horizontal="center" vertical="center" wrapText="1"/>
    </xf>
    <xf numFmtId="165" fontId="4" fillId="0" borderId="11" xfId="2" applyNumberFormat="1" applyFont="1" applyBorder="1" applyAlignment="1" applyProtection="1">
      <alignment horizontal="center" vertical="center" wrapText="1"/>
    </xf>
    <xf numFmtId="165" fontId="4" fillId="0" borderId="12" xfId="2" applyNumberFormat="1" applyFont="1" applyBorder="1" applyAlignment="1" applyProtection="1">
      <alignment horizontal="center" vertical="center" wrapText="1"/>
    </xf>
    <xf numFmtId="165" fontId="4" fillId="0" borderId="4" xfId="2" applyNumberFormat="1" applyFont="1" applyBorder="1" applyAlignment="1" applyProtection="1">
      <alignment horizontal="center" vertical="center" wrapText="1"/>
    </xf>
    <xf numFmtId="165" fontId="4" fillId="0" borderId="13" xfId="2" applyNumberFormat="1" applyFont="1" applyBorder="1" applyAlignment="1" applyProtection="1">
      <alignment horizontal="center" vertical="center" wrapText="1"/>
    </xf>
    <xf numFmtId="4" fontId="4" fillId="3" borderId="3" xfId="2" applyNumberFormat="1" applyFont="1" applyFill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right" wrapText="1"/>
    </xf>
    <xf numFmtId="0" fontId="2" fillId="0" borderId="3" xfId="1" applyFont="1" applyBorder="1" applyAlignment="1" applyProtection="1">
      <alignment horizontal="right" wrapText="1"/>
    </xf>
    <xf numFmtId="165" fontId="4" fillId="3" borderId="1" xfId="2" applyNumberFormat="1" applyFont="1" applyFill="1" applyBorder="1" applyAlignment="1" applyProtection="1">
      <alignment horizontal="center" vertical="center" wrapText="1"/>
    </xf>
    <xf numFmtId="165" fontId="4" fillId="3" borderId="2" xfId="2" applyNumberFormat="1" applyFont="1" applyFill="1" applyBorder="1" applyAlignment="1" applyProtection="1">
      <alignment horizontal="center" vertical="center" wrapText="1"/>
    </xf>
    <xf numFmtId="165" fontId="2" fillId="0" borderId="3" xfId="2" applyNumberFormat="1" applyFont="1" applyBorder="1" applyAlignment="1" applyProtection="1">
      <alignment horizontal="left" vertical="top" wrapText="1"/>
    </xf>
    <xf numFmtId="165" fontId="2" fillId="0" borderId="6" xfId="2" applyNumberFormat="1" applyFont="1" applyBorder="1" applyAlignment="1" applyProtection="1">
      <alignment horizontal="left" vertical="top" wrapText="1"/>
    </xf>
    <xf numFmtId="165" fontId="2" fillId="0" borderId="7" xfId="2" applyNumberFormat="1" applyFont="1" applyBorder="1" applyAlignment="1" applyProtection="1">
      <alignment horizontal="left" vertical="top" wrapText="1"/>
    </xf>
    <xf numFmtId="165" fontId="2" fillId="0" borderId="8" xfId="2" applyNumberFormat="1" applyFont="1" applyBorder="1" applyAlignment="1" applyProtection="1">
      <alignment horizontal="left" vertical="top" wrapText="1"/>
    </xf>
  </cellXfs>
  <cellStyles count="3">
    <cellStyle name="Navadno" xfId="0" builtinId="0"/>
    <cellStyle name="Navadno 13" xfId="1" xr:uid="{00000000-0005-0000-0000-000001000000}"/>
    <cellStyle name="Vejica 2 7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"/>
  <sheetViews>
    <sheetView tabSelected="1" view="pageBreakPreview" zoomScale="112" zoomScaleNormal="130" zoomScaleSheetLayoutView="112" workbookViewId="0">
      <selection activeCell="G13" sqref="G13"/>
    </sheetView>
  </sheetViews>
  <sheetFormatPr defaultRowHeight="12.75" x14ac:dyDescent="0.2"/>
  <cols>
    <col min="1" max="1" width="5" style="7" customWidth="1"/>
    <col min="2" max="2" width="12.28515625" style="7" customWidth="1"/>
    <col min="3" max="3" width="17.28515625" style="7" customWidth="1"/>
    <col min="4" max="4" width="13.28515625" style="7" customWidth="1"/>
    <col min="5" max="5" width="10" style="7" customWidth="1"/>
    <col min="6" max="6" width="9.28515625" style="7" customWidth="1"/>
    <col min="7" max="7" width="12.42578125" style="7" customWidth="1"/>
    <col min="8" max="8" width="13.5703125" style="7" customWidth="1"/>
    <col min="9" max="9" width="10" style="7" customWidth="1"/>
    <col min="10" max="10" width="6.140625" style="7" customWidth="1"/>
    <col min="11" max="12" width="5.85546875" style="7" customWidth="1"/>
    <col min="13" max="13" width="46" style="9" customWidth="1"/>
    <col min="14" max="14" width="11.7109375" style="7" customWidth="1"/>
    <col min="15" max="16384" width="9.140625" style="7"/>
  </cols>
  <sheetData>
    <row r="2" spans="1:9" ht="18.75" customHeight="1" x14ac:dyDescent="0.2">
      <c r="B2" s="8" t="s">
        <v>0</v>
      </c>
      <c r="C2" s="16"/>
      <c r="D2" s="16"/>
      <c r="E2" s="16"/>
      <c r="F2" s="16"/>
      <c r="G2" s="16"/>
      <c r="H2" s="16"/>
    </row>
    <row r="4" spans="1:9" x14ac:dyDescent="0.2">
      <c r="B4" s="8" t="s">
        <v>1</v>
      </c>
      <c r="C4" s="17"/>
      <c r="D4" s="16"/>
      <c r="E4" s="10"/>
      <c r="F4" s="10"/>
      <c r="G4" s="10"/>
    </row>
    <row r="6" spans="1:9" x14ac:dyDescent="0.2">
      <c r="C6" s="8" t="s">
        <v>2</v>
      </c>
      <c r="D6" s="16"/>
      <c r="E6" s="16"/>
      <c r="F6" s="16"/>
      <c r="G6" s="16"/>
      <c r="H6" s="16"/>
    </row>
    <row r="9" spans="1:9" ht="50.25" customHeight="1" x14ac:dyDescent="0.2">
      <c r="A9" s="15" t="s">
        <v>29</v>
      </c>
      <c r="B9" s="15"/>
      <c r="C9" s="15"/>
      <c r="D9" s="15"/>
      <c r="E9" s="15"/>
      <c r="F9" s="15"/>
      <c r="G9" s="15"/>
      <c r="H9" s="15"/>
      <c r="I9" s="11"/>
    </row>
    <row r="10" spans="1:9" x14ac:dyDescent="0.2">
      <c r="A10" s="15"/>
      <c r="B10" s="15"/>
      <c r="C10" s="15"/>
      <c r="D10" s="15"/>
      <c r="E10" s="15"/>
      <c r="F10" s="15"/>
      <c r="G10" s="15"/>
      <c r="H10" s="15"/>
      <c r="I10" s="11"/>
    </row>
    <row r="11" spans="1:9" ht="21.75" customHeight="1" x14ac:dyDescent="0.2">
      <c r="A11" s="18" t="s">
        <v>3</v>
      </c>
      <c r="B11" s="19" t="s">
        <v>17</v>
      </c>
      <c r="C11" s="20"/>
      <c r="D11" s="21"/>
      <c r="E11" s="28" t="s">
        <v>20</v>
      </c>
      <c r="F11" s="28" t="s">
        <v>4</v>
      </c>
      <c r="G11" s="5" t="s">
        <v>5</v>
      </c>
      <c r="H11" s="25" t="s">
        <v>6</v>
      </c>
    </row>
    <row r="12" spans="1:9" ht="19.5" customHeight="1" x14ac:dyDescent="0.2">
      <c r="A12" s="18"/>
      <c r="B12" s="22"/>
      <c r="C12" s="23"/>
      <c r="D12" s="24"/>
      <c r="E12" s="29"/>
      <c r="F12" s="29"/>
      <c r="G12" s="6"/>
      <c r="H12" s="25"/>
    </row>
    <row r="13" spans="1:9" ht="27.75" customHeight="1" x14ac:dyDescent="0.2">
      <c r="A13" s="1" t="s">
        <v>7</v>
      </c>
      <c r="B13" s="30" t="s">
        <v>18</v>
      </c>
      <c r="C13" s="30"/>
      <c r="D13" s="30"/>
      <c r="E13" s="2">
        <v>1</v>
      </c>
      <c r="F13" s="3" t="s">
        <v>19</v>
      </c>
      <c r="G13" s="4"/>
      <c r="H13" s="12">
        <f t="shared" ref="H13:H20" si="0">E13*G13</f>
        <v>0</v>
      </c>
    </row>
    <row r="14" spans="1:9" ht="26.25" customHeight="1" x14ac:dyDescent="0.2">
      <c r="A14" s="1" t="s">
        <v>8</v>
      </c>
      <c r="B14" s="30" t="s">
        <v>22</v>
      </c>
      <c r="C14" s="30"/>
      <c r="D14" s="30"/>
      <c r="E14" s="2">
        <v>1</v>
      </c>
      <c r="F14" s="3" t="s">
        <v>19</v>
      </c>
      <c r="G14" s="4"/>
      <c r="H14" s="12">
        <f t="shared" si="0"/>
        <v>0</v>
      </c>
    </row>
    <row r="15" spans="1:9" ht="27.75" customHeight="1" x14ac:dyDescent="0.2">
      <c r="A15" s="1" t="s">
        <v>11</v>
      </c>
      <c r="B15" s="31" t="s">
        <v>26</v>
      </c>
      <c r="C15" s="32"/>
      <c r="D15" s="33"/>
      <c r="E15" s="2">
        <v>1</v>
      </c>
      <c r="F15" s="3" t="s">
        <v>19</v>
      </c>
      <c r="G15" s="4"/>
      <c r="H15" s="12">
        <f t="shared" si="0"/>
        <v>0</v>
      </c>
    </row>
    <row r="16" spans="1:9" ht="39.75" customHeight="1" x14ac:dyDescent="0.2">
      <c r="A16" s="1" t="s">
        <v>12</v>
      </c>
      <c r="B16" s="31" t="s">
        <v>28</v>
      </c>
      <c r="C16" s="32"/>
      <c r="D16" s="33"/>
      <c r="E16" s="2">
        <v>1</v>
      </c>
      <c r="F16" s="3" t="s">
        <v>19</v>
      </c>
      <c r="G16" s="4"/>
      <c r="H16" s="12">
        <f t="shared" si="0"/>
        <v>0</v>
      </c>
    </row>
    <row r="17" spans="1:8" ht="41.25" customHeight="1" x14ac:dyDescent="0.2">
      <c r="A17" s="1" t="s">
        <v>13</v>
      </c>
      <c r="B17" s="31" t="s">
        <v>27</v>
      </c>
      <c r="C17" s="32"/>
      <c r="D17" s="33"/>
      <c r="E17" s="2">
        <v>1</v>
      </c>
      <c r="F17" s="3" t="s">
        <v>19</v>
      </c>
      <c r="G17" s="4"/>
      <c r="H17" s="12">
        <f t="shared" si="0"/>
        <v>0</v>
      </c>
    </row>
    <row r="18" spans="1:8" ht="27.75" customHeight="1" x14ac:dyDescent="0.2">
      <c r="A18" s="1" t="s">
        <v>14</v>
      </c>
      <c r="B18" s="31" t="s">
        <v>23</v>
      </c>
      <c r="C18" s="32"/>
      <c r="D18" s="33"/>
      <c r="E18" s="2">
        <v>1</v>
      </c>
      <c r="F18" s="3" t="s">
        <v>19</v>
      </c>
      <c r="G18" s="4"/>
      <c r="H18" s="12">
        <f t="shared" si="0"/>
        <v>0</v>
      </c>
    </row>
    <row r="19" spans="1:8" ht="27.75" customHeight="1" x14ac:dyDescent="0.2">
      <c r="A19" s="1" t="s">
        <v>15</v>
      </c>
      <c r="B19" s="31" t="s">
        <v>24</v>
      </c>
      <c r="C19" s="32"/>
      <c r="D19" s="33"/>
      <c r="E19" s="2">
        <v>1</v>
      </c>
      <c r="F19" s="3" t="s">
        <v>19</v>
      </c>
      <c r="G19" s="4"/>
      <c r="H19" s="12">
        <f t="shared" si="0"/>
        <v>0</v>
      </c>
    </row>
    <row r="20" spans="1:8" ht="27.75" customHeight="1" thickBot="1" x14ac:dyDescent="0.25">
      <c r="A20" s="1" t="s">
        <v>16</v>
      </c>
      <c r="B20" s="31" t="s">
        <v>25</v>
      </c>
      <c r="C20" s="32"/>
      <c r="D20" s="33"/>
      <c r="E20" s="2">
        <v>1</v>
      </c>
      <c r="F20" s="3" t="s">
        <v>19</v>
      </c>
      <c r="G20" s="4"/>
      <c r="H20" s="12">
        <f t="shared" si="0"/>
        <v>0</v>
      </c>
    </row>
    <row r="21" spans="1:8" ht="14.25" customHeight="1" thickTop="1" x14ac:dyDescent="0.2">
      <c r="A21" s="26" t="s">
        <v>9</v>
      </c>
      <c r="B21" s="26"/>
      <c r="C21" s="26"/>
      <c r="D21" s="26"/>
      <c r="E21" s="26"/>
      <c r="F21" s="26"/>
      <c r="G21" s="26"/>
      <c r="H21" s="13">
        <f>SUM(H13:H20)</f>
        <v>0</v>
      </c>
    </row>
    <row r="22" spans="1:8" ht="14.25" customHeight="1" x14ac:dyDescent="0.2">
      <c r="A22" s="27" t="s">
        <v>21</v>
      </c>
      <c r="B22" s="27"/>
      <c r="C22" s="27"/>
      <c r="D22" s="27"/>
      <c r="E22" s="27"/>
      <c r="F22" s="27"/>
      <c r="G22" s="27"/>
      <c r="H22" s="14">
        <f>0.22*H21</f>
        <v>0</v>
      </c>
    </row>
    <row r="23" spans="1:8" ht="13.5" customHeight="1" x14ac:dyDescent="0.2">
      <c r="A23" s="27" t="s">
        <v>10</v>
      </c>
      <c r="B23" s="27"/>
      <c r="C23" s="27"/>
      <c r="D23" s="27"/>
      <c r="E23" s="27"/>
      <c r="F23" s="27"/>
      <c r="G23" s="27"/>
      <c r="H23" s="14">
        <f>H21+H22</f>
        <v>0</v>
      </c>
    </row>
  </sheetData>
  <sheetProtection algorithmName="SHA-512" hashValue="Y+0u/51RoOVoNKMqwFZABuTQcr84h6pIY6HpXdoXXTJiJzbv2Ay3gzJnwifS2390pAVV6GHEw3e8wyNzEsb8nA==" saltValue="i4/S+ADhkpS4HyjCaCDL/g==" spinCount="100000" sheet="1" formatColumns="0" formatRows="0"/>
  <mergeCells count="20">
    <mergeCell ref="A21:G21"/>
    <mergeCell ref="A22:G22"/>
    <mergeCell ref="A23:G23"/>
    <mergeCell ref="E11:E12"/>
    <mergeCell ref="F11:F12"/>
    <mergeCell ref="B13:D13"/>
    <mergeCell ref="B14:D14"/>
    <mergeCell ref="B15:D15"/>
    <mergeCell ref="B16:D16"/>
    <mergeCell ref="B17:D17"/>
    <mergeCell ref="B18:D18"/>
    <mergeCell ref="B19:D19"/>
    <mergeCell ref="B20:D20"/>
    <mergeCell ref="A9:H10"/>
    <mergeCell ref="C2:H2"/>
    <mergeCell ref="C4:D4"/>
    <mergeCell ref="D6:H6"/>
    <mergeCell ref="A11:A12"/>
    <mergeCell ref="B11:D12"/>
    <mergeCell ref="H11:H1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&amp;RObrazec "Ponudbeni predračun"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Pelc</dc:creator>
  <cp:lastModifiedBy>Dragana Stojmenović</cp:lastModifiedBy>
  <cp:lastPrinted>2024-07-15T08:14:16Z</cp:lastPrinted>
  <dcterms:created xsi:type="dcterms:W3CDTF">2023-06-27T09:46:07Z</dcterms:created>
  <dcterms:modified xsi:type="dcterms:W3CDTF">2024-10-11T17:01:46Z</dcterms:modified>
</cp:coreProperties>
</file>