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erseur\Desktop\"/>
    </mc:Choice>
  </mc:AlternateContent>
  <bookViews>
    <workbookView xWindow="-120" yWindow="-120" windowWidth="29040" windowHeight="17520"/>
  </bookViews>
  <sheets>
    <sheet name="Sheet1" sheetId="1" r:id="rId1"/>
  </sheets>
  <definedNames>
    <definedName name="_Hlk139453735" localSheetId="0">Sheet1!$A$2</definedName>
    <definedName name="_Hlk139453854" localSheetId="0">Sheet1!$A$1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 l="1"/>
  <c r="F6" i="1" s="1"/>
  <c r="F18" i="1" s="1"/>
  <c r="F14" i="1"/>
  <c r="G14" i="1" s="1"/>
  <c r="F13" i="1"/>
  <c r="G13" i="1" s="1"/>
  <c r="F12" i="1"/>
  <c r="G12" i="1" s="1"/>
  <c r="F11" i="1"/>
  <c r="G3" i="1"/>
  <c r="G4" i="1"/>
  <c r="G2" i="1"/>
  <c r="G5" i="1" l="1"/>
  <c r="G6" i="1" s="1"/>
  <c r="G18" i="1" s="1"/>
  <c r="F15" i="1"/>
  <c r="G11" i="1"/>
  <c r="G15" i="1" s="1"/>
</calcChain>
</file>

<file path=xl/sharedStrings.xml><?xml version="1.0" encoding="utf-8"?>
<sst xmlns="http://schemas.openxmlformats.org/spreadsheetml/2006/main" count="36" uniqueCount="24">
  <si>
    <t>Enota Mere EM</t>
  </si>
  <si>
    <t>Količina EM</t>
  </si>
  <si>
    <t>SKUPAJ:</t>
  </si>
  <si>
    <t xml:space="preserve">Postavitev spletne strani, urejanje in objava ter popravki po objavi </t>
  </si>
  <si>
    <t xml:space="preserve">mesecev </t>
  </si>
  <si>
    <t>Vzdrževanje spletne strani za obdobje jan 2025 - konec leta 2029, do 1h/mesec</t>
  </si>
  <si>
    <t>Dodatno delo oz dodatne storitve vzdrževanja. Dodatne funkcionalnosti za obdobje do konca leta 20'29</t>
  </si>
  <si>
    <t>ur</t>
  </si>
  <si>
    <t>Gostovanje spletne strani, jan 2025 - konec leta 2029</t>
  </si>
  <si>
    <t>Storitev - Spletna stran UNI.MINDS</t>
  </si>
  <si>
    <t>Storitev - Prenosznanja.si / vzpostavitev spletne strani</t>
  </si>
  <si>
    <t>Kopija spletne strani po koncu vsakega leta - kot predloga za naslednji festival (2024-2029) in rutinske/standardne prilagoditve, brez novih funkcionalnosti, vzdrževanje v času dogodka, zakup in vzdrževanje domene ter gostovanje</t>
  </si>
  <si>
    <t>let</t>
  </si>
  <si>
    <t>Zakup in vzdrževanje domene, januar 2026 - konec leta 2029</t>
  </si>
  <si>
    <t xml:space="preserve">SKUPAJ PONUDBA: </t>
  </si>
  <si>
    <t>Postavka</t>
  </si>
  <si>
    <t>Ponudbena cena na EM</t>
  </si>
  <si>
    <t>Ponudbena cena za ocenjeno količino (brez DDV)</t>
  </si>
  <si>
    <t>Ponudbena cena za ocenjeno količino (z DDV)</t>
  </si>
  <si>
    <t>Dodatne funkcionalnosti za obdobje do konca leta 2029</t>
  </si>
  <si>
    <t>SKUPNA PONUDBENA CENA:</t>
  </si>
  <si>
    <t xml:space="preserve">                               </t>
  </si>
  <si>
    <t xml:space="preserve">    </t>
  </si>
  <si>
    <r>
      <t xml:space="preserve">       </t>
    </r>
    <r>
      <rPr>
        <sz val="11"/>
        <color theme="1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</si>
</sst>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2"/>
      <color theme="1"/>
      <name val="Aptos Narrow"/>
      <family val="2"/>
      <scheme val="minor"/>
    </font>
    <font>
      <sz val="12"/>
      <color theme="1"/>
      <name val="Univerza Sans Regular"/>
    </font>
    <font>
      <sz val="13"/>
      <color theme="1"/>
      <name val="Univerza Sans Bold"/>
    </font>
    <font>
      <sz val="10"/>
      <color theme="1"/>
      <name val="Times New Roman"/>
      <family val="1"/>
      <charset val="238"/>
    </font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0" fillId="2" borderId="0" xfId="0" applyFill="1"/>
    <xf numFmtId="0" fontId="2" fillId="4" borderId="0" xfId="0" applyFont="1" applyFill="1"/>
    <xf numFmtId="0" fontId="0" fillId="4" borderId="0" xfId="0" applyFill="1"/>
    <xf numFmtId="4" fontId="1" fillId="4" borderId="0" xfId="0" applyNumberFormat="1" applyFont="1" applyFill="1"/>
    <xf numFmtId="0" fontId="1" fillId="4" borderId="0" xfId="0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20</xdr:row>
      <xdr:rowOff>107950</xdr:rowOff>
    </xdr:from>
    <xdr:to>
      <xdr:col>1</xdr:col>
      <xdr:colOff>501650</xdr:colOff>
      <xdr:row>23</xdr:row>
      <xdr:rowOff>63500</xdr:rowOff>
    </xdr:to>
    <xdr:pic>
      <xdr:nvPicPr>
        <xdr:cNvPr id="34" name="Picture 5" descr="A black and grey logo&#10;&#10;Description automatically generated">
          <a:extLst>
            <a:ext uri="{FF2B5EF4-FFF2-40B4-BE49-F238E27FC236}">
              <a16:creationId xmlns:a16="http://schemas.microsoft.com/office/drawing/2014/main" id="{25DCCA48-C989-1970-36D7-254EF79CE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829800"/>
          <a:ext cx="1435100" cy="565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3860800</xdr:colOff>
      <xdr:row>20</xdr:row>
      <xdr:rowOff>158750</xdr:rowOff>
    </xdr:from>
    <xdr:to>
      <xdr:col>2</xdr:col>
      <xdr:colOff>603250</xdr:colOff>
      <xdr:row>23</xdr:row>
      <xdr:rowOff>25400</xdr:rowOff>
    </xdr:to>
    <xdr:pic>
      <xdr:nvPicPr>
        <xdr:cNvPr id="35" name="Slika 2" descr="Slika, ki vsebuje besede besedilo, pisava, zelena, logotip&#10;&#10;Opis je samodejno ustvarjen">
          <a:extLst>
            <a:ext uri="{FF2B5EF4-FFF2-40B4-BE49-F238E27FC236}">
              <a16:creationId xmlns:a16="http://schemas.microsoft.com/office/drawing/2014/main" id="{F6FE68C7-39CB-D359-6D67-14F89EECC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500" y="9880600"/>
          <a:ext cx="7620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2476500</xdr:colOff>
      <xdr:row>21</xdr:row>
      <xdr:rowOff>0</xdr:rowOff>
    </xdr:from>
    <xdr:to>
      <xdr:col>1</xdr:col>
      <xdr:colOff>3721100</xdr:colOff>
      <xdr:row>22</xdr:row>
      <xdr:rowOff>139700</xdr:rowOff>
    </xdr:to>
    <xdr:pic>
      <xdr:nvPicPr>
        <xdr:cNvPr id="36" name="Slika 744764039" descr="Slika, ki vsebuje besede pisava, električno modra, simbol, logotip&#10;&#10;Opis je samodejno ustvarjen">
          <a:extLst>
            <a:ext uri="{FF2B5EF4-FFF2-40B4-BE49-F238E27FC236}">
              <a16:creationId xmlns:a16="http://schemas.microsoft.com/office/drawing/2014/main" id="{D00D120C-F3A3-2655-5478-F975BFFBD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7750" y="6972300"/>
          <a:ext cx="1244600" cy="33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514350</xdr:colOff>
      <xdr:row>20</xdr:row>
      <xdr:rowOff>158750</xdr:rowOff>
    </xdr:from>
    <xdr:to>
      <xdr:col>1</xdr:col>
      <xdr:colOff>2451100</xdr:colOff>
      <xdr:row>22</xdr:row>
      <xdr:rowOff>146050</xdr:rowOff>
    </xdr:to>
    <xdr:pic>
      <xdr:nvPicPr>
        <xdr:cNvPr id="37" name="Slika 1" descr="Slika, ki vsebuje besede besedilo, pisava, posnetek zaslona, grafika&#10;&#10;Opis je samodejno ustvarjen">
          <a:extLst>
            <a:ext uri="{FF2B5EF4-FFF2-40B4-BE49-F238E27FC236}">
              <a16:creationId xmlns:a16="http://schemas.microsoft.com/office/drawing/2014/main" id="{36021C94-DA80-70CF-9703-5577B8F58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600" y="6934200"/>
          <a:ext cx="19367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E24" sqref="E24"/>
    </sheetView>
  </sheetViews>
  <sheetFormatPr defaultColWidth="11" defaultRowHeight="15.5"/>
  <cols>
    <col min="1" max="1" width="13.4609375" customWidth="1"/>
    <col min="2" max="2" width="52.765625" customWidth="1"/>
    <col min="3" max="3" width="14.61328125" customWidth="1"/>
    <col min="4" max="4" width="9.765625" customWidth="1"/>
    <col min="5" max="5" width="14.765625" customWidth="1"/>
    <col min="6" max="6" width="17.3828125" customWidth="1"/>
    <col min="7" max="7" width="16.4609375" customWidth="1"/>
  </cols>
  <sheetData>
    <row r="1" spans="1:7" ht="68">
      <c r="A1" s="14" t="s">
        <v>15</v>
      </c>
      <c r="B1" s="16" t="s">
        <v>10</v>
      </c>
      <c r="C1" s="14" t="s">
        <v>0</v>
      </c>
      <c r="D1" s="14" t="s">
        <v>1</v>
      </c>
      <c r="E1" s="14" t="s">
        <v>16</v>
      </c>
      <c r="F1" s="14" t="s">
        <v>17</v>
      </c>
      <c r="G1" s="14" t="s">
        <v>18</v>
      </c>
    </row>
    <row r="2" spans="1:7" ht="32">
      <c r="A2" s="8">
        <v>1</v>
      </c>
      <c r="B2" s="9" t="s">
        <v>3</v>
      </c>
      <c r="C2" s="8" t="s">
        <v>4</v>
      </c>
      <c r="D2" s="8">
        <v>12</v>
      </c>
      <c r="E2" s="10"/>
      <c r="F2" s="10">
        <f t="shared" ref="F2:F4" si="0">SUM(D2*E2)</f>
        <v>0</v>
      </c>
      <c r="G2" s="8">
        <f>F2*1.22</f>
        <v>0</v>
      </c>
    </row>
    <row r="3" spans="1:7" s="3" customFormat="1" ht="32">
      <c r="A3" s="8">
        <v>2</v>
      </c>
      <c r="B3" s="9" t="s">
        <v>5</v>
      </c>
      <c r="C3" s="8" t="s">
        <v>4</v>
      </c>
      <c r="D3" s="8">
        <v>60</v>
      </c>
      <c r="E3" s="10"/>
      <c r="F3" s="10">
        <f t="shared" si="0"/>
        <v>0</v>
      </c>
      <c r="G3" s="8">
        <f t="shared" ref="G3:G4" si="1">F3*1.22</f>
        <v>0</v>
      </c>
    </row>
    <row r="4" spans="1:7" ht="32.25" customHeight="1">
      <c r="A4" s="11">
        <v>3</v>
      </c>
      <c r="B4" s="9" t="s">
        <v>6</v>
      </c>
      <c r="C4" s="12" t="s">
        <v>7</v>
      </c>
      <c r="D4" s="12">
        <v>50</v>
      </c>
      <c r="E4" s="13"/>
      <c r="F4" s="10">
        <f t="shared" si="0"/>
        <v>0</v>
      </c>
      <c r="G4" s="12">
        <f t="shared" si="1"/>
        <v>0</v>
      </c>
    </row>
    <row r="5" spans="1:7" ht="16">
      <c r="A5" s="8">
        <v>4</v>
      </c>
      <c r="B5" s="8" t="s">
        <v>8</v>
      </c>
      <c r="C5" s="8" t="s">
        <v>4</v>
      </c>
      <c r="D5" s="8">
        <v>60</v>
      </c>
      <c r="E5" s="10"/>
      <c r="F5" s="10">
        <f>SUM(D5*E5)</f>
        <v>0</v>
      </c>
      <c r="G5" s="8">
        <f>SUM(F5*1.22)</f>
        <v>0</v>
      </c>
    </row>
    <row r="6" spans="1:7" ht="17">
      <c r="A6" s="4"/>
      <c r="B6" s="4" t="s">
        <v>20</v>
      </c>
      <c r="C6" s="5"/>
      <c r="D6" s="5"/>
      <c r="E6" s="5"/>
      <c r="F6" s="6">
        <f>SUM(F2:F5)</f>
        <v>0</v>
      </c>
      <c r="G6" s="7">
        <f>SUM(G2:G5)</f>
        <v>0</v>
      </c>
    </row>
    <row r="10" spans="1:7" ht="68">
      <c r="A10" s="14" t="s">
        <v>15</v>
      </c>
      <c r="B10" s="15" t="s">
        <v>9</v>
      </c>
      <c r="C10" s="14" t="s">
        <v>0</v>
      </c>
      <c r="D10" s="14" t="s">
        <v>1</v>
      </c>
      <c r="E10" s="14" t="s">
        <v>16</v>
      </c>
      <c r="F10" s="14" t="s">
        <v>17</v>
      </c>
      <c r="G10" s="14" t="s">
        <v>18</v>
      </c>
    </row>
    <row r="11" spans="1:7" ht="64">
      <c r="A11" s="11">
        <v>5</v>
      </c>
      <c r="B11" s="9" t="s">
        <v>11</v>
      </c>
      <c r="C11" s="10" t="s">
        <v>12</v>
      </c>
      <c r="D11" s="12">
        <v>5</v>
      </c>
      <c r="E11" s="10"/>
      <c r="F11" s="13">
        <f>D11*E11</f>
        <v>0</v>
      </c>
      <c r="G11" s="12">
        <f>F11*1.22</f>
        <v>0</v>
      </c>
    </row>
    <row r="12" spans="1:7" s="3" customFormat="1" ht="16">
      <c r="A12" s="8">
        <v>6</v>
      </c>
      <c r="B12" s="9" t="s">
        <v>19</v>
      </c>
      <c r="C12" s="8" t="s">
        <v>7</v>
      </c>
      <c r="D12" s="8">
        <v>5</v>
      </c>
      <c r="E12" s="10"/>
      <c r="F12" s="10">
        <f t="shared" ref="F12:F13" si="2">D12*E12</f>
        <v>0</v>
      </c>
      <c r="G12" s="8">
        <f t="shared" ref="G12:G13" si="3">F12*1.22</f>
        <v>0</v>
      </c>
    </row>
    <row r="13" spans="1:7" ht="16">
      <c r="A13" s="8">
        <v>7</v>
      </c>
      <c r="B13" s="9" t="s">
        <v>13</v>
      </c>
      <c r="C13" s="8" t="s">
        <v>4</v>
      </c>
      <c r="D13" s="8">
        <v>48</v>
      </c>
      <c r="E13" s="10"/>
      <c r="F13" s="10">
        <f t="shared" si="2"/>
        <v>0</v>
      </c>
      <c r="G13" s="8">
        <f t="shared" si="3"/>
        <v>0</v>
      </c>
    </row>
    <row r="14" spans="1:7" ht="16">
      <c r="A14" s="8">
        <v>8</v>
      </c>
      <c r="B14" s="8" t="s">
        <v>8</v>
      </c>
      <c r="C14" s="8" t="s">
        <v>4</v>
      </c>
      <c r="D14" s="8">
        <v>48</v>
      </c>
      <c r="E14" s="10"/>
      <c r="F14" s="10">
        <f>SUM(D14*E14)</f>
        <v>0</v>
      </c>
      <c r="G14" s="8">
        <f>SUM(F14*1.22)</f>
        <v>0</v>
      </c>
    </row>
    <row r="15" spans="1:7" ht="17">
      <c r="A15" s="4"/>
      <c r="B15" s="4" t="s">
        <v>2</v>
      </c>
      <c r="C15" s="5"/>
      <c r="D15" s="5"/>
      <c r="E15" s="5"/>
      <c r="F15" s="6">
        <f>SUM(F11:F14)</f>
        <v>0</v>
      </c>
      <c r="G15" s="7">
        <f>SUM(G11:G14)</f>
        <v>0</v>
      </c>
    </row>
    <row r="18" spans="1:7" ht="31">
      <c r="E18" s="1" t="s">
        <v>14</v>
      </c>
      <c r="F18" s="2">
        <f>SUM(F6+F15)</f>
        <v>0</v>
      </c>
      <c r="G18">
        <f>SUM(G6+G15)</f>
        <v>0</v>
      </c>
    </row>
    <row r="20" spans="1:7">
      <c r="A20" s="19"/>
    </row>
    <row r="21" spans="1:7">
      <c r="A21" s="19"/>
    </row>
    <row r="22" spans="1:7">
      <c r="A22" s="17" t="s">
        <v>21</v>
      </c>
    </row>
    <row r="23" spans="1:7">
      <c r="A23" s="18" t="s">
        <v>23</v>
      </c>
    </row>
    <row r="25" spans="1:7">
      <c r="A25" s="20"/>
    </row>
    <row r="26" spans="1:7">
      <c r="A26" s="17" t="s">
        <v>22</v>
      </c>
    </row>
    <row r="27" spans="1:7">
      <c r="A27" s="19"/>
    </row>
    <row r="28" spans="1:7">
      <c r="A28" s="19"/>
    </row>
    <row r="29" spans="1:7">
      <c r="A29" s="19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6BEE9DDFC4F545AD7DD23F6171468D" ma:contentTypeVersion="3" ma:contentTypeDescription="Ustvari nov dokument." ma:contentTypeScope="" ma:versionID="a1fdc6ca63560836f60f18270fdef4f4">
  <xsd:schema xmlns:xsd="http://www.w3.org/2001/XMLSchema" xmlns:xs="http://www.w3.org/2001/XMLSchema" xmlns:p="http://schemas.microsoft.com/office/2006/metadata/properties" xmlns:ns2="3b435ad0-c46f-4dfc-997c-cdfe861774c6" xmlns:ns3="http://schemas.microsoft.com/sharepoint/v4" targetNamespace="http://schemas.microsoft.com/office/2006/metadata/properties" ma:root="true" ma:fieldsID="50f769c4c45e14bdefdb2347f7b022b8" ns2:_="" ns3:_="">
    <xsd:import namespace="3b435ad0-c46f-4dfc-997c-cdfe861774c6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35ad0-c46f-4dfc-997c-cdfe861774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8F58BAA1-7CCB-4FF4-9B5C-638C8119BC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35ad0-c46f-4dfc-997c-cdfe861774c6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51E4C5-9336-4411-B7B7-F037F16FE2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AAB1F8-CAC4-44B6-9895-141C7998DF51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sharepoint/v4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b435ad0-c46f-4dfc-997c-cdfe861774c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Sheet1</vt:lpstr>
      <vt:lpstr>Sheet1!_Hlk139453735</vt:lpstr>
      <vt:lpstr>Sheet1!_Hlk139453854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Papić, Marko</dc:creator>
  <cp:lastModifiedBy>Jerše, Urša</cp:lastModifiedBy>
  <dcterms:created xsi:type="dcterms:W3CDTF">2024-03-20T14:18:15Z</dcterms:created>
  <dcterms:modified xsi:type="dcterms:W3CDTF">2024-10-18T10:46:04Z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0x010100566BEE9DDFC4F545AD7DD23F6171468D</vt:lpwstr>
  </property>
</Properties>
</file>