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.PERKA-DOMŽALE\RAZPIS-2025-2028\DATOTEKE\"/>
    </mc:Choice>
  </mc:AlternateContent>
  <xr:revisionPtr revIDLastSave="0" documentId="8_{609C95CC-8319-4A90-A279-DF1048DEFBEE}" xr6:coauthVersionLast="47" xr6:coauthVersionMax="47" xr10:uidLastSave="{00000000-0000-0000-0000-000000000000}"/>
  <bookViews>
    <workbookView xWindow="640" yWindow="660" windowWidth="24710" windowHeight="10890" firstSheet="1" activeTab="6" xr2:uid="{9FB2466A-1E6A-435C-8BA2-AEC0927BE42E}"/>
  </bookViews>
  <sheets>
    <sheet name="Meso" sheetId="1" r:id="rId1"/>
    <sheet name="Mleko in mlečni izdelki" sheetId="3" r:id="rId2"/>
    <sheet name="Bio mleko in izdelki" sheetId="8" r:id="rId3"/>
    <sheet name="Kruh, pekovsko pecivo" sheetId="2" r:id="rId4"/>
    <sheet name="Sadje, zelenjava " sheetId="5" r:id="rId5"/>
    <sheet name="Splošno prehrambeno blago" sheetId="6" r:id="rId6"/>
    <sheet name="Začimbe" sheetId="7" r:id="rId7"/>
  </sheets>
  <definedNames>
    <definedName name="_xlnm.Print_Titles" localSheetId="2">'Bio mleko in izdelki'!$10:$10</definedName>
    <definedName name="_xlnm.Print_Titles" localSheetId="3">'Kruh, pekovsko pecivo'!$10:$10</definedName>
    <definedName name="_xlnm.Print_Titles" localSheetId="0">Meso!$10:$10</definedName>
    <definedName name="_xlnm.Print_Titles" localSheetId="1">'Mleko in mlečni izdelki'!$10:$10</definedName>
    <definedName name="_xlnm.Print_Titles" localSheetId="4">'Sadje, zelenjava '!#REF!</definedName>
    <definedName name="_xlnm.Print_Titles" localSheetId="5">'Splošno prehrambeno blago'!$10:$10</definedName>
    <definedName name="_xlnm.Print_Titles" localSheetId="6">Začimbe!$10:$10</definedName>
    <definedName name="Z_05B2066C_458C_4B30_A1F9_3375CFE90D77_.wvu.PrintTitles" localSheetId="2" hidden="1">'Bio mleko in izdelki'!$10:$10</definedName>
    <definedName name="Z_05B2066C_458C_4B30_A1F9_3375CFE90D77_.wvu.PrintTitles" localSheetId="3" hidden="1">'Kruh, pekovsko pecivo'!$10:$10</definedName>
    <definedName name="Z_05B2066C_458C_4B30_A1F9_3375CFE90D77_.wvu.PrintTitles" localSheetId="0" hidden="1">Meso!$10:$10</definedName>
    <definedName name="Z_05B2066C_458C_4B30_A1F9_3375CFE90D77_.wvu.PrintTitles" localSheetId="1" hidden="1">'Mleko in mlečni izdelki'!$10:$10</definedName>
    <definedName name="Z_05B2066C_458C_4B30_A1F9_3375CFE90D77_.wvu.PrintTitles" localSheetId="4" hidden="1">'Sadje, zelenjava '!#REF!</definedName>
    <definedName name="Z_05B2066C_458C_4B30_A1F9_3375CFE90D77_.wvu.PrintTitles" localSheetId="5" hidden="1">'Splošno prehrambeno blago'!$10:$10</definedName>
    <definedName name="Z_05B2066C_458C_4B30_A1F9_3375CFE90D77_.wvu.PrintTitles" localSheetId="6" hidden="1">Začimbe!$10:$10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5" i="6" l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M16" i="8"/>
  <c r="L16" i="8"/>
  <c r="N15" i="8"/>
  <c r="L15" i="8"/>
  <c r="M15" i="8" s="1"/>
  <c r="N14" i="8"/>
  <c r="L14" i="8"/>
  <c r="M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N13" i="8"/>
  <c r="L13" i="8"/>
  <c r="M13" i="8" s="1"/>
  <c r="A13" i="8"/>
  <c r="N12" i="8"/>
  <c r="N33" i="8" s="1"/>
  <c r="L12" i="8"/>
  <c r="M12" i="8" s="1"/>
  <c r="M33" i="8" l="1"/>
  <c r="N36" i="7" l="1"/>
  <c r="L36" i="7"/>
  <c r="M36" i="7" s="1"/>
  <c r="N35" i="7"/>
  <c r="M35" i="7"/>
  <c r="L35" i="7"/>
  <c r="N34" i="7"/>
  <c r="L34" i="7"/>
  <c r="M34" i="7" s="1"/>
  <c r="N33" i="7"/>
  <c r="M33" i="7"/>
  <c r="L33" i="7"/>
  <c r="N32" i="7"/>
  <c r="L32" i="7"/>
  <c r="M32" i="7" s="1"/>
  <c r="N31" i="7"/>
  <c r="M31" i="7"/>
  <c r="L31" i="7"/>
  <c r="N30" i="7"/>
  <c r="L30" i="7"/>
  <c r="M30" i="7" s="1"/>
  <c r="N29" i="7"/>
  <c r="M29" i="7"/>
  <c r="L29" i="7"/>
  <c r="N28" i="7"/>
  <c r="L28" i="7"/>
  <c r="M28" i="7" s="1"/>
  <c r="N27" i="7"/>
  <c r="M27" i="7"/>
  <c r="L27" i="7"/>
  <c r="N26" i="7"/>
  <c r="L26" i="7"/>
  <c r="M26" i="7" s="1"/>
  <c r="N25" i="7"/>
  <c r="M25" i="7"/>
  <c r="L25" i="7"/>
  <c r="N24" i="7"/>
  <c r="L24" i="7"/>
  <c r="M24" i="7" s="1"/>
  <c r="N23" i="7"/>
  <c r="M23" i="7"/>
  <c r="L23" i="7"/>
  <c r="N22" i="7"/>
  <c r="L22" i="7"/>
  <c r="M22" i="7" s="1"/>
  <c r="N21" i="7"/>
  <c r="M21" i="7"/>
  <c r="L21" i="7"/>
  <c r="N20" i="7"/>
  <c r="L20" i="7"/>
  <c r="M20" i="7" s="1"/>
  <c r="N19" i="7"/>
  <c r="M19" i="7"/>
  <c r="L19" i="7"/>
  <c r="N18" i="7"/>
  <c r="L18" i="7"/>
  <c r="M18" i="7" s="1"/>
  <c r="N17" i="7"/>
  <c r="M17" i="7"/>
  <c r="L17" i="7"/>
  <c r="N16" i="7"/>
  <c r="L16" i="7"/>
  <c r="M16" i="7" s="1"/>
  <c r="N15" i="7"/>
  <c r="M15" i="7"/>
  <c r="L15" i="7"/>
  <c r="N14" i="7"/>
  <c r="L14" i="7"/>
  <c r="M14" i="7" s="1"/>
  <c r="N13" i="7"/>
  <c r="M13" i="7"/>
  <c r="L13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N12" i="7"/>
  <c r="N37" i="7" s="1"/>
  <c r="L12" i="7"/>
  <c r="M12" i="7" s="1"/>
  <c r="N135" i="6"/>
  <c r="L135" i="6"/>
  <c r="M135" i="6" s="1"/>
  <c r="N134" i="6"/>
  <c r="L134" i="6"/>
  <c r="M134" i="6" s="1"/>
  <c r="N133" i="6"/>
  <c r="L133" i="6"/>
  <c r="M133" i="6" s="1"/>
  <c r="N132" i="6"/>
  <c r="L132" i="6"/>
  <c r="M132" i="6" s="1"/>
  <c r="N131" i="6"/>
  <c r="L131" i="6"/>
  <c r="M131" i="6" s="1"/>
  <c r="N130" i="6"/>
  <c r="L130" i="6"/>
  <c r="M130" i="6" s="1"/>
  <c r="N129" i="6"/>
  <c r="L129" i="6"/>
  <c r="M129" i="6" s="1"/>
  <c r="N128" i="6"/>
  <c r="L128" i="6"/>
  <c r="M128" i="6" s="1"/>
  <c r="N127" i="6"/>
  <c r="L127" i="6"/>
  <c r="M127" i="6" s="1"/>
  <c r="N126" i="6"/>
  <c r="L126" i="6"/>
  <c r="M126" i="6" s="1"/>
  <c r="N125" i="6"/>
  <c r="L125" i="6"/>
  <c r="M125" i="6" s="1"/>
  <c r="N124" i="6"/>
  <c r="M124" i="6"/>
  <c r="L124" i="6"/>
  <c r="N123" i="6"/>
  <c r="L123" i="6"/>
  <c r="M123" i="6" s="1"/>
  <c r="N122" i="6"/>
  <c r="L122" i="6"/>
  <c r="M122" i="6" s="1"/>
  <c r="N121" i="6"/>
  <c r="L121" i="6"/>
  <c r="M121" i="6" s="1"/>
  <c r="N120" i="6"/>
  <c r="L120" i="6"/>
  <c r="M120" i="6" s="1"/>
  <c r="N119" i="6"/>
  <c r="L119" i="6"/>
  <c r="M119" i="6" s="1"/>
  <c r="N118" i="6"/>
  <c r="L118" i="6"/>
  <c r="M118" i="6" s="1"/>
  <c r="N117" i="6"/>
  <c r="L117" i="6"/>
  <c r="M117" i="6" s="1"/>
  <c r="N116" i="6"/>
  <c r="L116" i="6"/>
  <c r="M116" i="6" s="1"/>
  <c r="N115" i="6"/>
  <c r="L115" i="6"/>
  <c r="M115" i="6" s="1"/>
  <c r="N114" i="6"/>
  <c r="L114" i="6"/>
  <c r="M114" i="6" s="1"/>
  <c r="N113" i="6"/>
  <c r="L113" i="6"/>
  <c r="M113" i="6" s="1"/>
  <c r="N112" i="6"/>
  <c r="L112" i="6"/>
  <c r="M112" i="6" s="1"/>
  <c r="N111" i="6"/>
  <c r="L111" i="6"/>
  <c r="M111" i="6" s="1"/>
  <c r="N110" i="6"/>
  <c r="M110" i="6"/>
  <c r="L110" i="6"/>
  <c r="N109" i="6"/>
  <c r="L109" i="6"/>
  <c r="M109" i="6" s="1"/>
  <c r="N108" i="6"/>
  <c r="L108" i="6"/>
  <c r="M108" i="6" s="1"/>
  <c r="N107" i="6"/>
  <c r="L107" i="6"/>
  <c r="M107" i="6" s="1"/>
  <c r="N106" i="6"/>
  <c r="L106" i="6"/>
  <c r="M106" i="6" s="1"/>
  <c r="N105" i="6"/>
  <c r="L105" i="6"/>
  <c r="M105" i="6" s="1"/>
  <c r="N104" i="6"/>
  <c r="L104" i="6"/>
  <c r="M104" i="6" s="1"/>
  <c r="N103" i="6"/>
  <c r="L103" i="6"/>
  <c r="M103" i="6" s="1"/>
  <c r="N102" i="6"/>
  <c r="L102" i="6"/>
  <c r="M102" i="6" s="1"/>
  <c r="N101" i="6"/>
  <c r="L101" i="6"/>
  <c r="M101" i="6" s="1"/>
  <c r="N100" i="6"/>
  <c r="L100" i="6"/>
  <c r="M100" i="6" s="1"/>
  <c r="N99" i="6"/>
  <c r="L99" i="6"/>
  <c r="M99" i="6" s="1"/>
  <c r="N98" i="6"/>
  <c r="L98" i="6"/>
  <c r="M98" i="6" s="1"/>
  <c r="N97" i="6"/>
  <c r="L97" i="6"/>
  <c r="M97" i="6" s="1"/>
  <c r="N96" i="6"/>
  <c r="L96" i="6"/>
  <c r="M96" i="6" s="1"/>
  <c r="N95" i="6"/>
  <c r="L95" i="6"/>
  <c r="M95" i="6" s="1"/>
  <c r="N94" i="6"/>
  <c r="L94" i="6"/>
  <c r="M94" i="6" s="1"/>
  <c r="N93" i="6"/>
  <c r="L93" i="6"/>
  <c r="M93" i="6" s="1"/>
  <c r="N92" i="6"/>
  <c r="L92" i="6"/>
  <c r="M92" i="6" s="1"/>
  <c r="N91" i="6"/>
  <c r="L91" i="6"/>
  <c r="M91" i="6" s="1"/>
  <c r="N90" i="6"/>
  <c r="L90" i="6"/>
  <c r="M90" i="6" s="1"/>
  <c r="N89" i="6"/>
  <c r="L89" i="6"/>
  <c r="M89" i="6" s="1"/>
  <c r="N88" i="6"/>
  <c r="M88" i="6"/>
  <c r="L88" i="6"/>
  <c r="N87" i="6"/>
  <c r="L87" i="6"/>
  <c r="M87" i="6" s="1"/>
  <c r="N86" i="6"/>
  <c r="L86" i="6"/>
  <c r="M86" i="6" s="1"/>
  <c r="N85" i="6"/>
  <c r="L85" i="6"/>
  <c r="M85" i="6" s="1"/>
  <c r="N84" i="6"/>
  <c r="L84" i="6"/>
  <c r="M84" i="6" s="1"/>
  <c r="N83" i="6"/>
  <c r="L83" i="6"/>
  <c r="M83" i="6" s="1"/>
  <c r="N82" i="6"/>
  <c r="L82" i="6"/>
  <c r="M82" i="6" s="1"/>
  <c r="N81" i="6"/>
  <c r="L81" i="6"/>
  <c r="M81" i="6" s="1"/>
  <c r="N80" i="6"/>
  <c r="L80" i="6"/>
  <c r="M80" i="6" s="1"/>
  <c r="N79" i="6"/>
  <c r="L79" i="6"/>
  <c r="M79" i="6" s="1"/>
  <c r="N78" i="6"/>
  <c r="L78" i="6"/>
  <c r="M78" i="6" s="1"/>
  <c r="N77" i="6"/>
  <c r="L77" i="6"/>
  <c r="M77" i="6" s="1"/>
  <c r="N76" i="6"/>
  <c r="L76" i="6"/>
  <c r="M76" i="6" s="1"/>
  <c r="N75" i="6"/>
  <c r="L75" i="6"/>
  <c r="M75" i="6" s="1"/>
  <c r="N74" i="6"/>
  <c r="L74" i="6"/>
  <c r="M74" i="6" s="1"/>
  <c r="N73" i="6"/>
  <c r="L73" i="6"/>
  <c r="M73" i="6" s="1"/>
  <c r="N72" i="6"/>
  <c r="L72" i="6"/>
  <c r="M72" i="6" s="1"/>
  <c r="N71" i="6"/>
  <c r="L71" i="6"/>
  <c r="M71" i="6" s="1"/>
  <c r="N70" i="6"/>
  <c r="L70" i="6"/>
  <c r="M70" i="6" s="1"/>
  <c r="N69" i="6"/>
  <c r="L69" i="6"/>
  <c r="M69" i="6" s="1"/>
  <c r="N68" i="6"/>
  <c r="L68" i="6"/>
  <c r="M68" i="6" s="1"/>
  <c r="N67" i="6"/>
  <c r="L67" i="6"/>
  <c r="M67" i="6" s="1"/>
  <c r="N66" i="6"/>
  <c r="L66" i="6"/>
  <c r="M66" i="6" s="1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M59" i="6"/>
  <c r="L59" i="6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M33" i="6"/>
  <c r="L33" i="6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M18" i="6"/>
  <c r="L18" i="6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M13" i="6"/>
  <c r="L13" i="6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N12" i="6"/>
  <c r="L12" i="6"/>
  <c r="M12" i="6" s="1"/>
  <c r="B17" i="5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6" i="5"/>
  <c r="T120" i="5"/>
  <c r="R120" i="5"/>
  <c r="Q120" i="5"/>
  <c r="P120" i="5"/>
  <c r="S120" i="5" s="1"/>
  <c r="O120" i="5"/>
  <c r="T119" i="5"/>
  <c r="S119" i="5"/>
  <c r="R119" i="5"/>
  <c r="Q119" i="5"/>
  <c r="P119" i="5"/>
  <c r="O119" i="5"/>
  <c r="T118" i="5"/>
  <c r="R118" i="5"/>
  <c r="P118" i="5"/>
  <c r="S118" i="5" s="1"/>
  <c r="O118" i="5"/>
  <c r="Q118" i="5" s="1"/>
  <c r="T117" i="5"/>
  <c r="R117" i="5"/>
  <c r="Q117" i="5"/>
  <c r="P117" i="5"/>
  <c r="S117" i="5" s="1"/>
  <c r="O117" i="5"/>
  <c r="T116" i="5"/>
  <c r="R116" i="5"/>
  <c r="P116" i="5"/>
  <c r="S116" i="5" s="1"/>
  <c r="O116" i="5"/>
  <c r="Q116" i="5" s="1"/>
  <c r="T115" i="5"/>
  <c r="R115" i="5"/>
  <c r="P115" i="5"/>
  <c r="S115" i="5" s="1"/>
  <c r="O115" i="5"/>
  <c r="Q115" i="5" s="1"/>
  <c r="T114" i="5"/>
  <c r="S114" i="5"/>
  <c r="R114" i="5"/>
  <c r="P114" i="5"/>
  <c r="O114" i="5"/>
  <c r="Q114" i="5" s="1"/>
  <c r="T113" i="5"/>
  <c r="S113" i="5"/>
  <c r="R113" i="5"/>
  <c r="P113" i="5"/>
  <c r="O113" i="5"/>
  <c r="Q113" i="5" s="1"/>
  <c r="T112" i="5"/>
  <c r="R112" i="5"/>
  <c r="Q112" i="5"/>
  <c r="P112" i="5"/>
  <c r="S112" i="5" s="1"/>
  <c r="O112" i="5"/>
  <c r="T111" i="5"/>
  <c r="R111" i="5"/>
  <c r="P111" i="5"/>
  <c r="S111" i="5" s="1"/>
  <c r="O111" i="5"/>
  <c r="Q111" i="5" s="1"/>
  <c r="T110" i="5"/>
  <c r="S110" i="5"/>
  <c r="R110" i="5"/>
  <c r="Q110" i="5"/>
  <c r="P110" i="5"/>
  <c r="O110" i="5"/>
  <c r="T109" i="5"/>
  <c r="R109" i="5"/>
  <c r="P109" i="5"/>
  <c r="S109" i="5" s="1"/>
  <c r="O109" i="5"/>
  <c r="Q109" i="5" s="1"/>
  <c r="T108" i="5"/>
  <c r="S108" i="5"/>
  <c r="R108" i="5"/>
  <c r="P108" i="5"/>
  <c r="O108" i="5"/>
  <c r="Q108" i="5" s="1"/>
  <c r="T107" i="5"/>
  <c r="S107" i="5"/>
  <c r="R107" i="5"/>
  <c r="P107" i="5"/>
  <c r="O107" i="5"/>
  <c r="Q107" i="5" s="1"/>
  <c r="T106" i="5"/>
  <c r="S106" i="5"/>
  <c r="R106" i="5"/>
  <c r="Q106" i="5"/>
  <c r="P106" i="5"/>
  <c r="O106" i="5"/>
  <c r="T105" i="5"/>
  <c r="R105" i="5"/>
  <c r="Q105" i="5"/>
  <c r="P105" i="5"/>
  <c r="S105" i="5" s="1"/>
  <c r="O105" i="5"/>
  <c r="T104" i="5"/>
  <c r="R104" i="5"/>
  <c r="P104" i="5"/>
  <c r="S104" i="5" s="1"/>
  <c r="O104" i="5"/>
  <c r="Q104" i="5" s="1"/>
  <c r="T103" i="5"/>
  <c r="R103" i="5"/>
  <c r="P103" i="5"/>
  <c r="S103" i="5" s="1"/>
  <c r="O103" i="5"/>
  <c r="Q103" i="5" s="1"/>
  <c r="T102" i="5"/>
  <c r="R102" i="5"/>
  <c r="Q102" i="5"/>
  <c r="P102" i="5"/>
  <c r="S102" i="5" s="1"/>
  <c r="O102" i="5"/>
  <c r="T101" i="5"/>
  <c r="R101" i="5"/>
  <c r="P101" i="5"/>
  <c r="S101" i="5" s="1"/>
  <c r="O101" i="5"/>
  <c r="Q101" i="5" s="1"/>
  <c r="T100" i="5"/>
  <c r="S100" i="5"/>
  <c r="R100" i="5"/>
  <c r="P100" i="5"/>
  <c r="O100" i="5"/>
  <c r="Q100" i="5" s="1"/>
  <c r="T99" i="5"/>
  <c r="S99" i="5"/>
  <c r="R99" i="5"/>
  <c r="Q99" i="5"/>
  <c r="P99" i="5"/>
  <c r="O99" i="5"/>
  <c r="T98" i="5"/>
  <c r="R98" i="5"/>
  <c r="Q98" i="5"/>
  <c r="P98" i="5"/>
  <c r="S98" i="5" s="1"/>
  <c r="O98" i="5"/>
  <c r="T97" i="5"/>
  <c r="R97" i="5"/>
  <c r="Q97" i="5"/>
  <c r="P97" i="5"/>
  <c r="S97" i="5" s="1"/>
  <c r="O97" i="5"/>
  <c r="T96" i="5"/>
  <c r="R96" i="5"/>
  <c r="P96" i="5"/>
  <c r="S96" i="5" s="1"/>
  <c r="O96" i="5"/>
  <c r="Q96" i="5" s="1"/>
  <c r="T95" i="5"/>
  <c r="R95" i="5"/>
  <c r="P95" i="5"/>
  <c r="S95" i="5" s="1"/>
  <c r="O95" i="5"/>
  <c r="Q95" i="5" s="1"/>
  <c r="T94" i="5"/>
  <c r="R94" i="5"/>
  <c r="Q94" i="5"/>
  <c r="P94" i="5"/>
  <c r="S94" i="5" s="1"/>
  <c r="O94" i="5"/>
  <c r="T93" i="5"/>
  <c r="R93" i="5"/>
  <c r="P93" i="5"/>
  <c r="S93" i="5" s="1"/>
  <c r="O93" i="5"/>
  <c r="Q93" i="5" s="1"/>
  <c r="T92" i="5"/>
  <c r="R92" i="5"/>
  <c r="P92" i="5"/>
  <c r="S92" i="5" s="1"/>
  <c r="O92" i="5"/>
  <c r="Q92" i="5" s="1"/>
  <c r="T91" i="5"/>
  <c r="S91" i="5"/>
  <c r="R91" i="5"/>
  <c r="P91" i="5"/>
  <c r="O91" i="5"/>
  <c r="Q91" i="5" s="1"/>
  <c r="T90" i="5"/>
  <c r="R90" i="5"/>
  <c r="P90" i="5"/>
  <c r="S90" i="5" s="1"/>
  <c r="O90" i="5"/>
  <c r="Q90" i="5" s="1"/>
  <c r="T89" i="5"/>
  <c r="R89" i="5"/>
  <c r="P89" i="5"/>
  <c r="S89" i="5" s="1"/>
  <c r="O89" i="5"/>
  <c r="Q89" i="5" s="1"/>
  <c r="T88" i="5"/>
  <c r="R88" i="5"/>
  <c r="Q88" i="5"/>
  <c r="P88" i="5"/>
  <c r="S88" i="5" s="1"/>
  <c r="O88" i="5"/>
  <c r="T87" i="5"/>
  <c r="R87" i="5"/>
  <c r="P87" i="5"/>
  <c r="S87" i="5" s="1"/>
  <c r="O87" i="5"/>
  <c r="Q87" i="5" s="1"/>
  <c r="T86" i="5"/>
  <c r="R86" i="5"/>
  <c r="P86" i="5"/>
  <c r="S86" i="5" s="1"/>
  <c r="O86" i="5"/>
  <c r="Q86" i="5" s="1"/>
  <c r="T85" i="5"/>
  <c r="S85" i="5"/>
  <c r="R85" i="5"/>
  <c r="P85" i="5"/>
  <c r="O85" i="5"/>
  <c r="Q85" i="5" s="1"/>
  <c r="T84" i="5"/>
  <c r="R84" i="5"/>
  <c r="P84" i="5"/>
  <c r="S84" i="5" s="1"/>
  <c r="O84" i="5"/>
  <c r="Q84" i="5" s="1"/>
  <c r="T83" i="5"/>
  <c r="R83" i="5"/>
  <c r="Q83" i="5"/>
  <c r="P83" i="5"/>
  <c r="S83" i="5" s="1"/>
  <c r="O83" i="5"/>
  <c r="T82" i="5"/>
  <c r="R82" i="5"/>
  <c r="P82" i="5"/>
  <c r="S82" i="5" s="1"/>
  <c r="O82" i="5"/>
  <c r="Q82" i="5" s="1"/>
  <c r="T81" i="5"/>
  <c r="R81" i="5"/>
  <c r="P81" i="5"/>
  <c r="S81" i="5" s="1"/>
  <c r="O81" i="5"/>
  <c r="Q81" i="5" s="1"/>
  <c r="T80" i="5"/>
  <c r="R80" i="5"/>
  <c r="Q80" i="5"/>
  <c r="P80" i="5"/>
  <c r="S80" i="5" s="1"/>
  <c r="O80" i="5"/>
  <c r="T79" i="5"/>
  <c r="R79" i="5"/>
  <c r="P79" i="5"/>
  <c r="S79" i="5" s="1"/>
  <c r="O79" i="5"/>
  <c r="Q79" i="5" s="1"/>
  <c r="T78" i="5"/>
  <c r="R78" i="5"/>
  <c r="P78" i="5"/>
  <c r="S78" i="5" s="1"/>
  <c r="O78" i="5"/>
  <c r="Q78" i="5" s="1"/>
  <c r="T77" i="5"/>
  <c r="S77" i="5"/>
  <c r="R77" i="5"/>
  <c r="Q77" i="5"/>
  <c r="P77" i="5"/>
  <c r="O77" i="5"/>
  <c r="T76" i="5"/>
  <c r="S76" i="5"/>
  <c r="R76" i="5"/>
  <c r="P76" i="5"/>
  <c r="O76" i="5"/>
  <c r="Q76" i="5" s="1"/>
  <c r="T75" i="5"/>
  <c r="R75" i="5"/>
  <c r="Q75" i="5"/>
  <c r="P75" i="5"/>
  <c r="S75" i="5" s="1"/>
  <c r="O75" i="5"/>
  <c r="T74" i="5"/>
  <c r="R74" i="5"/>
  <c r="P74" i="5"/>
  <c r="S74" i="5" s="1"/>
  <c r="O74" i="5"/>
  <c r="Q74" i="5" s="1"/>
  <c r="T73" i="5"/>
  <c r="R73" i="5"/>
  <c r="P73" i="5"/>
  <c r="S73" i="5" s="1"/>
  <c r="O73" i="5"/>
  <c r="Q73" i="5" s="1"/>
  <c r="T72" i="5"/>
  <c r="R72" i="5"/>
  <c r="Q72" i="5"/>
  <c r="P72" i="5"/>
  <c r="S72" i="5" s="1"/>
  <c r="O72" i="5"/>
  <c r="T71" i="5"/>
  <c r="R71" i="5"/>
  <c r="P71" i="5"/>
  <c r="S71" i="5" s="1"/>
  <c r="O71" i="5"/>
  <c r="Q71" i="5" s="1"/>
  <c r="T70" i="5"/>
  <c r="R70" i="5"/>
  <c r="P70" i="5"/>
  <c r="S70" i="5" s="1"/>
  <c r="O70" i="5"/>
  <c r="Q70" i="5" s="1"/>
  <c r="T69" i="5"/>
  <c r="S69" i="5"/>
  <c r="R69" i="5"/>
  <c r="P69" i="5"/>
  <c r="O69" i="5"/>
  <c r="Q69" i="5" s="1"/>
  <c r="T68" i="5"/>
  <c r="R68" i="5"/>
  <c r="Q68" i="5"/>
  <c r="P68" i="5"/>
  <c r="S68" i="5" s="1"/>
  <c r="O68" i="5"/>
  <c r="T67" i="5"/>
  <c r="R67" i="5"/>
  <c r="Q67" i="5"/>
  <c r="P67" i="5"/>
  <c r="S67" i="5" s="1"/>
  <c r="O67" i="5"/>
  <c r="T66" i="5"/>
  <c r="R66" i="5"/>
  <c r="P66" i="5"/>
  <c r="S66" i="5" s="1"/>
  <c r="O66" i="5"/>
  <c r="Q66" i="5" s="1"/>
  <c r="T65" i="5"/>
  <c r="R65" i="5"/>
  <c r="P65" i="5"/>
  <c r="S65" i="5" s="1"/>
  <c r="O65" i="5"/>
  <c r="Q65" i="5" s="1"/>
  <c r="T64" i="5"/>
  <c r="R64" i="5"/>
  <c r="Q64" i="5"/>
  <c r="P64" i="5"/>
  <c r="S64" i="5" s="1"/>
  <c r="O64" i="5"/>
  <c r="T63" i="5"/>
  <c r="R63" i="5"/>
  <c r="P63" i="5"/>
  <c r="S63" i="5" s="1"/>
  <c r="O63" i="5"/>
  <c r="Q63" i="5" s="1"/>
  <c r="T62" i="5"/>
  <c r="R62" i="5"/>
  <c r="P62" i="5"/>
  <c r="S62" i="5" s="1"/>
  <c r="O62" i="5"/>
  <c r="Q62" i="5" s="1"/>
  <c r="T61" i="5"/>
  <c r="S61" i="5"/>
  <c r="R61" i="5"/>
  <c r="P61" i="5"/>
  <c r="O61" i="5"/>
  <c r="Q61" i="5" s="1"/>
  <c r="T60" i="5"/>
  <c r="S60" i="5"/>
  <c r="R60" i="5"/>
  <c r="Q60" i="5"/>
  <c r="P60" i="5"/>
  <c r="O60" i="5"/>
  <c r="T59" i="5"/>
  <c r="R59" i="5"/>
  <c r="Q59" i="5"/>
  <c r="P59" i="5"/>
  <c r="S59" i="5" s="1"/>
  <c r="O59" i="5"/>
  <c r="T58" i="5"/>
  <c r="R58" i="5"/>
  <c r="P58" i="5"/>
  <c r="S58" i="5" s="1"/>
  <c r="O58" i="5"/>
  <c r="Q58" i="5" s="1"/>
  <c r="T57" i="5"/>
  <c r="R57" i="5"/>
  <c r="P57" i="5"/>
  <c r="S57" i="5" s="1"/>
  <c r="O57" i="5"/>
  <c r="Q57" i="5" s="1"/>
  <c r="T56" i="5"/>
  <c r="R56" i="5"/>
  <c r="Q56" i="5"/>
  <c r="P56" i="5"/>
  <c r="S56" i="5" s="1"/>
  <c r="O56" i="5"/>
  <c r="T55" i="5"/>
  <c r="R55" i="5"/>
  <c r="Q55" i="5"/>
  <c r="P55" i="5"/>
  <c r="S55" i="5" s="1"/>
  <c r="O55" i="5"/>
  <c r="T54" i="5"/>
  <c r="R54" i="5"/>
  <c r="P54" i="5"/>
  <c r="S54" i="5" s="1"/>
  <c r="O54" i="5"/>
  <c r="Q54" i="5" s="1"/>
  <c r="T53" i="5"/>
  <c r="S53" i="5"/>
  <c r="R53" i="5"/>
  <c r="Q53" i="5"/>
  <c r="P53" i="5"/>
  <c r="O53" i="5"/>
  <c r="T52" i="5"/>
  <c r="R52" i="5"/>
  <c r="Q52" i="5"/>
  <c r="P52" i="5"/>
  <c r="S52" i="5" s="1"/>
  <c r="O52" i="5"/>
  <c r="T51" i="5"/>
  <c r="R51" i="5"/>
  <c r="Q51" i="5"/>
  <c r="P51" i="5"/>
  <c r="S51" i="5" s="1"/>
  <c r="O51" i="5"/>
  <c r="T50" i="5"/>
  <c r="R50" i="5"/>
  <c r="P50" i="5"/>
  <c r="S50" i="5" s="1"/>
  <c r="O50" i="5"/>
  <c r="Q50" i="5" s="1"/>
  <c r="T49" i="5"/>
  <c r="R49" i="5"/>
  <c r="P49" i="5"/>
  <c r="S49" i="5" s="1"/>
  <c r="O49" i="5"/>
  <c r="Q49" i="5" s="1"/>
  <c r="T48" i="5"/>
  <c r="R48" i="5"/>
  <c r="Q48" i="5"/>
  <c r="P48" i="5"/>
  <c r="S48" i="5" s="1"/>
  <c r="O48" i="5"/>
  <c r="T47" i="5"/>
  <c r="R47" i="5"/>
  <c r="P47" i="5"/>
  <c r="S47" i="5" s="1"/>
  <c r="O47" i="5"/>
  <c r="Q47" i="5" s="1"/>
  <c r="T46" i="5"/>
  <c r="R46" i="5"/>
  <c r="P46" i="5"/>
  <c r="S46" i="5" s="1"/>
  <c r="O46" i="5"/>
  <c r="Q46" i="5" s="1"/>
  <c r="T45" i="5"/>
  <c r="S45" i="5"/>
  <c r="R45" i="5"/>
  <c r="P45" i="5"/>
  <c r="O45" i="5"/>
  <c r="Q45" i="5" s="1"/>
  <c r="T44" i="5"/>
  <c r="R44" i="5"/>
  <c r="P44" i="5"/>
  <c r="S44" i="5" s="1"/>
  <c r="O44" i="5"/>
  <c r="Q44" i="5" s="1"/>
  <c r="T43" i="5"/>
  <c r="R43" i="5"/>
  <c r="Q43" i="5"/>
  <c r="P43" i="5"/>
  <c r="S43" i="5" s="1"/>
  <c r="O43" i="5"/>
  <c r="T42" i="5"/>
  <c r="R42" i="5"/>
  <c r="P42" i="5"/>
  <c r="S42" i="5" s="1"/>
  <c r="O42" i="5"/>
  <c r="Q42" i="5" s="1"/>
  <c r="T41" i="5"/>
  <c r="S41" i="5"/>
  <c r="R41" i="5"/>
  <c r="P41" i="5"/>
  <c r="O41" i="5"/>
  <c r="Q41" i="5" s="1"/>
  <c r="T40" i="5"/>
  <c r="R40" i="5"/>
  <c r="Q40" i="5"/>
  <c r="P40" i="5"/>
  <c r="S40" i="5" s="1"/>
  <c r="O40" i="5"/>
  <c r="T39" i="5"/>
  <c r="R39" i="5"/>
  <c r="P39" i="5"/>
  <c r="S39" i="5" s="1"/>
  <c r="O39" i="5"/>
  <c r="Q39" i="5" s="1"/>
  <c r="T38" i="5"/>
  <c r="R38" i="5"/>
  <c r="P38" i="5"/>
  <c r="S38" i="5" s="1"/>
  <c r="O38" i="5"/>
  <c r="Q38" i="5" s="1"/>
  <c r="T37" i="5"/>
  <c r="S37" i="5"/>
  <c r="R37" i="5"/>
  <c r="P37" i="5"/>
  <c r="O37" i="5"/>
  <c r="Q37" i="5" s="1"/>
  <c r="T36" i="5"/>
  <c r="R36" i="5"/>
  <c r="Q36" i="5"/>
  <c r="P36" i="5"/>
  <c r="S36" i="5" s="1"/>
  <c r="O36" i="5"/>
  <c r="T35" i="5"/>
  <c r="R35" i="5"/>
  <c r="Q35" i="5"/>
  <c r="P35" i="5"/>
  <c r="S35" i="5" s="1"/>
  <c r="O35" i="5"/>
  <c r="T34" i="5"/>
  <c r="R34" i="5"/>
  <c r="P34" i="5"/>
  <c r="S34" i="5" s="1"/>
  <c r="O34" i="5"/>
  <c r="Q34" i="5" s="1"/>
  <c r="T33" i="5"/>
  <c r="R33" i="5"/>
  <c r="P33" i="5"/>
  <c r="S33" i="5" s="1"/>
  <c r="O33" i="5"/>
  <c r="Q33" i="5" s="1"/>
  <c r="T32" i="5"/>
  <c r="R32" i="5"/>
  <c r="Q32" i="5"/>
  <c r="P32" i="5"/>
  <c r="S32" i="5" s="1"/>
  <c r="O32" i="5"/>
  <c r="T31" i="5"/>
  <c r="R31" i="5"/>
  <c r="P31" i="5"/>
  <c r="S31" i="5" s="1"/>
  <c r="O31" i="5"/>
  <c r="Q31" i="5" s="1"/>
  <c r="T30" i="5"/>
  <c r="R30" i="5"/>
  <c r="P30" i="5"/>
  <c r="S30" i="5" s="1"/>
  <c r="O30" i="5"/>
  <c r="Q30" i="5" s="1"/>
  <c r="T29" i="5"/>
  <c r="S29" i="5"/>
  <c r="R29" i="5"/>
  <c r="P29" i="5"/>
  <c r="O29" i="5"/>
  <c r="Q29" i="5" s="1"/>
  <c r="T28" i="5"/>
  <c r="S28" i="5"/>
  <c r="R28" i="5"/>
  <c r="Q28" i="5"/>
  <c r="P28" i="5"/>
  <c r="O28" i="5"/>
  <c r="T27" i="5"/>
  <c r="R27" i="5"/>
  <c r="Q27" i="5"/>
  <c r="P27" i="5"/>
  <c r="S27" i="5" s="1"/>
  <c r="O27" i="5"/>
  <c r="T26" i="5"/>
  <c r="R26" i="5"/>
  <c r="P26" i="5"/>
  <c r="S26" i="5" s="1"/>
  <c r="O26" i="5"/>
  <c r="Q26" i="5" s="1"/>
  <c r="T25" i="5"/>
  <c r="R25" i="5"/>
  <c r="P25" i="5"/>
  <c r="S25" i="5" s="1"/>
  <c r="O25" i="5"/>
  <c r="Q25" i="5" s="1"/>
  <c r="T24" i="5"/>
  <c r="R24" i="5"/>
  <c r="Q24" i="5"/>
  <c r="P24" i="5"/>
  <c r="S24" i="5" s="1"/>
  <c r="O24" i="5"/>
  <c r="T23" i="5"/>
  <c r="R23" i="5"/>
  <c r="P23" i="5"/>
  <c r="S23" i="5" s="1"/>
  <c r="O23" i="5"/>
  <c r="Q23" i="5" s="1"/>
  <c r="T22" i="5"/>
  <c r="R22" i="5"/>
  <c r="P22" i="5"/>
  <c r="S22" i="5" s="1"/>
  <c r="O22" i="5"/>
  <c r="Q22" i="5" s="1"/>
  <c r="T21" i="5"/>
  <c r="S21" i="5"/>
  <c r="R21" i="5"/>
  <c r="Q21" i="5"/>
  <c r="P21" i="5"/>
  <c r="O21" i="5"/>
  <c r="T20" i="5"/>
  <c r="R20" i="5"/>
  <c r="P20" i="5"/>
  <c r="S20" i="5" s="1"/>
  <c r="O20" i="5"/>
  <c r="Q20" i="5" s="1"/>
  <c r="T19" i="5"/>
  <c r="R19" i="5"/>
  <c r="Q19" i="5"/>
  <c r="P19" i="5"/>
  <c r="S19" i="5" s="1"/>
  <c r="O19" i="5"/>
  <c r="T18" i="5"/>
  <c r="R18" i="5"/>
  <c r="P18" i="5"/>
  <c r="S18" i="5" s="1"/>
  <c r="O18" i="5"/>
  <c r="Q18" i="5" s="1"/>
  <c r="T17" i="5"/>
  <c r="R17" i="5"/>
  <c r="P17" i="5"/>
  <c r="S17" i="5" s="1"/>
  <c r="O17" i="5"/>
  <c r="Q17" i="5" s="1"/>
  <c r="T16" i="5"/>
  <c r="R16" i="5"/>
  <c r="Q16" i="5"/>
  <c r="P16" i="5"/>
  <c r="S16" i="5" s="1"/>
  <c r="O16" i="5"/>
  <c r="T15" i="5"/>
  <c r="R15" i="5"/>
  <c r="P15" i="5"/>
  <c r="S15" i="5" s="1"/>
  <c r="O15" i="5"/>
  <c r="Q15" i="5" s="1"/>
  <c r="T14" i="5"/>
  <c r="T121" i="5" s="1"/>
  <c r="R14" i="5"/>
  <c r="P14" i="5"/>
  <c r="S14" i="5" s="1"/>
  <c r="O14" i="5"/>
  <c r="Q14" i="5" s="1"/>
  <c r="B14" i="5"/>
  <c r="B15" i="5" s="1"/>
  <c r="A60" i="3"/>
  <c r="A61" i="3" s="1"/>
  <c r="A62" i="3" s="1"/>
  <c r="A63" i="3" s="1"/>
  <c r="A64" i="3" s="1"/>
  <c r="A65" i="3" s="1"/>
  <c r="A66" i="3" s="1"/>
  <c r="A67" i="3" s="1"/>
  <c r="A59" i="3"/>
  <c r="N55" i="1"/>
  <c r="M55" i="1"/>
  <c r="L55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6" i="1" s="1"/>
  <c r="A57" i="1" s="1"/>
  <c r="A58" i="1" s="1"/>
  <c r="A59" i="1" s="1"/>
  <c r="A60" i="1" s="1"/>
  <c r="A61" i="1" s="1"/>
  <c r="N67" i="3"/>
  <c r="L67" i="3"/>
  <c r="M67" i="3" s="1"/>
  <c r="N66" i="3"/>
  <c r="M66" i="3"/>
  <c r="L66" i="3"/>
  <c r="N65" i="3"/>
  <c r="L65" i="3"/>
  <c r="M65" i="3" s="1"/>
  <c r="N64" i="3"/>
  <c r="M64" i="3"/>
  <c r="L64" i="3"/>
  <c r="N63" i="3"/>
  <c r="L63" i="3"/>
  <c r="M63" i="3" s="1"/>
  <c r="N62" i="3"/>
  <c r="M62" i="3"/>
  <c r="L62" i="3"/>
  <c r="N61" i="3"/>
  <c r="L61" i="3"/>
  <c r="M61" i="3" s="1"/>
  <c r="N60" i="3"/>
  <c r="M60" i="3"/>
  <c r="L60" i="3"/>
  <c r="N59" i="3"/>
  <c r="L59" i="3"/>
  <c r="M59" i="3" s="1"/>
  <c r="N58" i="3"/>
  <c r="L58" i="3"/>
  <c r="M58" i="3" s="1"/>
  <c r="N57" i="3"/>
  <c r="M57" i="3"/>
  <c r="L57" i="3"/>
  <c r="N56" i="3"/>
  <c r="L56" i="3"/>
  <c r="M56" i="3" s="1"/>
  <c r="N55" i="3"/>
  <c r="M55" i="3"/>
  <c r="L55" i="3"/>
  <c r="N54" i="3"/>
  <c r="L54" i="3"/>
  <c r="M54" i="3" s="1"/>
  <c r="N53" i="3"/>
  <c r="M53" i="3"/>
  <c r="L53" i="3"/>
  <c r="N52" i="3"/>
  <c r="L52" i="3"/>
  <c r="M52" i="3" s="1"/>
  <c r="N51" i="3"/>
  <c r="M51" i="3"/>
  <c r="L51" i="3"/>
  <c r="N50" i="3"/>
  <c r="L50" i="3"/>
  <c r="M50" i="3" s="1"/>
  <c r="N49" i="3"/>
  <c r="M49" i="3"/>
  <c r="L49" i="3"/>
  <c r="N48" i="3"/>
  <c r="L48" i="3"/>
  <c r="M48" i="3" s="1"/>
  <c r="N47" i="3"/>
  <c r="M47" i="3"/>
  <c r="L47" i="3"/>
  <c r="N46" i="3"/>
  <c r="L46" i="3"/>
  <c r="M46" i="3" s="1"/>
  <c r="N45" i="3"/>
  <c r="M45" i="3"/>
  <c r="L45" i="3"/>
  <c r="N44" i="3"/>
  <c r="L44" i="3"/>
  <c r="M44" i="3" s="1"/>
  <c r="N43" i="3"/>
  <c r="M43" i="3"/>
  <c r="L43" i="3"/>
  <c r="N42" i="3"/>
  <c r="L42" i="3"/>
  <c r="M42" i="3" s="1"/>
  <c r="N41" i="3"/>
  <c r="M41" i="3"/>
  <c r="L41" i="3"/>
  <c r="N40" i="3"/>
  <c r="L40" i="3"/>
  <c r="M40" i="3" s="1"/>
  <c r="N39" i="3"/>
  <c r="M39" i="3"/>
  <c r="L39" i="3"/>
  <c r="N38" i="3"/>
  <c r="L38" i="3"/>
  <c r="M38" i="3" s="1"/>
  <c r="N37" i="3"/>
  <c r="M37" i="3"/>
  <c r="L37" i="3"/>
  <c r="N36" i="3"/>
  <c r="L36" i="3"/>
  <c r="M36" i="3" s="1"/>
  <c r="N35" i="3"/>
  <c r="M35" i="3"/>
  <c r="L35" i="3"/>
  <c r="N34" i="3"/>
  <c r="L34" i="3"/>
  <c r="M34" i="3" s="1"/>
  <c r="N33" i="3"/>
  <c r="M33" i="3"/>
  <c r="L33" i="3"/>
  <c r="N32" i="3"/>
  <c r="L32" i="3"/>
  <c r="M32" i="3" s="1"/>
  <c r="N31" i="3"/>
  <c r="M31" i="3"/>
  <c r="L31" i="3"/>
  <c r="N30" i="3"/>
  <c r="L30" i="3"/>
  <c r="M30" i="3" s="1"/>
  <c r="N29" i="3"/>
  <c r="M29" i="3"/>
  <c r="L29" i="3"/>
  <c r="N28" i="3"/>
  <c r="L28" i="3"/>
  <c r="M28" i="3" s="1"/>
  <c r="N27" i="3"/>
  <c r="M27" i="3"/>
  <c r="L27" i="3"/>
  <c r="N26" i="3"/>
  <c r="L26" i="3"/>
  <c r="M26" i="3" s="1"/>
  <c r="N25" i="3"/>
  <c r="M25" i="3"/>
  <c r="L25" i="3"/>
  <c r="N24" i="3"/>
  <c r="L24" i="3"/>
  <c r="M24" i="3" s="1"/>
  <c r="N23" i="3"/>
  <c r="M23" i="3"/>
  <c r="L23" i="3"/>
  <c r="N22" i="3"/>
  <c r="L22" i="3"/>
  <c r="M22" i="3" s="1"/>
  <c r="N21" i="3"/>
  <c r="M21" i="3"/>
  <c r="L21" i="3"/>
  <c r="N20" i="3"/>
  <c r="L20" i="3"/>
  <c r="M20" i="3" s="1"/>
  <c r="N19" i="3"/>
  <c r="M19" i="3"/>
  <c r="L19" i="3"/>
  <c r="N18" i="3"/>
  <c r="L18" i="3"/>
  <c r="M18" i="3" s="1"/>
  <c r="N17" i="3"/>
  <c r="M17" i="3"/>
  <c r="L17" i="3"/>
  <c r="N16" i="3"/>
  <c r="L16" i="3"/>
  <c r="M16" i="3" s="1"/>
  <c r="N15" i="3"/>
  <c r="M15" i="3"/>
  <c r="L15" i="3"/>
  <c r="N14" i="3"/>
  <c r="L14" i="3"/>
  <c r="M14" i="3" s="1"/>
  <c r="N13" i="3"/>
  <c r="M13" i="3"/>
  <c r="L13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N12" i="3"/>
  <c r="N68" i="3" s="1"/>
  <c r="L12" i="3"/>
  <c r="M12" i="3" s="1"/>
  <c r="N57" i="2"/>
  <c r="L57" i="2"/>
  <c r="M57" i="2" s="1"/>
  <c r="N56" i="2"/>
  <c r="M56" i="2"/>
  <c r="L56" i="2"/>
  <c r="N55" i="2"/>
  <c r="L55" i="2"/>
  <c r="M55" i="2" s="1"/>
  <c r="N54" i="2"/>
  <c r="M54" i="2"/>
  <c r="L54" i="2"/>
  <c r="N53" i="2"/>
  <c r="L53" i="2"/>
  <c r="M53" i="2" s="1"/>
  <c r="N52" i="2"/>
  <c r="M52" i="2"/>
  <c r="L52" i="2"/>
  <c r="N51" i="2"/>
  <c r="L51" i="2"/>
  <c r="M51" i="2" s="1"/>
  <c r="N50" i="2"/>
  <c r="M50" i="2"/>
  <c r="L50" i="2"/>
  <c r="N49" i="2"/>
  <c r="L49" i="2"/>
  <c r="M49" i="2" s="1"/>
  <c r="N48" i="2"/>
  <c r="M48" i="2"/>
  <c r="L48" i="2"/>
  <c r="N47" i="2"/>
  <c r="L47" i="2"/>
  <c r="M47" i="2" s="1"/>
  <c r="N46" i="2"/>
  <c r="M46" i="2"/>
  <c r="L46" i="2"/>
  <c r="N45" i="2"/>
  <c r="L45" i="2"/>
  <c r="M45" i="2" s="1"/>
  <c r="N44" i="2"/>
  <c r="M44" i="2"/>
  <c r="L44" i="2"/>
  <c r="N43" i="2"/>
  <c r="L43" i="2"/>
  <c r="M43" i="2" s="1"/>
  <c r="N42" i="2"/>
  <c r="M42" i="2"/>
  <c r="L42" i="2"/>
  <c r="N41" i="2"/>
  <c r="L41" i="2"/>
  <c r="M41" i="2" s="1"/>
  <c r="N40" i="2"/>
  <c r="M40" i="2"/>
  <c r="L40" i="2"/>
  <c r="N39" i="2"/>
  <c r="L39" i="2"/>
  <c r="M39" i="2" s="1"/>
  <c r="N38" i="2"/>
  <c r="M38" i="2"/>
  <c r="L38" i="2"/>
  <c r="N37" i="2"/>
  <c r="M37" i="2"/>
  <c r="L37" i="2"/>
  <c r="N36" i="2"/>
  <c r="M36" i="2"/>
  <c r="L36" i="2"/>
  <c r="N35" i="2"/>
  <c r="M35" i="2"/>
  <c r="L35" i="2"/>
  <c r="N34" i="2"/>
  <c r="M34" i="2"/>
  <c r="L34" i="2"/>
  <c r="N33" i="2"/>
  <c r="M33" i="2"/>
  <c r="L33" i="2"/>
  <c r="N32" i="2"/>
  <c r="M32" i="2"/>
  <c r="L32" i="2"/>
  <c r="N31" i="2"/>
  <c r="M31" i="2"/>
  <c r="L31" i="2"/>
  <c r="N30" i="2"/>
  <c r="M30" i="2"/>
  <c r="L30" i="2"/>
  <c r="N29" i="2"/>
  <c r="M29" i="2"/>
  <c r="L29" i="2"/>
  <c r="N28" i="2"/>
  <c r="M28" i="2"/>
  <c r="L28" i="2"/>
  <c r="N27" i="2"/>
  <c r="M27" i="2"/>
  <c r="L27" i="2"/>
  <c r="N26" i="2"/>
  <c r="M26" i="2"/>
  <c r="L26" i="2"/>
  <c r="N25" i="2"/>
  <c r="M25" i="2"/>
  <c r="L25" i="2"/>
  <c r="N24" i="2"/>
  <c r="M24" i="2"/>
  <c r="L24" i="2"/>
  <c r="N23" i="2"/>
  <c r="M23" i="2"/>
  <c r="L23" i="2"/>
  <c r="N22" i="2"/>
  <c r="M22" i="2"/>
  <c r="L22" i="2"/>
  <c r="N21" i="2"/>
  <c r="M21" i="2"/>
  <c r="L21" i="2"/>
  <c r="N20" i="2"/>
  <c r="M20" i="2"/>
  <c r="L20" i="2"/>
  <c r="N19" i="2"/>
  <c r="M19" i="2"/>
  <c r="L19" i="2"/>
  <c r="N18" i="2"/>
  <c r="M18" i="2"/>
  <c r="L18" i="2"/>
  <c r="N17" i="2"/>
  <c r="M17" i="2"/>
  <c r="L17" i="2"/>
  <c r="N16" i="2"/>
  <c r="M16" i="2"/>
  <c r="L16" i="2"/>
  <c r="N15" i="2"/>
  <c r="M15" i="2"/>
  <c r="L15" i="2"/>
  <c r="N14" i="2"/>
  <c r="M14" i="2"/>
  <c r="L14" i="2"/>
  <c r="N13" i="2"/>
  <c r="M13" i="2"/>
  <c r="L1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N12" i="2"/>
  <c r="M12" i="2"/>
  <c r="L12" i="2"/>
  <c r="N61" i="1"/>
  <c r="L61" i="1"/>
  <c r="M61" i="1" s="1"/>
  <c r="N60" i="1"/>
  <c r="M60" i="1"/>
  <c r="L60" i="1"/>
  <c r="N59" i="1"/>
  <c r="M59" i="1"/>
  <c r="L59" i="1"/>
  <c r="N58" i="1"/>
  <c r="L58" i="1"/>
  <c r="M58" i="1" s="1"/>
  <c r="N57" i="1"/>
  <c r="M57" i="1"/>
  <c r="L57" i="1"/>
  <c r="N56" i="1"/>
  <c r="L56" i="1"/>
  <c r="M56" i="1" s="1"/>
  <c r="N54" i="1"/>
  <c r="M54" i="1"/>
  <c r="L54" i="1"/>
  <c r="N53" i="1"/>
  <c r="L53" i="1"/>
  <c r="M53" i="1" s="1"/>
  <c r="N52" i="1"/>
  <c r="M52" i="1"/>
  <c r="L52" i="1"/>
  <c r="N51" i="1"/>
  <c r="L51" i="1"/>
  <c r="M51" i="1" s="1"/>
  <c r="N50" i="1"/>
  <c r="M50" i="1"/>
  <c r="L50" i="1"/>
  <c r="N49" i="1"/>
  <c r="L49" i="1"/>
  <c r="M49" i="1" s="1"/>
  <c r="N48" i="1"/>
  <c r="M48" i="1"/>
  <c r="L48" i="1"/>
  <c r="N47" i="1"/>
  <c r="L47" i="1"/>
  <c r="M47" i="1" s="1"/>
  <c r="N46" i="1"/>
  <c r="M46" i="1"/>
  <c r="L46" i="1"/>
  <c r="N45" i="1"/>
  <c r="L45" i="1"/>
  <c r="M45" i="1" s="1"/>
  <c r="N44" i="1"/>
  <c r="M44" i="1"/>
  <c r="L44" i="1"/>
  <c r="N43" i="1"/>
  <c r="L43" i="1"/>
  <c r="M43" i="1" s="1"/>
  <c r="N42" i="1"/>
  <c r="M42" i="1"/>
  <c r="L42" i="1"/>
  <c r="N41" i="1"/>
  <c r="L41" i="1"/>
  <c r="M41" i="1" s="1"/>
  <c r="N40" i="1"/>
  <c r="M40" i="1"/>
  <c r="L40" i="1"/>
  <c r="N39" i="1"/>
  <c r="L39" i="1"/>
  <c r="M39" i="1" s="1"/>
  <c r="N38" i="1"/>
  <c r="M38" i="1"/>
  <c r="L38" i="1"/>
  <c r="N37" i="1"/>
  <c r="L37" i="1"/>
  <c r="M37" i="1" s="1"/>
  <c r="N36" i="1"/>
  <c r="M36" i="1"/>
  <c r="L36" i="1"/>
  <c r="N35" i="1"/>
  <c r="L35" i="1"/>
  <c r="M35" i="1" s="1"/>
  <c r="N34" i="1"/>
  <c r="M34" i="1"/>
  <c r="L34" i="1"/>
  <c r="N33" i="1"/>
  <c r="L33" i="1"/>
  <c r="M33" i="1" s="1"/>
  <c r="N32" i="1"/>
  <c r="M32" i="1"/>
  <c r="L32" i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N12" i="1"/>
  <c r="L12" i="1"/>
  <c r="M12" i="1" s="1"/>
  <c r="N136" i="6" l="1"/>
  <c r="M58" i="2"/>
  <c r="N58" i="2"/>
  <c r="M37" i="7"/>
  <c r="M136" i="6"/>
  <c r="S121" i="5"/>
  <c r="R121" i="5"/>
  <c r="Q121" i="5"/>
  <c r="N62" i="1"/>
  <c r="M68" i="3"/>
  <c r="M62" i="1"/>
</calcChain>
</file>

<file path=xl/sharedStrings.xml><?xml version="1.0" encoding="utf-8"?>
<sst xmlns="http://schemas.openxmlformats.org/spreadsheetml/2006/main" count="2270" uniqueCount="600">
  <si>
    <t xml:space="preserve">NAROČNIK:  OSNOVNA ŠOLA VENCLJA PERKA </t>
  </si>
  <si>
    <t xml:space="preserve">                          Ljubljanska 58 A, 1230 Domžale</t>
  </si>
  <si>
    <t>PONUDNIK:</t>
  </si>
  <si>
    <t>Sklop 1: Sveže meso in mesni izdelki</t>
  </si>
  <si>
    <t>ZŠ</t>
  </si>
  <si>
    <t>ŠIFRA</t>
  </si>
  <si>
    <t>ARTIKEL</t>
  </si>
  <si>
    <t>E.M.</t>
  </si>
  <si>
    <t>NAZIV/BLAG.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</si>
  <si>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</si>
  <si>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</si>
  <si>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</si>
  <si>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</si>
  <si>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</si>
  <si>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</si>
  <si>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</si>
  <si>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</si>
  <si>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</si>
  <si>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GOVEJE meso- tanko pleče brez kosti, v kosu</t>
  </si>
  <si>
    <t>kg</t>
  </si>
  <si>
    <t>GOVEJE meso- stegno brez kosti, v kosu</t>
  </si>
  <si>
    <t>GOVEJE stegno rezano na kocke, 1x1cm, 2x2 cm</t>
  </si>
  <si>
    <t>GOVEJE KOSTI za juho</t>
  </si>
  <si>
    <t>MESO MLADE GOVEDI - tanko pleče brez kosti, v kosu</t>
  </si>
  <si>
    <t>PLESKAVICE, goveje, I. Kategorije</t>
  </si>
  <si>
    <t>MLETO MESO, junetina, I. kategorije</t>
  </si>
  <si>
    <t>MLETO MESO, mešano (60 % govedina, 40 % svinjina) I. kategorije</t>
  </si>
  <si>
    <t>TELETINA - notranje stegno brez kosti, kocke</t>
  </si>
  <si>
    <t>TELETINA - PLEČE kocke 1x1 cm, 2x2 cm,</t>
  </si>
  <si>
    <t>TELETINA - STEGNO kocke 1x1 cm, 2x2 cm,</t>
  </si>
  <si>
    <t>SVINJINA - stegno, narezano na zrezke 100-120g</t>
  </si>
  <si>
    <t>SVINJINA - kare s kostjo, narezano na kotlete 150g</t>
  </si>
  <si>
    <t>SVINJINA - kare rezan brez kosti</t>
  </si>
  <si>
    <t>SVINJINA - kare v kosu obsekan</t>
  </si>
  <si>
    <t>SVINJINA - stegno kocke 1x1 cm, 2x2 cm</t>
  </si>
  <si>
    <t>SVINJINA - pleče kocke 1x1 cm, 2x2 cm</t>
  </si>
  <si>
    <t>SVINJINA - vrat rezan, bk</t>
  </si>
  <si>
    <t>SVINJSKA MAST, brez ocvirkov, domača</t>
  </si>
  <si>
    <t>REBRA, svinjska, prekajena</t>
  </si>
  <si>
    <t>MEŠANO MESO za čevapčiče, pleskavice</t>
  </si>
  <si>
    <t>OCVIRKI, suhi, domači</t>
  </si>
  <si>
    <t>BODJOLA</t>
  </si>
  <si>
    <t>DOMAČA SALAMA-trajno sušena salama iz govejega-svinjskega mesa in maščobnih kosov, rezana na rezine</t>
  </si>
  <si>
    <t>HAMBURŠKA SLANINA- rezana</t>
  </si>
  <si>
    <t xml:space="preserve">SALAMA KMEČKA SUHA - rezana </t>
  </si>
  <si>
    <t>KRANJSKE KLOBASE</t>
  </si>
  <si>
    <t xml:space="preserve">KUHAN PRŠUT- rezan, brez kože </t>
  </si>
  <si>
    <t>PRŠUT PEČEN</t>
  </si>
  <si>
    <t>PRŠUT GOVEJI, suha govedina</t>
  </si>
  <si>
    <t>MESNI SIR, rezan</t>
  </si>
  <si>
    <t>MORTADELA- poltrajna salama iz svinjskega mesa, rezana na rezine</t>
  </si>
  <si>
    <t>PARIŠKA SALAMA- obarjena pasterizirana salama iz svinjskega mesa, rezana na rezine</t>
  </si>
  <si>
    <t xml:space="preserve">PEČENA ŠUNKA- pasteriziran izdelek iz celih kosov svinjskega mesa ali razrezanega svinjskega mesa brez mesnega testa, rezana na rezine 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</si>
  <si>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</si>
  <si>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</si>
  <si>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>POSEBNA SALAMA SVINJSKA- rezana</t>
  </si>
  <si>
    <t>POSEBNA SALAMA TELEČJA- rezana</t>
  </si>
  <si>
    <t xml:space="preserve">PREKAJEN VRAT- bk,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</si>
  <si>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 xml:space="preserve">PREŠANA PUSTA ŠUNKA V OVOJU-pasteriziran izdelek iz celih kosov svinjskega mesa ali razrezanega svinjskega mesa brez mesnega testa, rezana na rezine </t>
  </si>
  <si>
    <t>PRŠUT- suho mesnati izdelek iz svinjskega mesa, rezan na rezine</t>
  </si>
  <si>
    <t>SLANINA- panceta suha, narezana</t>
  </si>
  <si>
    <t>ŠUNKA, sušena, bohinjska</t>
  </si>
  <si>
    <t>ŠUNKARICA, šunka v ovitku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</si>
  <si>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</si>
  <si>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>TELEČJE HRENOVKE-sveže obarjene v naravnem ovoju, do 150 g na par</t>
  </si>
  <si>
    <t>POSEBNA SALAMA z vrtninami</t>
  </si>
  <si>
    <t>PAŠTETA, telečja, 150 g</t>
  </si>
  <si>
    <t>ZASEKA, gorenjska, prekajena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</si>
  <si>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</si>
  <si>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</si>
  <si>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</si>
  <si>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</si>
  <si>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</si>
  <si>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Kraj in datum:</t>
  </si>
  <si>
    <t>Žig:</t>
  </si>
  <si>
    <t>Podpis odgovorne osebe:</t>
  </si>
  <si>
    <t xml:space="preserve">Sklop 7: Kruh, pekovsko pecivo in krušni izdelki </t>
  </si>
  <si>
    <t>KRUH ajdov, 1kg, rezan, pakiran</t>
  </si>
  <si>
    <t>KRUH graham, 1kg, rezan, pakiran</t>
  </si>
  <si>
    <t>KRUH, črni, 1 kg, rezan, pakiran</t>
  </si>
  <si>
    <t>KRUH, koruzni mešani, štruca 1 kg, rezan, pakiran</t>
  </si>
  <si>
    <t>KRUH, ovseni, štruca 1 kg, rezan, pakiran</t>
  </si>
  <si>
    <t>KRUH, pirin, mešan, v modelu, 1 kg, rezan, pakiran</t>
  </si>
  <si>
    <t>KRUH, polbeli, štruca 1 kg, rezan, pakiran</t>
  </si>
  <si>
    <t>KRUH  S SEMENI, štruca, rezan, pakiran, 1kg</t>
  </si>
  <si>
    <t>KRUH,  polnozrnat, štruca, rezan, pakiran, 1kg</t>
  </si>
  <si>
    <t>KRUH, rženi, 1kg, rezan, pakiran</t>
  </si>
  <si>
    <t>ŽEMLJA, koruzna, mešana 0,06 kg, na željo rezana</t>
  </si>
  <si>
    <t>kos</t>
  </si>
  <si>
    <t>ŽEMLJA, koruzna, mešana 0,08 kg, na željo rezana</t>
  </si>
  <si>
    <t>ŽEMLJA, graham, 55 g</t>
  </si>
  <si>
    <t>ŽEMLJA, graham, 0,06 kg</t>
  </si>
  <si>
    <t>ŽEMLJA, bela, 55 g</t>
  </si>
  <si>
    <t>ŽEMLJA, bela, 0,06 kg</t>
  </si>
  <si>
    <t>ŽEMLJA, ajdova, 0,09 kg</t>
  </si>
  <si>
    <t>ŽEMLJA, črna, 0,05 kg, na željo rezano</t>
  </si>
  <si>
    <t>ŽEMLJA, črna, 80 g, na željo rezana</t>
  </si>
  <si>
    <t>ŽEMLJA, črna, 0,10 kg, na željo rezana</t>
  </si>
  <si>
    <t>BOMBETA, graham, 0,08 kg, na željo rezana</t>
  </si>
  <si>
    <t>BOMBETA, polnozrnata, 80 g, na željo rezana</t>
  </si>
  <si>
    <t>BOMBETA, polnozrnata, 0,10 kg, na željo rezana</t>
  </si>
  <si>
    <t xml:space="preserve">BOMBETA, črna, 0,06 kg </t>
  </si>
  <si>
    <t xml:space="preserve">BOMBETA, črna, 0,06 kg, na željo rezana </t>
  </si>
  <si>
    <t xml:space="preserve">BOMBETA, bela, 0,10 kg, na željo rezana </t>
  </si>
  <si>
    <t xml:space="preserve">BOMBETA, črna, 0,10 kg, na željo rezana </t>
  </si>
  <si>
    <t>BOMBETA, s sezamom, 0,06 kg, rezana</t>
  </si>
  <si>
    <t>BOMBETA, s sezamom, 120 g</t>
  </si>
  <si>
    <t>BOMBETA, s sezamom, 0,10 kg, rezana</t>
  </si>
  <si>
    <t>ŠTRUČKA s semeni, 0,06 kg</t>
  </si>
  <si>
    <t>ŠTRUČKA, graham, 0,06 kg</t>
  </si>
  <si>
    <t>ŠTRUČKA s semeni, 0,10 kg</t>
  </si>
  <si>
    <t>ŠTRUČKA, graham, 0,10 kg</t>
  </si>
  <si>
    <t>ŠTRUČKA, mlečna, 0,06 kg</t>
  </si>
  <si>
    <t>ŠTRUČKA, mlečna, 80 g</t>
  </si>
  <si>
    <t>ŠTRUČKA, mlečna, 0,10 kg</t>
  </si>
  <si>
    <t>ŠTRUČKA, makova, 0,06 kg</t>
  </si>
  <si>
    <t>ŠTRUČKA, makova, 0,12 kg</t>
  </si>
  <si>
    <t>ŠTRUČKA, sirova, 0,06 kg, na željo pakirano</t>
  </si>
  <si>
    <t>ŠTRUČKA, sirova, 0,08 kg, na željo pakirano</t>
  </si>
  <si>
    <t>ŠTRUČKA, sirova, 0,10 kg, na željo pakirano</t>
  </si>
  <si>
    <t>ŠTRUČKA, hot dog, rezana, 0,08 kg</t>
  </si>
  <si>
    <t>ŠTRUČKA, hot dog, rezana, 0,12 kg</t>
  </si>
  <si>
    <t>ŠTRUČKA, hot dog, rezana, 0,15 kg</t>
  </si>
  <si>
    <t>ŠTRUČKA, pletena (pletenica), 70 g</t>
  </si>
  <si>
    <t>ŠTRUČKA, pletena (pletenica), 0,08 kg</t>
  </si>
  <si>
    <t>SLANIK, 0,05 kg</t>
  </si>
  <si>
    <t>TOAST, special, 500 g</t>
  </si>
  <si>
    <t>TOAST, polnozrnati, 500 g</t>
  </si>
  <si>
    <t>TOAST, pirin, 500 g</t>
  </si>
  <si>
    <t>ŠTRUČKA ZELIŠČNO MASLO 70g</t>
  </si>
  <si>
    <t>ŽITO ŠTRUČKA ZELIŠČNO MASLO 70g</t>
  </si>
  <si>
    <t>ŠTRUČKA PLETENA makova, 80g</t>
  </si>
  <si>
    <t>ŽITO ŠTR. PLETENA MAK PAK 80g</t>
  </si>
  <si>
    <t>ŠTRUČKA PLETENA sezamova, 80g</t>
  </si>
  <si>
    <t>ŽITO ŠTR. PLETENA SEZAM PAK 80g</t>
  </si>
  <si>
    <t>ŠTRUČKA PLETENA sezamova 100 g</t>
  </si>
  <si>
    <t>ŽITO ŠTRUČKA PLETENA SEZAM 100G</t>
  </si>
  <si>
    <t>BOMBETA PIRINA 60g</t>
  </si>
  <si>
    <t>ŽITO BOMBETA PIRINA 60g</t>
  </si>
  <si>
    <t>BOMBETA PIRINA 80G</t>
  </si>
  <si>
    <t>ŽITO BOMBETA PIRINA 80G</t>
  </si>
  <si>
    <t>BOMBETA PIRINA, rezana 80g</t>
  </si>
  <si>
    <t>ŽITO BOMBETA PIRINA REZ 80g</t>
  </si>
  <si>
    <t>SKUPAJ SKLOP 7:</t>
  </si>
  <si>
    <t xml:space="preserve">Sklop 5: Mleko in mlečni izdelki </t>
  </si>
  <si>
    <t>JOGURT, navadni čvrsti, od 1,3 % do 3,2 % m.m., 180g</t>
  </si>
  <si>
    <t>JOGURT naravni, , brez laktoze, 500 g</t>
  </si>
  <si>
    <t>JOGURT, navadni, tekoči 3,2 % m.m., 1 kg</t>
  </si>
  <si>
    <t>JOGURT sadni, različni okusi, tekoči, do 3,2 % m.m., 1 kg</t>
  </si>
  <si>
    <t>JOGURT, navadni probiotični, 150 g</t>
  </si>
  <si>
    <t>JOGURT, sadni probiotični, različni okusi, 150 g</t>
  </si>
  <si>
    <t>JOGURT, navadni probiotični, 250 g</t>
  </si>
  <si>
    <t>JOGURT, sadni probiotični, različni okusi, 250 g</t>
  </si>
  <si>
    <t>JOGURT, navadni probiotični, 1 kg</t>
  </si>
  <si>
    <t>JOGURT  na grški način naravni, do 10% m.m., v PS lončku 150g</t>
  </si>
  <si>
    <t>JOGURT  na grški način različni okusi do 10% m.m., v PS lončku 150g</t>
  </si>
  <si>
    <t>JOGURT naravni, , brez laktoze, v PS lončku</t>
  </si>
  <si>
    <t>JOGURT sadni, različni okusi, brez laktoze, v PS lončku</t>
  </si>
  <si>
    <t>KAJMAK, pakirano</t>
  </si>
  <si>
    <t>KISLO MLEKO, 3,2 % m.m.,  lonček, 180 g</t>
  </si>
  <si>
    <t>MASLO, surovo, 1. vrste, z najmanj 82 % mm, 250 g</t>
  </si>
  <si>
    <t>MASLO SUROVO, porcijsko, 82% m.m, 1. kvaliteta, 20 g</t>
  </si>
  <si>
    <t>SIR ementaler, rezan na kocke, pakiran</t>
  </si>
  <si>
    <t>SIR ementaler</t>
  </si>
  <si>
    <t>SIR mastni 45 % m.m. in 50% suhe snovi, brez konzervansov, (rezan), vakumsko pakiran</t>
  </si>
  <si>
    <t>SIR 3/4 mastni, 35 % m.m. in 50 % suhe snovi, brez konzervansov, vakuumsko pakiran (edamec, gauda)</t>
  </si>
  <si>
    <t>SIR mozarella, pakirana, ribana, 1 kg</t>
  </si>
  <si>
    <t>SIR mozarella, pakirana, 1 kg</t>
  </si>
  <si>
    <t>SIR brez laktoze, vakuumsko pakiran</t>
  </si>
  <si>
    <t>SIR pramezan, trdi, ribani</t>
  </si>
  <si>
    <t>SIR, rezan na rezine, pakiran (edamec, gauda)</t>
  </si>
  <si>
    <t>SIR za pico, riban, pakiran, 4-5 kg</t>
  </si>
  <si>
    <t>SIR sveži v slanici, kot feta, od 500 do 4500 g</t>
  </si>
  <si>
    <t>SIR sveži kremi, mascarpone</t>
  </si>
  <si>
    <t>SIR za žar, 250 g</t>
  </si>
  <si>
    <t>MASTNI TOPLJENI SIR, 35% m.m., 140g</t>
  </si>
  <si>
    <t>SIRNI NAMAZ ,  50-70 % m.m. v 25 % suhe snovi, PS lonec 3 kg</t>
  </si>
  <si>
    <t>MLEČNI NAMAZ, različni okusi, 50-70 % m.m. v 25 % suhe snovi, 50 g</t>
  </si>
  <si>
    <t>MLEČNI NAMAZ, natur, 50-70 % m.m. v 25 % suhe snovi, 50 g</t>
  </si>
  <si>
    <t>MLEČNI NAMAZ,  različni okusi, 50-70 % m.m. v 25 % suhe snovi, PS lonček 140 g</t>
  </si>
  <si>
    <t>MLEČNI NAMAZ, natur, 50-70 % m.m. v 25 % suhe snovi, PS lonček 140 g</t>
  </si>
  <si>
    <t>MLEKO, 3,5 % m.m., 1L</t>
  </si>
  <si>
    <t xml:space="preserve">MLEKO  z najmanj 3,5% m.m., visoko pasterizirano in homogenizirano, 10 l </t>
  </si>
  <si>
    <t>MLEKO, 1,5 % m.m., 1 L</t>
  </si>
  <si>
    <t>MLEKO, 3,5 %, m.m. 0,2 L</t>
  </si>
  <si>
    <t>MLEKO čokoladno, vanilijevo, 3,2% mm, 0,2 L</t>
  </si>
  <si>
    <t>MLEKO BREZ LAKTOZE, 1,5 % m.m., pasterizirano, nehomogenizirano, 0,2 L</t>
  </si>
  <si>
    <t>MLEKO BREZ LAKTOZE, do 3,5 % m.m., pasterizirano, nehomogenizirano, 1 L</t>
  </si>
  <si>
    <t xml:space="preserve">SKUTA sadna, različni okusi, brez laktoze, 100 g </t>
  </si>
  <si>
    <t>SKUTA, naravna, 100 g</t>
  </si>
  <si>
    <t>SKUTA sveža, pasirana in nepasirana, 35-40 % m.m., rinfuza 5 kg</t>
  </si>
  <si>
    <t>SKUTA sveža, pasirana in nepasirana, 35-40 % mm, od 500 g do 1000 g</t>
  </si>
  <si>
    <t>SMETANA KISLA, pasterizirana, 18-30 % m.m., 400 g</t>
  </si>
  <si>
    <t>kom</t>
  </si>
  <si>
    <t>SMETANA SLADKA, min. 35 % m.m., 250 ml</t>
  </si>
  <si>
    <t>SMETANA SLADKA, 3,5 % m.m., 0,5 L</t>
  </si>
  <si>
    <t>SMETANA SLADKA, 35 % m.m., 1 L</t>
  </si>
  <si>
    <t>SMETANA v dozi, 250 g</t>
  </si>
  <si>
    <t>SMETANA za kuhanje, 20-30% m.m., 500 ml</t>
  </si>
  <si>
    <t xml:space="preserve">SLADOLED lonček, različni okusi, 120 ml </t>
  </si>
  <si>
    <t>SLADOLED na palčki, različni okusi, 70 g</t>
  </si>
  <si>
    <t>SLADOLED na palčki, zamrz. izdelek iz vode, sladkorja in sadja, brez mleka, 65 g</t>
  </si>
  <si>
    <t>SKUPAJ SKLOP 5:</t>
  </si>
  <si>
    <t>Ponudniki morajo v polje  NAZIV/BLAG. ZNAMKA/GRAMATURA obvezno ob vsakem artiklu vpisati naziv, blagovno znamko ponujenega blaga in gramaturo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</si>
  <si>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do 11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</si>
  <si>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MLADA GOVEDINA</t>
  </si>
  <si>
    <t>ŠUNKARICA</t>
  </si>
  <si>
    <t>ŠUNKA V OVITKU</t>
  </si>
  <si>
    <t xml:space="preserve">PRŠUT- suho mesnati izdelek iz svinjskega mesa, rezan na rezine - kot kraški pršut </t>
  </si>
  <si>
    <t xml:space="preserve">SPECIFIKACIJA PREDRAČUNA - POPR.   </t>
  </si>
  <si>
    <t xml:space="preserve">SPECIFIKACIJA PREDRAČUNA - POPR.  </t>
  </si>
  <si>
    <t>JOGURT naravni, , brez laktoze, 330 g</t>
  </si>
  <si>
    <t>JOGURT naravni, , brez laktoze, v PS lončku, 330 g</t>
  </si>
  <si>
    <t>SIR ementaler, rezan na rezine, pakiran</t>
  </si>
  <si>
    <t>SIR mozarella, pakirana, ribana, 330-2500 g</t>
  </si>
  <si>
    <t>MLEČNI NAMAZ, različni okusi, 50-70 % m.m. v 25 % suhe snovi, 60 g</t>
  </si>
  <si>
    <t>MLEČNI NAMAZ, natur, 50-70 % m.m. v 25 % suhe snovi, 60 g</t>
  </si>
  <si>
    <t>SLADOLED na palčki, različni okusi, 70 ml</t>
  </si>
  <si>
    <t>SLADOLED na palčki, zamrz. izdelek iz vode, sladkorja in sadja, brez mleka, 80 ml</t>
  </si>
  <si>
    <t xml:space="preserve">Sklop 13: Sveže in suho sadje in zelenjava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</si>
  <si>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</si>
  <si>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</si>
  <si>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</si>
  <si>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</si>
  <si>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</si>
  <si>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</si>
  <si>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</si>
  <si>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</si>
  <si>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</si>
  <si>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</si>
  <si>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</si>
  <si>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</si>
  <si>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</si>
  <si>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</si>
  <si>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JABOLKA - RAZLIČNE SORTE (idared, elstar, gala, topaz, zlati delišes,braeburn ,fuji, granny smith, carjevič, Majda, pinova, evelin)</t>
  </si>
  <si>
    <t>ANANAS</t>
  </si>
  <si>
    <t>AVOKADO</t>
  </si>
  <si>
    <t>BANANE, porcijske, do 15 dag</t>
  </si>
  <si>
    <t>BOROVNICE, ameriške</t>
  </si>
  <si>
    <t>BRESKVE, NEKTARINE</t>
  </si>
  <si>
    <t>BRESKVE</t>
  </si>
  <si>
    <t>ČEŠNJE</t>
  </si>
  <si>
    <t>FIGE, sveže</t>
  </si>
  <si>
    <t>GROZDJE belo, vseh sort</t>
  </si>
  <si>
    <t>GROZDJE rdeče</t>
  </si>
  <si>
    <t>GROZDJE rdeče, vseh sort</t>
  </si>
  <si>
    <t>GRENIVKE</t>
  </si>
  <si>
    <t>HRUŠKE, različne sorte, sadeži velikosti do 120 g</t>
  </si>
  <si>
    <t>HRUŠKA abata</t>
  </si>
  <si>
    <t>KAKI vanilija</t>
  </si>
  <si>
    <t>JAGODE</t>
  </si>
  <si>
    <t>KIVI</t>
  </si>
  <si>
    <t>KLEMENTINE</t>
  </si>
  <si>
    <t>LIMETA</t>
  </si>
  <si>
    <t>LIMONE</t>
  </si>
  <si>
    <t>LUBENICE</t>
  </si>
  <si>
    <t>MANDARINE</t>
  </si>
  <si>
    <t>MANGO</t>
  </si>
  <si>
    <t>MARELICE</t>
  </si>
  <si>
    <t>MELONE, vseh sort</t>
  </si>
  <si>
    <t xml:space="preserve">MARELICE </t>
  </si>
  <si>
    <t>NAŠI</t>
  </si>
  <si>
    <t>MELONE, vse sorte</t>
  </si>
  <si>
    <t>POMARANČE, vseh sort</t>
  </si>
  <si>
    <t>POMARANČE</t>
  </si>
  <si>
    <t>RINGLO</t>
  </si>
  <si>
    <t>SLIVA - RINGLO</t>
  </si>
  <si>
    <t>SLIVE</t>
  </si>
  <si>
    <t>ROBIDE</t>
  </si>
  <si>
    <t>ANANAS, suhi, koščki</t>
  </si>
  <si>
    <t>BRUSNICE, suhe</t>
  </si>
  <si>
    <t>FIGE, suhe, nežveplane, brez konzervansov</t>
  </si>
  <si>
    <t>DATELJI, rehidrirani, brez koščic, brez konzervansov, I. razred</t>
  </si>
  <si>
    <t>DATELJI, rehidrirani, brez konzervansov, I. razred</t>
  </si>
  <si>
    <t>HRUŠKE SUHE, krhlji, z lupino</t>
  </si>
  <si>
    <t>JABOLKA SUHA, krhlji, narezani na rezine, olupljeni, brez konzervansov</t>
  </si>
  <si>
    <t>KRHLJI JABOLČNI, narezani na rezine, olupljeni, brez konzervansov</t>
  </si>
  <si>
    <t>JABOLKA SUHA, krhlji, narezani na rezine, z lupino, brez konzervansov</t>
  </si>
  <si>
    <t>KRHLJI JABOLČNI, narezani na rezine, z lupino, brez konzervansov</t>
  </si>
  <si>
    <t>LEŠNIKI, jedrca, očiščeni, I. razred</t>
  </si>
  <si>
    <t>MANDELJNI, celi</t>
  </si>
  <si>
    <t>MARELICE, suhe, nežveplane, brez koščic, brez konzervansov</t>
  </si>
  <si>
    <t>OREHI, oluščena jedrca, I. razred</t>
  </si>
  <si>
    <t>PISTACUJE</t>
  </si>
  <si>
    <t>PISTACIJE</t>
  </si>
  <si>
    <t>ROZINE, brez konzervansov</t>
  </si>
  <si>
    <t>ROZINE, brez konzervansov, različnih vrst</t>
  </si>
  <si>
    <t>ROZINE, zlate</t>
  </si>
  <si>
    <t>SLIVE, suhe, brez koščic</t>
  </si>
  <si>
    <t>BLITVA</t>
  </si>
  <si>
    <t>BROKOLI</t>
  </si>
  <si>
    <t>BRSTIČNI OHROVT</t>
  </si>
  <si>
    <t>BUČE JEDILNE (hokaido, maslena, muškatna ...)</t>
  </si>
  <si>
    <t>BUČKE</t>
  </si>
  <si>
    <t>CVETAČA</t>
  </si>
  <si>
    <t>ČEBULA, bela, srebrna</t>
  </si>
  <si>
    <t>ČEBULA, rumena</t>
  </si>
  <si>
    <t>ČEBULA, rjava</t>
  </si>
  <si>
    <t>ČEBULA, rjava, očiščena</t>
  </si>
  <si>
    <t>ČEBULA, rdeča</t>
  </si>
  <si>
    <t>ČEBULA, mlada</t>
  </si>
  <si>
    <t>ČESEN</t>
  </si>
  <si>
    <t>JAJČEVCI</t>
  </si>
  <si>
    <t>JANEŽ, KOROMAČ</t>
  </si>
  <si>
    <t>JANEŽ KOROMAČ</t>
  </si>
  <si>
    <t>KALČKI, alfaalfa</t>
  </si>
  <si>
    <t>KALČKI, sojini</t>
  </si>
  <si>
    <t>KOLERABA, nadzemna</t>
  </si>
  <si>
    <t>KOLERABA - nadzemna</t>
  </si>
  <si>
    <t>KOLERABA, rumena</t>
  </si>
  <si>
    <t>KORENJE, rumeno</t>
  </si>
  <si>
    <t>KORENJE RUMENO</t>
  </si>
  <si>
    <t>KORENJE, rinfuza</t>
  </si>
  <si>
    <t>KROMPIR, sladki (različne sorte)</t>
  </si>
  <si>
    <t>KROMPIR, razred I</t>
  </si>
  <si>
    <t>KROMPIR, razred I, pakiran po 10 kg</t>
  </si>
  <si>
    <t>KROMPIR MLADI, razred I</t>
  </si>
  <si>
    <t>KUMARE, sveže</t>
  </si>
  <si>
    <t>OHROVT, brstični</t>
  </si>
  <si>
    <t>OHROVT, brtični</t>
  </si>
  <si>
    <t>OHROVT, glavnat</t>
  </si>
  <si>
    <t>PAPRIKA, rdeča, špic</t>
  </si>
  <si>
    <t>PAPRIKA, špica, rdeča</t>
  </si>
  <si>
    <t>PAPRIKA, zelena</t>
  </si>
  <si>
    <t>PAPRIKA, rumena, babura</t>
  </si>
  <si>
    <t>PAPRIKA, rumena</t>
  </si>
  <si>
    <t>PARADIŽNIK</t>
  </si>
  <si>
    <t>PARADIŽNIK, češnjevec</t>
  </si>
  <si>
    <t>PARADIŽNIK, grapolo</t>
  </si>
  <si>
    <t>PASTINAK</t>
  </si>
  <si>
    <t>PETERŠILJ KOREN, sveži</t>
  </si>
  <si>
    <t>PETERŠILJEVE KORENINE, svež</t>
  </si>
  <si>
    <t>PETERŠILJ LIST, sveži</t>
  </si>
  <si>
    <t>PETERŠILJ, list, sveže</t>
  </si>
  <si>
    <t>POR</t>
  </si>
  <si>
    <t>RADIČ, rdeči, zeleni, štrucar…</t>
  </si>
  <si>
    <t>RDEČA PESA</t>
  </si>
  <si>
    <t>REDKEV, rdeča</t>
  </si>
  <si>
    <t>REDKVICA, rdeča</t>
  </si>
  <si>
    <t>REPA, kisla</t>
  </si>
  <si>
    <t>REPA, kisla, naravno fermentirana, primerne barve</t>
  </si>
  <si>
    <t>REPA, sveža</t>
  </si>
  <si>
    <t>SOLATA, motovilec</t>
  </si>
  <si>
    <t>SOLATA rukola</t>
  </si>
  <si>
    <t>SOLATA, zelena, berivka</t>
  </si>
  <si>
    <t xml:space="preserve">SOLATA, zelena, berivka </t>
  </si>
  <si>
    <t>SOLATA, zelena, berivka MIX</t>
  </si>
  <si>
    <t>SOLATA, zelena, endivija</t>
  </si>
  <si>
    <t>SOLATA, zelena, kristalka, ledenka, mehka in drugih sort</t>
  </si>
  <si>
    <t>SOLATA, zelena, kristalka</t>
  </si>
  <si>
    <t>ŠPARGLJI</t>
  </si>
  <si>
    <t>ŠPINAČA</t>
  </si>
  <si>
    <t>ŠPINAČA, mlada</t>
  </si>
  <si>
    <t>ZELENA gomolj</t>
  </si>
  <si>
    <t>ZELENA, stebelna</t>
  </si>
  <si>
    <t>ZELENA,, stebelna</t>
  </si>
  <si>
    <t>ZELJE, belo, sveže glave</t>
  </si>
  <si>
    <t>ZELJE, mlado, glave</t>
  </si>
  <si>
    <t>ZELJE, belo</t>
  </si>
  <si>
    <t>ZELJE, kitajsko</t>
  </si>
  <si>
    <t>ZELJE, belo, mlado</t>
  </si>
  <si>
    <t>ZELJE, rdeče, sveže, glave</t>
  </si>
  <si>
    <t>ZELJE, kislo, naravno fermentirano, primerne barve</t>
  </si>
  <si>
    <t>ZELJE, rdeče</t>
  </si>
  <si>
    <t>ČIČERIKA, zrnje</t>
  </si>
  <si>
    <t>ZELJE, kislo, 1000 g</t>
  </si>
  <si>
    <t>FIŽOL, češnjevec, zrnje, ni starejši od 1 leta</t>
  </si>
  <si>
    <t>FIŽOL, češnjevec - zrnje</t>
  </si>
  <si>
    <t>FIŽOL, pisan, zrnje, ni starejši od 1 leta</t>
  </si>
  <si>
    <t>FIŽOL, tetovec - zrnje</t>
  </si>
  <si>
    <t>FIŽOL, beli, zrnje, ni starejši od 1 leta</t>
  </si>
  <si>
    <t>LEČA, v zrnju, vseh barv</t>
  </si>
  <si>
    <t>LEČA, zelena, rdeča</t>
  </si>
  <si>
    <t>SOJA, različne sorte, zrnje</t>
  </si>
  <si>
    <t>LANENA SEMENA, 250 g</t>
  </si>
  <si>
    <t>SEZAMOVA SEMENA, 250 g</t>
  </si>
  <si>
    <t>SONČNIČNA SEMENA, 250 g</t>
  </si>
  <si>
    <t>BUČNA SEMENA, oluščena, suha, 250 g</t>
  </si>
  <si>
    <t>SKUPAJ SKLOP 13: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</si>
  <si>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</si>
  <si>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ODVOZ emblalaže - plastični in leseni zaboji…..obvezen</t>
  </si>
  <si>
    <t xml:space="preserve">* 1. obdobje od 1. 1. 2025 do 30. 4. 2025 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</si>
  <si>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</si>
  <si>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</si>
  <si>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SPECIFIKACIJA PREDRAČUNA - POPR.</t>
  </si>
  <si>
    <t>MARELICE suhe, nežveplane, brez koščic, rinfuza</t>
  </si>
  <si>
    <t>RADIČ</t>
  </si>
  <si>
    <t>FIŽOL STROČJI, rumeni, zeleni, sveži</t>
  </si>
  <si>
    <t>Sklop 16: Splošno prehrambeno blago</t>
  </si>
  <si>
    <t>AROMA vanilija, 38 ml</t>
  </si>
  <si>
    <t>BONBONI, sadni, softi, 1000g</t>
  </si>
  <si>
    <t>BONBONI, žele, različni okusi, pakirani 400-1000g</t>
  </si>
  <si>
    <t>ČEBULA, ocvrta</t>
  </si>
  <si>
    <t>ČOKOLADA, v prahu, min. 35 % kakavovih delcev, enakovredno Gorenja, 100 g</t>
  </si>
  <si>
    <t>ČOKOLADA, jedilna, temna, 1000g</t>
  </si>
  <si>
    <t>ČOKOLADA, jedilna, 200-500g</t>
  </si>
  <si>
    <t>ČOKOLADA, celi lešniki, 250 g</t>
  </si>
  <si>
    <t xml:space="preserve">ČOKOLADNI  NAMAZ, dvobarvni, enakovredno Viki, 40g </t>
  </si>
  <si>
    <t xml:space="preserve">ČOKOLADNI NAMAZ, dvobarvni, enakovredno Viki, 2900-3500 g </t>
  </si>
  <si>
    <t xml:space="preserve">KAKAV instant, zrnca, enakovredno kot Benqvick, 800g </t>
  </si>
  <si>
    <t>KAKAV, instant, zrnca, 1-5 kg</t>
  </si>
  <si>
    <t xml:space="preserve">KAKAV, grenki, 100g </t>
  </si>
  <si>
    <t>KAVA BELA, zrnca, instant,  enakovreden kot Benquck, 400-1000 g</t>
  </si>
  <si>
    <t>KAVNI NADOMESTEK, žitna kava, 1000 g, kot Proja</t>
  </si>
  <si>
    <t>KAVNI NADOMESTEK, žitna kava, 250 g, kot Kneipp</t>
  </si>
  <si>
    <t>KAVA, prava, mleta, enakovredno barcaffe, 100 g</t>
  </si>
  <si>
    <t>KAVA, prava, mleta, enakovredno barcaffe, 250 g</t>
  </si>
  <si>
    <t>KAVA, prava, mleta, enakovredno barcaffe, 500 g</t>
  </si>
  <si>
    <t>KETCHUP, blagi, 500-1000 g</t>
  </si>
  <si>
    <t xml:space="preserve">KIS BALZAMIČNI, 0,5 l - 1l </t>
  </si>
  <si>
    <t>l</t>
  </si>
  <si>
    <t>KIS, jabolčni, pridelan po naravnem klasičnem postopku, 1 L</t>
  </si>
  <si>
    <t>KIS, vinski, pridelan po naravnem klasičnem postopku, 1 L</t>
  </si>
  <si>
    <t>KIS, alkoholni, 5 L</t>
  </si>
  <si>
    <t>KOKOSOVA MOKA, 250-1000 g</t>
  </si>
  <si>
    <t>KOMPOT breskev, odcejene mase mora biti več kot 50 %, 2500-5000g</t>
  </si>
  <si>
    <t>KOMPOT marelica, odcejene mase mora biti več kot 50 %, 2500-5000g</t>
  </si>
  <si>
    <t>KOMPOT, višnja brez koščic, 680 g, brez konzervansov</t>
  </si>
  <si>
    <t>KOSMIČI, KORUZNI, 1 kg</t>
  </si>
  <si>
    <t>KOSMIČI, KORUZNI</t>
  </si>
  <si>
    <t xml:space="preserve">KVAS, suhi, 35 g (5x7 g) </t>
  </si>
  <si>
    <t>KVAS, sveži, kocka,  42 g</t>
  </si>
  <si>
    <t>LEŠNIKI, mleti, 200 g</t>
  </si>
  <si>
    <t>MAJONEZA, delikatesna, 4-5 kg</t>
  </si>
  <si>
    <t>MAK, mleti, 200 g</t>
  </si>
  <si>
    <t>MARGARINA, 250 g</t>
  </si>
  <si>
    <t>MARGARINA, porcijsko, 10 g</t>
  </si>
  <si>
    <t>MARMELADA domača, različni okusi,  min. 45 % sadnega deleža, 2-5 kg</t>
  </si>
  <si>
    <t>MARMELADA slivova, 500-3000 g</t>
  </si>
  <si>
    <t>MARMELADA jagodna domača, do 850 g, kot Natureta</t>
  </si>
  <si>
    <t>MARMELADA marelična domača, do 850 g, kot Natureta</t>
  </si>
  <si>
    <t>MARMELADA marelična šipkova, do 850 g, kot Natureta</t>
  </si>
  <si>
    <t>MARMELADA domača, porcijska, različni okusi,  20 g</t>
  </si>
  <si>
    <t>MED CVETLIČNI, 20 g</t>
  </si>
  <si>
    <t>MED CVETLIČNI, slovenski, 900 g</t>
  </si>
  <si>
    <t>MUSLI, čokoladni, 1 kg</t>
  </si>
  <si>
    <t>MUSLI, čokoladne kroglice, 1 kg</t>
  </si>
  <si>
    <t>MUSLI, sadni, brez dodanega sladkorja, 1 kg</t>
  </si>
  <si>
    <t>OLJE bučno, jedilno, hladno stiskano 1 L</t>
  </si>
  <si>
    <t>OLJE oljčno, 100 %,  hladno stiskano, 1 L</t>
  </si>
  <si>
    <t>OLJE, repično, 100 %, hladno stiskano, 500-1000 ml</t>
  </si>
  <si>
    <t>OLJE, sončnično, jedilno nerafinirano, 1 L</t>
  </si>
  <si>
    <t>OREHI, mleti, 200-300 g</t>
  </si>
  <si>
    <t>PAŠTETA, kokošja, kot Argeta, BG, brez aditivov, 27g</t>
  </si>
  <si>
    <t>PAŠTETA TUNINA, kot Argeta, brez aditivov, 27g</t>
  </si>
  <si>
    <t>PAŠTETA, kokošja, kot Argeta, brez aditivov, 45 g</t>
  </si>
  <si>
    <t>PAŠTETA, tunina, kot Argeta, brez aditivov, 45 g</t>
  </si>
  <si>
    <t>PECILNI PRAŠEK, 13 g</t>
  </si>
  <si>
    <t>PECILNI PRAŠEK, 1000g</t>
  </si>
  <si>
    <t>PUDING v prahu, čokolada, naravna aroma, naravno barvilo, 1000 g, enakovredno kot Royal ali Dr.Oetker</t>
  </si>
  <si>
    <t>PUDING v prahu, vanilija, naravna aroma, naravno barvilo,  1000 g, enakovredno kot Royal ali Dr.Oetker</t>
  </si>
  <si>
    <t>PUDING v prahu, ČOKOLADA, 50 g</t>
  </si>
  <si>
    <t>PUDING v prahu, VANILIJA, 50 g</t>
  </si>
  <si>
    <t xml:space="preserve">RIŽEVA MOKA, pakirano, 500-1000 g </t>
  </si>
  <si>
    <t>ROŽIČEVA MOKA, 200 g</t>
  </si>
  <si>
    <t>RUM 1/1 L</t>
  </si>
  <si>
    <t>BUČNO SEME, oluščeno, suho, 180- 200 g</t>
  </si>
  <si>
    <t>SEZAM</t>
  </si>
  <si>
    <t>SLADKOR, beli, kristalni, 1/1 kg</t>
  </si>
  <si>
    <t>SLADKOR, mleti, 500 g</t>
  </si>
  <si>
    <t>SLADKOR VANILIN, 1000 g</t>
  </si>
  <si>
    <t>SLADKOR VANILIN, 10 g</t>
  </si>
  <si>
    <t>SOL, morska, kuhinjska, drobno mleta, 1/1 kg</t>
  </si>
  <si>
    <t>SOL, morska, kuhinjska,  grobo mleta, 1/1 kg</t>
  </si>
  <si>
    <t>SARDINE v olju, konzervirane, 600-1000 g</t>
  </si>
  <si>
    <t>SKUŠA v konzervi, file,  v olju, (min 65 %), konzervansi niso dovoljeni, 125g</t>
  </si>
  <si>
    <t>SKUŠA v konzervi, file,  v olju, (min 65 %), konzervansi niso dovoljeni, 800-900 g</t>
  </si>
  <si>
    <t>ŠKROBNA MOKA, gustin</t>
  </si>
  <si>
    <t>TUNA, v konzervi,  v oljčnem olju, kosi tune najmanj (65%) , brez konzervansov, 1700-1900 g</t>
  </si>
  <si>
    <t>TUNA, v konzervi,  v naravnem soku, kosi tune najmanj (65%) , brez konzervansov, 1700-1900 g</t>
  </si>
  <si>
    <t>TUNA, v naravnem soku, 80 g, enakovredna kot Rio Mare</t>
  </si>
  <si>
    <t>TUNA, v oljčnem olju, 80 g, enakovredna kot Rio Mare</t>
  </si>
  <si>
    <t>TUNIN NAMAZ v tubi, 100 g kot Rio mare pate</t>
  </si>
  <si>
    <t>LOSOSOV NAMAZ v tubi, 100 g kot Rio mare pate</t>
  </si>
  <si>
    <t>VAFLJI, riževi, brez soli, 100-150 g</t>
  </si>
  <si>
    <t>VINO, namizno, belo, 1/1 L</t>
  </si>
  <si>
    <t>VINO, namizno, rdeče 1/1 L</t>
  </si>
  <si>
    <t>VODA namizna, negazirana 0,5 L</t>
  </si>
  <si>
    <t xml:space="preserve">AJVAR, nepekoč, 500-1000 g, stekleni kozarec </t>
  </si>
  <si>
    <t>AJVAR, nepekoč, 2500-4200 g, pločevinka</t>
  </si>
  <si>
    <t>ČIČERIKA, konzervirana, 2500 g</t>
  </si>
  <si>
    <t xml:space="preserve">DŽUVEČ, nepekoč, v konzervi, 4000-4200 g </t>
  </si>
  <si>
    <t>FEFERONI, sladki, 600-700 g</t>
  </si>
  <si>
    <t>GORČICA, tuba, 180 g</t>
  </si>
  <si>
    <t>GORČICA,  700 g, Natureta ali enakovredno</t>
  </si>
  <si>
    <t>GORČICA,  1050-5000 g</t>
  </si>
  <si>
    <t>HREN, delikatesni, tuba, 180 g</t>
  </si>
  <si>
    <t>HREN delikatesni, v steklenem kozarcu, 650 g</t>
  </si>
  <si>
    <t>FIŽOL ČEŠNJEVEC, zrnje vložen v konzervi 2500-4100 g, Natureta ali enakovredno</t>
  </si>
  <si>
    <t>FIŽOL RJAVI, zrnje vložen v konzervi 2500-4100 g, Natureta ali enakovredno</t>
  </si>
  <si>
    <t>KORUZA v slanici, 2000-2600 g</t>
  </si>
  <si>
    <t>KUMARICE, delikatesne, vložene, pasterizirane, Natureta ali enekovredno, 4000 g</t>
  </si>
  <si>
    <t>PAPRIKA, fileti, Natureta ali enakovredna, steklen kozarec 1/1 kg</t>
  </si>
  <si>
    <t>PAPRIKA, fileti, vloženi v konzervi, Natureta ali enakovredna, 4 kg</t>
  </si>
  <si>
    <t>PARADIŽNIK PASIRAN, 2500 g</t>
  </si>
  <si>
    <t xml:space="preserve">PARADIŽNIKOVI PELATI, Natureta ali enakovredno, 800-2600 g </t>
  </si>
  <si>
    <t xml:space="preserve">PARADIŽNIKOV KONCENTRAT, 4500 g </t>
  </si>
  <si>
    <t xml:space="preserve">PARADIŽNIKOV KONCENTRAT,pločevinka, 400-800 g </t>
  </si>
  <si>
    <t>RDEČA PESA, vložena, brez kumine, 530 g, Natureta ali enakovredna</t>
  </si>
  <si>
    <t>RDEČA PESA, vložena, v pločevinki, 4000 g, Natureta ali enakovredna</t>
  </si>
  <si>
    <t>TOFU, sojin, 200 g</t>
  </si>
  <si>
    <t>SADNO ŽITNE REZINE enakovredno kot Frutabela, različni okusi, 35 g</t>
  </si>
  <si>
    <t>SADNO ŽITNE REZINE enakovredno kot Frutabela, različni okusi, 30 g</t>
  </si>
  <si>
    <t>SADNO ŽITNE REZINE enakovredno kot Frutabela, različni okusi, 44 g</t>
  </si>
  <si>
    <t>100 % ZGOŠČEN SOK limona, 1 L, brez sladkorja, kem. konzervansov</t>
  </si>
  <si>
    <t>NAPITEK, RIŽEV, 200 ml</t>
  </si>
  <si>
    <t>ČAJ divja češnja, gastro veriga, 1 kg</t>
  </si>
  <si>
    <t>ČAJ gozdni sadeži, filter, gastro veriga, 1 kg</t>
  </si>
  <si>
    <t>ČAJ malina, filter, gastro veriga 1 kg</t>
  </si>
  <si>
    <t>ČAJ šipek, filter, gastro veriga 1 kg</t>
  </si>
  <si>
    <t>ČAJ planinski, filter, gastro veriga 1 kg</t>
  </si>
  <si>
    <t>ČAJ hibiskus, filter, gastro veriga, 1 kg</t>
  </si>
  <si>
    <t>ČAJ rdeča pomaranča, filter, gastro veriga, 1 kg</t>
  </si>
  <si>
    <t>ČAJ jagoda-vanilija, filter, gastro veriga, 1 kg</t>
  </si>
  <si>
    <t>ČAJ breskev, filter, gastro veriga, 1 kg</t>
  </si>
  <si>
    <t>SKUPAJ SKLOP 16:</t>
  </si>
  <si>
    <t>Sklop 17: Začimbe</t>
  </si>
  <si>
    <t>BAZILIKA, zdrobljena 180g</t>
  </si>
  <si>
    <t>CIMET mleti 600 g</t>
  </si>
  <si>
    <t>CIMET mleti 45 g</t>
  </si>
  <si>
    <t>CURRY 190 g</t>
  </si>
  <si>
    <t>ČEBULA, zrnasta, 630 g</t>
  </si>
  <si>
    <t>ČESEN zrnasti 860 g</t>
  </si>
  <si>
    <t>DROBNJAK, zdrobljen 80 g</t>
  </si>
  <si>
    <t>DROBNJAK, zdrobljen 80 - 160 g</t>
  </si>
  <si>
    <t>INGVER, mleti 38 g</t>
  </si>
  <si>
    <t>KLINČKI celi 125 g</t>
  </si>
  <si>
    <t>KLINČKI celi 125-160 g</t>
  </si>
  <si>
    <t>KOPER, rezani</t>
  </si>
  <si>
    <t>KUMINA mleta 450 g</t>
  </si>
  <si>
    <t xml:space="preserve">KURKUMA, mleta, 190 </t>
  </si>
  <si>
    <t xml:space="preserve">LOVOR LIST, celi, 60 g </t>
  </si>
  <si>
    <t>LUŠTREK, narezan, 133 g</t>
  </si>
  <si>
    <t>LUŠTREK, narezan</t>
  </si>
  <si>
    <t>MAJARON 100 g</t>
  </si>
  <si>
    <t>MUŠKATNI OREŠČEK, MLETI 170 g</t>
  </si>
  <si>
    <t>ORIGANO 135 g</t>
  </si>
  <si>
    <t>ORIGANO 100 - 150 g</t>
  </si>
  <si>
    <t>PAPRIKA rdeča sladka mleta 640 g</t>
  </si>
  <si>
    <t>PEHTRAN zdrobljen 155 g</t>
  </si>
  <si>
    <t>PETERŠILJ list drobljen, 100 g</t>
  </si>
  <si>
    <t>PETERŠILJ list drobljen, 100 - 160 g</t>
  </si>
  <si>
    <t>POPER črni mleti 600g</t>
  </si>
  <si>
    <t>POPER, črni, celi</t>
  </si>
  <si>
    <t>ROŽMARIN, 400 g</t>
  </si>
  <si>
    <t>TIMIJAN mleti 215 g</t>
  </si>
  <si>
    <t>ZELENJAVA, jušna SUHA 1 kg</t>
  </si>
  <si>
    <t>MARGARINA ZA KONVEKTOMAT, enakovredno Combi Profi, 3,7 L</t>
  </si>
  <si>
    <t>SKUPAJ SKLOP 17:</t>
  </si>
  <si>
    <t>KRUH, pirin, mešan, štruca, 1 kg, rezan, pakiran</t>
  </si>
  <si>
    <t>OLJE bučno, 100 %, jedilno, hladno stiskano 1 L</t>
  </si>
  <si>
    <t>PUDING v prahu, ČOKOLADA, 45 g</t>
  </si>
  <si>
    <t>PUDING v prahu, VANILIJA, 37 g</t>
  </si>
  <si>
    <t>KUMARICE, vložene, pasterizirane, Natureta ali enekovredno, 4000 g</t>
  </si>
  <si>
    <t>PAPRIKA, fileti, Natureta ali enakovredna, steklen kozarec 530 g</t>
  </si>
  <si>
    <t>SADNO ŽITNE REZINE enakovredno kot Frutabela, 35 g</t>
  </si>
  <si>
    <t>ČAJ borovnica, filter, gastro, 1 kg</t>
  </si>
  <si>
    <t xml:space="preserve">Sklop 6: Bio mleko in mlečni izdelki </t>
  </si>
  <si>
    <t>MLEKO, nehomogenizirano, do 3,5 % m.m., 150 g</t>
  </si>
  <si>
    <t>BIO KEFIR 3,5 % m.m.</t>
  </si>
  <si>
    <t>MLEKO, nehomogenizirano, do 3,5 % m.m., 1 kg</t>
  </si>
  <si>
    <t>MLEKO, nehomogenizirano, do 3,5 % m.m., 10 kg</t>
  </si>
  <si>
    <t>JOGURT NAVADNI do 3,2 % m.m., 150 g</t>
  </si>
  <si>
    <t>BIOGURT JOGURT 3,5 % m.m.</t>
  </si>
  <si>
    <t>JOGURT NAVADNI do 3,2 % m.m., 250 g</t>
  </si>
  <si>
    <t>JOGURT SADNI, različni okusi, do 3,2 % m.m., 150 g</t>
  </si>
  <si>
    <t>JOGURT SADNI, različni okusi, do 3,2 % m.m., 250 g</t>
  </si>
  <si>
    <t>SKUTA, nepasirana</t>
  </si>
  <si>
    <t>KEFIR, navadni, iz kefirjevega zrna, iz nehomogeniziranega mleka, do 3,2 % m. m., 150 g</t>
  </si>
  <si>
    <t>KEFIR, navadni, iz kefirjevega zrna, iz nehomogeniziranega mleka, do 3,2 % m. m., 250 g</t>
  </si>
  <si>
    <t>KEFIR, iz kefirjevega zrna, sadni, različni okusi, iz nehomogeniziranega mleka, do 3,2 % m. m., 150 g</t>
  </si>
  <si>
    <t>KEFIR, iz kefirjevega zrna, sadni, različni okusi, iz nehomogeniziranega mleka, do 3,2 % m. m., 250 g</t>
  </si>
  <si>
    <t>KEFIR, IK, iz kefirjevega zrna, sadni, različni okusi, iz nehomogeniziranega mleka, do 3,2 % m. m., 150 g</t>
  </si>
  <si>
    <t>KEFIR, IK, iz kefirjevega zrna, sadni, različni okusi, iz nehomogeniziranega mleka, do 3,2 % m. m., 3 kg</t>
  </si>
  <si>
    <t xml:space="preserve">KEFIR/JOGURT, navadni, z žitnimi kosmiči, do 3.2 % m.m., 150 g </t>
  </si>
  <si>
    <t xml:space="preserve">KEFIR/JOGURT, sadni, z žitnimi kosmiči, do 3.2 % m.m., 150 g </t>
  </si>
  <si>
    <t>KISLA SMETANA, do 20 % m.m., 200 g</t>
  </si>
  <si>
    <t>SUROVO MASLO, prve vrste, 200 g</t>
  </si>
  <si>
    <t>SUROVO MASLO, prve vrste, 500 g</t>
  </si>
  <si>
    <t>MLEKO Z OKUSOM, nehomogenizirano, do 3,5 % m.m., 150 g</t>
  </si>
  <si>
    <t>SKUPAJ SKLOP 6:</t>
  </si>
  <si>
    <t>Izdelki tega sklopa s predpono "BIO" morajo imeti ustrezne certifikate ob vsaki dobavi !!!</t>
  </si>
  <si>
    <t>SMOOTIE, sadni, 150 g</t>
  </si>
  <si>
    <t xml:space="preserve">SPECIFIKACIJA PREDRAČUNA  - POPR. </t>
  </si>
  <si>
    <t>BONBONI, žele, različni okusi, pakirani 300-1000g</t>
  </si>
  <si>
    <t xml:space="preserve">SPECIFIKACIJA PREDRAČUNA - POPR. </t>
  </si>
  <si>
    <t>ČOKOLADA, jedilna, temna, 600-1000g</t>
  </si>
  <si>
    <t>SLADKOR, mleti, 500-1000 g</t>
  </si>
  <si>
    <t>GORČICA, tuba, 200 g</t>
  </si>
  <si>
    <t>FIŽOL RJAVI, brez konzervansov, zrnje vložen v konzervi 2500-4100 g, Natureta ali enakovredno</t>
  </si>
  <si>
    <t>NAPITEK, RIŽEV, 200-250 ml</t>
  </si>
  <si>
    <t>ČAJ divja češnja, gastro, 1 kg</t>
  </si>
  <si>
    <t>ČAJ malina, filter, gastro, 1 kg</t>
  </si>
  <si>
    <t>ČAJ gozdni sadeži, filter, gastro, 1 kg</t>
  </si>
  <si>
    <t>ČAJ šipek, filter, gastro, 1 kg</t>
  </si>
  <si>
    <t>ČAJ planinski, filter, gastro, 1 kg</t>
  </si>
  <si>
    <t>ČAJ hibiskus, filter, gastro, 1 kg</t>
  </si>
  <si>
    <t>ČAJ jagoda-vanilija, filter, gastro, 1 kg</t>
  </si>
  <si>
    <t>ČAJ breskev, filter, gastro, 1 kg</t>
  </si>
  <si>
    <t>KOPER, rezani, 60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</si>
</sst>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indexed="8"/>
      <name val="Palatino Linotype"/>
      <family val="1"/>
    </font>
    <font>
      <sz val="8"/>
      <name val="Palatino Linotype"/>
      <family val="1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3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2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/>
    <xf numFmtId="0" fontId="3" fillId="0" borderId="0" xfId="0" applyFont="1" applyAlignment="1">
      <alignment horizontal="center"/>
    </xf>
    <xf numFmtId="0" fontId="10" fillId="0" borderId="0" xfId="0" applyFont="1"/>
    <xf numFmtId="0" fontId="3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3" fontId="1" fillId="0" borderId="9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 vertical="top" wrapText="1"/>
    </xf>
    <xf numFmtId="0" fontId="3" fillId="3" borderId="9" xfId="0" applyFont="1" applyFill="1" applyBorder="1"/>
    <xf numFmtId="4" fontId="3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righ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0" fontId="3" fillId="0" borderId="9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right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1" fontId="1" fillId="2" borderId="9" xfId="0" applyNumberFormat="1" applyFont="1" applyFill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10" xfId="2" applyFont="1" applyBorder="1" applyAlignment="1">
      <alignment horizontal="right" wrapText="1"/>
    </xf>
    <xf numFmtId="0" fontId="15" fillId="0" borderId="0" xfId="0" applyFont="1"/>
    <xf numFmtId="0" fontId="1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/>
    </xf>
    <xf numFmtId="0" fontId="1" fillId="3" borderId="10" xfId="0" applyFont="1" applyFill="1" applyBorder="1"/>
    <xf numFmtId="0" fontId="1" fillId="3" borderId="12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1" fillId="3" borderId="1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" fillId="3" borderId="9" xfId="2" applyFont="1" applyFill="1" applyBorder="1" applyAlignment="1">
      <alignment horizontal="center" vertical="top" wrapText="1"/>
    </xf>
    <xf numFmtId="0" fontId="1" fillId="3" borderId="10" xfId="2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/>
    </xf>
    <xf numFmtId="4" fontId="13" fillId="3" borderId="9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3" borderId="9" xfId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1" fillId="0" borderId="10" xfId="1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6" fillId="3" borderId="10" xfId="2" applyFont="1" applyFill="1" applyBorder="1" applyAlignment="1">
      <alignment horizontal="left" vertical="top" wrapText="1"/>
    </xf>
    <xf numFmtId="0" fontId="6" fillId="3" borderId="11" xfId="2" applyFont="1" applyFill="1" applyBorder="1" applyAlignment="1">
      <alignment horizontal="left" vertical="top" wrapText="1"/>
    </xf>
    <xf numFmtId="0" fontId="6" fillId="3" borderId="12" xfId="2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6" fillId="0" borderId="10" xfId="1" applyFont="1" applyBorder="1" applyAlignment="1">
      <alignment horizontal="left" vertical="center" wrapText="1"/>
    </xf>
    <xf numFmtId="0" fontId="16" fillId="0" borderId="11" xfId="1" applyFont="1" applyBorder="1" applyAlignment="1">
      <alignment horizontal="left" vertical="center" wrapText="1"/>
    </xf>
    <xf numFmtId="0" fontId="16" fillId="0" borderId="12" xfId="1" applyFont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13" fillId="0" borderId="0" xfId="0" applyFont="1"/>
    <xf numFmtId="0" fontId="6" fillId="3" borderId="10" xfId="1" applyFont="1" applyFill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0" fontId="6" fillId="3" borderId="12" xfId="1" applyFont="1" applyFill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center"/>
    </xf>
  </cellXfs>
  <cellStyles count="3">
    <cellStyle name="Navadno" xfId="0" builtinId="0"/>
    <cellStyle name="Navadno_List1" xfId="1" xr:uid="{DE326F8B-F032-4EF4-A104-F84377B3BC15}"/>
    <cellStyle name="Navadno_List1 2 2" xfId="2" xr:uid="{E8A68586-91EF-4B11-914B-84E52050C8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5F8B-8DFA-4133-B229-E6C7652972D0}">
  <dimension ref="A1:O75"/>
  <sheetViews>
    <sheetView topLeftCell="A52" zoomScaleNormal="100" zoomScaleSheetLayoutView="100" workbookViewId="0">
      <selection activeCell="C24" sqref="C24:F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5"/>
      <c r="B6" s="5"/>
      <c r="H6" s="7" t="s">
        <v>209</v>
      </c>
      <c r="I6" s="3"/>
      <c r="J6" s="3"/>
      <c r="K6" s="3"/>
      <c r="L6" s="3"/>
      <c r="M6" s="3"/>
      <c r="N6" s="3"/>
    </row>
    <row r="7" spans="1:15" s="8" customFormat="1" ht="12.75" customHeight="1" x14ac:dyDescent="0.35">
      <c r="H7" s="7" t="s">
        <v>3</v>
      </c>
      <c r="I7" s="7"/>
      <c r="J7" s="7"/>
      <c r="K7" s="9"/>
      <c r="L7" s="9"/>
      <c r="M7" s="9"/>
      <c r="N7" s="9"/>
    </row>
    <row r="8" spans="1:15" s="8" customFormat="1" ht="12.75" customHeight="1" x14ac:dyDescent="0.35">
      <c r="I8" s="7"/>
      <c r="J8" s="7"/>
      <c r="K8" s="9"/>
      <c r="L8" s="9"/>
      <c r="M8" s="9"/>
      <c r="N8" s="9"/>
    </row>
    <row r="9" spans="1:15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5" s="6" customFormat="1" ht="12.75" customHeight="1" x14ac:dyDescent="0.35">
      <c r="A10" s="29" t="s">
        <v>4</v>
      </c>
      <c r="B10" s="30" t="s">
        <v>5</v>
      </c>
      <c r="C10" s="110" t="s">
        <v>6</v>
      </c>
      <c r="D10" s="111"/>
      <c r="E10" s="111"/>
      <c r="F10" s="112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  <c r="O10" s="29" t="s">
        <v>15</v>
      </c>
    </row>
    <row r="11" spans="1:15" s="6" customFormat="1" ht="12.75" customHeight="1" x14ac:dyDescent="0.35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  <c r="O11" s="43" t="s">
        <v>17</v>
      </c>
    </row>
    <row r="12" spans="1:15" ht="15" customHeight="1" x14ac:dyDescent="0.4">
      <c r="A12" s="10">
        <v>1</v>
      </c>
      <c r="B12" s="11"/>
      <c r="C12" s="106" t="s">
        <v>18</v>
      </c>
      <c r="D12" s="107" t="s">
        <v>18</v>
      </c>
      <c r="E12" s="107" t="s">
        <v>18</v>
      </c>
      <c r="F12" s="108" t="s">
        <v>18</v>
      </c>
      <c r="G12" s="12" t="s">
        <v>19</v>
      </c>
      <c r="H12" s="13"/>
      <c r="I12" s="14">
        <v>5</v>
      </c>
      <c r="J12" s="15">
        <v>0</v>
      </c>
      <c r="K12" s="16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  <c r="O12" s="18"/>
    </row>
    <row r="13" spans="1:15" ht="15" customHeight="1" x14ac:dyDescent="0.4">
      <c r="A13" s="10">
        <f t="shared" ref="A13:A61" si="0">A12+1</f>
        <v>2</v>
      </c>
      <c r="B13" s="11"/>
      <c r="C13" s="106" t="s">
        <v>20</v>
      </c>
      <c r="D13" s="107" t="s">
        <v>20</v>
      </c>
      <c r="E13" s="107" t="s">
        <v>20</v>
      </c>
      <c r="F13" s="108" t="s">
        <v>20</v>
      </c>
      <c r="G13" s="19" t="s">
        <v>19</v>
      </c>
      <c r="H13" s="13"/>
      <c r="I13" s="14">
        <v>5</v>
      </c>
      <c r="J13" s="15">
        <v>0</v>
      </c>
      <c r="K13" s="16">
        <v>9.5</v>
      </c>
      <c r="L13" s="17">
        <f t="shared" ref="L13:L61" si="1">PRODUCT(J13,1.095)</f>
        <v>0</v>
      </c>
      <c r="M13" s="18">
        <f t="shared" ref="M13:M61" si="2">PRODUCT(I13,L13)</f>
        <v>0</v>
      </c>
      <c r="N13" s="18">
        <f t="shared" ref="N13:N61" si="3">PRODUCT(I13,J13)</f>
        <v>0</v>
      </c>
      <c r="O13" s="18"/>
    </row>
    <row r="14" spans="1:15" ht="15" customHeight="1" x14ac:dyDescent="0.4">
      <c r="A14" s="10">
        <f t="shared" si="0"/>
        <v>3</v>
      </c>
      <c r="B14" s="11"/>
      <c r="C14" s="106" t="s">
        <v>21</v>
      </c>
      <c r="D14" s="107" t="s">
        <v>21</v>
      </c>
      <c r="E14" s="107" t="s">
        <v>21</v>
      </c>
      <c r="F14" s="108" t="s">
        <v>21</v>
      </c>
      <c r="G14" s="19" t="s">
        <v>19</v>
      </c>
      <c r="H14" s="13"/>
      <c r="I14" s="14">
        <v>5</v>
      </c>
      <c r="J14" s="15">
        <v>0</v>
      </c>
      <c r="K14" s="16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  <c r="O14" s="18"/>
    </row>
    <row r="15" spans="1:15" ht="15" customHeight="1" x14ac:dyDescent="0.4">
      <c r="A15" s="10">
        <f t="shared" si="0"/>
        <v>4</v>
      </c>
      <c r="B15" s="11"/>
      <c r="C15" s="106" t="s">
        <v>22</v>
      </c>
      <c r="D15" s="107" t="s">
        <v>22</v>
      </c>
      <c r="E15" s="107" t="s">
        <v>22</v>
      </c>
      <c r="F15" s="108" t="s">
        <v>22</v>
      </c>
      <c r="G15" s="19" t="s">
        <v>19</v>
      </c>
      <c r="H15" s="13"/>
      <c r="I15" s="14">
        <v>6</v>
      </c>
      <c r="J15" s="15">
        <v>0</v>
      </c>
      <c r="K15" s="16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  <c r="O15" s="18"/>
    </row>
    <row r="16" spans="1:15" ht="15" customHeight="1" x14ac:dyDescent="0.4">
      <c r="A16" s="10">
        <f t="shared" si="0"/>
        <v>5</v>
      </c>
      <c r="B16" s="11"/>
      <c r="C16" s="106" t="s">
        <v>205</v>
      </c>
      <c r="D16" s="107" t="s">
        <v>23</v>
      </c>
      <c r="E16" s="107" t="s">
        <v>23</v>
      </c>
      <c r="F16" s="108" t="s">
        <v>23</v>
      </c>
      <c r="G16" s="19" t="s">
        <v>19</v>
      </c>
      <c r="H16" s="13"/>
      <c r="I16" s="14">
        <v>520</v>
      </c>
      <c r="J16" s="15">
        <v>0</v>
      </c>
      <c r="K16" s="16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  <c r="O16" s="18"/>
    </row>
    <row r="17" spans="1:15" ht="15" customHeight="1" x14ac:dyDescent="0.4">
      <c r="A17" s="10">
        <f t="shared" si="0"/>
        <v>6</v>
      </c>
      <c r="B17" s="11"/>
      <c r="C17" s="106" t="s">
        <v>24</v>
      </c>
      <c r="D17" s="107" t="s">
        <v>24</v>
      </c>
      <c r="E17" s="107" t="s">
        <v>24</v>
      </c>
      <c r="F17" s="108" t="s">
        <v>24</v>
      </c>
      <c r="G17" s="19" t="s">
        <v>19</v>
      </c>
      <c r="H17" s="13"/>
      <c r="I17" s="14">
        <v>110</v>
      </c>
      <c r="J17" s="15">
        <v>0</v>
      </c>
      <c r="K17" s="16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  <c r="O17" s="18"/>
    </row>
    <row r="18" spans="1:15" ht="15" customHeight="1" x14ac:dyDescent="0.4">
      <c r="A18" s="10">
        <f t="shared" si="0"/>
        <v>7</v>
      </c>
      <c r="B18" s="11"/>
      <c r="C18" s="106" t="s">
        <v>25</v>
      </c>
      <c r="D18" s="107" t="s">
        <v>25</v>
      </c>
      <c r="E18" s="107" t="s">
        <v>25</v>
      </c>
      <c r="F18" s="108" t="s">
        <v>25</v>
      </c>
      <c r="G18" s="19" t="s">
        <v>19</v>
      </c>
      <c r="H18" s="13"/>
      <c r="I18" s="14">
        <v>5</v>
      </c>
      <c r="J18" s="15">
        <v>0</v>
      </c>
      <c r="K18" s="16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  <c r="O18" s="18"/>
    </row>
    <row r="19" spans="1:15" ht="15" customHeight="1" x14ac:dyDescent="0.4">
      <c r="A19" s="10">
        <f t="shared" si="0"/>
        <v>8</v>
      </c>
      <c r="B19" s="11"/>
      <c r="C19" s="106" t="s">
        <v>26</v>
      </c>
      <c r="D19" s="107" t="s">
        <v>26</v>
      </c>
      <c r="E19" s="107" t="s">
        <v>26</v>
      </c>
      <c r="F19" s="108" t="s">
        <v>26</v>
      </c>
      <c r="G19" s="19" t="s">
        <v>19</v>
      </c>
      <c r="H19" s="13"/>
      <c r="I19" s="14">
        <v>150</v>
      </c>
      <c r="J19" s="15">
        <v>0</v>
      </c>
      <c r="K19" s="16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  <c r="O19" s="18"/>
    </row>
    <row r="20" spans="1:15" ht="15" customHeight="1" x14ac:dyDescent="0.4">
      <c r="A20" s="10">
        <f t="shared" si="0"/>
        <v>9</v>
      </c>
      <c r="B20" s="11"/>
      <c r="C20" s="106" t="s">
        <v>27</v>
      </c>
      <c r="D20" s="107" t="s">
        <v>27</v>
      </c>
      <c r="E20" s="107" t="s">
        <v>27</v>
      </c>
      <c r="F20" s="108" t="s">
        <v>27</v>
      </c>
      <c r="G20" s="19" t="s">
        <v>19</v>
      </c>
      <c r="H20" s="13"/>
      <c r="I20" s="14">
        <v>140</v>
      </c>
      <c r="J20" s="15">
        <v>0</v>
      </c>
      <c r="K20" s="16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  <c r="O20" s="18"/>
    </row>
    <row r="21" spans="1:15" ht="15" customHeight="1" x14ac:dyDescent="0.4">
      <c r="A21" s="10">
        <f t="shared" si="0"/>
        <v>10</v>
      </c>
      <c r="B21" s="11"/>
      <c r="C21" s="106" t="s">
        <v>28</v>
      </c>
      <c r="D21" s="107" t="s">
        <v>28</v>
      </c>
      <c r="E21" s="107" t="s">
        <v>28</v>
      </c>
      <c r="F21" s="108" t="s">
        <v>28</v>
      </c>
      <c r="G21" s="19" t="s">
        <v>19</v>
      </c>
      <c r="H21" s="13"/>
      <c r="I21" s="14">
        <v>90</v>
      </c>
      <c r="J21" s="15">
        <v>0</v>
      </c>
      <c r="K21" s="16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  <c r="O21" s="18"/>
    </row>
    <row r="22" spans="1:15" ht="15" customHeight="1" x14ac:dyDescent="0.4">
      <c r="A22" s="10">
        <f t="shared" si="0"/>
        <v>11</v>
      </c>
      <c r="B22" s="11"/>
      <c r="C22" s="106" t="s">
        <v>29</v>
      </c>
      <c r="D22" s="107" t="s">
        <v>29</v>
      </c>
      <c r="E22" s="107" t="s">
        <v>29</v>
      </c>
      <c r="F22" s="108" t="s">
        <v>29</v>
      </c>
      <c r="G22" s="19" t="s">
        <v>19</v>
      </c>
      <c r="H22" s="13"/>
      <c r="I22" s="14">
        <v>300</v>
      </c>
      <c r="J22" s="15">
        <v>0</v>
      </c>
      <c r="K22" s="16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  <c r="O22" s="18"/>
    </row>
    <row r="23" spans="1:15" ht="15" customHeight="1" x14ac:dyDescent="0.4">
      <c r="A23" s="10">
        <f t="shared" si="0"/>
        <v>12</v>
      </c>
      <c r="B23" s="11"/>
      <c r="C23" s="106" t="s">
        <v>30</v>
      </c>
      <c r="D23" s="107" t="s">
        <v>30</v>
      </c>
      <c r="E23" s="107" t="s">
        <v>30</v>
      </c>
      <c r="F23" s="108" t="s">
        <v>30</v>
      </c>
      <c r="G23" s="19" t="s">
        <v>19</v>
      </c>
      <c r="H23" s="13"/>
      <c r="I23" s="14">
        <v>10</v>
      </c>
      <c r="J23" s="15">
        <v>0</v>
      </c>
      <c r="K23" s="16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  <c r="O23" s="18"/>
    </row>
    <row r="24" spans="1:15" ht="15" customHeight="1" x14ac:dyDescent="0.4">
      <c r="A24" s="10">
        <f t="shared" si="0"/>
        <v>13</v>
      </c>
      <c r="B24" s="11"/>
      <c r="C24" s="106" t="s">
        <v>31</v>
      </c>
      <c r="D24" s="107" t="s">
        <v>31</v>
      </c>
      <c r="E24" s="107" t="s">
        <v>31</v>
      </c>
      <c r="F24" s="108" t="s">
        <v>31</v>
      </c>
      <c r="G24" s="19" t="s">
        <v>19</v>
      </c>
      <c r="H24" s="13"/>
      <c r="I24" s="14">
        <v>5</v>
      </c>
      <c r="J24" s="15">
        <v>0</v>
      </c>
      <c r="K24" s="16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  <c r="O24" s="18"/>
    </row>
    <row r="25" spans="1:15" ht="15" customHeight="1" x14ac:dyDescent="0.4">
      <c r="A25" s="10">
        <f t="shared" si="0"/>
        <v>14</v>
      </c>
      <c r="B25" s="11"/>
      <c r="C25" s="106" t="s">
        <v>32</v>
      </c>
      <c r="D25" s="107" t="s">
        <v>32</v>
      </c>
      <c r="E25" s="107" t="s">
        <v>32</v>
      </c>
      <c r="F25" s="108" t="s">
        <v>32</v>
      </c>
      <c r="G25" s="19" t="s">
        <v>19</v>
      </c>
      <c r="H25" s="13"/>
      <c r="I25" s="14">
        <v>2</v>
      </c>
      <c r="J25" s="15">
        <v>0</v>
      </c>
      <c r="K25" s="16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  <c r="O25" s="18"/>
    </row>
    <row r="26" spans="1:15" ht="15" customHeight="1" x14ac:dyDescent="0.4">
      <c r="A26" s="10">
        <f t="shared" si="0"/>
        <v>15</v>
      </c>
      <c r="B26" s="11"/>
      <c r="C26" s="106" t="s">
        <v>33</v>
      </c>
      <c r="D26" s="107" t="s">
        <v>33</v>
      </c>
      <c r="E26" s="107" t="s">
        <v>33</v>
      </c>
      <c r="F26" s="108" t="s">
        <v>33</v>
      </c>
      <c r="G26" s="19" t="s">
        <v>19</v>
      </c>
      <c r="H26" s="13"/>
      <c r="I26" s="14">
        <v>5</v>
      </c>
      <c r="J26" s="15">
        <v>0</v>
      </c>
      <c r="K26" s="16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  <c r="O26" s="18"/>
    </row>
    <row r="27" spans="1:15" ht="15" customHeight="1" x14ac:dyDescent="0.4">
      <c r="A27" s="10">
        <f t="shared" si="0"/>
        <v>16</v>
      </c>
      <c r="B27" s="11"/>
      <c r="C27" s="106" t="s">
        <v>34</v>
      </c>
      <c r="D27" s="107" t="s">
        <v>34</v>
      </c>
      <c r="E27" s="107" t="s">
        <v>34</v>
      </c>
      <c r="F27" s="108" t="s">
        <v>34</v>
      </c>
      <c r="G27" s="19" t="s">
        <v>19</v>
      </c>
      <c r="H27" s="13"/>
      <c r="I27" s="14">
        <v>5</v>
      </c>
      <c r="J27" s="15">
        <v>0</v>
      </c>
      <c r="K27" s="16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  <c r="O27" s="18"/>
    </row>
    <row r="28" spans="1:15" ht="15" customHeight="1" x14ac:dyDescent="0.4">
      <c r="A28" s="10">
        <f t="shared" si="0"/>
        <v>17</v>
      </c>
      <c r="B28" s="11"/>
      <c r="C28" s="106" t="s">
        <v>35</v>
      </c>
      <c r="D28" s="107" t="s">
        <v>35</v>
      </c>
      <c r="E28" s="107" t="s">
        <v>35</v>
      </c>
      <c r="F28" s="108" t="s">
        <v>35</v>
      </c>
      <c r="G28" s="19" t="s">
        <v>19</v>
      </c>
      <c r="H28" s="13"/>
      <c r="I28" s="14">
        <v>6</v>
      </c>
      <c r="J28" s="15">
        <v>0</v>
      </c>
      <c r="K28" s="16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  <c r="O28" s="18"/>
    </row>
    <row r="29" spans="1:15" ht="15" customHeight="1" x14ac:dyDescent="0.4">
      <c r="A29" s="10">
        <f t="shared" si="0"/>
        <v>18</v>
      </c>
      <c r="B29" s="11"/>
      <c r="C29" s="106" t="s">
        <v>36</v>
      </c>
      <c r="D29" s="107" t="s">
        <v>36</v>
      </c>
      <c r="E29" s="107" t="s">
        <v>36</v>
      </c>
      <c r="F29" s="108" t="s">
        <v>36</v>
      </c>
      <c r="G29" s="19" t="s">
        <v>19</v>
      </c>
      <c r="H29" s="13"/>
      <c r="I29" s="14">
        <v>120</v>
      </c>
      <c r="J29" s="15">
        <v>0</v>
      </c>
      <c r="K29" s="16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  <c r="O29" s="18"/>
    </row>
    <row r="30" spans="1:15" ht="15" customHeight="1" x14ac:dyDescent="0.4">
      <c r="A30" s="10">
        <f t="shared" si="0"/>
        <v>19</v>
      </c>
      <c r="B30" s="11"/>
      <c r="C30" s="106" t="s">
        <v>37</v>
      </c>
      <c r="D30" s="107" t="s">
        <v>37</v>
      </c>
      <c r="E30" s="107" t="s">
        <v>37</v>
      </c>
      <c r="F30" s="108" t="s">
        <v>37</v>
      </c>
      <c r="G30" s="19" t="s">
        <v>19</v>
      </c>
      <c r="H30" s="13"/>
      <c r="I30" s="14">
        <v>8</v>
      </c>
      <c r="J30" s="15">
        <v>0</v>
      </c>
      <c r="K30" s="16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  <c r="O30" s="18"/>
    </row>
    <row r="31" spans="1:15" ht="15" customHeight="1" x14ac:dyDescent="0.4">
      <c r="A31" s="10">
        <f t="shared" si="0"/>
        <v>20</v>
      </c>
      <c r="B31" s="11"/>
      <c r="C31" s="106" t="s">
        <v>38</v>
      </c>
      <c r="D31" s="107" t="s">
        <v>38</v>
      </c>
      <c r="E31" s="107" t="s">
        <v>38</v>
      </c>
      <c r="F31" s="108" t="s">
        <v>38</v>
      </c>
      <c r="G31" s="19" t="s">
        <v>19</v>
      </c>
      <c r="H31" s="13"/>
      <c r="I31" s="14">
        <v>5</v>
      </c>
      <c r="J31" s="15">
        <v>0</v>
      </c>
      <c r="K31" s="16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  <c r="O31" s="18"/>
    </row>
    <row r="32" spans="1:15" ht="15" customHeight="1" x14ac:dyDescent="0.4">
      <c r="A32" s="10">
        <f t="shared" si="0"/>
        <v>21</v>
      </c>
      <c r="B32" s="11"/>
      <c r="C32" s="106" t="s">
        <v>39</v>
      </c>
      <c r="D32" s="107" t="s">
        <v>39</v>
      </c>
      <c r="E32" s="107" t="s">
        <v>39</v>
      </c>
      <c r="F32" s="108" t="s">
        <v>39</v>
      </c>
      <c r="G32" s="19" t="s">
        <v>19</v>
      </c>
      <c r="H32" s="13"/>
      <c r="I32" s="14">
        <v>70</v>
      </c>
      <c r="J32" s="15">
        <v>0</v>
      </c>
      <c r="K32" s="16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  <c r="O32" s="18"/>
    </row>
    <row r="33" spans="1:15" ht="15" customHeight="1" x14ac:dyDescent="0.4">
      <c r="A33" s="10">
        <f t="shared" si="0"/>
        <v>22</v>
      </c>
      <c r="B33" s="11"/>
      <c r="C33" s="106" t="s">
        <v>40</v>
      </c>
      <c r="D33" s="107" t="s">
        <v>40</v>
      </c>
      <c r="E33" s="107" t="s">
        <v>40</v>
      </c>
      <c r="F33" s="108" t="s">
        <v>40</v>
      </c>
      <c r="G33" s="19" t="s">
        <v>19</v>
      </c>
      <c r="H33" s="13"/>
      <c r="I33" s="14">
        <v>3</v>
      </c>
      <c r="J33" s="15">
        <v>0</v>
      </c>
      <c r="K33" s="16">
        <v>9.5</v>
      </c>
      <c r="L33" s="17">
        <f t="shared" si="1"/>
        <v>0</v>
      </c>
      <c r="M33" s="18">
        <f t="shared" si="2"/>
        <v>0</v>
      </c>
      <c r="N33" s="18">
        <f t="shared" si="3"/>
        <v>0</v>
      </c>
      <c r="O33" s="18"/>
    </row>
    <row r="34" spans="1:15" ht="15" customHeight="1" x14ac:dyDescent="0.4">
      <c r="A34" s="10">
        <f t="shared" si="0"/>
        <v>23</v>
      </c>
      <c r="B34" s="11"/>
      <c r="C34" s="106" t="s">
        <v>41</v>
      </c>
      <c r="D34" s="107" t="s">
        <v>41</v>
      </c>
      <c r="E34" s="107" t="s">
        <v>41</v>
      </c>
      <c r="F34" s="108" t="s">
        <v>41</v>
      </c>
      <c r="G34" s="19" t="s">
        <v>19</v>
      </c>
      <c r="H34" s="13"/>
      <c r="I34" s="14">
        <v>3</v>
      </c>
      <c r="J34" s="15">
        <v>0</v>
      </c>
      <c r="K34" s="16">
        <v>9.5</v>
      </c>
      <c r="L34" s="17">
        <f t="shared" si="1"/>
        <v>0</v>
      </c>
      <c r="M34" s="18">
        <f t="shared" si="2"/>
        <v>0</v>
      </c>
      <c r="N34" s="18">
        <f t="shared" si="3"/>
        <v>0</v>
      </c>
      <c r="O34" s="18"/>
    </row>
    <row r="35" spans="1:15" ht="25" customHeight="1" x14ac:dyDescent="0.4">
      <c r="A35" s="10">
        <f t="shared" si="0"/>
        <v>24</v>
      </c>
      <c r="B35" s="11"/>
      <c r="C35" s="106" t="s">
        <v>42</v>
      </c>
      <c r="D35" s="107" t="s">
        <v>42</v>
      </c>
      <c r="E35" s="107" t="s">
        <v>42</v>
      </c>
      <c r="F35" s="108" t="s">
        <v>42</v>
      </c>
      <c r="G35" s="19" t="s">
        <v>19</v>
      </c>
      <c r="H35" s="13"/>
      <c r="I35" s="14">
        <v>6</v>
      </c>
      <c r="J35" s="15">
        <v>0</v>
      </c>
      <c r="K35" s="16">
        <v>9.5</v>
      </c>
      <c r="L35" s="17">
        <f t="shared" si="1"/>
        <v>0</v>
      </c>
      <c r="M35" s="18">
        <f t="shared" si="2"/>
        <v>0</v>
      </c>
      <c r="N35" s="18">
        <f t="shared" si="3"/>
        <v>0</v>
      </c>
      <c r="O35" s="18"/>
    </row>
    <row r="36" spans="1:15" ht="15" customHeight="1" x14ac:dyDescent="0.4">
      <c r="A36" s="10">
        <f t="shared" si="0"/>
        <v>25</v>
      </c>
      <c r="B36" s="11"/>
      <c r="C36" s="106" t="s">
        <v>43</v>
      </c>
      <c r="D36" s="107" t="s">
        <v>43</v>
      </c>
      <c r="E36" s="107" t="s">
        <v>43</v>
      </c>
      <c r="F36" s="108" t="s">
        <v>43</v>
      </c>
      <c r="G36" s="19" t="s">
        <v>19</v>
      </c>
      <c r="H36" s="13"/>
      <c r="I36" s="14">
        <v>5</v>
      </c>
      <c r="J36" s="15">
        <v>0</v>
      </c>
      <c r="K36" s="16">
        <v>9.5</v>
      </c>
      <c r="L36" s="17">
        <f t="shared" si="1"/>
        <v>0</v>
      </c>
      <c r="M36" s="18">
        <f t="shared" si="2"/>
        <v>0</v>
      </c>
      <c r="N36" s="18">
        <f t="shared" si="3"/>
        <v>0</v>
      </c>
      <c r="O36" s="18"/>
    </row>
    <row r="37" spans="1:15" ht="15" customHeight="1" x14ac:dyDescent="0.4">
      <c r="A37" s="10">
        <f t="shared" si="0"/>
        <v>26</v>
      </c>
      <c r="B37" s="11"/>
      <c r="C37" s="106" t="s">
        <v>44</v>
      </c>
      <c r="D37" s="107" t="s">
        <v>44</v>
      </c>
      <c r="E37" s="107" t="s">
        <v>44</v>
      </c>
      <c r="F37" s="108" t="s">
        <v>44</v>
      </c>
      <c r="G37" s="19" t="s">
        <v>19</v>
      </c>
      <c r="H37" s="13"/>
      <c r="I37" s="14">
        <v>4</v>
      </c>
      <c r="J37" s="15">
        <v>0</v>
      </c>
      <c r="K37" s="16">
        <v>9.5</v>
      </c>
      <c r="L37" s="17">
        <f t="shared" si="1"/>
        <v>0</v>
      </c>
      <c r="M37" s="18">
        <f t="shared" si="2"/>
        <v>0</v>
      </c>
      <c r="N37" s="18">
        <f t="shared" si="3"/>
        <v>0</v>
      </c>
      <c r="O37" s="18"/>
    </row>
    <row r="38" spans="1:15" ht="15" customHeight="1" x14ac:dyDescent="0.4">
      <c r="A38" s="10">
        <f t="shared" si="0"/>
        <v>27</v>
      </c>
      <c r="B38" s="11"/>
      <c r="C38" s="106" t="s">
        <v>45</v>
      </c>
      <c r="D38" s="107" t="s">
        <v>45</v>
      </c>
      <c r="E38" s="107" t="s">
        <v>45</v>
      </c>
      <c r="F38" s="108" t="s">
        <v>45</v>
      </c>
      <c r="G38" s="19" t="s">
        <v>19</v>
      </c>
      <c r="H38" s="13"/>
      <c r="I38" s="14">
        <v>20</v>
      </c>
      <c r="J38" s="15">
        <v>0</v>
      </c>
      <c r="K38" s="16">
        <v>9.5</v>
      </c>
      <c r="L38" s="17">
        <f t="shared" si="1"/>
        <v>0</v>
      </c>
      <c r="M38" s="18">
        <f t="shared" si="2"/>
        <v>0</v>
      </c>
      <c r="N38" s="18">
        <f t="shared" si="3"/>
        <v>0</v>
      </c>
      <c r="O38" s="18"/>
    </row>
    <row r="39" spans="1:15" ht="15" customHeight="1" x14ac:dyDescent="0.4">
      <c r="A39" s="10">
        <f t="shared" si="0"/>
        <v>28</v>
      </c>
      <c r="B39" s="11"/>
      <c r="C39" s="106" t="s">
        <v>46</v>
      </c>
      <c r="D39" s="107" t="s">
        <v>46</v>
      </c>
      <c r="E39" s="107" t="s">
        <v>46</v>
      </c>
      <c r="F39" s="108" t="s">
        <v>46</v>
      </c>
      <c r="G39" s="19" t="s">
        <v>19</v>
      </c>
      <c r="H39" s="13"/>
      <c r="I39" s="14">
        <v>3</v>
      </c>
      <c r="J39" s="15">
        <v>0</v>
      </c>
      <c r="K39" s="16">
        <v>9.5</v>
      </c>
      <c r="L39" s="17">
        <f t="shared" si="1"/>
        <v>0</v>
      </c>
      <c r="M39" s="18">
        <f t="shared" si="2"/>
        <v>0</v>
      </c>
      <c r="N39" s="18">
        <f t="shared" si="3"/>
        <v>0</v>
      </c>
      <c r="O39" s="18"/>
    </row>
    <row r="40" spans="1:15" ht="15" customHeight="1" x14ac:dyDescent="0.4">
      <c r="A40" s="10">
        <f t="shared" si="0"/>
        <v>29</v>
      </c>
      <c r="B40" s="11"/>
      <c r="C40" s="106" t="s">
        <v>47</v>
      </c>
      <c r="D40" s="107" t="s">
        <v>47</v>
      </c>
      <c r="E40" s="107" t="s">
        <v>47</v>
      </c>
      <c r="F40" s="108" t="s">
        <v>47</v>
      </c>
      <c r="G40" s="19" t="s">
        <v>19</v>
      </c>
      <c r="H40" s="13"/>
      <c r="I40" s="14">
        <v>5</v>
      </c>
      <c r="J40" s="15">
        <v>0</v>
      </c>
      <c r="K40" s="16">
        <v>9.5</v>
      </c>
      <c r="L40" s="17">
        <f t="shared" si="1"/>
        <v>0</v>
      </c>
      <c r="M40" s="18">
        <f t="shared" si="2"/>
        <v>0</v>
      </c>
      <c r="N40" s="18">
        <f t="shared" si="3"/>
        <v>0</v>
      </c>
      <c r="O40" s="18"/>
    </row>
    <row r="41" spans="1:15" ht="15" customHeight="1" x14ac:dyDescent="0.4">
      <c r="A41" s="10">
        <f t="shared" si="0"/>
        <v>30</v>
      </c>
      <c r="B41" s="11"/>
      <c r="C41" s="106" t="s">
        <v>48</v>
      </c>
      <c r="D41" s="107" t="s">
        <v>48</v>
      </c>
      <c r="E41" s="107" t="s">
        <v>48</v>
      </c>
      <c r="F41" s="108" t="s">
        <v>48</v>
      </c>
      <c r="G41" s="19" t="s">
        <v>19</v>
      </c>
      <c r="H41" s="13"/>
      <c r="I41" s="14">
        <v>3</v>
      </c>
      <c r="J41" s="15">
        <v>0</v>
      </c>
      <c r="K41" s="16">
        <v>9.5</v>
      </c>
      <c r="L41" s="17">
        <f t="shared" si="1"/>
        <v>0</v>
      </c>
      <c r="M41" s="18">
        <f t="shared" si="2"/>
        <v>0</v>
      </c>
      <c r="N41" s="18">
        <f t="shared" si="3"/>
        <v>0</v>
      </c>
      <c r="O41" s="18"/>
    </row>
    <row r="42" spans="1:15" ht="15" customHeight="1" x14ac:dyDescent="0.4">
      <c r="A42" s="10">
        <f t="shared" si="0"/>
        <v>31</v>
      </c>
      <c r="B42" s="11"/>
      <c r="C42" s="106" t="s">
        <v>49</v>
      </c>
      <c r="D42" s="107" t="s">
        <v>49</v>
      </c>
      <c r="E42" s="107" t="s">
        <v>49</v>
      </c>
      <c r="F42" s="108" t="s">
        <v>49</v>
      </c>
      <c r="G42" s="19" t="s">
        <v>19</v>
      </c>
      <c r="H42" s="13"/>
      <c r="I42" s="14">
        <v>15</v>
      </c>
      <c r="J42" s="15">
        <v>0</v>
      </c>
      <c r="K42" s="16">
        <v>9.5</v>
      </c>
      <c r="L42" s="17">
        <f t="shared" si="1"/>
        <v>0</v>
      </c>
      <c r="M42" s="18">
        <f t="shared" si="2"/>
        <v>0</v>
      </c>
      <c r="N42" s="18">
        <f t="shared" si="3"/>
        <v>0</v>
      </c>
      <c r="O42" s="18"/>
    </row>
    <row r="43" spans="1:15" ht="15" customHeight="1" x14ac:dyDescent="0.4">
      <c r="A43" s="10">
        <f t="shared" si="0"/>
        <v>32</v>
      </c>
      <c r="B43" s="11"/>
      <c r="C43" s="106" t="s">
        <v>50</v>
      </c>
      <c r="D43" s="107" t="s">
        <v>50</v>
      </c>
      <c r="E43" s="107" t="s">
        <v>50</v>
      </c>
      <c r="F43" s="108" t="s">
        <v>50</v>
      </c>
      <c r="G43" s="19" t="s">
        <v>19</v>
      </c>
      <c r="H43" s="13"/>
      <c r="I43" s="14">
        <v>3</v>
      </c>
      <c r="J43" s="15">
        <v>0</v>
      </c>
      <c r="K43" s="16">
        <v>9.5</v>
      </c>
      <c r="L43" s="17">
        <f t="shared" si="1"/>
        <v>0</v>
      </c>
      <c r="M43" s="18">
        <f t="shared" si="2"/>
        <v>0</v>
      </c>
      <c r="N43" s="18">
        <f t="shared" si="3"/>
        <v>0</v>
      </c>
      <c r="O43" s="18"/>
    </row>
    <row r="44" spans="1:15" ht="15" customHeight="1" x14ac:dyDescent="0.4">
      <c r="A44" s="10">
        <f t="shared" si="0"/>
        <v>33</v>
      </c>
      <c r="B44" s="11"/>
      <c r="C44" s="106" t="s">
        <v>51</v>
      </c>
      <c r="D44" s="107" t="s">
        <v>51</v>
      </c>
      <c r="E44" s="107" t="s">
        <v>51</v>
      </c>
      <c r="F44" s="108" t="s">
        <v>51</v>
      </c>
      <c r="G44" s="19" t="s">
        <v>19</v>
      </c>
      <c r="H44" s="13"/>
      <c r="I44" s="14">
        <v>3</v>
      </c>
      <c r="J44" s="15">
        <v>0</v>
      </c>
      <c r="K44" s="16">
        <v>9.5</v>
      </c>
      <c r="L44" s="17">
        <f t="shared" si="1"/>
        <v>0</v>
      </c>
      <c r="M44" s="18">
        <f t="shared" si="2"/>
        <v>0</v>
      </c>
      <c r="N44" s="18">
        <f t="shared" si="3"/>
        <v>0</v>
      </c>
      <c r="O44" s="18"/>
    </row>
    <row r="45" spans="1:15" ht="25" customHeight="1" x14ac:dyDescent="0.4">
      <c r="A45" s="10">
        <f t="shared" si="0"/>
        <v>34</v>
      </c>
      <c r="B45" s="11"/>
      <c r="C45" s="106" t="s">
        <v>52</v>
      </c>
      <c r="D45" s="107" t="s">
        <v>52</v>
      </c>
      <c r="E45" s="107" t="s">
        <v>52</v>
      </c>
      <c r="F45" s="108" t="s">
        <v>52</v>
      </c>
      <c r="G45" s="19" t="s">
        <v>19</v>
      </c>
      <c r="H45" s="13"/>
      <c r="I45" s="14">
        <v>2</v>
      </c>
      <c r="J45" s="15">
        <v>0</v>
      </c>
      <c r="K45" s="16">
        <v>9.5</v>
      </c>
      <c r="L45" s="17">
        <f t="shared" si="1"/>
        <v>0</v>
      </c>
      <c r="M45" s="18">
        <f t="shared" si="2"/>
        <v>0</v>
      </c>
      <c r="N45" s="18">
        <f t="shared" si="3"/>
        <v>0</v>
      </c>
      <c r="O45" s="18"/>
    </row>
    <row r="46" spans="1:15" ht="35" customHeight="1" x14ac:dyDescent="0.4">
      <c r="A46" s="10">
        <f t="shared" si="0"/>
        <v>35</v>
      </c>
      <c r="B46" s="11"/>
      <c r="C46" s="106" t="s">
        <v>53</v>
      </c>
      <c r="D46" s="107" t="s">
        <v>53</v>
      </c>
      <c r="E46" s="107" t="s">
        <v>53</v>
      </c>
      <c r="F46" s="108" t="s">
        <v>53</v>
      </c>
      <c r="G46" s="19" t="s">
        <v>19</v>
      </c>
      <c r="H46" s="13"/>
      <c r="I46" s="14">
        <v>110</v>
      </c>
      <c r="J46" s="15">
        <v>0</v>
      </c>
      <c r="K46" s="16">
        <v>9.5</v>
      </c>
      <c r="L46" s="17">
        <f t="shared" si="1"/>
        <v>0</v>
      </c>
      <c r="M46" s="18">
        <f t="shared" si="2"/>
        <v>0</v>
      </c>
      <c r="N46" s="18">
        <f t="shared" si="3"/>
        <v>0</v>
      </c>
      <c r="O46" s="18"/>
    </row>
    <row r="47" spans="1:15" ht="15" customHeight="1" x14ac:dyDescent="0.4">
      <c r="A47" s="10">
        <f t="shared" si="0"/>
        <v>36</v>
      </c>
      <c r="B47" s="11"/>
      <c r="C47" s="106" t="s">
        <v>54</v>
      </c>
      <c r="D47" s="107" t="s">
        <v>54</v>
      </c>
      <c r="E47" s="107" t="s">
        <v>54</v>
      </c>
      <c r="F47" s="108" t="s">
        <v>54</v>
      </c>
      <c r="G47" s="19" t="s">
        <v>19</v>
      </c>
      <c r="H47" s="13"/>
      <c r="I47" s="14">
        <v>2</v>
      </c>
      <c r="J47" s="15">
        <v>0</v>
      </c>
      <c r="K47" s="16">
        <v>9.5</v>
      </c>
      <c r="L47" s="17">
        <f t="shared" si="1"/>
        <v>0</v>
      </c>
      <c r="M47" s="18">
        <f t="shared" si="2"/>
        <v>0</v>
      </c>
      <c r="N47" s="18">
        <f t="shared" si="3"/>
        <v>0</v>
      </c>
      <c r="O47" s="18"/>
    </row>
    <row r="48" spans="1:15" ht="15" customHeight="1" x14ac:dyDescent="0.4">
      <c r="A48" s="10">
        <f t="shared" si="0"/>
        <v>37</v>
      </c>
      <c r="B48" s="11"/>
      <c r="C48" s="106" t="s">
        <v>55</v>
      </c>
      <c r="D48" s="107" t="s">
        <v>55</v>
      </c>
      <c r="E48" s="107" t="s">
        <v>55</v>
      </c>
      <c r="F48" s="108" t="s">
        <v>55</v>
      </c>
      <c r="G48" s="19" t="s">
        <v>19</v>
      </c>
      <c r="H48" s="13"/>
      <c r="I48" s="14">
        <v>2</v>
      </c>
      <c r="J48" s="15">
        <v>0</v>
      </c>
      <c r="K48" s="16">
        <v>9.5</v>
      </c>
      <c r="L48" s="17">
        <f t="shared" si="1"/>
        <v>0</v>
      </c>
      <c r="M48" s="18">
        <f t="shared" si="2"/>
        <v>0</v>
      </c>
      <c r="N48" s="18">
        <f t="shared" si="3"/>
        <v>0</v>
      </c>
      <c r="O48" s="18"/>
    </row>
    <row r="49" spans="1:15" s="20" customFormat="1" ht="15" customHeight="1" x14ac:dyDescent="0.25">
      <c r="A49" s="10">
        <f t="shared" si="0"/>
        <v>38</v>
      </c>
      <c r="B49" s="11"/>
      <c r="C49" s="106" t="s">
        <v>56</v>
      </c>
      <c r="D49" s="107" t="s">
        <v>56</v>
      </c>
      <c r="E49" s="107" t="s">
        <v>56</v>
      </c>
      <c r="F49" s="108" t="s">
        <v>56</v>
      </c>
      <c r="G49" s="19" t="s">
        <v>19</v>
      </c>
      <c r="H49" s="13"/>
      <c r="I49" s="14">
        <v>5</v>
      </c>
      <c r="J49" s="15">
        <v>0</v>
      </c>
      <c r="K49" s="16">
        <v>9.5</v>
      </c>
      <c r="L49" s="17">
        <f t="shared" si="1"/>
        <v>0</v>
      </c>
      <c r="M49" s="18">
        <f t="shared" si="2"/>
        <v>0</v>
      </c>
      <c r="N49" s="18">
        <f t="shared" si="3"/>
        <v>0</v>
      </c>
      <c r="O49" s="18"/>
    </row>
    <row r="50" spans="1:15" ht="55" customHeight="1" x14ac:dyDescent="0.4">
      <c r="A50" s="10">
        <f t="shared" si="0"/>
        <v>39</v>
      </c>
      <c r="B50" s="11"/>
      <c r="C50" s="106" t="s">
        <v>57</v>
      </c>
      <c r="D50" s="107" t="s">
        <v>57</v>
      </c>
      <c r="E50" s="107" t="s">
        <v>57</v>
      </c>
      <c r="F50" s="108" t="s">
        <v>57</v>
      </c>
      <c r="G50" s="19" t="s">
        <v>19</v>
      </c>
      <c r="H50" s="13"/>
      <c r="I50" s="14">
        <v>110</v>
      </c>
      <c r="J50" s="15">
        <v>0</v>
      </c>
      <c r="K50" s="16">
        <v>9.5</v>
      </c>
      <c r="L50" s="17">
        <f t="shared" si="1"/>
        <v>0</v>
      </c>
      <c r="M50" s="18">
        <f t="shared" si="2"/>
        <v>0</v>
      </c>
      <c r="N50" s="18">
        <f t="shared" si="3"/>
        <v>0</v>
      </c>
      <c r="O50" s="18"/>
    </row>
    <row r="51" spans="1:15" ht="35" customHeight="1" x14ac:dyDescent="0.4">
      <c r="A51" s="10">
        <f t="shared" si="0"/>
        <v>40</v>
      </c>
      <c r="B51" s="11"/>
      <c r="C51" s="106" t="s">
        <v>58</v>
      </c>
      <c r="D51" s="107" t="s">
        <v>58</v>
      </c>
      <c r="E51" s="107" t="s">
        <v>58</v>
      </c>
      <c r="F51" s="108" t="s">
        <v>58</v>
      </c>
      <c r="G51" s="19" t="s">
        <v>19</v>
      </c>
      <c r="H51" s="13"/>
      <c r="I51" s="14">
        <v>7</v>
      </c>
      <c r="J51" s="15">
        <v>0</v>
      </c>
      <c r="K51" s="16">
        <v>9.5</v>
      </c>
      <c r="L51" s="17">
        <f t="shared" si="1"/>
        <v>0</v>
      </c>
      <c r="M51" s="18">
        <f t="shared" si="2"/>
        <v>0</v>
      </c>
      <c r="N51" s="18">
        <f t="shared" si="3"/>
        <v>0</v>
      </c>
      <c r="O51" s="18"/>
    </row>
    <row r="52" spans="1:15" ht="15" customHeight="1" x14ac:dyDescent="0.4">
      <c r="A52" s="10">
        <f t="shared" si="0"/>
        <v>41</v>
      </c>
      <c r="B52" s="11"/>
      <c r="C52" s="106" t="s">
        <v>208</v>
      </c>
      <c r="D52" s="107" t="s">
        <v>59</v>
      </c>
      <c r="E52" s="107" t="s">
        <v>59</v>
      </c>
      <c r="F52" s="108" t="s">
        <v>59</v>
      </c>
      <c r="G52" s="19" t="s">
        <v>19</v>
      </c>
      <c r="H52" s="13"/>
      <c r="I52" s="14">
        <v>5</v>
      </c>
      <c r="J52" s="15">
        <v>0</v>
      </c>
      <c r="K52" s="16">
        <v>9.5</v>
      </c>
      <c r="L52" s="17">
        <f t="shared" si="1"/>
        <v>0</v>
      </c>
      <c r="M52" s="18">
        <f t="shared" si="2"/>
        <v>0</v>
      </c>
      <c r="N52" s="18">
        <f t="shared" si="3"/>
        <v>0</v>
      </c>
      <c r="O52" s="18"/>
    </row>
    <row r="53" spans="1:15" ht="15" customHeight="1" x14ac:dyDescent="0.4">
      <c r="A53" s="10">
        <f t="shared" si="0"/>
        <v>42</v>
      </c>
      <c r="B53" s="11"/>
      <c r="C53" s="106" t="s">
        <v>60</v>
      </c>
      <c r="D53" s="107" t="s">
        <v>60</v>
      </c>
      <c r="E53" s="107" t="s">
        <v>60</v>
      </c>
      <c r="F53" s="108" t="s">
        <v>60</v>
      </c>
      <c r="G53" s="19" t="s">
        <v>19</v>
      </c>
      <c r="H53" s="13"/>
      <c r="I53" s="14">
        <v>3</v>
      </c>
      <c r="J53" s="15">
        <v>0</v>
      </c>
      <c r="K53" s="16">
        <v>9.5</v>
      </c>
      <c r="L53" s="17">
        <f t="shared" si="1"/>
        <v>0</v>
      </c>
      <c r="M53" s="18">
        <f t="shared" si="2"/>
        <v>0</v>
      </c>
      <c r="N53" s="18">
        <f t="shared" si="3"/>
        <v>0</v>
      </c>
      <c r="O53" s="18"/>
    </row>
    <row r="54" spans="1:15" ht="15" customHeight="1" x14ac:dyDescent="0.4">
      <c r="A54" s="10">
        <f t="shared" si="0"/>
        <v>43</v>
      </c>
      <c r="B54" s="11"/>
      <c r="C54" s="106" t="s">
        <v>61</v>
      </c>
      <c r="D54" s="107" t="s">
        <v>61</v>
      </c>
      <c r="E54" s="107" t="s">
        <v>61</v>
      </c>
      <c r="F54" s="108" t="s">
        <v>61</v>
      </c>
      <c r="G54" s="19" t="s">
        <v>19</v>
      </c>
      <c r="H54" s="13"/>
      <c r="I54" s="14">
        <v>5</v>
      </c>
      <c r="J54" s="15">
        <v>0</v>
      </c>
      <c r="K54" s="16">
        <v>9.5</v>
      </c>
      <c r="L54" s="17">
        <f t="shared" si="1"/>
        <v>0</v>
      </c>
      <c r="M54" s="18">
        <f t="shared" si="2"/>
        <v>0</v>
      </c>
      <c r="N54" s="18">
        <f t="shared" si="3"/>
        <v>0</v>
      </c>
      <c r="O54" s="18"/>
    </row>
    <row r="55" spans="1:15" ht="15" customHeight="1" x14ac:dyDescent="0.4">
      <c r="A55" s="10"/>
      <c r="B55" s="11"/>
      <c r="C55" s="106" t="s">
        <v>206</v>
      </c>
      <c r="D55" s="107" t="s">
        <v>62</v>
      </c>
      <c r="E55" s="107" t="s">
        <v>62</v>
      </c>
      <c r="F55" s="108" t="s">
        <v>62</v>
      </c>
      <c r="G55" s="19" t="s">
        <v>19</v>
      </c>
      <c r="H55" s="13"/>
      <c r="I55" s="14">
        <v>5</v>
      </c>
      <c r="J55" s="15">
        <v>0</v>
      </c>
      <c r="K55" s="16">
        <v>9.5</v>
      </c>
      <c r="L55" s="17">
        <f t="shared" ref="L55" si="4">PRODUCT(J55,1.095)</f>
        <v>0</v>
      </c>
      <c r="M55" s="18">
        <f t="shared" ref="M55" si="5">PRODUCT(I55,L55)</f>
        <v>0</v>
      </c>
      <c r="N55" s="18">
        <f t="shared" ref="N55" si="6">PRODUCT(I55,J55)</f>
        <v>0</v>
      </c>
      <c r="O55" s="18"/>
    </row>
    <row r="56" spans="1:15" ht="15" customHeight="1" x14ac:dyDescent="0.4">
      <c r="A56" s="10">
        <f>A54+1</f>
        <v>44</v>
      </c>
      <c r="B56" s="11"/>
      <c r="C56" s="106" t="s">
        <v>207</v>
      </c>
      <c r="D56" s="107" t="s">
        <v>62</v>
      </c>
      <c r="E56" s="107" t="s">
        <v>62</v>
      </c>
      <c r="F56" s="108" t="s">
        <v>62</v>
      </c>
      <c r="G56" s="19" t="s">
        <v>19</v>
      </c>
      <c r="H56" s="13"/>
      <c r="I56" s="14">
        <v>5</v>
      </c>
      <c r="J56" s="15">
        <v>0</v>
      </c>
      <c r="K56" s="16">
        <v>9.5</v>
      </c>
      <c r="L56" s="17">
        <f t="shared" si="1"/>
        <v>0</v>
      </c>
      <c r="M56" s="18">
        <f t="shared" si="2"/>
        <v>0</v>
      </c>
      <c r="N56" s="18">
        <f t="shared" si="3"/>
        <v>0</v>
      </c>
      <c r="O56" s="18"/>
    </row>
    <row r="57" spans="1:15" ht="55" customHeight="1" x14ac:dyDescent="0.4">
      <c r="A57" s="10">
        <f t="shared" si="0"/>
        <v>45</v>
      </c>
      <c r="B57" s="11"/>
      <c r="C57" s="106" t="s">
        <v>63</v>
      </c>
      <c r="D57" s="107" t="s">
        <v>63</v>
      </c>
      <c r="E57" s="107" t="s">
        <v>63</v>
      </c>
      <c r="F57" s="108" t="s">
        <v>63</v>
      </c>
      <c r="G57" s="19" t="s">
        <v>19</v>
      </c>
      <c r="H57" s="13"/>
      <c r="I57" s="14">
        <v>5</v>
      </c>
      <c r="J57" s="15">
        <v>0</v>
      </c>
      <c r="K57" s="16">
        <v>9.5</v>
      </c>
      <c r="L57" s="17">
        <f t="shared" si="1"/>
        <v>0</v>
      </c>
      <c r="M57" s="18">
        <f t="shared" si="2"/>
        <v>0</v>
      </c>
      <c r="N57" s="18">
        <f t="shared" si="3"/>
        <v>0</v>
      </c>
      <c r="O57" s="18"/>
    </row>
    <row r="58" spans="1:15" ht="15" customHeight="1" x14ac:dyDescent="0.4">
      <c r="A58" s="10">
        <f t="shared" si="0"/>
        <v>46</v>
      </c>
      <c r="B58" s="11"/>
      <c r="C58" s="106" t="s">
        <v>64</v>
      </c>
      <c r="D58" s="107" t="s">
        <v>64</v>
      </c>
      <c r="E58" s="107" t="s">
        <v>64</v>
      </c>
      <c r="F58" s="108" t="s">
        <v>64</v>
      </c>
      <c r="G58" s="19" t="s">
        <v>19</v>
      </c>
      <c r="H58" s="13"/>
      <c r="I58" s="14">
        <v>120</v>
      </c>
      <c r="J58" s="15">
        <v>0</v>
      </c>
      <c r="K58" s="16">
        <v>9.5</v>
      </c>
      <c r="L58" s="17">
        <f t="shared" si="1"/>
        <v>0</v>
      </c>
      <c r="M58" s="18">
        <f t="shared" si="2"/>
        <v>0</v>
      </c>
      <c r="N58" s="18">
        <f t="shared" si="3"/>
        <v>0</v>
      </c>
      <c r="O58" s="18"/>
    </row>
    <row r="59" spans="1:15" ht="15" customHeight="1" x14ac:dyDescent="0.4">
      <c r="A59" s="10">
        <f t="shared" si="0"/>
        <v>47</v>
      </c>
      <c r="B59" s="11"/>
      <c r="C59" s="106" t="s">
        <v>65</v>
      </c>
      <c r="D59" s="107" t="s">
        <v>65</v>
      </c>
      <c r="E59" s="107" t="s">
        <v>65</v>
      </c>
      <c r="F59" s="108" t="s">
        <v>65</v>
      </c>
      <c r="G59" s="19" t="s">
        <v>19</v>
      </c>
      <c r="H59" s="13"/>
      <c r="I59" s="14">
        <v>3</v>
      </c>
      <c r="J59" s="15">
        <v>0</v>
      </c>
      <c r="K59" s="16">
        <v>9.5</v>
      </c>
      <c r="L59" s="17">
        <f t="shared" si="1"/>
        <v>0</v>
      </c>
      <c r="M59" s="18">
        <f t="shared" si="2"/>
        <v>0</v>
      </c>
      <c r="N59" s="18">
        <f t="shared" si="3"/>
        <v>0</v>
      </c>
      <c r="O59" s="18"/>
    </row>
    <row r="60" spans="1:15" ht="15" customHeight="1" x14ac:dyDescent="0.4">
      <c r="A60" s="10">
        <f t="shared" si="0"/>
        <v>48</v>
      </c>
      <c r="B60" s="11"/>
      <c r="C60" s="106" t="s">
        <v>66</v>
      </c>
      <c r="D60" s="107" t="s">
        <v>66</v>
      </c>
      <c r="E60" s="107" t="s">
        <v>66</v>
      </c>
      <c r="F60" s="108" t="s">
        <v>66</v>
      </c>
      <c r="G60" s="19" t="s">
        <v>19</v>
      </c>
      <c r="H60" s="13"/>
      <c r="I60" s="14">
        <v>10</v>
      </c>
      <c r="J60" s="15">
        <v>0</v>
      </c>
      <c r="K60" s="16">
        <v>9.5</v>
      </c>
      <c r="L60" s="17">
        <f t="shared" si="1"/>
        <v>0</v>
      </c>
      <c r="M60" s="18">
        <f t="shared" si="2"/>
        <v>0</v>
      </c>
      <c r="N60" s="18">
        <f t="shared" si="3"/>
        <v>0</v>
      </c>
      <c r="O60" s="18"/>
    </row>
    <row r="61" spans="1:15" ht="15" customHeight="1" x14ac:dyDescent="0.4">
      <c r="A61" s="10">
        <f t="shared" si="0"/>
        <v>49</v>
      </c>
      <c r="B61" s="11"/>
      <c r="C61" s="106" t="s">
        <v>67</v>
      </c>
      <c r="D61" s="107" t="s">
        <v>67</v>
      </c>
      <c r="E61" s="107" t="s">
        <v>67</v>
      </c>
      <c r="F61" s="108" t="s">
        <v>67</v>
      </c>
      <c r="G61" s="19" t="s">
        <v>19</v>
      </c>
      <c r="H61" s="13"/>
      <c r="I61" s="14">
        <v>6</v>
      </c>
      <c r="J61" s="15">
        <v>0</v>
      </c>
      <c r="K61" s="16">
        <v>9.5</v>
      </c>
      <c r="L61" s="17">
        <f t="shared" si="1"/>
        <v>0</v>
      </c>
      <c r="M61" s="18">
        <f t="shared" si="2"/>
        <v>0</v>
      </c>
      <c r="N61" s="18">
        <f t="shared" si="3"/>
        <v>0</v>
      </c>
      <c r="O61" s="18"/>
    </row>
    <row r="62" spans="1:15" ht="12.75" customHeight="1" x14ac:dyDescent="0.4">
      <c r="A62" s="44"/>
      <c r="B62" s="44"/>
      <c r="C62" s="109" t="s">
        <v>68</v>
      </c>
      <c r="D62" s="109"/>
      <c r="E62" s="109"/>
      <c r="F62" s="109"/>
      <c r="G62" s="45"/>
      <c r="H62" s="45"/>
      <c r="I62" s="45"/>
      <c r="J62" s="46"/>
      <c r="K62" s="45"/>
      <c r="L62" s="47"/>
      <c r="M62" s="48">
        <f>SUM(M12:M61)</f>
        <v>0</v>
      </c>
      <c r="N62" s="48">
        <f>SUM(N12:N61)</f>
        <v>0</v>
      </c>
      <c r="O62" s="5"/>
    </row>
    <row r="63" spans="1:15" ht="12.7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2.75" customHeight="1" x14ac:dyDescent="0.4">
      <c r="A64" s="5" t="s">
        <v>69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2.75" customHeight="1" x14ac:dyDescent="0.4">
      <c r="A65" s="5" t="s">
        <v>70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12.75" customHeight="1" x14ac:dyDescent="0.4">
      <c r="A66" s="5" t="s">
        <v>71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12.75" customHeight="1" x14ac:dyDescent="0.4">
      <c r="A67" s="21" t="s">
        <v>72</v>
      </c>
      <c r="B67" s="21"/>
      <c r="C67" s="21"/>
      <c r="D67" s="21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12.7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12.75" customHeight="1" x14ac:dyDescent="0.4">
      <c r="A69" s="5" t="s">
        <v>73</v>
      </c>
      <c r="B69" s="5"/>
      <c r="C69" s="5"/>
      <c r="D69" s="5"/>
      <c r="E69" s="5"/>
      <c r="F69" s="5"/>
      <c r="G69" s="5"/>
      <c r="H69" s="22" t="s">
        <v>74</v>
      </c>
      <c r="I69" s="5"/>
      <c r="J69" s="5"/>
      <c r="K69" s="5" t="s">
        <v>75</v>
      </c>
      <c r="L69" s="5"/>
      <c r="M69" s="5"/>
      <c r="N69" s="5"/>
      <c r="O69" s="5"/>
    </row>
    <row r="72" spans="1:15" ht="12.75" customHeight="1" x14ac:dyDescent="0.4">
      <c r="B72" s="23"/>
      <c r="C72" s="23"/>
    </row>
    <row r="73" spans="1:15" ht="12.75" customHeight="1" x14ac:dyDescent="0.4">
      <c r="B73" s="23"/>
      <c r="C73" s="23"/>
    </row>
    <row r="74" spans="1:15" ht="12.75" customHeight="1" x14ac:dyDescent="0.4">
      <c r="B74" s="23"/>
      <c r="C74" s="23"/>
    </row>
    <row r="75" spans="1:15" ht="12.75" customHeight="1" x14ac:dyDescent="0.4">
      <c r="B75" s="23"/>
      <c r="C75" s="23"/>
    </row>
  </sheetData>
  <sheetProtection algorithmName="SHA-512" hashValue="qI/qeVU+oqxOzzFczFOR6jddtDdIA6KwNb9dyuF6NUn+PX1gZWQgtZIknZuyrJbb2WqGjW98C+ckdPbHkvnKPA==" saltValue="UtsGJK0dCEJHU6IvYnnQdQ==" spinCount="100000" sheet="1" objects="1" scenarios="1"/>
  <protectedRanges>
    <protectedRange sqref="C69" name="Obseg5"/>
    <protectedRange sqref="C4:C5" name="Obseg4"/>
    <protectedRange sqref="C69" name="Range2"/>
    <protectedRange sqref="O11" name="Range6_1"/>
    <protectedRange sqref="O12:O61" name="Obseg3"/>
    <protectedRange sqref="H12:H61" name="Range2_1_1"/>
  </protectedRanges>
  <mergeCells count="52"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  <mergeCell ref="C29:F2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41:F4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61:F61"/>
    <mergeCell ref="C62:F62"/>
    <mergeCell ref="C55:F55"/>
    <mergeCell ref="C54:F54"/>
    <mergeCell ref="C56:F56"/>
    <mergeCell ref="C57:F57"/>
    <mergeCell ref="C58:F58"/>
    <mergeCell ref="C59:F59"/>
    <mergeCell ref="C60:F6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EA1B-DBBD-484D-A382-8CBBDACA214F}">
  <dimension ref="A1:O82"/>
  <sheetViews>
    <sheetView topLeftCell="A50" zoomScaleNormal="100" zoomScaleSheetLayoutView="100" workbookViewId="0">
      <selection activeCell="C62" sqref="C62:F6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5"/>
      <c r="B6" s="5"/>
      <c r="H6" s="7" t="s">
        <v>210</v>
      </c>
      <c r="I6" s="3"/>
      <c r="J6" s="3"/>
      <c r="K6" s="3"/>
      <c r="L6" s="3"/>
      <c r="M6" s="3"/>
      <c r="N6" s="3"/>
    </row>
    <row r="7" spans="1:15" s="8" customFormat="1" ht="12.75" customHeight="1" x14ac:dyDescent="0.35">
      <c r="H7" s="7" t="s">
        <v>144</v>
      </c>
      <c r="I7" s="7"/>
      <c r="J7" s="7"/>
      <c r="K7" s="9"/>
      <c r="L7" s="9"/>
      <c r="M7" s="9"/>
      <c r="N7" s="9"/>
    </row>
    <row r="8" spans="1:15" s="8" customFormat="1" ht="12.75" customHeight="1" x14ac:dyDescent="0.35">
      <c r="I8" s="7"/>
      <c r="J8" s="7"/>
      <c r="K8" s="9"/>
      <c r="L8" s="9"/>
      <c r="M8" s="9"/>
      <c r="N8" s="9"/>
    </row>
    <row r="9" spans="1:15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5" s="6" customFormat="1" ht="12.75" customHeight="1" x14ac:dyDescent="0.35">
      <c r="A10" s="29" t="s">
        <v>4</v>
      </c>
      <c r="B10" s="30" t="s">
        <v>5</v>
      </c>
      <c r="C10" s="110" t="s">
        <v>6</v>
      </c>
      <c r="D10" s="111"/>
      <c r="E10" s="111"/>
      <c r="F10" s="112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  <c r="O10" s="29" t="s">
        <v>15</v>
      </c>
    </row>
    <row r="11" spans="1:15" s="6" customFormat="1" ht="12.75" customHeight="1" x14ac:dyDescent="0.35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  <c r="O11" s="43" t="s">
        <v>17</v>
      </c>
    </row>
    <row r="12" spans="1:15" ht="15" customHeight="1" x14ac:dyDescent="0.4">
      <c r="A12" s="10">
        <v>1</v>
      </c>
      <c r="B12" s="11"/>
      <c r="C12" s="106" t="s">
        <v>145</v>
      </c>
      <c r="D12" s="107" t="s">
        <v>145</v>
      </c>
      <c r="E12" s="107" t="s">
        <v>145</v>
      </c>
      <c r="F12" s="108" t="s">
        <v>145</v>
      </c>
      <c r="G12" s="27" t="s">
        <v>19</v>
      </c>
      <c r="H12" s="13"/>
      <c r="I12" s="14">
        <v>200</v>
      </c>
      <c r="J12" s="15">
        <v>0</v>
      </c>
      <c r="K12" s="16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  <c r="O12" s="18"/>
    </row>
    <row r="13" spans="1:15" ht="15" customHeight="1" x14ac:dyDescent="0.4">
      <c r="A13" s="10">
        <f t="shared" ref="A13:A67" si="0">A12+1</f>
        <v>2</v>
      </c>
      <c r="B13" s="11"/>
      <c r="C13" s="106" t="s">
        <v>211</v>
      </c>
      <c r="D13" s="107" t="s">
        <v>146</v>
      </c>
      <c r="E13" s="107" t="s">
        <v>146</v>
      </c>
      <c r="F13" s="108" t="s">
        <v>146</v>
      </c>
      <c r="G13" s="27" t="s">
        <v>88</v>
      </c>
      <c r="H13" s="13"/>
      <c r="I13" s="14">
        <v>30</v>
      </c>
      <c r="J13" s="15">
        <v>0</v>
      </c>
      <c r="K13" s="16">
        <v>9.5</v>
      </c>
      <c r="L13" s="17">
        <f t="shared" ref="L13:L67" si="1">PRODUCT(J13,1.095)</f>
        <v>0</v>
      </c>
      <c r="M13" s="18">
        <f t="shared" ref="M13:M67" si="2">PRODUCT(I13,L13)</f>
        <v>0</v>
      </c>
      <c r="N13" s="18">
        <f t="shared" ref="N13:N67" si="3">PRODUCT(I13,J13)</f>
        <v>0</v>
      </c>
      <c r="O13" s="18"/>
    </row>
    <row r="14" spans="1:15" ht="15" customHeight="1" x14ac:dyDescent="0.4">
      <c r="A14" s="10">
        <f t="shared" si="0"/>
        <v>3</v>
      </c>
      <c r="B14" s="11"/>
      <c r="C14" s="106" t="s">
        <v>147</v>
      </c>
      <c r="D14" s="107" t="s">
        <v>147</v>
      </c>
      <c r="E14" s="107" t="s">
        <v>147</v>
      </c>
      <c r="F14" s="108" t="s">
        <v>147</v>
      </c>
      <c r="G14" s="27" t="s">
        <v>88</v>
      </c>
      <c r="H14" s="13"/>
      <c r="I14" s="14">
        <v>440</v>
      </c>
      <c r="J14" s="15">
        <v>0</v>
      </c>
      <c r="K14" s="16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  <c r="O14" s="18"/>
    </row>
    <row r="15" spans="1:15" ht="15" customHeight="1" x14ac:dyDescent="0.4">
      <c r="A15" s="10">
        <f t="shared" si="0"/>
        <v>4</v>
      </c>
      <c r="B15" s="11"/>
      <c r="C15" s="106" t="s">
        <v>148</v>
      </c>
      <c r="D15" s="107" t="s">
        <v>148</v>
      </c>
      <c r="E15" s="107" t="s">
        <v>148</v>
      </c>
      <c r="F15" s="108" t="s">
        <v>148</v>
      </c>
      <c r="G15" s="25" t="s">
        <v>19</v>
      </c>
      <c r="H15" s="13"/>
      <c r="I15" s="14">
        <v>1800</v>
      </c>
      <c r="J15" s="15">
        <v>0</v>
      </c>
      <c r="K15" s="16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  <c r="O15" s="18"/>
    </row>
    <row r="16" spans="1:15" ht="15" customHeight="1" x14ac:dyDescent="0.4">
      <c r="A16" s="10">
        <f t="shared" si="0"/>
        <v>5</v>
      </c>
      <c r="B16" s="11"/>
      <c r="C16" s="106" t="s">
        <v>149</v>
      </c>
      <c r="D16" s="107" t="s">
        <v>149</v>
      </c>
      <c r="E16" s="107" t="s">
        <v>149</v>
      </c>
      <c r="F16" s="108" t="s">
        <v>149</v>
      </c>
      <c r="G16" s="27" t="s">
        <v>88</v>
      </c>
      <c r="H16" s="13"/>
      <c r="I16" s="14">
        <v>300</v>
      </c>
      <c r="J16" s="15">
        <v>0</v>
      </c>
      <c r="K16" s="16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  <c r="O16" s="18"/>
    </row>
    <row r="17" spans="1:15" ht="15" customHeight="1" x14ac:dyDescent="0.4">
      <c r="A17" s="10">
        <f t="shared" si="0"/>
        <v>6</v>
      </c>
      <c r="B17" s="11"/>
      <c r="C17" s="106" t="s">
        <v>150</v>
      </c>
      <c r="D17" s="107" t="s">
        <v>150</v>
      </c>
      <c r="E17" s="107" t="s">
        <v>150</v>
      </c>
      <c r="F17" s="108" t="s">
        <v>150</v>
      </c>
      <c r="G17" s="27" t="s">
        <v>88</v>
      </c>
      <c r="H17" s="13"/>
      <c r="I17" s="14">
        <v>300</v>
      </c>
      <c r="J17" s="15">
        <v>0</v>
      </c>
      <c r="K17" s="16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  <c r="O17" s="18"/>
    </row>
    <row r="18" spans="1:15" ht="15" customHeight="1" x14ac:dyDescent="0.4">
      <c r="A18" s="10">
        <f t="shared" si="0"/>
        <v>7</v>
      </c>
      <c r="B18" s="11"/>
      <c r="C18" s="106" t="s">
        <v>151</v>
      </c>
      <c r="D18" s="107" t="s">
        <v>151</v>
      </c>
      <c r="E18" s="107" t="s">
        <v>151</v>
      </c>
      <c r="F18" s="108" t="s">
        <v>151</v>
      </c>
      <c r="G18" s="27" t="s">
        <v>88</v>
      </c>
      <c r="H18" s="13"/>
      <c r="I18" s="14">
        <v>6200</v>
      </c>
      <c r="J18" s="15">
        <v>0</v>
      </c>
      <c r="K18" s="16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  <c r="O18" s="18"/>
    </row>
    <row r="19" spans="1:15" ht="15" customHeight="1" x14ac:dyDescent="0.4">
      <c r="A19" s="10">
        <f t="shared" si="0"/>
        <v>8</v>
      </c>
      <c r="B19" s="11"/>
      <c r="C19" s="106" t="s">
        <v>152</v>
      </c>
      <c r="D19" s="107" t="s">
        <v>152</v>
      </c>
      <c r="E19" s="107" t="s">
        <v>152</v>
      </c>
      <c r="F19" s="108" t="s">
        <v>152</v>
      </c>
      <c r="G19" s="27" t="s">
        <v>88</v>
      </c>
      <c r="H19" s="13"/>
      <c r="I19" s="14">
        <v>5800</v>
      </c>
      <c r="J19" s="15">
        <v>0</v>
      </c>
      <c r="K19" s="16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  <c r="O19" s="18"/>
    </row>
    <row r="20" spans="1:15" ht="15" customHeight="1" x14ac:dyDescent="0.4">
      <c r="A20" s="10">
        <f t="shared" si="0"/>
        <v>9</v>
      </c>
      <c r="B20" s="11"/>
      <c r="C20" s="106" t="s">
        <v>153</v>
      </c>
      <c r="D20" s="107" t="s">
        <v>153</v>
      </c>
      <c r="E20" s="107" t="s">
        <v>153</v>
      </c>
      <c r="F20" s="108" t="s">
        <v>153</v>
      </c>
      <c r="G20" s="27" t="s">
        <v>88</v>
      </c>
      <c r="H20" s="13"/>
      <c r="I20" s="14">
        <v>100</v>
      </c>
      <c r="J20" s="15">
        <v>0</v>
      </c>
      <c r="K20" s="16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  <c r="O20" s="18"/>
    </row>
    <row r="21" spans="1:15" ht="15" customHeight="1" x14ac:dyDescent="0.4">
      <c r="A21" s="10">
        <f t="shared" si="0"/>
        <v>10</v>
      </c>
      <c r="B21" s="11"/>
      <c r="C21" s="106" t="s">
        <v>154</v>
      </c>
      <c r="D21" s="107" t="s">
        <v>154</v>
      </c>
      <c r="E21" s="107" t="s">
        <v>154</v>
      </c>
      <c r="F21" s="108" t="s">
        <v>154</v>
      </c>
      <c r="G21" s="25" t="s">
        <v>88</v>
      </c>
      <c r="H21" s="13"/>
      <c r="I21" s="14">
        <v>1260</v>
      </c>
      <c r="J21" s="15">
        <v>0</v>
      </c>
      <c r="K21" s="16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  <c r="O21" s="18"/>
    </row>
    <row r="22" spans="1:15" ht="15" customHeight="1" x14ac:dyDescent="0.4">
      <c r="A22" s="10">
        <f t="shared" si="0"/>
        <v>11</v>
      </c>
      <c r="B22" s="11"/>
      <c r="C22" s="106" t="s">
        <v>155</v>
      </c>
      <c r="D22" s="107" t="s">
        <v>155</v>
      </c>
      <c r="E22" s="107" t="s">
        <v>155</v>
      </c>
      <c r="F22" s="108" t="s">
        <v>155</v>
      </c>
      <c r="G22" s="25" t="s">
        <v>88</v>
      </c>
      <c r="H22" s="13"/>
      <c r="I22" s="14">
        <v>50</v>
      </c>
      <c r="J22" s="15">
        <v>0</v>
      </c>
      <c r="K22" s="16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  <c r="O22" s="18"/>
    </row>
    <row r="23" spans="1:15" ht="15" customHeight="1" x14ac:dyDescent="0.4">
      <c r="A23" s="10">
        <f t="shared" si="0"/>
        <v>12</v>
      </c>
      <c r="B23" s="11"/>
      <c r="C23" s="106" t="s">
        <v>212</v>
      </c>
      <c r="D23" s="107" t="s">
        <v>156</v>
      </c>
      <c r="E23" s="107" t="s">
        <v>156</v>
      </c>
      <c r="F23" s="108" t="s">
        <v>156</v>
      </c>
      <c r="G23" s="25" t="s">
        <v>88</v>
      </c>
      <c r="H23" s="13"/>
      <c r="I23" s="14">
        <v>50</v>
      </c>
      <c r="J23" s="15">
        <v>0</v>
      </c>
      <c r="K23" s="16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  <c r="O23" s="18"/>
    </row>
    <row r="24" spans="1:15" ht="15" customHeight="1" x14ac:dyDescent="0.4">
      <c r="A24" s="10">
        <f t="shared" si="0"/>
        <v>13</v>
      </c>
      <c r="B24" s="11"/>
      <c r="C24" s="106" t="s">
        <v>157</v>
      </c>
      <c r="D24" s="107" t="s">
        <v>157</v>
      </c>
      <c r="E24" s="107" t="s">
        <v>157</v>
      </c>
      <c r="F24" s="108" t="s">
        <v>157</v>
      </c>
      <c r="G24" s="25" t="s">
        <v>88</v>
      </c>
      <c r="H24" s="13"/>
      <c r="I24" s="14">
        <v>600</v>
      </c>
      <c r="J24" s="15">
        <v>0</v>
      </c>
      <c r="K24" s="16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  <c r="O24" s="18"/>
    </row>
    <row r="25" spans="1:15" ht="15" customHeight="1" x14ac:dyDescent="0.4">
      <c r="A25" s="10">
        <f t="shared" si="0"/>
        <v>14</v>
      </c>
      <c r="B25" s="11"/>
      <c r="C25" s="106" t="s">
        <v>158</v>
      </c>
      <c r="D25" s="107" t="s">
        <v>158</v>
      </c>
      <c r="E25" s="107" t="s">
        <v>158</v>
      </c>
      <c r="F25" s="108" t="s">
        <v>158</v>
      </c>
      <c r="G25" s="25" t="s">
        <v>19</v>
      </c>
      <c r="H25" s="13"/>
      <c r="I25" s="28">
        <v>2</v>
      </c>
      <c r="J25" s="15">
        <v>0</v>
      </c>
      <c r="K25" s="16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  <c r="O25" s="18"/>
    </row>
    <row r="26" spans="1:15" ht="15" customHeight="1" x14ac:dyDescent="0.4">
      <c r="A26" s="10">
        <f t="shared" si="0"/>
        <v>15</v>
      </c>
      <c r="B26" s="11"/>
      <c r="C26" s="106" t="s">
        <v>159</v>
      </c>
      <c r="D26" s="107" t="s">
        <v>159</v>
      </c>
      <c r="E26" s="107" t="s">
        <v>159</v>
      </c>
      <c r="F26" s="108" t="s">
        <v>159</v>
      </c>
      <c r="G26" s="25" t="s">
        <v>88</v>
      </c>
      <c r="H26" s="13"/>
      <c r="I26" s="14">
        <v>200</v>
      </c>
      <c r="J26" s="15">
        <v>0</v>
      </c>
      <c r="K26" s="16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  <c r="O26" s="18"/>
    </row>
    <row r="27" spans="1:15" ht="15" customHeight="1" x14ac:dyDescent="0.4">
      <c r="A27" s="10">
        <f t="shared" si="0"/>
        <v>16</v>
      </c>
      <c r="B27" s="11"/>
      <c r="C27" s="106" t="s">
        <v>160</v>
      </c>
      <c r="D27" s="107" t="s">
        <v>160</v>
      </c>
      <c r="E27" s="107" t="s">
        <v>160</v>
      </c>
      <c r="F27" s="108" t="s">
        <v>160</v>
      </c>
      <c r="G27" s="24" t="s">
        <v>88</v>
      </c>
      <c r="H27" s="13"/>
      <c r="I27" s="28">
        <v>870</v>
      </c>
      <c r="J27" s="15">
        <v>0</v>
      </c>
      <c r="K27" s="16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  <c r="O27" s="18"/>
    </row>
    <row r="28" spans="1:15" ht="15" customHeight="1" x14ac:dyDescent="0.4">
      <c r="A28" s="10">
        <f t="shared" si="0"/>
        <v>17</v>
      </c>
      <c r="B28" s="11"/>
      <c r="C28" s="106" t="s">
        <v>161</v>
      </c>
      <c r="D28" s="107" t="s">
        <v>161</v>
      </c>
      <c r="E28" s="107" t="s">
        <v>161</v>
      </c>
      <c r="F28" s="108" t="s">
        <v>161</v>
      </c>
      <c r="G28" s="24" t="s">
        <v>88</v>
      </c>
      <c r="H28" s="13"/>
      <c r="I28" s="28">
        <v>320</v>
      </c>
      <c r="J28" s="15">
        <v>0</v>
      </c>
      <c r="K28" s="16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  <c r="O28" s="18"/>
    </row>
    <row r="29" spans="1:15" ht="15" customHeight="1" x14ac:dyDescent="0.4">
      <c r="A29" s="10">
        <f t="shared" si="0"/>
        <v>18</v>
      </c>
      <c r="B29" s="11"/>
      <c r="C29" s="106" t="s">
        <v>213</v>
      </c>
      <c r="D29" s="107" t="s">
        <v>162</v>
      </c>
      <c r="E29" s="107" t="s">
        <v>162</v>
      </c>
      <c r="F29" s="108" t="s">
        <v>162</v>
      </c>
      <c r="G29" s="25" t="s">
        <v>19</v>
      </c>
      <c r="H29" s="13"/>
      <c r="I29" s="28">
        <v>20</v>
      </c>
      <c r="J29" s="15">
        <v>0</v>
      </c>
      <c r="K29" s="16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  <c r="O29" s="18"/>
    </row>
    <row r="30" spans="1:15" ht="15" customHeight="1" x14ac:dyDescent="0.4">
      <c r="A30" s="10">
        <f t="shared" si="0"/>
        <v>19</v>
      </c>
      <c r="B30" s="11"/>
      <c r="C30" s="106" t="s">
        <v>163</v>
      </c>
      <c r="D30" s="107" t="s">
        <v>163</v>
      </c>
      <c r="E30" s="107" t="s">
        <v>163</v>
      </c>
      <c r="F30" s="108" t="s">
        <v>163</v>
      </c>
      <c r="G30" s="25" t="s">
        <v>19</v>
      </c>
      <c r="H30" s="13"/>
      <c r="I30" s="28">
        <v>10</v>
      </c>
      <c r="J30" s="15">
        <v>0</v>
      </c>
      <c r="K30" s="16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  <c r="O30" s="18"/>
    </row>
    <row r="31" spans="1:15" ht="25" customHeight="1" x14ac:dyDescent="0.4">
      <c r="A31" s="10">
        <f t="shared" si="0"/>
        <v>20</v>
      </c>
      <c r="B31" s="11"/>
      <c r="C31" s="106" t="s">
        <v>164</v>
      </c>
      <c r="D31" s="107" t="s">
        <v>164</v>
      </c>
      <c r="E31" s="107" t="s">
        <v>164</v>
      </c>
      <c r="F31" s="108" t="s">
        <v>164</v>
      </c>
      <c r="G31" s="25" t="s">
        <v>19</v>
      </c>
      <c r="H31" s="13"/>
      <c r="I31" s="28">
        <v>15</v>
      </c>
      <c r="J31" s="15">
        <v>0</v>
      </c>
      <c r="K31" s="16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  <c r="O31" s="18"/>
    </row>
    <row r="32" spans="1:15" ht="25" customHeight="1" x14ac:dyDescent="0.4">
      <c r="A32" s="10">
        <f t="shared" si="0"/>
        <v>21</v>
      </c>
      <c r="B32" s="11"/>
      <c r="C32" s="106" t="s">
        <v>165</v>
      </c>
      <c r="D32" s="107" t="s">
        <v>165</v>
      </c>
      <c r="E32" s="107" t="s">
        <v>165</v>
      </c>
      <c r="F32" s="108" t="s">
        <v>165</v>
      </c>
      <c r="G32" s="25" t="s">
        <v>19</v>
      </c>
      <c r="H32" s="13"/>
      <c r="I32" s="28">
        <v>32</v>
      </c>
      <c r="J32" s="15">
        <v>0</v>
      </c>
      <c r="K32" s="16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  <c r="O32" s="18"/>
    </row>
    <row r="33" spans="1:15" ht="15" customHeight="1" x14ac:dyDescent="0.4">
      <c r="A33" s="10">
        <f t="shared" si="0"/>
        <v>22</v>
      </c>
      <c r="B33" s="11"/>
      <c r="C33" s="106" t="s">
        <v>214</v>
      </c>
      <c r="D33" s="107" t="s">
        <v>166</v>
      </c>
      <c r="E33" s="107" t="s">
        <v>166</v>
      </c>
      <c r="F33" s="108" t="s">
        <v>166</v>
      </c>
      <c r="G33" s="25" t="s">
        <v>19</v>
      </c>
      <c r="H33" s="13"/>
      <c r="I33" s="28">
        <v>10</v>
      </c>
      <c r="J33" s="15">
        <v>0</v>
      </c>
      <c r="K33" s="16">
        <v>9.5</v>
      </c>
      <c r="L33" s="17">
        <f t="shared" si="1"/>
        <v>0</v>
      </c>
      <c r="M33" s="18">
        <f t="shared" si="2"/>
        <v>0</v>
      </c>
      <c r="N33" s="18">
        <f t="shared" si="3"/>
        <v>0</v>
      </c>
      <c r="O33" s="18"/>
    </row>
    <row r="34" spans="1:15" ht="15" customHeight="1" x14ac:dyDescent="0.4">
      <c r="A34" s="10">
        <f t="shared" si="0"/>
        <v>23</v>
      </c>
      <c r="B34" s="11"/>
      <c r="C34" s="106" t="s">
        <v>167</v>
      </c>
      <c r="D34" s="107" t="s">
        <v>167</v>
      </c>
      <c r="E34" s="107" t="s">
        <v>167</v>
      </c>
      <c r="F34" s="108" t="s">
        <v>167</v>
      </c>
      <c r="G34" s="16" t="s">
        <v>19</v>
      </c>
      <c r="H34" s="13"/>
      <c r="I34" s="28">
        <v>10</v>
      </c>
      <c r="J34" s="15">
        <v>0</v>
      </c>
      <c r="K34" s="16">
        <v>9.5</v>
      </c>
      <c r="L34" s="17">
        <f t="shared" si="1"/>
        <v>0</v>
      </c>
      <c r="M34" s="18">
        <f t="shared" si="2"/>
        <v>0</v>
      </c>
      <c r="N34" s="18">
        <f t="shared" si="3"/>
        <v>0</v>
      </c>
      <c r="O34" s="18"/>
    </row>
    <row r="35" spans="1:15" ht="15" customHeight="1" x14ac:dyDescent="0.4">
      <c r="A35" s="10">
        <f t="shared" si="0"/>
        <v>24</v>
      </c>
      <c r="B35" s="11"/>
      <c r="C35" s="106" t="s">
        <v>168</v>
      </c>
      <c r="D35" s="107" t="s">
        <v>168</v>
      </c>
      <c r="E35" s="107" t="s">
        <v>168</v>
      </c>
      <c r="F35" s="108" t="s">
        <v>168</v>
      </c>
      <c r="G35" s="16" t="s">
        <v>19</v>
      </c>
      <c r="H35" s="13"/>
      <c r="I35" s="28">
        <v>10</v>
      </c>
      <c r="J35" s="15">
        <v>0</v>
      </c>
      <c r="K35" s="16">
        <v>9.5</v>
      </c>
      <c r="L35" s="17">
        <f t="shared" si="1"/>
        <v>0</v>
      </c>
      <c r="M35" s="18">
        <f t="shared" si="2"/>
        <v>0</v>
      </c>
      <c r="N35" s="18">
        <f t="shared" si="3"/>
        <v>0</v>
      </c>
      <c r="O35" s="18"/>
    </row>
    <row r="36" spans="1:15" ht="15" customHeight="1" x14ac:dyDescent="0.4">
      <c r="A36" s="10">
        <f t="shared" si="0"/>
        <v>25</v>
      </c>
      <c r="B36" s="11"/>
      <c r="C36" s="106" t="s">
        <v>169</v>
      </c>
      <c r="D36" s="107" t="s">
        <v>169</v>
      </c>
      <c r="E36" s="107" t="s">
        <v>169</v>
      </c>
      <c r="F36" s="108" t="s">
        <v>169</v>
      </c>
      <c r="G36" s="16" t="s">
        <v>19</v>
      </c>
      <c r="H36" s="13"/>
      <c r="I36" s="28">
        <v>30</v>
      </c>
      <c r="J36" s="15">
        <v>0</v>
      </c>
      <c r="K36" s="16">
        <v>9.5</v>
      </c>
      <c r="L36" s="17">
        <f t="shared" si="1"/>
        <v>0</v>
      </c>
      <c r="M36" s="18">
        <f t="shared" si="2"/>
        <v>0</v>
      </c>
      <c r="N36" s="18">
        <f t="shared" si="3"/>
        <v>0</v>
      </c>
      <c r="O36" s="18"/>
    </row>
    <row r="37" spans="1:15" ht="15" customHeight="1" x14ac:dyDescent="0.4">
      <c r="A37" s="10">
        <f t="shared" si="0"/>
        <v>26</v>
      </c>
      <c r="B37" s="11"/>
      <c r="C37" s="106" t="s">
        <v>170</v>
      </c>
      <c r="D37" s="107" t="s">
        <v>170</v>
      </c>
      <c r="E37" s="107" t="s">
        <v>170</v>
      </c>
      <c r="F37" s="108" t="s">
        <v>170</v>
      </c>
      <c r="G37" s="16" t="s">
        <v>19</v>
      </c>
      <c r="H37" s="13"/>
      <c r="I37" s="28">
        <v>200</v>
      </c>
      <c r="J37" s="15">
        <v>0</v>
      </c>
      <c r="K37" s="16">
        <v>9.5</v>
      </c>
      <c r="L37" s="17">
        <f t="shared" si="1"/>
        <v>0</v>
      </c>
      <c r="M37" s="18">
        <f t="shared" si="2"/>
        <v>0</v>
      </c>
      <c r="N37" s="18">
        <f t="shared" si="3"/>
        <v>0</v>
      </c>
      <c r="O37" s="18"/>
    </row>
    <row r="38" spans="1:15" ht="15" customHeight="1" x14ac:dyDescent="0.4">
      <c r="A38" s="10">
        <f t="shared" si="0"/>
        <v>27</v>
      </c>
      <c r="B38" s="11"/>
      <c r="C38" s="106" t="s">
        <v>171</v>
      </c>
      <c r="D38" s="107" t="s">
        <v>171</v>
      </c>
      <c r="E38" s="107" t="s">
        <v>171</v>
      </c>
      <c r="F38" s="108" t="s">
        <v>171</v>
      </c>
      <c r="G38" s="16" t="s">
        <v>19</v>
      </c>
      <c r="H38" s="13"/>
      <c r="I38" s="28">
        <v>30</v>
      </c>
      <c r="J38" s="15">
        <v>0</v>
      </c>
      <c r="K38" s="16">
        <v>9.5</v>
      </c>
      <c r="L38" s="17">
        <f t="shared" si="1"/>
        <v>0</v>
      </c>
      <c r="M38" s="18">
        <f t="shared" si="2"/>
        <v>0</v>
      </c>
      <c r="N38" s="18">
        <f t="shared" si="3"/>
        <v>0</v>
      </c>
      <c r="O38" s="18"/>
    </row>
    <row r="39" spans="1:15" ht="15" customHeight="1" x14ac:dyDescent="0.4">
      <c r="A39" s="10">
        <f t="shared" si="0"/>
        <v>28</v>
      </c>
      <c r="B39" s="11"/>
      <c r="C39" s="106" t="s">
        <v>172</v>
      </c>
      <c r="D39" s="107" t="s">
        <v>172</v>
      </c>
      <c r="E39" s="107" t="s">
        <v>172</v>
      </c>
      <c r="F39" s="108" t="s">
        <v>172</v>
      </c>
      <c r="G39" s="16" t="s">
        <v>19</v>
      </c>
      <c r="H39" s="13"/>
      <c r="I39" s="28">
        <v>30</v>
      </c>
      <c r="J39" s="15">
        <v>0</v>
      </c>
      <c r="K39" s="16">
        <v>9.5</v>
      </c>
      <c r="L39" s="17">
        <f t="shared" si="1"/>
        <v>0</v>
      </c>
      <c r="M39" s="18">
        <f t="shared" si="2"/>
        <v>0</v>
      </c>
      <c r="N39" s="18">
        <f t="shared" si="3"/>
        <v>0</v>
      </c>
      <c r="O39" s="18"/>
    </row>
    <row r="40" spans="1:15" ht="15" customHeight="1" x14ac:dyDescent="0.4">
      <c r="A40" s="10">
        <f t="shared" si="0"/>
        <v>29</v>
      </c>
      <c r="B40" s="11"/>
      <c r="C40" s="106" t="s">
        <v>173</v>
      </c>
      <c r="D40" s="107" t="s">
        <v>173</v>
      </c>
      <c r="E40" s="107" t="s">
        <v>173</v>
      </c>
      <c r="F40" s="108" t="s">
        <v>173</v>
      </c>
      <c r="G40" s="16" t="s">
        <v>19</v>
      </c>
      <c r="H40" s="13"/>
      <c r="I40" s="28">
        <v>5</v>
      </c>
      <c r="J40" s="15">
        <v>0</v>
      </c>
      <c r="K40" s="16">
        <v>9.5</v>
      </c>
      <c r="L40" s="17">
        <f t="shared" si="1"/>
        <v>0</v>
      </c>
      <c r="M40" s="18">
        <f t="shared" si="2"/>
        <v>0</v>
      </c>
      <c r="N40" s="18">
        <f t="shared" si="3"/>
        <v>0</v>
      </c>
      <c r="O40" s="18"/>
    </row>
    <row r="41" spans="1:15" ht="15" customHeight="1" x14ac:dyDescent="0.4">
      <c r="A41" s="10">
        <f t="shared" si="0"/>
        <v>30</v>
      </c>
      <c r="B41" s="11"/>
      <c r="C41" s="106" t="s">
        <v>174</v>
      </c>
      <c r="D41" s="107" t="s">
        <v>174</v>
      </c>
      <c r="E41" s="107" t="s">
        <v>174</v>
      </c>
      <c r="F41" s="108" t="s">
        <v>174</v>
      </c>
      <c r="G41" s="16" t="s">
        <v>88</v>
      </c>
      <c r="H41" s="13"/>
      <c r="I41" s="28">
        <v>17</v>
      </c>
      <c r="J41" s="15">
        <v>0</v>
      </c>
      <c r="K41" s="16">
        <v>9.5</v>
      </c>
      <c r="L41" s="17">
        <f t="shared" si="1"/>
        <v>0</v>
      </c>
      <c r="M41" s="18">
        <f t="shared" si="2"/>
        <v>0</v>
      </c>
      <c r="N41" s="18">
        <f t="shared" si="3"/>
        <v>0</v>
      </c>
      <c r="O41" s="18"/>
    </row>
    <row r="42" spans="1:15" ht="15" customHeight="1" x14ac:dyDescent="0.4">
      <c r="A42" s="10">
        <f t="shared" si="0"/>
        <v>31</v>
      </c>
      <c r="B42" s="11"/>
      <c r="C42" s="106" t="s">
        <v>175</v>
      </c>
      <c r="D42" s="107" t="s">
        <v>175</v>
      </c>
      <c r="E42" s="107" t="s">
        <v>175</v>
      </c>
      <c r="F42" s="108" t="s">
        <v>175</v>
      </c>
      <c r="G42" s="16" t="s">
        <v>88</v>
      </c>
      <c r="H42" s="13"/>
      <c r="I42" s="28">
        <v>370</v>
      </c>
      <c r="J42" s="15">
        <v>0</v>
      </c>
      <c r="K42" s="16">
        <v>9.5</v>
      </c>
      <c r="L42" s="17">
        <f t="shared" si="1"/>
        <v>0</v>
      </c>
      <c r="M42" s="18">
        <f t="shared" si="2"/>
        <v>0</v>
      </c>
      <c r="N42" s="18">
        <f t="shared" si="3"/>
        <v>0</v>
      </c>
      <c r="O42" s="18"/>
    </row>
    <row r="43" spans="1:15" ht="15" customHeight="1" x14ac:dyDescent="0.4">
      <c r="A43" s="10">
        <f t="shared" si="0"/>
        <v>32</v>
      </c>
      <c r="B43" s="11"/>
      <c r="C43" s="106" t="s">
        <v>176</v>
      </c>
      <c r="D43" s="107" t="s">
        <v>176</v>
      </c>
      <c r="E43" s="107" t="s">
        <v>176</v>
      </c>
      <c r="F43" s="108" t="s">
        <v>176</v>
      </c>
      <c r="G43" s="16" t="s">
        <v>88</v>
      </c>
      <c r="H43" s="13"/>
      <c r="I43" s="28">
        <v>60</v>
      </c>
      <c r="J43" s="15">
        <v>0</v>
      </c>
      <c r="K43" s="16">
        <v>9.5</v>
      </c>
      <c r="L43" s="17">
        <f t="shared" si="1"/>
        <v>0</v>
      </c>
      <c r="M43" s="18">
        <f t="shared" si="2"/>
        <v>0</v>
      </c>
      <c r="N43" s="18">
        <f t="shared" si="3"/>
        <v>0</v>
      </c>
      <c r="O43" s="18"/>
    </row>
    <row r="44" spans="1:15" ht="15" customHeight="1" x14ac:dyDescent="0.4">
      <c r="A44" s="10">
        <f t="shared" si="0"/>
        <v>33</v>
      </c>
      <c r="B44" s="11"/>
      <c r="C44" s="106" t="s">
        <v>215</v>
      </c>
      <c r="D44" s="107" t="s">
        <v>177</v>
      </c>
      <c r="E44" s="107" t="s">
        <v>177</v>
      </c>
      <c r="F44" s="108" t="s">
        <v>177</v>
      </c>
      <c r="G44" s="16" t="s">
        <v>88</v>
      </c>
      <c r="H44" s="13"/>
      <c r="I44" s="28">
        <v>100</v>
      </c>
      <c r="J44" s="15">
        <v>0</v>
      </c>
      <c r="K44" s="16">
        <v>9.5</v>
      </c>
      <c r="L44" s="17">
        <f t="shared" si="1"/>
        <v>0</v>
      </c>
      <c r="M44" s="18">
        <f t="shared" si="2"/>
        <v>0</v>
      </c>
      <c r="N44" s="18">
        <f t="shared" si="3"/>
        <v>0</v>
      </c>
      <c r="O44" s="18"/>
    </row>
    <row r="45" spans="1:15" ht="15" customHeight="1" x14ac:dyDescent="0.4">
      <c r="A45" s="10">
        <f t="shared" si="0"/>
        <v>34</v>
      </c>
      <c r="B45" s="11"/>
      <c r="C45" s="106" t="s">
        <v>216</v>
      </c>
      <c r="D45" s="107" t="s">
        <v>178</v>
      </c>
      <c r="E45" s="107" t="s">
        <v>178</v>
      </c>
      <c r="F45" s="108" t="s">
        <v>178</v>
      </c>
      <c r="G45" s="16" t="s">
        <v>88</v>
      </c>
      <c r="H45" s="13"/>
      <c r="I45" s="28">
        <v>100</v>
      </c>
      <c r="J45" s="15">
        <v>0</v>
      </c>
      <c r="K45" s="16">
        <v>9.5</v>
      </c>
      <c r="L45" s="17">
        <f t="shared" si="1"/>
        <v>0</v>
      </c>
      <c r="M45" s="18">
        <f t="shared" si="2"/>
        <v>0</v>
      </c>
      <c r="N45" s="18">
        <f t="shared" si="3"/>
        <v>0</v>
      </c>
      <c r="O45" s="18"/>
    </row>
    <row r="46" spans="1:15" ht="15" customHeight="1" x14ac:dyDescent="0.4">
      <c r="A46" s="10">
        <f t="shared" si="0"/>
        <v>35</v>
      </c>
      <c r="B46" s="11"/>
      <c r="C46" s="106" t="s">
        <v>179</v>
      </c>
      <c r="D46" s="107" t="s">
        <v>179</v>
      </c>
      <c r="E46" s="107" t="s">
        <v>179</v>
      </c>
      <c r="F46" s="108" t="s">
        <v>179</v>
      </c>
      <c r="G46" s="16" t="s">
        <v>88</v>
      </c>
      <c r="H46" s="13"/>
      <c r="I46" s="28">
        <v>45</v>
      </c>
      <c r="J46" s="15">
        <v>0</v>
      </c>
      <c r="K46" s="16">
        <v>9.5</v>
      </c>
      <c r="L46" s="17">
        <f t="shared" si="1"/>
        <v>0</v>
      </c>
      <c r="M46" s="18">
        <f t="shared" si="2"/>
        <v>0</v>
      </c>
      <c r="N46" s="18">
        <f t="shared" si="3"/>
        <v>0</v>
      </c>
      <c r="O46" s="18"/>
    </row>
    <row r="47" spans="1:15" ht="15" customHeight="1" x14ac:dyDescent="0.4">
      <c r="A47" s="10">
        <f t="shared" si="0"/>
        <v>36</v>
      </c>
      <c r="B47" s="11"/>
      <c r="C47" s="106" t="s">
        <v>180</v>
      </c>
      <c r="D47" s="107" t="s">
        <v>180</v>
      </c>
      <c r="E47" s="107" t="s">
        <v>180</v>
      </c>
      <c r="F47" s="108" t="s">
        <v>180</v>
      </c>
      <c r="G47" s="16" t="s">
        <v>88</v>
      </c>
      <c r="H47" s="13"/>
      <c r="I47" s="28">
        <v>300</v>
      </c>
      <c r="J47" s="15">
        <v>0</v>
      </c>
      <c r="K47" s="16">
        <v>9.5</v>
      </c>
      <c r="L47" s="17">
        <f t="shared" si="1"/>
        <v>0</v>
      </c>
      <c r="M47" s="18">
        <f t="shared" si="2"/>
        <v>0</v>
      </c>
      <c r="N47" s="18">
        <f t="shared" si="3"/>
        <v>0</v>
      </c>
      <c r="O47" s="18"/>
    </row>
    <row r="48" spans="1:15" ht="15" customHeight="1" x14ac:dyDescent="0.4">
      <c r="A48" s="10">
        <f t="shared" si="0"/>
        <v>37</v>
      </c>
      <c r="B48" s="11"/>
      <c r="C48" s="106" t="s">
        <v>181</v>
      </c>
      <c r="D48" s="107" t="s">
        <v>181</v>
      </c>
      <c r="E48" s="107" t="s">
        <v>181</v>
      </c>
      <c r="F48" s="108" t="s">
        <v>181</v>
      </c>
      <c r="G48" s="16" t="s">
        <v>88</v>
      </c>
      <c r="H48" s="13"/>
      <c r="I48" s="28">
        <v>470</v>
      </c>
      <c r="J48" s="15">
        <v>0</v>
      </c>
      <c r="K48" s="16">
        <v>9.5</v>
      </c>
      <c r="L48" s="17">
        <f t="shared" si="1"/>
        <v>0</v>
      </c>
      <c r="M48" s="18">
        <f t="shared" si="2"/>
        <v>0</v>
      </c>
      <c r="N48" s="18">
        <f t="shared" si="3"/>
        <v>0</v>
      </c>
      <c r="O48" s="18"/>
    </row>
    <row r="49" spans="1:15" ht="15" customHeight="1" x14ac:dyDescent="0.4">
      <c r="A49" s="10">
        <f t="shared" si="0"/>
        <v>38</v>
      </c>
      <c r="B49" s="11"/>
      <c r="C49" s="106" t="s">
        <v>182</v>
      </c>
      <c r="D49" s="107" t="s">
        <v>182</v>
      </c>
      <c r="E49" s="107" t="s">
        <v>182</v>
      </c>
      <c r="F49" s="108" t="s">
        <v>182</v>
      </c>
      <c r="G49" s="16" t="s">
        <v>88</v>
      </c>
      <c r="H49" s="13"/>
      <c r="I49" s="28">
        <v>65</v>
      </c>
      <c r="J49" s="15">
        <v>0</v>
      </c>
      <c r="K49" s="16">
        <v>9.5</v>
      </c>
      <c r="L49" s="17">
        <f t="shared" si="1"/>
        <v>0</v>
      </c>
      <c r="M49" s="18">
        <f t="shared" si="2"/>
        <v>0</v>
      </c>
      <c r="N49" s="18">
        <f t="shared" si="3"/>
        <v>0</v>
      </c>
      <c r="O49" s="18"/>
    </row>
    <row r="50" spans="1:15" ht="15" customHeight="1" x14ac:dyDescent="0.4">
      <c r="A50" s="10">
        <f t="shared" si="0"/>
        <v>39</v>
      </c>
      <c r="B50" s="11"/>
      <c r="C50" s="106" t="s">
        <v>183</v>
      </c>
      <c r="D50" s="107" t="s">
        <v>183</v>
      </c>
      <c r="E50" s="107" t="s">
        <v>183</v>
      </c>
      <c r="F50" s="108" t="s">
        <v>183</v>
      </c>
      <c r="G50" s="16" t="s">
        <v>88</v>
      </c>
      <c r="H50" s="13"/>
      <c r="I50" s="28">
        <v>100</v>
      </c>
      <c r="J50" s="15">
        <v>0</v>
      </c>
      <c r="K50" s="16">
        <v>9.5</v>
      </c>
      <c r="L50" s="17">
        <f t="shared" si="1"/>
        <v>0</v>
      </c>
      <c r="M50" s="18">
        <f t="shared" si="2"/>
        <v>0</v>
      </c>
      <c r="N50" s="18">
        <f t="shared" si="3"/>
        <v>0</v>
      </c>
      <c r="O50" s="18"/>
    </row>
    <row r="51" spans="1:15" ht="15" customHeight="1" x14ac:dyDescent="0.4">
      <c r="A51" s="10">
        <f t="shared" si="0"/>
        <v>40</v>
      </c>
      <c r="B51" s="11"/>
      <c r="C51" s="106" t="s">
        <v>184</v>
      </c>
      <c r="D51" s="107" t="s">
        <v>184</v>
      </c>
      <c r="E51" s="107" t="s">
        <v>184</v>
      </c>
      <c r="F51" s="108" t="s">
        <v>184</v>
      </c>
      <c r="G51" s="16" t="s">
        <v>88</v>
      </c>
      <c r="H51" s="13"/>
      <c r="I51" s="28">
        <v>5100</v>
      </c>
      <c r="J51" s="15">
        <v>0</v>
      </c>
      <c r="K51" s="16">
        <v>9.5</v>
      </c>
      <c r="L51" s="17">
        <f t="shared" si="1"/>
        <v>0</v>
      </c>
      <c r="M51" s="18">
        <f t="shared" si="2"/>
        <v>0</v>
      </c>
      <c r="N51" s="18">
        <f t="shared" si="3"/>
        <v>0</v>
      </c>
      <c r="O51" s="18"/>
    </row>
    <row r="52" spans="1:15" ht="15" customHeight="1" x14ac:dyDescent="0.4">
      <c r="A52" s="10">
        <f t="shared" si="0"/>
        <v>41</v>
      </c>
      <c r="B52" s="11"/>
      <c r="C52" s="106" t="s">
        <v>185</v>
      </c>
      <c r="D52" s="107" t="s">
        <v>185</v>
      </c>
      <c r="E52" s="107" t="s">
        <v>185</v>
      </c>
      <c r="F52" s="108" t="s">
        <v>185</v>
      </c>
      <c r="G52" s="16" t="s">
        <v>88</v>
      </c>
      <c r="H52" s="13"/>
      <c r="I52" s="28">
        <v>6000</v>
      </c>
      <c r="J52" s="15">
        <v>0</v>
      </c>
      <c r="K52" s="16">
        <v>9.5</v>
      </c>
      <c r="L52" s="17">
        <f t="shared" si="1"/>
        <v>0</v>
      </c>
      <c r="M52" s="18">
        <f t="shared" si="2"/>
        <v>0</v>
      </c>
      <c r="N52" s="18">
        <f t="shared" si="3"/>
        <v>0</v>
      </c>
      <c r="O52" s="18"/>
    </row>
    <row r="53" spans="1:15" ht="15" customHeight="1" x14ac:dyDescent="0.4">
      <c r="A53" s="10">
        <f t="shared" si="0"/>
        <v>42</v>
      </c>
      <c r="B53" s="11"/>
      <c r="C53" s="106" t="s">
        <v>186</v>
      </c>
      <c r="D53" s="107" t="s">
        <v>186</v>
      </c>
      <c r="E53" s="107" t="s">
        <v>186</v>
      </c>
      <c r="F53" s="108" t="s">
        <v>186</v>
      </c>
      <c r="G53" s="16" t="s">
        <v>88</v>
      </c>
      <c r="H53" s="13"/>
      <c r="I53" s="28">
        <v>300</v>
      </c>
      <c r="J53" s="15">
        <v>0</v>
      </c>
      <c r="K53" s="16">
        <v>9.5</v>
      </c>
      <c r="L53" s="17">
        <f t="shared" si="1"/>
        <v>0</v>
      </c>
      <c r="M53" s="18">
        <f t="shared" si="2"/>
        <v>0</v>
      </c>
      <c r="N53" s="18">
        <f t="shared" si="3"/>
        <v>0</v>
      </c>
      <c r="O53" s="18"/>
    </row>
    <row r="54" spans="1:15" ht="15" customHeight="1" x14ac:dyDescent="0.4">
      <c r="A54" s="10">
        <f t="shared" si="0"/>
        <v>43</v>
      </c>
      <c r="B54" s="11"/>
      <c r="C54" s="106" t="s">
        <v>187</v>
      </c>
      <c r="D54" s="107" t="s">
        <v>187</v>
      </c>
      <c r="E54" s="107" t="s">
        <v>187</v>
      </c>
      <c r="F54" s="108" t="s">
        <v>187</v>
      </c>
      <c r="G54" s="16" t="s">
        <v>88</v>
      </c>
      <c r="H54" s="13"/>
      <c r="I54" s="28">
        <v>30</v>
      </c>
      <c r="J54" s="15">
        <v>0</v>
      </c>
      <c r="K54" s="16">
        <v>9.5</v>
      </c>
      <c r="L54" s="17">
        <f t="shared" si="1"/>
        <v>0</v>
      </c>
      <c r="M54" s="18">
        <f t="shared" si="2"/>
        <v>0</v>
      </c>
      <c r="N54" s="18">
        <f t="shared" si="3"/>
        <v>0</v>
      </c>
      <c r="O54" s="18"/>
    </row>
    <row r="55" spans="1:15" ht="15" customHeight="1" x14ac:dyDescent="0.4">
      <c r="A55" s="10">
        <f t="shared" si="0"/>
        <v>44</v>
      </c>
      <c r="B55" s="11"/>
      <c r="C55" s="106" t="s">
        <v>188</v>
      </c>
      <c r="D55" s="107" t="s">
        <v>188</v>
      </c>
      <c r="E55" s="107" t="s">
        <v>188</v>
      </c>
      <c r="F55" s="108" t="s">
        <v>188</v>
      </c>
      <c r="G55" s="16" t="s">
        <v>88</v>
      </c>
      <c r="H55" s="13"/>
      <c r="I55" s="28">
        <v>200</v>
      </c>
      <c r="J55" s="15">
        <v>0</v>
      </c>
      <c r="K55" s="16">
        <v>9.5</v>
      </c>
      <c r="L55" s="17">
        <f t="shared" si="1"/>
        <v>0</v>
      </c>
      <c r="M55" s="18">
        <f t="shared" si="2"/>
        <v>0</v>
      </c>
      <c r="N55" s="18">
        <f t="shared" si="3"/>
        <v>0</v>
      </c>
      <c r="O55" s="18"/>
    </row>
    <row r="56" spans="1:15" ht="15" customHeight="1" x14ac:dyDescent="0.4">
      <c r="A56" s="10">
        <f t="shared" si="0"/>
        <v>45</v>
      </c>
      <c r="B56" s="11"/>
      <c r="C56" s="106" t="s">
        <v>189</v>
      </c>
      <c r="D56" s="107" t="s">
        <v>189</v>
      </c>
      <c r="E56" s="107" t="s">
        <v>189</v>
      </c>
      <c r="F56" s="108" t="s">
        <v>189</v>
      </c>
      <c r="G56" s="16" t="s">
        <v>88</v>
      </c>
      <c r="H56" s="13"/>
      <c r="I56" s="28">
        <v>200</v>
      </c>
      <c r="J56" s="15">
        <v>0</v>
      </c>
      <c r="K56" s="16">
        <v>9.5</v>
      </c>
      <c r="L56" s="17">
        <f t="shared" si="1"/>
        <v>0</v>
      </c>
      <c r="M56" s="18">
        <f t="shared" si="2"/>
        <v>0</v>
      </c>
      <c r="N56" s="18">
        <f t="shared" si="3"/>
        <v>0</v>
      </c>
      <c r="O56" s="18"/>
    </row>
    <row r="57" spans="1:15" ht="15" customHeight="1" x14ac:dyDescent="0.4">
      <c r="A57" s="10">
        <f t="shared" si="0"/>
        <v>46</v>
      </c>
      <c r="B57" s="11"/>
      <c r="C57" s="106" t="s">
        <v>190</v>
      </c>
      <c r="D57" s="107" t="s">
        <v>190</v>
      </c>
      <c r="E57" s="107" t="s">
        <v>190</v>
      </c>
      <c r="F57" s="108" t="s">
        <v>190</v>
      </c>
      <c r="G57" s="16" t="s">
        <v>19</v>
      </c>
      <c r="H57" s="13"/>
      <c r="I57" s="28">
        <v>20</v>
      </c>
      <c r="J57" s="15">
        <v>0</v>
      </c>
      <c r="K57" s="16">
        <v>9.5</v>
      </c>
      <c r="L57" s="17">
        <f t="shared" si="1"/>
        <v>0</v>
      </c>
      <c r="M57" s="18">
        <f t="shared" si="2"/>
        <v>0</v>
      </c>
      <c r="N57" s="18">
        <f t="shared" si="3"/>
        <v>0</v>
      </c>
      <c r="O57" s="18"/>
    </row>
    <row r="58" spans="1:15" ht="15" customHeight="1" x14ac:dyDescent="0.4">
      <c r="A58" s="10">
        <f t="shared" si="0"/>
        <v>47</v>
      </c>
      <c r="B58" s="11"/>
      <c r="C58" s="106" t="s">
        <v>191</v>
      </c>
      <c r="D58" s="107" t="s">
        <v>191</v>
      </c>
      <c r="E58" s="107" t="s">
        <v>191</v>
      </c>
      <c r="F58" s="108" t="s">
        <v>191</v>
      </c>
      <c r="G58" s="16" t="s">
        <v>19</v>
      </c>
      <c r="H58" s="13"/>
      <c r="I58" s="28">
        <v>15</v>
      </c>
      <c r="J58" s="15">
        <v>0</v>
      </c>
      <c r="K58" s="16">
        <v>9.5</v>
      </c>
      <c r="L58" s="17">
        <f t="shared" si="1"/>
        <v>0</v>
      </c>
      <c r="M58" s="18">
        <f t="shared" si="2"/>
        <v>0</v>
      </c>
      <c r="N58" s="18">
        <f t="shared" si="3"/>
        <v>0</v>
      </c>
      <c r="O58" s="18"/>
    </row>
    <row r="59" spans="1:15" s="20" customFormat="1" ht="15" customHeight="1" x14ac:dyDescent="0.25">
      <c r="A59" s="10">
        <f t="shared" si="0"/>
        <v>48</v>
      </c>
      <c r="B59" s="11"/>
      <c r="C59" s="106" t="s">
        <v>192</v>
      </c>
      <c r="D59" s="107" t="s">
        <v>192</v>
      </c>
      <c r="E59" s="107" t="s">
        <v>192</v>
      </c>
      <c r="F59" s="108" t="s">
        <v>192</v>
      </c>
      <c r="G59" s="16" t="s">
        <v>193</v>
      </c>
      <c r="H59" s="13"/>
      <c r="I59" s="28">
        <v>50</v>
      </c>
      <c r="J59" s="15">
        <v>0</v>
      </c>
      <c r="K59" s="16">
        <v>9.5</v>
      </c>
      <c r="L59" s="17">
        <f t="shared" si="1"/>
        <v>0</v>
      </c>
      <c r="M59" s="18">
        <f t="shared" si="2"/>
        <v>0</v>
      </c>
      <c r="N59" s="18">
        <f t="shared" si="3"/>
        <v>0</v>
      </c>
      <c r="O59" s="18"/>
    </row>
    <row r="60" spans="1:15" ht="15" customHeight="1" x14ac:dyDescent="0.4">
      <c r="A60" s="10">
        <f t="shared" si="0"/>
        <v>49</v>
      </c>
      <c r="B60" s="11"/>
      <c r="C60" s="106" t="s">
        <v>194</v>
      </c>
      <c r="D60" s="107" t="s">
        <v>194</v>
      </c>
      <c r="E60" s="107" t="s">
        <v>194</v>
      </c>
      <c r="F60" s="108" t="s">
        <v>194</v>
      </c>
      <c r="G60" s="16" t="s">
        <v>88</v>
      </c>
      <c r="H60" s="13"/>
      <c r="I60" s="28">
        <v>30</v>
      </c>
      <c r="J60" s="15">
        <v>0</v>
      </c>
      <c r="K60" s="16">
        <v>9.5</v>
      </c>
      <c r="L60" s="17">
        <f t="shared" si="1"/>
        <v>0</v>
      </c>
      <c r="M60" s="18">
        <f t="shared" si="2"/>
        <v>0</v>
      </c>
      <c r="N60" s="18">
        <f t="shared" si="3"/>
        <v>0</v>
      </c>
      <c r="O60" s="18"/>
    </row>
    <row r="61" spans="1:15" ht="15" customHeight="1" x14ac:dyDescent="0.4">
      <c r="A61" s="10">
        <f t="shared" si="0"/>
        <v>50</v>
      </c>
      <c r="B61" s="11"/>
      <c r="C61" s="106" t="s">
        <v>195</v>
      </c>
      <c r="D61" s="107" t="s">
        <v>195</v>
      </c>
      <c r="E61" s="107" t="s">
        <v>195</v>
      </c>
      <c r="F61" s="108" t="s">
        <v>195</v>
      </c>
      <c r="G61" s="16" t="s">
        <v>88</v>
      </c>
      <c r="H61" s="13"/>
      <c r="I61" s="28">
        <v>50</v>
      </c>
      <c r="J61" s="15">
        <v>0</v>
      </c>
      <c r="K61" s="16">
        <v>9.5</v>
      </c>
      <c r="L61" s="17">
        <f t="shared" si="1"/>
        <v>0</v>
      </c>
      <c r="M61" s="18">
        <f t="shared" si="2"/>
        <v>0</v>
      </c>
      <c r="N61" s="18">
        <f t="shared" si="3"/>
        <v>0</v>
      </c>
      <c r="O61" s="18"/>
    </row>
    <row r="62" spans="1:15" ht="15" customHeight="1" x14ac:dyDescent="0.4">
      <c r="A62" s="10">
        <f t="shared" si="0"/>
        <v>51</v>
      </c>
      <c r="B62" s="11"/>
      <c r="C62" s="106" t="s">
        <v>196</v>
      </c>
      <c r="D62" s="107" t="s">
        <v>196</v>
      </c>
      <c r="E62" s="107" t="s">
        <v>196</v>
      </c>
      <c r="F62" s="108" t="s">
        <v>196</v>
      </c>
      <c r="G62" s="16" t="s">
        <v>88</v>
      </c>
      <c r="H62" s="13"/>
      <c r="I62" s="28">
        <v>340</v>
      </c>
      <c r="J62" s="15">
        <v>0</v>
      </c>
      <c r="K62" s="16">
        <v>9.5</v>
      </c>
      <c r="L62" s="17">
        <f t="shared" si="1"/>
        <v>0</v>
      </c>
      <c r="M62" s="18">
        <f t="shared" si="2"/>
        <v>0</v>
      </c>
      <c r="N62" s="18">
        <f t="shared" si="3"/>
        <v>0</v>
      </c>
      <c r="O62" s="18"/>
    </row>
    <row r="63" spans="1:15" ht="15" customHeight="1" x14ac:dyDescent="0.4">
      <c r="A63" s="10">
        <f t="shared" si="0"/>
        <v>52</v>
      </c>
      <c r="B63" s="11"/>
      <c r="C63" s="106" t="s">
        <v>197</v>
      </c>
      <c r="D63" s="107" t="s">
        <v>197</v>
      </c>
      <c r="E63" s="107" t="s">
        <v>197</v>
      </c>
      <c r="F63" s="108" t="s">
        <v>197</v>
      </c>
      <c r="G63" s="16" t="s">
        <v>193</v>
      </c>
      <c r="H63" s="13"/>
      <c r="I63" s="28">
        <v>30</v>
      </c>
      <c r="J63" s="15">
        <v>0</v>
      </c>
      <c r="K63" s="16">
        <v>9.5</v>
      </c>
      <c r="L63" s="17">
        <f t="shared" si="1"/>
        <v>0</v>
      </c>
      <c r="M63" s="18">
        <f t="shared" si="2"/>
        <v>0</v>
      </c>
      <c r="N63" s="18">
        <f t="shared" si="3"/>
        <v>0</v>
      </c>
      <c r="O63" s="18"/>
    </row>
    <row r="64" spans="1:15" ht="15" customHeight="1" x14ac:dyDescent="0.4">
      <c r="A64" s="10">
        <f t="shared" si="0"/>
        <v>53</v>
      </c>
      <c r="B64" s="11"/>
      <c r="C64" s="106" t="s">
        <v>198</v>
      </c>
      <c r="D64" s="107" t="s">
        <v>198</v>
      </c>
      <c r="E64" s="107" t="s">
        <v>198</v>
      </c>
      <c r="F64" s="108" t="s">
        <v>198</v>
      </c>
      <c r="G64" s="16" t="s">
        <v>19</v>
      </c>
      <c r="H64" s="13"/>
      <c r="I64" s="28">
        <v>30</v>
      </c>
      <c r="J64" s="15">
        <v>0</v>
      </c>
      <c r="K64" s="16">
        <v>9.5</v>
      </c>
      <c r="L64" s="17">
        <f t="shared" si="1"/>
        <v>0</v>
      </c>
      <c r="M64" s="18">
        <f t="shared" si="2"/>
        <v>0</v>
      </c>
      <c r="N64" s="18">
        <f t="shared" si="3"/>
        <v>0</v>
      </c>
      <c r="O64" s="18"/>
    </row>
    <row r="65" spans="1:15" ht="15" customHeight="1" x14ac:dyDescent="0.4">
      <c r="A65" s="10">
        <f t="shared" si="0"/>
        <v>54</v>
      </c>
      <c r="B65" s="11"/>
      <c r="C65" s="106" t="s">
        <v>199</v>
      </c>
      <c r="D65" s="107" t="s">
        <v>199</v>
      </c>
      <c r="E65" s="107" t="s">
        <v>199</v>
      </c>
      <c r="F65" s="108" t="s">
        <v>199</v>
      </c>
      <c r="G65" s="16" t="s">
        <v>88</v>
      </c>
      <c r="H65" s="13"/>
      <c r="I65" s="28">
        <v>550</v>
      </c>
      <c r="J65" s="15">
        <v>0</v>
      </c>
      <c r="K65" s="16">
        <v>9.5</v>
      </c>
      <c r="L65" s="17">
        <f t="shared" si="1"/>
        <v>0</v>
      </c>
      <c r="M65" s="18">
        <f t="shared" si="2"/>
        <v>0</v>
      </c>
      <c r="N65" s="18">
        <f t="shared" si="3"/>
        <v>0</v>
      </c>
      <c r="O65" s="18"/>
    </row>
    <row r="66" spans="1:15" ht="15" customHeight="1" x14ac:dyDescent="0.4">
      <c r="A66" s="10">
        <f t="shared" si="0"/>
        <v>55</v>
      </c>
      <c r="B66" s="11"/>
      <c r="C66" s="106" t="s">
        <v>217</v>
      </c>
      <c r="D66" s="107" t="s">
        <v>200</v>
      </c>
      <c r="E66" s="107" t="s">
        <v>200</v>
      </c>
      <c r="F66" s="108" t="s">
        <v>200</v>
      </c>
      <c r="G66" s="16" t="s">
        <v>88</v>
      </c>
      <c r="H66" s="13"/>
      <c r="I66" s="28">
        <v>1200</v>
      </c>
      <c r="J66" s="15">
        <v>0</v>
      </c>
      <c r="K66" s="16">
        <v>9.5</v>
      </c>
      <c r="L66" s="17">
        <f t="shared" si="1"/>
        <v>0</v>
      </c>
      <c r="M66" s="18">
        <f t="shared" si="2"/>
        <v>0</v>
      </c>
      <c r="N66" s="18">
        <f t="shared" si="3"/>
        <v>0</v>
      </c>
      <c r="O66" s="18"/>
    </row>
    <row r="67" spans="1:15" ht="15" customHeight="1" x14ac:dyDescent="0.4">
      <c r="A67" s="10">
        <f t="shared" si="0"/>
        <v>56</v>
      </c>
      <c r="B67" s="11"/>
      <c r="C67" s="129" t="s">
        <v>218</v>
      </c>
      <c r="D67" s="130" t="s">
        <v>201</v>
      </c>
      <c r="E67" s="130" t="s">
        <v>201</v>
      </c>
      <c r="F67" s="131" t="s">
        <v>201</v>
      </c>
      <c r="G67" s="16" t="s">
        <v>88</v>
      </c>
      <c r="H67" s="13"/>
      <c r="I67" s="28">
        <v>100</v>
      </c>
      <c r="J67" s="15">
        <v>0</v>
      </c>
      <c r="K67" s="16">
        <v>9.5</v>
      </c>
      <c r="L67" s="17">
        <f t="shared" si="1"/>
        <v>0</v>
      </c>
      <c r="M67" s="18">
        <f t="shared" si="2"/>
        <v>0</v>
      </c>
      <c r="N67" s="18">
        <f t="shared" si="3"/>
        <v>0</v>
      </c>
      <c r="O67" s="18"/>
    </row>
    <row r="68" spans="1:15" ht="12.75" customHeight="1" x14ac:dyDescent="0.4">
      <c r="A68" s="44"/>
      <c r="B68" s="44"/>
      <c r="C68" s="109" t="s">
        <v>202</v>
      </c>
      <c r="D68" s="109"/>
      <c r="E68" s="109"/>
      <c r="F68" s="109"/>
      <c r="G68" s="45"/>
      <c r="H68" s="45"/>
      <c r="I68" s="45"/>
      <c r="J68" s="46"/>
      <c r="K68" s="45"/>
      <c r="L68" s="47"/>
      <c r="M68" s="48">
        <f>SUM(M12:M67)</f>
        <v>0</v>
      </c>
      <c r="N68" s="48">
        <f>SUM(N12:N67)</f>
        <v>0</v>
      </c>
      <c r="O68" s="5"/>
    </row>
    <row r="69" spans="1:15" ht="12.7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12.75" customHeight="1" x14ac:dyDescent="0.4">
      <c r="A70" s="5" t="s">
        <v>69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2.75" customHeight="1" x14ac:dyDescent="0.4">
      <c r="A71" s="5" t="s">
        <v>70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12.75" customHeight="1" x14ac:dyDescent="0.4">
      <c r="A72" s="5" t="s">
        <v>71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12.75" customHeight="1" x14ac:dyDescent="0.4">
      <c r="A73" s="21" t="s">
        <v>72</v>
      </c>
      <c r="B73" s="21"/>
      <c r="C73" s="21"/>
      <c r="D73" s="21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2.75" customHeight="1" x14ac:dyDescent="0.4">
      <c r="A74" s="5" t="s">
        <v>203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12.7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12.75" customHeight="1" x14ac:dyDescent="0.4">
      <c r="A76" s="5" t="s">
        <v>73</v>
      </c>
      <c r="B76" s="5"/>
      <c r="C76" s="5"/>
      <c r="D76" s="5"/>
      <c r="E76" s="5"/>
      <c r="F76" s="5"/>
      <c r="G76" s="5"/>
      <c r="H76" s="22" t="s">
        <v>74</v>
      </c>
      <c r="I76" s="5"/>
      <c r="J76" s="5"/>
      <c r="K76" s="5" t="s">
        <v>75</v>
      </c>
      <c r="L76" s="5"/>
      <c r="M76" s="5"/>
      <c r="N76" s="5"/>
      <c r="O76" s="5"/>
    </row>
    <row r="79" spans="1:15" ht="12.75" customHeight="1" x14ac:dyDescent="0.4">
      <c r="B79" s="23"/>
      <c r="C79" s="23"/>
    </row>
    <row r="80" spans="1:15" ht="12.75" customHeight="1" x14ac:dyDescent="0.4">
      <c r="B80" s="23"/>
      <c r="C80" s="23"/>
    </row>
    <row r="81" spans="2:3" ht="12.75" customHeight="1" x14ac:dyDescent="0.4">
      <c r="B81" s="23"/>
      <c r="C81" s="23"/>
    </row>
    <row r="82" spans="2:3" ht="12.75" customHeight="1" x14ac:dyDescent="0.4">
      <c r="B82" s="23"/>
      <c r="C82" s="23"/>
    </row>
  </sheetData>
  <sheetProtection algorithmName="SHA-512" hashValue="u3594nCiGB9K04bXLB2q+1rAfGlSA3NbWaIM356SQ+7krlfFnbtOIgxOpOSm0qoutE0K2uPCsPi8z+BbQgWyuQ==" saltValue="9QkxpfPH8P5booQqQ6kXHg==" spinCount="100000" sheet="1" objects="1" scenarios="1"/>
  <protectedRanges>
    <protectedRange sqref="C76" name="Obseg5"/>
    <protectedRange sqref="C4:C5" name="Obseg4"/>
    <protectedRange sqref="C76" name="Range2"/>
    <protectedRange sqref="O11" name="Range6_1"/>
    <protectedRange sqref="O12:O67" name="Obseg3"/>
    <protectedRange sqref="H12:H67" name="Range2_1_1"/>
  </protectedRanges>
  <mergeCells count="5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6980-3CB4-48EF-A010-821F084FFC09}">
  <dimension ref="A1:N48"/>
  <sheetViews>
    <sheetView topLeftCell="A23" zoomScaleNormal="100" zoomScaleSheetLayoutView="100" workbookViewId="0">
      <selection activeCell="C25" sqref="C25:F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583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557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29" t="s">
        <v>4</v>
      </c>
      <c r="B10" s="30" t="s">
        <v>5</v>
      </c>
      <c r="C10" s="110" t="s">
        <v>6</v>
      </c>
      <c r="D10" s="111"/>
      <c r="E10" s="111"/>
      <c r="F10" s="112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6" customFormat="1" ht="12.75" customHeight="1" x14ac:dyDescent="0.35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4">
      <c r="A12" s="10">
        <v>1</v>
      </c>
      <c r="B12" s="11"/>
      <c r="C12" s="120" t="s">
        <v>558</v>
      </c>
      <c r="D12" s="121" t="s">
        <v>559</v>
      </c>
      <c r="E12" s="121" t="s">
        <v>559</v>
      </c>
      <c r="F12" s="122" t="s">
        <v>559</v>
      </c>
      <c r="G12" s="16" t="s">
        <v>88</v>
      </c>
      <c r="H12" s="13"/>
      <c r="I12" s="14">
        <v>300</v>
      </c>
      <c r="J12" s="15">
        <v>0</v>
      </c>
      <c r="K12" s="16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4">
      <c r="A13" s="10">
        <f t="shared" ref="A13:A32" si="0">A12+1</f>
        <v>2</v>
      </c>
      <c r="B13" s="11"/>
      <c r="C13" s="120" t="s">
        <v>560</v>
      </c>
      <c r="D13" s="121" t="s">
        <v>559</v>
      </c>
      <c r="E13" s="121" t="s">
        <v>559</v>
      </c>
      <c r="F13" s="122" t="s">
        <v>559</v>
      </c>
      <c r="G13" s="16" t="s">
        <v>88</v>
      </c>
      <c r="H13" s="13"/>
      <c r="I13" s="14">
        <v>30</v>
      </c>
      <c r="J13" s="15">
        <v>0</v>
      </c>
      <c r="K13" s="16">
        <v>9.5</v>
      </c>
      <c r="L13" s="17">
        <f t="shared" ref="L13:L32" si="1">PRODUCT(J13,1.095)</f>
        <v>0</v>
      </c>
      <c r="M13" s="18">
        <f t="shared" ref="M13:M32" si="2">PRODUCT(I13,L13)</f>
        <v>0</v>
      </c>
      <c r="N13" s="18">
        <f t="shared" ref="N13:N32" si="3">PRODUCT(I13,J13)</f>
        <v>0</v>
      </c>
    </row>
    <row r="14" spans="1:14" ht="15" customHeight="1" x14ac:dyDescent="0.4">
      <c r="A14" s="10">
        <f t="shared" si="0"/>
        <v>3</v>
      </c>
      <c r="B14" s="11"/>
      <c r="C14" s="120" t="s">
        <v>561</v>
      </c>
      <c r="D14" s="121" t="s">
        <v>559</v>
      </c>
      <c r="E14" s="121" t="s">
        <v>559</v>
      </c>
      <c r="F14" s="122" t="s">
        <v>559</v>
      </c>
      <c r="G14" s="16" t="s">
        <v>88</v>
      </c>
      <c r="H14" s="13"/>
      <c r="I14" s="14">
        <v>10</v>
      </c>
      <c r="J14" s="15">
        <v>0</v>
      </c>
      <c r="K14" s="16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</row>
    <row r="15" spans="1:14" ht="15" customHeight="1" x14ac:dyDescent="0.4">
      <c r="A15" s="10">
        <f t="shared" si="0"/>
        <v>4</v>
      </c>
      <c r="B15" s="11"/>
      <c r="C15" s="120" t="s">
        <v>562</v>
      </c>
      <c r="D15" s="121" t="s">
        <v>563</v>
      </c>
      <c r="E15" s="121" t="s">
        <v>563</v>
      </c>
      <c r="F15" s="122" t="s">
        <v>563</v>
      </c>
      <c r="G15" s="16" t="s">
        <v>88</v>
      </c>
      <c r="H15" s="13"/>
      <c r="I15" s="14">
        <v>1200</v>
      </c>
      <c r="J15" s="15">
        <v>0</v>
      </c>
      <c r="K15" s="16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</row>
    <row r="16" spans="1:14" ht="15" customHeight="1" x14ac:dyDescent="0.4">
      <c r="A16" s="10">
        <f t="shared" si="0"/>
        <v>5</v>
      </c>
      <c r="B16" s="11"/>
      <c r="C16" s="120" t="s">
        <v>564</v>
      </c>
      <c r="D16" s="121" t="s">
        <v>563</v>
      </c>
      <c r="E16" s="121" t="s">
        <v>563</v>
      </c>
      <c r="F16" s="122" t="s">
        <v>563</v>
      </c>
      <c r="G16" s="16" t="s">
        <v>88</v>
      </c>
      <c r="H16" s="13"/>
      <c r="I16" s="14">
        <v>600</v>
      </c>
      <c r="J16" s="15">
        <v>0</v>
      </c>
      <c r="K16" s="16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</row>
    <row r="17" spans="1:14" ht="15" customHeight="1" x14ac:dyDescent="0.4">
      <c r="A17" s="10">
        <f t="shared" si="0"/>
        <v>6</v>
      </c>
      <c r="B17" s="11"/>
      <c r="C17" s="120" t="s">
        <v>565</v>
      </c>
      <c r="D17" s="121" t="s">
        <v>563</v>
      </c>
      <c r="E17" s="121" t="s">
        <v>563</v>
      </c>
      <c r="F17" s="122" t="s">
        <v>563</v>
      </c>
      <c r="G17" s="16" t="s">
        <v>88</v>
      </c>
      <c r="H17" s="13"/>
      <c r="I17" s="14">
        <v>800</v>
      </c>
      <c r="J17" s="15">
        <v>0</v>
      </c>
      <c r="K17" s="16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</row>
    <row r="18" spans="1:14" ht="15" customHeight="1" x14ac:dyDescent="0.4">
      <c r="A18" s="10">
        <f t="shared" si="0"/>
        <v>7</v>
      </c>
      <c r="B18" s="11"/>
      <c r="C18" s="120" t="s">
        <v>566</v>
      </c>
      <c r="D18" s="121" t="s">
        <v>563</v>
      </c>
      <c r="E18" s="121" t="s">
        <v>563</v>
      </c>
      <c r="F18" s="122" t="s">
        <v>563</v>
      </c>
      <c r="G18" s="16" t="s">
        <v>88</v>
      </c>
      <c r="H18" s="13"/>
      <c r="I18" s="14">
        <v>400</v>
      </c>
      <c r="J18" s="15">
        <v>0</v>
      </c>
      <c r="K18" s="16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</row>
    <row r="19" spans="1:14" ht="15" customHeight="1" x14ac:dyDescent="0.4">
      <c r="A19" s="10">
        <f t="shared" si="0"/>
        <v>8</v>
      </c>
      <c r="B19" s="11"/>
      <c r="C19" s="53" t="s">
        <v>567</v>
      </c>
      <c r="D19" s="54"/>
      <c r="E19" s="54"/>
      <c r="F19" s="55"/>
      <c r="G19" s="16" t="s">
        <v>19</v>
      </c>
      <c r="H19" s="13"/>
      <c r="I19" s="14">
        <v>30</v>
      </c>
      <c r="J19" s="15">
        <v>0</v>
      </c>
      <c r="K19" s="16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</row>
    <row r="20" spans="1:14" ht="25" customHeight="1" x14ac:dyDescent="0.4">
      <c r="A20" s="10">
        <f t="shared" si="0"/>
        <v>9</v>
      </c>
      <c r="B20" s="11"/>
      <c r="C20" s="120" t="s">
        <v>568</v>
      </c>
      <c r="D20" s="121" t="s">
        <v>559</v>
      </c>
      <c r="E20" s="121" t="s">
        <v>559</v>
      </c>
      <c r="F20" s="122" t="s">
        <v>559</v>
      </c>
      <c r="G20" s="16" t="s">
        <v>88</v>
      </c>
      <c r="H20" s="13"/>
      <c r="I20" s="14">
        <v>150</v>
      </c>
      <c r="J20" s="15">
        <v>0</v>
      </c>
      <c r="K20" s="16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</row>
    <row r="21" spans="1:14" ht="25" customHeight="1" x14ac:dyDescent="0.4">
      <c r="A21" s="10">
        <f t="shared" si="0"/>
        <v>10</v>
      </c>
      <c r="B21" s="11"/>
      <c r="C21" s="120" t="s">
        <v>569</v>
      </c>
      <c r="D21" s="121" t="s">
        <v>559</v>
      </c>
      <c r="E21" s="121" t="s">
        <v>559</v>
      </c>
      <c r="F21" s="122" t="s">
        <v>559</v>
      </c>
      <c r="G21" s="16" t="s">
        <v>88</v>
      </c>
      <c r="H21" s="13"/>
      <c r="I21" s="14">
        <v>150</v>
      </c>
      <c r="J21" s="15">
        <v>0</v>
      </c>
      <c r="K21" s="16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</row>
    <row r="22" spans="1:14" ht="25" customHeight="1" x14ac:dyDescent="0.4">
      <c r="A22" s="10">
        <f t="shared" si="0"/>
        <v>11</v>
      </c>
      <c r="B22" s="11"/>
      <c r="C22" s="120" t="s">
        <v>570</v>
      </c>
      <c r="D22" s="121" t="s">
        <v>559</v>
      </c>
      <c r="E22" s="121" t="s">
        <v>559</v>
      </c>
      <c r="F22" s="122" t="s">
        <v>559</v>
      </c>
      <c r="G22" s="16" t="s">
        <v>88</v>
      </c>
      <c r="H22" s="13"/>
      <c r="I22" s="14">
        <v>300</v>
      </c>
      <c r="J22" s="15">
        <v>0</v>
      </c>
      <c r="K22" s="16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</row>
    <row r="23" spans="1:14" ht="25" customHeight="1" x14ac:dyDescent="0.4">
      <c r="A23" s="10">
        <f t="shared" si="0"/>
        <v>12</v>
      </c>
      <c r="B23" s="11"/>
      <c r="C23" s="120" t="s">
        <v>571</v>
      </c>
      <c r="D23" s="121" t="s">
        <v>559</v>
      </c>
      <c r="E23" s="121" t="s">
        <v>559</v>
      </c>
      <c r="F23" s="122" t="s">
        <v>559</v>
      </c>
      <c r="G23" s="16" t="s">
        <v>88</v>
      </c>
      <c r="H23" s="13"/>
      <c r="I23" s="14">
        <v>150</v>
      </c>
      <c r="J23" s="15">
        <v>0</v>
      </c>
      <c r="K23" s="16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</row>
    <row r="24" spans="1:14" ht="25" customHeight="1" x14ac:dyDescent="0.4">
      <c r="A24" s="10">
        <f t="shared" si="0"/>
        <v>13</v>
      </c>
      <c r="B24" s="11"/>
      <c r="C24" s="120" t="s">
        <v>572</v>
      </c>
      <c r="D24" s="121" t="s">
        <v>559</v>
      </c>
      <c r="E24" s="121" t="s">
        <v>559</v>
      </c>
      <c r="F24" s="122" t="s">
        <v>559</v>
      </c>
      <c r="G24" s="16" t="s">
        <v>88</v>
      </c>
      <c r="H24" s="13"/>
      <c r="I24" s="14">
        <v>900</v>
      </c>
      <c r="J24" s="15">
        <v>0</v>
      </c>
      <c r="K24" s="16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</row>
    <row r="25" spans="1:14" ht="25" customHeight="1" x14ac:dyDescent="0.4">
      <c r="A25" s="10">
        <f t="shared" si="0"/>
        <v>14</v>
      </c>
      <c r="B25" s="11"/>
      <c r="C25" s="120" t="s">
        <v>573</v>
      </c>
      <c r="D25" s="121" t="s">
        <v>559</v>
      </c>
      <c r="E25" s="121" t="s">
        <v>559</v>
      </c>
      <c r="F25" s="122" t="s">
        <v>559</v>
      </c>
      <c r="G25" s="16" t="s">
        <v>88</v>
      </c>
      <c r="H25" s="13"/>
      <c r="I25" s="14">
        <v>30</v>
      </c>
      <c r="J25" s="15">
        <v>0</v>
      </c>
      <c r="K25" s="16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</row>
    <row r="26" spans="1:14" ht="15" customHeight="1" x14ac:dyDescent="0.4">
      <c r="A26" s="10">
        <f t="shared" si="0"/>
        <v>15</v>
      </c>
      <c r="B26" s="11"/>
      <c r="C26" s="120" t="s">
        <v>574</v>
      </c>
      <c r="D26" s="121"/>
      <c r="E26" s="121"/>
      <c r="F26" s="122"/>
      <c r="G26" s="16" t="s">
        <v>88</v>
      </c>
      <c r="H26" s="13"/>
      <c r="I26" s="14">
        <v>300</v>
      </c>
      <c r="J26" s="15">
        <v>0</v>
      </c>
      <c r="K26" s="16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</row>
    <row r="27" spans="1:14" ht="15" customHeight="1" x14ac:dyDescent="0.4">
      <c r="A27" s="10">
        <f t="shared" si="0"/>
        <v>16</v>
      </c>
      <c r="B27" s="11"/>
      <c r="C27" s="120" t="s">
        <v>575</v>
      </c>
      <c r="D27" s="121"/>
      <c r="E27" s="121"/>
      <c r="F27" s="122"/>
      <c r="G27" s="16" t="s">
        <v>88</v>
      </c>
      <c r="H27" s="13"/>
      <c r="I27" s="14">
        <v>300</v>
      </c>
      <c r="J27" s="15">
        <v>0</v>
      </c>
      <c r="K27" s="16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</row>
    <row r="28" spans="1:14" ht="15" customHeight="1" x14ac:dyDescent="0.4">
      <c r="A28" s="10">
        <f t="shared" si="0"/>
        <v>17</v>
      </c>
      <c r="B28" s="11"/>
      <c r="C28" s="120" t="s">
        <v>582</v>
      </c>
      <c r="D28" s="121"/>
      <c r="E28" s="121"/>
      <c r="F28" s="122"/>
      <c r="G28" s="16" t="s">
        <v>88</v>
      </c>
      <c r="H28" s="13"/>
      <c r="I28" s="14">
        <v>390</v>
      </c>
      <c r="J28" s="15">
        <v>0</v>
      </c>
      <c r="K28" s="16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</row>
    <row r="29" spans="1:14" ht="15" customHeight="1" x14ac:dyDescent="0.4">
      <c r="A29" s="10">
        <f t="shared" si="0"/>
        <v>18</v>
      </c>
      <c r="B29" s="11"/>
      <c r="C29" s="120" t="s">
        <v>576</v>
      </c>
      <c r="D29" s="121"/>
      <c r="E29" s="121"/>
      <c r="F29" s="122"/>
      <c r="G29" s="16" t="s">
        <v>88</v>
      </c>
      <c r="H29" s="13"/>
      <c r="I29" s="14">
        <v>60</v>
      </c>
      <c r="J29" s="15">
        <v>0</v>
      </c>
      <c r="K29" s="16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</row>
    <row r="30" spans="1:14" ht="15" customHeight="1" x14ac:dyDescent="0.4">
      <c r="A30" s="10">
        <f t="shared" si="0"/>
        <v>19</v>
      </c>
      <c r="B30" s="11"/>
      <c r="C30" s="120" t="s">
        <v>577</v>
      </c>
      <c r="D30" s="121"/>
      <c r="E30" s="121"/>
      <c r="F30" s="122"/>
      <c r="G30" s="16" t="s">
        <v>88</v>
      </c>
      <c r="H30" s="13"/>
      <c r="I30" s="14">
        <v>60</v>
      </c>
      <c r="J30" s="15">
        <v>0</v>
      </c>
      <c r="K30" s="16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</row>
    <row r="31" spans="1:14" ht="15" customHeight="1" x14ac:dyDescent="0.4">
      <c r="A31" s="10">
        <f t="shared" si="0"/>
        <v>20</v>
      </c>
      <c r="B31" s="11"/>
      <c r="C31" s="120" t="s">
        <v>578</v>
      </c>
      <c r="D31" s="121"/>
      <c r="E31" s="121"/>
      <c r="F31" s="122"/>
      <c r="G31" s="16" t="s">
        <v>88</v>
      </c>
      <c r="H31" s="13"/>
      <c r="I31" s="14">
        <v>30</v>
      </c>
      <c r="J31" s="15">
        <v>0</v>
      </c>
      <c r="K31" s="16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</row>
    <row r="32" spans="1:14" ht="15" customHeight="1" x14ac:dyDescent="0.4">
      <c r="A32" s="10">
        <f t="shared" si="0"/>
        <v>21</v>
      </c>
      <c r="B32" s="11"/>
      <c r="C32" s="120" t="s">
        <v>579</v>
      </c>
      <c r="D32" s="121"/>
      <c r="E32" s="121"/>
      <c r="F32" s="122"/>
      <c r="G32" s="16" t="s">
        <v>88</v>
      </c>
      <c r="H32" s="13"/>
      <c r="I32" s="14">
        <v>600</v>
      </c>
      <c r="J32" s="15">
        <v>0</v>
      </c>
      <c r="K32" s="16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</row>
    <row r="33" spans="1:14" ht="12.75" customHeight="1" x14ac:dyDescent="0.4">
      <c r="A33" s="44"/>
      <c r="B33" s="44"/>
      <c r="C33" s="109" t="s">
        <v>580</v>
      </c>
      <c r="D33" s="109"/>
      <c r="E33" s="109"/>
      <c r="F33" s="109"/>
      <c r="G33" s="45"/>
      <c r="H33" s="45"/>
      <c r="I33" s="45"/>
      <c r="J33" s="46"/>
      <c r="K33" s="45"/>
      <c r="L33" s="47"/>
      <c r="M33" s="48">
        <f>SUM(M12:M32)</f>
        <v>0</v>
      </c>
      <c r="N33" s="48">
        <f>SUM(N12:N32)</f>
        <v>0</v>
      </c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69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70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71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21" t="s">
        <v>72</v>
      </c>
      <c r="B38" s="21"/>
      <c r="C38" s="21"/>
      <c r="D38" s="21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21"/>
      <c r="B39" s="21"/>
      <c r="C39" s="21"/>
      <c r="D39" s="21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/>
      <c r="B40" s="132" t="s">
        <v>581</v>
      </c>
      <c r="C40" s="132"/>
      <c r="D40" s="132"/>
      <c r="E40" s="132"/>
      <c r="F40" s="132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5"/>
      <c r="B41" s="132"/>
      <c r="C41" s="132"/>
      <c r="D41" s="132"/>
      <c r="E41" s="132"/>
      <c r="F41" s="132"/>
      <c r="G41" s="5"/>
      <c r="H41" s="5"/>
      <c r="I41" s="5"/>
      <c r="J41" s="5"/>
      <c r="K41" s="5"/>
      <c r="L41" s="5"/>
      <c r="M41" s="5"/>
      <c r="N41" s="5"/>
    </row>
    <row r="42" spans="1:14" ht="12.75" customHeight="1" x14ac:dyDescent="0.4">
      <c r="A42" s="5" t="s">
        <v>73</v>
      </c>
      <c r="B42" s="5"/>
      <c r="C42" s="5"/>
      <c r="D42" s="5"/>
      <c r="E42" s="5"/>
      <c r="F42" s="5"/>
      <c r="G42" s="5"/>
      <c r="H42" s="22" t="s">
        <v>74</v>
      </c>
      <c r="I42" s="5"/>
      <c r="J42" s="5"/>
      <c r="K42" s="5" t="s">
        <v>75</v>
      </c>
      <c r="L42" s="5"/>
      <c r="M42" s="5"/>
      <c r="N42" s="5"/>
    </row>
    <row r="45" spans="1:14" ht="12.75" customHeight="1" x14ac:dyDescent="0.4">
      <c r="B45" s="23"/>
      <c r="C45" s="23"/>
    </row>
    <row r="46" spans="1:14" ht="12.75" customHeight="1" x14ac:dyDescent="0.4">
      <c r="B46" s="23"/>
      <c r="C46" s="23"/>
    </row>
    <row r="47" spans="1:14" ht="12.75" customHeight="1" x14ac:dyDescent="0.4">
      <c r="B47" s="23"/>
      <c r="C47" s="23"/>
    </row>
    <row r="48" spans="1:14" ht="12.75" customHeight="1" x14ac:dyDescent="0.4">
      <c r="B48" s="23"/>
      <c r="C48" s="23"/>
    </row>
  </sheetData>
  <sheetProtection algorithmName="SHA-512" hashValue="03GxpTVCo3b4zJX61CJOiXxZ5FBrpYKPiRleyL8cbXFlN5e7Lq1uJ7LAbVcFlOjMQeySlcOtGVAUYq+lwpcV+g==" saltValue="N7MSCnjElkQeA0dbfLyTBA==" spinCount="100000" sheet="1" objects="1" scenarios="1"/>
  <protectedRanges>
    <protectedRange sqref="C42" name="Obseg5"/>
    <protectedRange sqref="C4:C5" name="Obseg4"/>
    <protectedRange sqref="C42" name="Range2"/>
    <protectedRange sqref="H12:H32" name="Range2_1_1"/>
  </protectedRanges>
  <mergeCells count="22"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C29:F29"/>
    <mergeCell ref="C17:F17"/>
    <mergeCell ref="C18:F18"/>
    <mergeCell ref="C20:F20"/>
    <mergeCell ref="C21:F21"/>
    <mergeCell ref="C22:F22"/>
    <mergeCell ref="C23:F23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88E2-F098-4B54-A979-1CD7A5901219}">
  <dimension ref="A1:N71"/>
  <sheetViews>
    <sheetView topLeftCell="A40" zoomScaleNormal="100" zoomScaleSheetLayoutView="100" workbookViewId="0">
      <selection activeCell="C54" sqref="C54:F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210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76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29" t="s">
        <v>4</v>
      </c>
      <c r="B10" s="30" t="s">
        <v>5</v>
      </c>
      <c r="C10" s="110" t="s">
        <v>6</v>
      </c>
      <c r="D10" s="111"/>
      <c r="E10" s="111"/>
      <c r="F10" s="112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6" customFormat="1" ht="12.75" customHeight="1" x14ac:dyDescent="0.35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4">
      <c r="A12" s="10">
        <v>1</v>
      </c>
      <c r="B12" s="11"/>
      <c r="C12" s="106" t="s">
        <v>77</v>
      </c>
      <c r="D12" s="107" t="s">
        <v>77</v>
      </c>
      <c r="E12" s="107" t="s">
        <v>77</v>
      </c>
      <c r="F12" s="108" t="s">
        <v>77</v>
      </c>
      <c r="G12" s="24" t="s">
        <v>19</v>
      </c>
      <c r="H12" s="25"/>
      <c r="I12" s="26">
        <v>30</v>
      </c>
      <c r="J12" s="15">
        <v>0</v>
      </c>
      <c r="K12" s="16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4">
      <c r="A13" s="10">
        <f t="shared" ref="A13:A57" si="0">A12+1</f>
        <v>2</v>
      </c>
      <c r="B13" s="11"/>
      <c r="C13" s="106" t="s">
        <v>78</v>
      </c>
      <c r="D13" s="107" t="s">
        <v>78</v>
      </c>
      <c r="E13" s="107" t="s">
        <v>78</v>
      </c>
      <c r="F13" s="108" t="s">
        <v>78</v>
      </c>
      <c r="G13" s="24" t="s">
        <v>19</v>
      </c>
      <c r="H13" s="25"/>
      <c r="I13" s="26">
        <v>170</v>
      </c>
      <c r="J13" s="15">
        <v>0</v>
      </c>
      <c r="K13" s="16">
        <v>9.5</v>
      </c>
      <c r="L13" s="17">
        <f t="shared" ref="L13:L57" si="1">PRODUCT(J13,1.095)</f>
        <v>0</v>
      </c>
      <c r="M13" s="18">
        <f t="shared" ref="M13:M57" si="2">PRODUCT(I13,L13)</f>
        <v>0</v>
      </c>
      <c r="N13" s="18">
        <f t="shared" ref="N13:N57" si="3">PRODUCT(I13,J13)</f>
        <v>0</v>
      </c>
    </row>
    <row r="14" spans="1:14" ht="15" customHeight="1" x14ac:dyDescent="0.4">
      <c r="A14" s="10">
        <f t="shared" si="0"/>
        <v>3</v>
      </c>
      <c r="B14" s="11"/>
      <c r="C14" s="106" t="s">
        <v>79</v>
      </c>
      <c r="D14" s="107" t="s">
        <v>79</v>
      </c>
      <c r="E14" s="107" t="s">
        <v>79</v>
      </c>
      <c r="F14" s="108" t="s">
        <v>79</v>
      </c>
      <c r="G14" s="24" t="s">
        <v>19</v>
      </c>
      <c r="H14" s="25"/>
      <c r="I14" s="26">
        <v>600</v>
      </c>
      <c r="J14" s="15">
        <v>0</v>
      </c>
      <c r="K14" s="16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</row>
    <row r="15" spans="1:14" ht="15" customHeight="1" x14ac:dyDescent="0.4">
      <c r="A15" s="10">
        <f t="shared" si="0"/>
        <v>4</v>
      </c>
      <c r="B15" s="11"/>
      <c r="C15" s="106" t="s">
        <v>80</v>
      </c>
      <c r="D15" s="107" t="s">
        <v>80</v>
      </c>
      <c r="E15" s="107" t="s">
        <v>80</v>
      </c>
      <c r="F15" s="108" t="s">
        <v>80</v>
      </c>
      <c r="G15" s="24" t="s">
        <v>19</v>
      </c>
      <c r="H15" s="25"/>
      <c r="I15" s="26">
        <v>20</v>
      </c>
      <c r="J15" s="15">
        <v>0</v>
      </c>
      <c r="K15" s="16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</row>
    <row r="16" spans="1:14" ht="15" customHeight="1" x14ac:dyDescent="0.4">
      <c r="A16" s="10">
        <f t="shared" si="0"/>
        <v>5</v>
      </c>
      <c r="B16" s="11"/>
      <c r="C16" s="106" t="s">
        <v>81</v>
      </c>
      <c r="D16" s="107" t="s">
        <v>81</v>
      </c>
      <c r="E16" s="107" t="s">
        <v>81</v>
      </c>
      <c r="F16" s="108" t="s">
        <v>81</v>
      </c>
      <c r="G16" s="24" t="s">
        <v>19</v>
      </c>
      <c r="H16" s="25"/>
      <c r="I16" s="26">
        <v>520</v>
      </c>
      <c r="J16" s="15">
        <v>0</v>
      </c>
      <c r="K16" s="16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</row>
    <row r="17" spans="1:14" ht="15" customHeight="1" x14ac:dyDescent="0.4">
      <c r="A17" s="10">
        <f t="shared" si="0"/>
        <v>6</v>
      </c>
      <c r="B17" s="11"/>
      <c r="C17" s="129" t="s">
        <v>549</v>
      </c>
      <c r="D17" s="130" t="s">
        <v>82</v>
      </c>
      <c r="E17" s="130" t="s">
        <v>82</v>
      </c>
      <c r="F17" s="131" t="s">
        <v>82</v>
      </c>
      <c r="G17" s="24" t="s">
        <v>19</v>
      </c>
      <c r="H17" s="25"/>
      <c r="I17" s="26">
        <v>150</v>
      </c>
      <c r="J17" s="15">
        <v>0</v>
      </c>
      <c r="K17" s="16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</row>
    <row r="18" spans="1:14" ht="15" customHeight="1" x14ac:dyDescent="0.4">
      <c r="A18" s="10">
        <f t="shared" si="0"/>
        <v>7</v>
      </c>
      <c r="B18" s="11"/>
      <c r="C18" s="106" t="s">
        <v>83</v>
      </c>
      <c r="D18" s="107" t="s">
        <v>83</v>
      </c>
      <c r="E18" s="107" t="s">
        <v>83</v>
      </c>
      <c r="F18" s="108" t="s">
        <v>83</v>
      </c>
      <c r="G18" s="24" t="s">
        <v>19</v>
      </c>
      <c r="H18" s="24"/>
      <c r="I18" s="26">
        <v>170</v>
      </c>
      <c r="J18" s="15">
        <v>0</v>
      </c>
      <c r="K18" s="16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</row>
    <row r="19" spans="1:14" ht="15" customHeight="1" x14ac:dyDescent="0.4">
      <c r="A19" s="10">
        <f t="shared" si="0"/>
        <v>8</v>
      </c>
      <c r="B19" s="11"/>
      <c r="C19" s="106" t="s">
        <v>84</v>
      </c>
      <c r="D19" s="107" t="s">
        <v>85</v>
      </c>
      <c r="E19" s="107" t="s">
        <v>85</v>
      </c>
      <c r="F19" s="108" t="s">
        <v>85</v>
      </c>
      <c r="G19" s="24" t="s">
        <v>19</v>
      </c>
      <c r="H19" s="24"/>
      <c r="I19" s="26">
        <v>540</v>
      </c>
      <c r="J19" s="15">
        <v>0</v>
      </c>
      <c r="K19" s="16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</row>
    <row r="20" spans="1:14" ht="15" customHeight="1" x14ac:dyDescent="0.4">
      <c r="A20" s="10">
        <f t="shared" si="0"/>
        <v>9</v>
      </c>
      <c r="B20" s="11"/>
      <c r="C20" s="106" t="s">
        <v>86</v>
      </c>
      <c r="D20" s="107" t="s">
        <v>86</v>
      </c>
      <c r="E20" s="107" t="s">
        <v>86</v>
      </c>
      <c r="F20" s="108" t="s">
        <v>86</v>
      </c>
      <c r="G20" s="24" t="s">
        <v>19</v>
      </c>
      <c r="H20" s="24"/>
      <c r="I20" s="26">
        <v>280</v>
      </c>
      <c r="J20" s="15">
        <v>0</v>
      </c>
      <c r="K20" s="16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</row>
    <row r="21" spans="1:14" ht="15" customHeight="1" x14ac:dyDescent="0.4">
      <c r="A21" s="10">
        <f t="shared" si="0"/>
        <v>10</v>
      </c>
      <c r="B21" s="11"/>
      <c r="C21" s="106" t="s">
        <v>87</v>
      </c>
      <c r="D21" s="107" t="s">
        <v>87</v>
      </c>
      <c r="E21" s="107" t="s">
        <v>87</v>
      </c>
      <c r="F21" s="108" t="s">
        <v>87</v>
      </c>
      <c r="G21" s="25" t="s">
        <v>88</v>
      </c>
      <c r="H21" s="24"/>
      <c r="I21" s="26">
        <v>600</v>
      </c>
      <c r="J21" s="15">
        <v>0</v>
      </c>
      <c r="K21" s="16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</row>
    <row r="22" spans="1:14" ht="15" customHeight="1" x14ac:dyDescent="0.4">
      <c r="A22" s="10">
        <f t="shared" si="0"/>
        <v>11</v>
      </c>
      <c r="B22" s="11"/>
      <c r="C22" s="106" t="s">
        <v>89</v>
      </c>
      <c r="D22" s="107" t="s">
        <v>89</v>
      </c>
      <c r="E22" s="107" t="s">
        <v>89</v>
      </c>
      <c r="F22" s="108" t="s">
        <v>89</v>
      </c>
      <c r="G22" s="25" t="s">
        <v>88</v>
      </c>
      <c r="H22" s="24"/>
      <c r="I22" s="26">
        <v>450</v>
      </c>
      <c r="J22" s="15">
        <v>0</v>
      </c>
      <c r="K22" s="16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</row>
    <row r="23" spans="1:14" ht="15" customHeight="1" x14ac:dyDescent="0.4">
      <c r="A23" s="10">
        <f t="shared" si="0"/>
        <v>12</v>
      </c>
      <c r="B23" s="11"/>
      <c r="C23" s="106" t="s">
        <v>90</v>
      </c>
      <c r="D23" s="107" t="s">
        <v>91</v>
      </c>
      <c r="E23" s="107" t="s">
        <v>91</v>
      </c>
      <c r="F23" s="108" t="s">
        <v>91</v>
      </c>
      <c r="G23" s="25" t="s">
        <v>88</v>
      </c>
      <c r="H23" s="24"/>
      <c r="I23" s="26">
        <v>1800</v>
      </c>
      <c r="J23" s="15">
        <v>0</v>
      </c>
      <c r="K23" s="16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</row>
    <row r="24" spans="1:14" ht="15" customHeight="1" x14ac:dyDescent="0.4">
      <c r="A24" s="10">
        <f t="shared" si="0"/>
        <v>13</v>
      </c>
      <c r="B24" s="11"/>
      <c r="C24" s="106" t="s">
        <v>92</v>
      </c>
      <c r="D24" s="107" t="s">
        <v>93</v>
      </c>
      <c r="E24" s="107" t="s">
        <v>93</v>
      </c>
      <c r="F24" s="108" t="s">
        <v>93</v>
      </c>
      <c r="G24" s="25" t="s">
        <v>88</v>
      </c>
      <c r="H24" s="24"/>
      <c r="I24" s="26">
        <v>260</v>
      </c>
      <c r="J24" s="15">
        <v>0</v>
      </c>
      <c r="K24" s="16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</row>
    <row r="25" spans="1:14" ht="15" customHeight="1" x14ac:dyDescent="0.4">
      <c r="A25" s="10">
        <f t="shared" si="0"/>
        <v>14</v>
      </c>
      <c r="B25" s="11"/>
      <c r="C25" s="106" t="s">
        <v>94</v>
      </c>
      <c r="D25" s="107" t="s">
        <v>94</v>
      </c>
      <c r="E25" s="107" t="s">
        <v>94</v>
      </c>
      <c r="F25" s="108" t="s">
        <v>94</v>
      </c>
      <c r="G25" s="25" t="s">
        <v>88</v>
      </c>
      <c r="H25" s="24"/>
      <c r="I25" s="26">
        <v>630</v>
      </c>
      <c r="J25" s="15">
        <v>0</v>
      </c>
      <c r="K25" s="16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</row>
    <row r="26" spans="1:14" ht="15" customHeight="1" x14ac:dyDescent="0.4">
      <c r="A26" s="10">
        <f t="shared" si="0"/>
        <v>15</v>
      </c>
      <c r="B26" s="11"/>
      <c r="C26" s="106" t="s">
        <v>95</v>
      </c>
      <c r="D26" s="107" t="s">
        <v>95</v>
      </c>
      <c r="E26" s="107" t="s">
        <v>95</v>
      </c>
      <c r="F26" s="108" t="s">
        <v>95</v>
      </c>
      <c r="G26" s="25" t="s">
        <v>88</v>
      </c>
      <c r="H26" s="24"/>
      <c r="I26" s="26">
        <v>130</v>
      </c>
      <c r="J26" s="15">
        <v>0</v>
      </c>
      <c r="K26" s="16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</row>
    <row r="27" spans="1:14" ht="15" customHeight="1" x14ac:dyDescent="0.4">
      <c r="A27" s="10">
        <f t="shared" si="0"/>
        <v>16</v>
      </c>
      <c r="B27" s="11"/>
      <c r="C27" s="106" t="s">
        <v>96</v>
      </c>
      <c r="D27" s="107" t="s">
        <v>97</v>
      </c>
      <c r="E27" s="107" t="s">
        <v>97</v>
      </c>
      <c r="F27" s="108" t="s">
        <v>97</v>
      </c>
      <c r="G27" s="25" t="s">
        <v>88</v>
      </c>
      <c r="H27" s="24"/>
      <c r="I27" s="26">
        <v>1290</v>
      </c>
      <c r="J27" s="15">
        <v>0</v>
      </c>
      <c r="K27" s="16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</row>
    <row r="28" spans="1:14" ht="15" customHeight="1" x14ac:dyDescent="0.4">
      <c r="A28" s="10">
        <f t="shared" si="0"/>
        <v>17</v>
      </c>
      <c r="B28" s="11"/>
      <c r="C28" s="106" t="s">
        <v>98</v>
      </c>
      <c r="D28" s="107" t="s">
        <v>98</v>
      </c>
      <c r="E28" s="107" t="s">
        <v>98</v>
      </c>
      <c r="F28" s="108" t="s">
        <v>98</v>
      </c>
      <c r="G28" s="25" t="s">
        <v>88</v>
      </c>
      <c r="H28" s="24"/>
      <c r="I28" s="26">
        <v>630</v>
      </c>
      <c r="J28" s="15">
        <v>0</v>
      </c>
      <c r="K28" s="16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</row>
    <row r="29" spans="1:14" ht="15" customHeight="1" x14ac:dyDescent="0.4">
      <c r="A29" s="10">
        <f t="shared" si="0"/>
        <v>18</v>
      </c>
      <c r="B29" s="11"/>
      <c r="C29" s="106" t="s">
        <v>99</v>
      </c>
      <c r="D29" s="107" t="s">
        <v>100</v>
      </c>
      <c r="E29" s="107" t="s">
        <v>100</v>
      </c>
      <c r="F29" s="108" t="s">
        <v>100</v>
      </c>
      <c r="G29" s="25" t="s">
        <v>88</v>
      </c>
      <c r="H29" s="24"/>
      <c r="I29" s="26">
        <v>1290</v>
      </c>
      <c r="J29" s="15">
        <v>0</v>
      </c>
      <c r="K29" s="16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</row>
    <row r="30" spans="1:14" ht="15" customHeight="1" x14ac:dyDescent="0.4">
      <c r="A30" s="10">
        <f t="shared" si="0"/>
        <v>19</v>
      </c>
      <c r="B30" s="11"/>
      <c r="C30" s="106" t="s">
        <v>101</v>
      </c>
      <c r="D30" s="107" t="s">
        <v>102</v>
      </c>
      <c r="E30" s="107" t="s">
        <v>102</v>
      </c>
      <c r="F30" s="108" t="s">
        <v>102</v>
      </c>
      <c r="G30" s="25" t="s">
        <v>88</v>
      </c>
      <c r="H30" s="16"/>
      <c r="I30" s="14">
        <v>600</v>
      </c>
      <c r="J30" s="15">
        <v>0</v>
      </c>
      <c r="K30" s="16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</row>
    <row r="31" spans="1:14" ht="15" customHeight="1" x14ac:dyDescent="0.4">
      <c r="A31" s="10">
        <f t="shared" si="0"/>
        <v>20</v>
      </c>
      <c r="B31" s="11"/>
      <c r="C31" s="106" t="s">
        <v>103</v>
      </c>
      <c r="D31" s="107" t="s">
        <v>104</v>
      </c>
      <c r="E31" s="107" t="s">
        <v>104</v>
      </c>
      <c r="F31" s="108" t="s">
        <v>104</v>
      </c>
      <c r="G31" s="25" t="s">
        <v>88</v>
      </c>
      <c r="H31" s="16"/>
      <c r="I31" s="14">
        <v>1290</v>
      </c>
      <c r="J31" s="15">
        <v>0</v>
      </c>
      <c r="K31" s="16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</row>
    <row r="32" spans="1:14" ht="15" customHeight="1" x14ac:dyDescent="0.4">
      <c r="A32" s="10">
        <f t="shared" si="0"/>
        <v>21</v>
      </c>
      <c r="B32" s="11"/>
      <c r="C32" s="106" t="s">
        <v>105</v>
      </c>
      <c r="D32" s="107" t="s">
        <v>105</v>
      </c>
      <c r="E32" s="107" t="s">
        <v>105</v>
      </c>
      <c r="F32" s="108" t="s">
        <v>105</v>
      </c>
      <c r="G32" s="25" t="s">
        <v>88</v>
      </c>
      <c r="H32" s="16"/>
      <c r="I32" s="14">
        <v>2100</v>
      </c>
      <c r="J32" s="15">
        <v>0</v>
      </c>
      <c r="K32" s="16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</row>
    <row r="33" spans="1:14" ht="15" customHeight="1" x14ac:dyDescent="0.4">
      <c r="A33" s="10">
        <f t="shared" si="0"/>
        <v>22</v>
      </c>
      <c r="B33" s="11"/>
      <c r="C33" s="106" t="s">
        <v>106</v>
      </c>
      <c r="D33" s="107" t="s">
        <v>107</v>
      </c>
      <c r="E33" s="107" t="s">
        <v>107</v>
      </c>
      <c r="F33" s="108" t="s">
        <v>107</v>
      </c>
      <c r="G33" s="25" t="s">
        <v>88</v>
      </c>
      <c r="H33" s="16"/>
      <c r="I33" s="14">
        <v>2580</v>
      </c>
      <c r="J33" s="15">
        <v>0</v>
      </c>
      <c r="K33" s="16">
        <v>9.5</v>
      </c>
      <c r="L33" s="17">
        <f t="shared" si="1"/>
        <v>0</v>
      </c>
      <c r="M33" s="18">
        <f t="shared" si="2"/>
        <v>0</v>
      </c>
      <c r="N33" s="18">
        <f t="shared" si="3"/>
        <v>0</v>
      </c>
    </row>
    <row r="34" spans="1:14" ht="15" customHeight="1" x14ac:dyDescent="0.4">
      <c r="A34" s="10">
        <f t="shared" si="0"/>
        <v>23</v>
      </c>
      <c r="B34" s="11"/>
      <c r="C34" s="106" t="s">
        <v>108</v>
      </c>
      <c r="D34" s="107" t="s">
        <v>109</v>
      </c>
      <c r="E34" s="107" t="s">
        <v>109</v>
      </c>
      <c r="F34" s="108" t="s">
        <v>109</v>
      </c>
      <c r="G34" s="25" t="s">
        <v>88</v>
      </c>
      <c r="H34" s="16"/>
      <c r="I34" s="14">
        <v>600</v>
      </c>
      <c r="J34" s="15">
        <v>0</v>
      </c>
      <c r="K34" s="16">
        <v>9.5</v>
      </c>
      <c r="L34" s="17">
        <f t="shared" si="1"/>
        <v>0</v>
      </c>
      <c r="M34" s="18">
        <f t="shared" si="2"/>
        <v>0</v>
      </c>
      <c r="N34" s="18">
        <f t="shared" si="3"/>
        <v>0</v>
      </c>
    </row>
    <row r="35" spans="1:14" ht="15" customHeight="1" x14ac:dyDescent="0.4">
      <c r="A35" s="10">
        <f t="shared" si="0"/>
        <v>24</v>
      </c>
      <c r="B35" s="11"/>
      <c r="C35" s="106" t="s">
        <v>110</v>
      </c>
      <c r="D35" s="107" t="s">
        <v>111</v>
      </c>
      <c r="E35" s="107" t="s">
        <v>111</v>
      </c>
      <c r="F35" s="108" t="s">
        <v>111</v>
      </c>
      <c r="G35" s="25" t="s">
        <v>88</v>
      </c>
      <c r="H35" s="16"/>
      <c r="I35" s="14">
        <v>1290</v>
      </c>
      <c r="J35" s="15">
        <v>0</v>
      </c>
      <c r="K35" s="16">
        <v>9.5</v>
      </c>
      <c r="L35" s="17">
        <f t="shared" si="1"/>
        <v>0</v>
      </c>
      <c r="M35" s="18">
        <f t="shared" si="2"/>
        <v>0</v>
      </c>
      <c r="N35" s="18">
        <f t="shared" si="3"/>
        <v>0</v>
      </c>
    </row>
    <row r="36" spans="1:14" ht="15" customHeight="1" x14ac:dyDescent="0.4">
      <c r="A36" s="10">
        <f t="shared" si="0"/>
        <v>25</v>
      </c>
      <c r="B36" s="11"/>
      <c r="C36" s="106" t="s">
        <v>112</v>
      </c>
      <c r="D36" s="107" t="s">
        <v>112</v>
      </c>
      <c r="E36" s="107" t="s">
        <v>112</v>
      </c>
      <c r="F36" s="108" t="s">
        <v>112</v>
      </c>
      <c r="G36" s="25" t="s">
        <v>88</v>
      </c>
      <c r="H36" s="16"/>
      <c r="I36" s="14">
        <v>600</v>
      </c>
      <c r="J36" s="15">
        <v>0</v>
      </c>
      <c r="K36" s="16">
        <v>9.5</v>
      </c>
      <c r="L36" s="17">
        <f t="shared" si="1"/>
        <v>0</v>
      </c>
      <c r="M36" s="18">
        <f t="shared" si="2"/>
        <v>0</v>
      </c>
      <c r="N36" s="18">
        <f t="shared" si="3"/>
        <v>0</v>
      </c>
    </row>
    <row r="37" spans="1:14" ht="15" customHeight="1" x14ac:dyDescent="0.4">
      <c r="A37" s="10">
        <f t="shared" si="0"/>
        <v>26</v>
      </c>
      <c r="B37" s="11"/>
      <c r="C37" s="106" t="s">
        <v>113</v>
      </c>
      <c r="D37" s="107" t="s">
        <v>114</v>
      </c>
      <c r="E37" s="107" t="s">
        <v>114</v>
      </c>
      <c r="F37" s="108" t="s">
        <v>114</v>
      </c>
      <c r="G37" s="25" t="s">
        <v>88</v>
      </c>
      <c r="H37" s="16"/>
      <c r="I37" s="14">
        <v>1290</v>
      </c>
      <c r="J37" s="15">
        <v>0</v>
      </c>
      <c r="K37" s="16">
        <v>9.5</v>
      </c>
      <c r="L37" s="17">
        <f t="shared" si="1"/>
        <v>0</v>
      </c>
      <c r="M37" s="18">
        <f t="shared" si="2"/>
        <v>0</v>
      </c>
      <c r="N37" s="18">
        <f t="shared" si="3"/>
        <v>0</v>
      </c>
    </row>
    <row r="38" spans="1:14" ht="15" customHeight="1" x14ac:dyDescent="0.4">
      <c r="A38" s="10">
        <f t="shared" si="0"/>
        <v>27</v>
      </c>
      <c r="B38" s="11"/>
      <c r="C38" s="106" t="s">
        <v>115</v>
      </c>
      <c r="D38" s="107" t="s">
        <v>115</v>
      </c>
      <c r="E38" s="107" t="s">
        <v>115</v>
      </c>
      <c r="F38" s="108" t="s">
        <v>115</v>
      </c>
      <c r="G38" s="25" t="s">
        <v>88</v>
      </c>
      <c r="H38" s="16"/>
      <c r="I38" s="14">
        <v>1800</v>
      </c>
      <c r="J38" s="15">
        <v>0</v>
      </c>
      <c r="K38" s="16">
        <v>9.5</v>
      </c>
      <c r="L38" s="17">
        <f t="shared" si="1"/>
        <v>0</v>
      </c>
      <c r="M38" s="18">
        <f t="shared" si="2"/>
        <v>0</v>
      </c>
      <c r="N38" s="18">
        <f t="shared" si="3"/>
        <v>0</v>
      </c>
    </row>
    <row r="39" spans="1:14" ht="15" customHeight="1" x14ac:dyDescent="0.4">
      <c r="A39" s="10">
        <f t="shared" si="0"/>
        <v>28</v>
      </c>
      <c r="B39" s="11"/>
      <c r="C39" s="106" t="s">
        <v>116</v>
      </c>
      <c r="D39" s="107" t="s">
        <v>116</v>
      </c>
      <c r="E39" s="107" t="s">
        <v>116</v>
      </c>
      <c r="F39" s="108" t="s">
        <v>116</v>
      </c>
      <c r="G39" s="25" t="s">
        <v>88</v>
      </c>
      <c r="H39" s="16"/>
      <c r="I39" s="14">
        <v>3000</v>
      </c>
      <c r="J39" s="15">
        <v>0</v>
      </c>
      <c r="K39" s="16">
        <v>9.5</v>
      </c>
      <c r="L39" s="17">
        <f t="shared" si="1"/>
        <v>0</v>
      </c>
      <c r="M39" s="18">
        <f t="shared" si="2"/>
        <v>0</v>
      </c>
      <c r="N39" s="18">
        <f t="shared" si="3"/>
        <v>0</v>
      </c>
    </row>
    <row r="40" spans="1:14" ht="15" customHeight="1" x14ac:dyDescent="0.4">
      <c r="A40" s="10">
        <f t="shared" si="0"/>
        <v>29</v>
      </c>
      <c r="B40" s="11"/>
      <c r="C40" s="106" t="s">
        <v>117</v>
      </c>
      <c r="D40" s="107" t="s">
        <v>117</v>
      </c>
      <c r="E40" s="107" t="s">
        <v>117</v>
      </c>
      <c r="F40" s="108" t="s">
        <v>117</v>
      </c>
      <c r="G40" s="25" t="s">
        <v>88</v>
      </c>
      <c r="H40" s="16"/>
      <c r="I40" s="14">
        <v>1600</v>
      </c>
      <c r="J40" s="15">
        <v>0</v>
      </c>
      <c r="K40" s="16">
        <v>9.5</v>
      </c>
      <c r="L40" s="17">
        <f t="shared" si="1"/>
        <v>0</v>
      </c>
      <c r="M40" s="18">
        <f t="shared" si="2"/>
        <v>0</v>
      </c>
      <c r="N40" s="18">
        <f t="shared" si="3"/>
        <v>0</v>
      </c>
    </row>
    <row r="41" spans="1:14" ht="15" customHeight="1" x14ac:dyDescent="0.4">
      <c r="A41" s="10">
        <f t="shared" si="0"/>
        <v>30</v>
      </c>
      <c r="B41" s="11"/>
      <c r="C41" s="106" t="s">
        <v>118</v>
      </c>
      <c r="D41" s="107" t="s">
        <v>118</v>
      </c>
      <c r="E41" s="107" t="s">
        <v>118</v>
      </c>
      <c r="F41" s="108" t="s">
        <v>118</v>
      </c>
      <c r="G41" s="25" t="s">
        <v>88</v>
      </c>
      <c r="H41" s="16"/>
      <c r="I41" s="14">
        <v>100</v>
      </c>
      <c r="J41" s="15">
        <v>0</v>
      </c>
      <c r="K41" s="16">
        <v>9.5</v>
      </c>
      <c r="L41" s="17">
        <f t="shared" si="1"/>
        <v>0</v>
      </c>
      <c r="M41" s="18">
        <f t="shared" si="2"/>
        <v>0</v>
      </c>
      <c r="N41" s="18">
        <f t="shared" si="3"/>
        <v>0</v>
      </c>
    </row>
    <row r="42" spans="1:14" ht="15" customHeight="1" x14ac:dyDescent="0.4">
      <c r="A42" s="10">
        <f t="shared" si="0"/>
        <v>31</v>
      </c>
      <c r="B42" s="11"/>
      <c r="C42" s="106" t="s">
        <v>119</v>
      </c>
      <c r="D42" s="107" t="s">
        <v>119</v>
      </c>
      <c r="E42" s="107" t="s">
        <v>119</v>
      </c>
      <c r="F42" s="108" t="s">
        <v>119</v>
      </c>
      <c r="G42" s="25" t="s">
        <v>88</v>
      </c>
      <c r="H42" s="16"/>
      <c r="I42" s="14">
        <v>2800</v>
      </c>
      <c r="J42" s="15">
        <v>0</v>
      </c>
      <c r="K42" s="16">
        <v>9.5</v>
      </c>
      <c r="L42" s="17">
        <f t="shared" si="1"/>
        <v>0</v>
      </c>
      <c r="M42" s="18">
        <f t="shared" si="2"/>
        <v>0</v>
      </c>
      <c r="N42" s="18">
        <f t="shared" si="3"/>
        <v>0</v>
      </c>
    </row>
    <row r="43" spans="1:14" ht="15" customHeight="1" x14ac:dyDescent="0.4">
      <c r="A43" s="10">
        <f t="shared" si="0"/>
        <v>32</v>
      </c>
      <c r="B43" s="11"/>
      <c r="C43" s="106" t="s">
        <v>120</v>
      </c>
      <c r="D43" s="107" t="s">
        <v>120</v>
      </c>
      <c r="E43" s="107" t="s">
        <v>120</v>
      </c>
      <c r="F43" s="108" t="s">
        <v>120</v>
      </c>
      <c r="G43" s="25" t="s">
        <v>88</v>
      </c>
      <c r="H43" s="16"/>
      <c r="I43" s="14">
        <v>1600</v>
      </c>
      <c r="J43" s="15">
        <v>0</v>
      </c>
      <c r="K43" s="16">
        <v>9.5</v>
      </c>
      <c r="L43" s="17">
        <f t="shared" si="1"/>
        <v>0</v>
      </c>
      <c r="M43" s="18">
        <f t="shared" si="2"/>
        <v>0</v>
      </c>
      <c r="N43" s="18">
        <f t="shared" si="3"/>
        <v>0</v>
      </c>
    </row>
    <row r="44" spans="1:14" s="20" customFormat="1" ht="15" customHeight="1" x14ac:dyDescent="0.35">
      <c r="A44" s="10">
        <f t="shared" si="0"/>
        <v>33</v>
      </c>
      <c r="B44" s="11"/>
      <c r="C44" s="106" t="s">
        <v>121</v>
      </c>
      <c r="D44" s="107" t="s">
        <v>121</v>
      </c>
      <c r="E44" s="107" t="s">
        <v>121</v>
      </c>
      <c r="F44" s="108" t="s">
        <v>121</v>
      </c>
      <c r="G44" s="25" t="s">
        <v>88</v>
      </c>
      <c r="H44" s="16"/>
      <c r="I44" s="14">
        <v>450</v>
      </c>
      <c r="J44" s="15">
        <v>0</v>
      </c>
      <c r="K44" s="16">
        <v>9.5</v>
      </c>
      <c r="L44" s="17">
        <f t="shared" si="1"/>
        <v>0</v>
      </c>
      <c r="M44" s="18">
        <f t="shared" si="2"/>
        <v>0</v>
      </c>
      <c r="N44" s="18">
        <f t="shared" si="3"/>
        <v>0</v>
      </c>
    </row>
    <row r="45" spans="1:14" ht="15" customHeight="1" x14ac:dyDescent="0.4">
      <c r="A45" s="10">
        <f t="shared" si="0"/>
        <v>34</v>
      </c>
      <c r="B45" s="11"/>
      <c r="C45" s="106" t="s">
        <v>122</v>
      </c>
      <c r="D45" s="107" t="s">
        <v>122</v>
      </c>
      <c r="E45" s="107" t="s">
        <v>122</v>
      </c>
      <c r="F45" s="108" t="s">
        <v>122</v>
      </c>
      <c r="G45" s="25" t="s">
        <v>88</v>
      </c>
      <c r="H45" s="16"/>
      <c r="I45" s="14">
        <v>670</v>
      </c>
      <c r="J45" s="15">
        <v>0</v>
      </c>
      <c r="K45" s="16">
        <v>9.5</v>
      </c>
      <c r="L45" s="17">
        <f t="shared" si="1"/>
        <v>0</v>
      </c>
      <c r="M45" s="18">
        <f t="shared" si="2"/>
        <v>0</v>
      </c>
      <c r="N45" s="18">
        <f t="shared" si="3"/>
        <v>0</v>
      </c>
    </row>
    <row r="46" spans="1:14" ht="15" customHeight="1" x14ac:dyDescent="0.4">
      <c r="A46" s="10">
        <f t="shared" si="0"/>
        <v>35</v>
      </c>
      <c r="B46" s="11"/>
      <c r="C46" s="106" t="s">
        <v>123</v>
      </c>
      <c r="D46" s="107" t="s">
        <v>124</v>
      </c>
      <c r="E46" s="107" t="s">
        <v>124</v>
      </c>
      <c r="F46" s="108" t="s">
        <v>124</v>
      </c>
      <c r="G46" s="25" t="s">
        <v>88</v>
      </c>
      <c r="H46" s="16"/>
      <c r="I46" s="14">
        <v>4500</v>
      </c>
      <c r="J46" s="15">
        <v>0</v>
      </c>
      <c r="K46" s="16">
        <v>9.5</v>
      </c>
      <c r="L46" s="17">
        <f t="shared" si="1"/>
        <v>0</v>
      </c>
      <c r="M46" s="18">
        <f t="shared" si="2"/>
        <v>0</v>
      </c>
      <c r="N46" s="18">
        <f t="shared" si="3"/>
        <v>0</v>
      </c>
    </row>
    <row r="47" spans="1:14" ht="15" customHeight="1" x14ac:dyDescent="0.4">
      <c r="A47" s="10">
        <f t="shared" si="0"/>
        <v>36</v>
      </c>
      <c r="B47" s="11"/>
      <c r="C47" s="106" t="s">
        <v>125</v>
      </c>
      <c r="D47" s="107" t="s">
        <v>125</v>
      </c>
      <c r="E47" s="107" t="s">
        <v>125</v>
      </c>
      <c r="F47" s="108" t="s">
        <v>125</v>
      </c>
      <c r="G47" s="25" t="s">
        <v>88</v>
      </c>
      <c r="H47" s="16"/>
      <c r="I47" s="14">
        <v>360</v>
      </c>
      <c r="J47" s="15">
        <v>0</v>
      </c>
      <c r="K47" s="16">
        <v>9.5</v>
      </c>
      <c r="L47" s="17">
        <f t="shared" si="1"/>
        <v>0</v>
      </c>
      <c r="M47" s="18">
        <f t="shared" si="2"/>
        <v>0</v>
      </c>
      <c r="N47" s="18">
        <f t="shared" si="3"/>
        <v>0</v>
      </c>
    </row>
    <row r="48" spans="1:14" ht="15" customHeight="1" x14ac:dyDescent="0.4">
      <c r="A48" s="10">
        <f t="shared" si="0"/>
        <v>37</v>
      </c>
      <c r="B48" s="11"/>
      <c r="C48" s="106" t="s">
        <v>126</v>
      </c>
      <c r="D48" s="107" t="s">
        <v>126</v>
      </c>
      <c r="E48" s="107" t="s">
        <v>126</v>
      </c>
      <c r="F48" s="108" t="s">
        <v>126</v>
      </c>
      <c r="G48" s="25" t="s">
        <v>88</v>
      </c>
      <c r="H48" s="16"/>
      <c r="I48" s="14">
        <v>15</v>
      </c>
      <c r="J48" s="15">
        <v>0</v>
      </c>
      <c r="K48" s="16">
        <v>9.5</v>
      </c>
      <c r="L48" s="17">
        <f t="shared" si="1"/>
        <v>0</v>
      </c>
      <c r="M48" s="18">
        <f t="shared" si="2"/>
        <v>0</v>
      </c>
      <c r="N48" s="18">
        <f t="shared" si="3"/>
        <v>0</v>
      </c>
    </row>
    <row r="49" spans="1:14" ht="15" customHeight="1" x14ac:dyDescent="0.4">
      <c r="A49" s="10">
        <f t="shared" si="0"/>
        <v>38</v>
      </c>
      <c r="B49" s="11"/>
      <c r="C49" s="106" t="s">
        <v>127</v>
      </c>
      <c r="D49" s="107" t="s">
        <v>127</v>
      </c>
      <c r="E49" s="107" t="s">
        <v>127</v>
      </c>
      <c r="F49" s="108" t="s">
        <v>127</v>
      </c>
      <c r="G49" s="25" t="s">
        <v>88</v>
      </c>
      <c r="H49" s="16"/>
      <c r="I49" s="14">
        <v>10</v>
      </c>
      <c r="J49" s="15">
        <v>0</v>
      </c>
      <c r="K49" s="16">
        <v>9.5</v>
      </c>
      <c r="L49" s="17">
        <f t="shared" si="1"/>
        <v>0</v>
      </c>
      <c r="M49" s="18">
        <f t="shared" si="2"/>
        <v>0</v>
      </c>
      <c r="N49" s="18">
        <f t="shared" si="3"/>
        <v>0</v>
      </c>
    </row>
    <row r="50" spans="1:14" ht="15" customHeight="1" x14ac:dyDescent="0.4">
      <c r="A50" s="10">
        <f t="shared" si="0"/>
        <v>39</v>
      </c>
      <c r="B50" s="11"/>
      <c r="C50" s="106" t="s">
        <v>128</v>
      </c>
      <c r="D50" s="107" t="s">
        <v>128</v>
      </c>
      <c r="E50" s="107" t="s">
        <v>128</v>
      </c>
      <c r="F50" s="108" t="s">
        <v>128</v>
      </c>
      <c r="G50" s="25" t="s">
        <v>88</v>
      </c>
      <c r="H50" s="16"/>
      <c r="I50" s="14">
        <v>10</v>
      </c>
      <c r="J50" s="15">
        <v>0</v>
      </c>
      <c r="K50" s="16">
        <v>9.5</v>
      </c>
      <c r="L50" s="17">
        <f t="shared" si="1"/>
        <v>0</v>
      </c>
      <c r="M50" s="18">
        <f t="shared" si="2"/>
        <v>0</v>
      </c>
      <c r="N50" s="18">
        <f t="shared" si="3"/>
        <v>0</v>
      </c>
    </row>
    <row r="51" spans="1:14" ht="15" customHeight="1" x14ac:dyDescent="0.4">
      <c r="A51" s="10">
        <f t="shared" si="0"/>
        <v>40</v>
      </c>
      <c r="B51" s="11"/>
      <c r="C51" s="106" t="s">
        <v>129</v>
      </c>
      <c r="D51" s="107" t="s">
        <v>130</v>
      </c>
      <c r="E51" s="107" t="s">
        <v>130</v>
      </c>
      <c r="F51" s="108" t="s">
        <v>130</v>
      </c>
      <c r="G51" s="25" t="s">
        <v>88</v>
      </c>
      <c r="H51" s="16"/>
      <c r="I51" s="14">
        <v>600</v>
      </c>
      <c r="J51" s="15">
        <v>0</v>
      </c>
      <c r="K51" s="16">
        <v>9.5</v>
      </c>
      <c r="L51" s="17">
        <f t="shared" si="1"/>
        <v>0</v>
      </c>
      <c r="M51" s="18">
        <f t="shared" si="2"/>
        <v>0</v>
      </c>
      <c r="N51" s="18">
        <f t="shared" si="3"/>
        <v>0</v>
      </c>
    </row>
    <row r="52" spans="1:14" ht="15" customHeight="1" x14ac:dyDescent="0.4">
      <c r="A52" s="10">
        <f t="shared" si="0"/>
        <v>41</v>
      </c>
      <c r="B52" s="11"/>
      <c r="C52" s="106" t="s">
        <v>131</v>
      </c>
      <c r="D52" s="107" t="s">
        <v>132</v>
      </c>
      <c r="E52" s="107" t="s">
        <v>132</v>
      </c>
      <c r="F52" s="108" t="s">
        <v>132</v>
      </c>
      <c r="G52" s="25" t="s">
        <v>88</v>
      </c>
      <c r="H52" s="16"/>
      <c r="I52" s="14">
        <v>600</v>
      </c>
      <c r="J52" s="15">
        <v>0</v>
      </c>
      <c r="K52" s="16">
        <v>9.5</v>
      </c>
      <c r="L52" s="17">
        <f t="shared" si="1"/>
        <v>0</v>
      </c>
      <c r="M52" s="18">
        <f t="shared" si="2"/>
        <v>0</v>
      </c>
      <c r="N52" s="18">
        <f t="shared" si="3"/>
        <v>0</v>
      </c>
    </row>
    <row r="53" spans="1:14" ht="15" customHeight="1" x14ac:dyDescent="0.4">
      <c r="A53" s="10">
        <f t="shared" si="0"/>
        <v>42</v>
      </c>
      <c r="B53" s="11"/>
      <c r="C53" s="106" t="s">
        <v>133</v>
      </c>
      <c r="D53" s="107" t="s">
        <v>134</v>
      </c>
      <c r="E53" s="107" t="s">
        <v>134</v>
      </c>
      <c r="F53" s="108" t="s">
        <v>134</v>
      </c>
      <c r="G53" s="25" t="s">
        <v>88</v>
      </c>
      <c r="H53" s="16"/>
      <c r="I53" s="14">
        <v>300</v>
      </c>
      <c r="J53" s="15">
        <v>0</v>
      </c>
      <c r="K53" s="16">
        <v>9.5</v>
      </c>
      <c r="L53" s="17">
        <f t="shared" si="1"/>
        <v>0</v>
      </c>
      <c r="M53" s="18">
        <f t="shared" si="2"/>
        <v>0</v>
      </c>
      <c r="N53" s="18">
        <f t="shared" si="3"/>
        <v>0</v>
      </c>
    </row>
    <row r="54" spans="1:14" ht="15" customHeight="1" x14ac:dyDescent="0.4">
      <c r="A54" s="10">
        <f t="shared" si="0"/>
        <v>43</v>
      </c>
      <c r="B54" s="11"/>
      <c r="C54" s="106" t="s">
        <v>135</v>
      </c>
      <c r="D54" s="107" t="s">
        <v>136</v>
      </c>
      <c r="E54" s="107" t="s">
        <v>136</v>
      </c>
      <c r="F54" s="108" t="s">
        <v>136</v>
      </c>
      <c r="G54" s="25" t="s">
        <v>88</v>
      </c>
      <c r="H54" s="16"/>
      <c r="I54" s="14">
        <v>300</v>
      </c>
      <c r="J54" s="15">
        <v>0</v>
      </c>
      <c r="K54" s="16">
        <v>9.5</v>
      </c>
      <c r="L54" s="17">
        <f t="shared" si="1"/>
        <v>0</v>
      </c>
      <c r="M54" s="18">
        <f t="shared" si="2"/>
        <v>0</v>
      </c>
      <c r="N54" s="18">
        <f t="shared" si="3"/>
        <v>0</v>
      </c>
    </row>
    <row r="55" spans="1:14" ht="15" customHeight="1" x14ac:dyDescent="0.4">
      <c r="A55" s="10">
        <f t="shared" si="0"/>
        <v>44</v>
      </c>
      <c r="B55" s="11"/>
      <c r="C55" s="106" t="s">
        <v>137</v>
      </c>
      <c r="D55" s="107" t="s">
        <v>138</v>
      </c>
      <c r="E55" s="107" t="s">
        <v>138</v>
      </c>
      <c r="F55" s="108" t="s">
        <v>138</v>
      </c>
      <c r="G55" s="25" t="s">
        <v>88</v>
      </c>
      <c r="H55" s="16"/>
      <c r="I55" s="14">
        <v>400</v>
      </c>
      <c r="J55" s="15">
        <v>0</v>
      </c>
      <c r="K55" s="16">
        <v>9.5</v>
      </c>
      <c r="L55" s="17">
        <f t="shared" si="1"/>
        <v>0</v>
      </c>
      <c r="M55" s="18">
        <f t="shared" si="2"/>
        <v>0</v>
      </c>
      <c r="N55" s="18">
        <f t="shared" si="3"/>
        <v>0</v>
      </c>
    </row>
    <row r="56" spans="1:14" ht="15" customHeight="1" x14ac:dyDescent="0.4">
      <c r="A56" s="10">
        <f t="shared" si="0"/>
        <v>45</v>
      </c>
      <c r="B56" s="11"/>
      <c r="C56" s="106" t="s">
        <v>139</v>
      </c>
      <c r="D56" s="107" t="s">
        <v>140</v>
      </c>
      <c r="E56" s="107" t="s">
        <v>140</v>
      </c>
      <c r="F56" s="108" t="s">
        <v>140</v>
      </c>
      <c r="G56" s="25" t="s">
        <v>88</v>
      </c>
      <c r="H56" s="16"/>
      <c r="I56" s="14">
        <v>800</v>
      </c>
      <c r="J56" s="15">
        <v>0</v>
      </c>
      <c r="K56" s="16">
        <v>9.5</v>
      </c>
      <c r="L56" s="17">
        <f t="shared" si="1"/>
        <v>0</v>
      </c>
      <c r="M56" s="18">
        <f t="shared" si="2"/>
        <v>0</v>
      </c>
      <c r="N56" s="18">
        <f t="shared" si="3"/>
        <v>0</v>
      </c>
    </row>
    <row r="57" spans="1:14" ht="15" customHeight="1" x14ac:dyDescent="0.4">
      <c r="A57" s="10">
        <f t="shared" si="0"/>
        <v>46</v>
      </c>
      <c r="B57" s="11"/>
      <c r="C57" s="106" t="s">
        <v>141</v>
      </c>
      <c r="D57" s="107" t="s">
        <v>142</v>
      </c>
      <c r="E57" s="107" t="s">
        <v>142</v>
      </c>
      <c r="F57" s="108" t="s">
        <v>142</v>
      </c>
      <c r="G57" s="25" t="s">
        <v>88</v>
      </c>
      <c r="H57" s="16"/>
      <c r="I57" s="14">
        <v>650</v>
      </c>
      <c r="J57" s="15">
        <v>0</v>
      </c>
      <c r="K57" s="16">
        <v>9.5</v>
      </c>
      <c r="L57" s="17">
        <f t="shared" si="1"/>
        <v>0</v>
      </c>
      <c r="M57" s="18">
        <f t="shared" si="2"/>
        <v>0</v>
      </c>
      <c r="N57" s="18">
        <f t="shared" si="3"/>
        <v>0</v>
      </c>
    </row>
    <row r="58" spans="1:14" ht="12.75" customHeight="1" x14ac:dyDescent="0.4">
      <c r="A58" s="44"/>
      <c r="B58" s="44"/>
      <c r="C58" s="109" t="s">
        <v>143</v>
      </c>
      <c r="D58" s="109"/>
      <c r="E58" s="109"/>
      <c r="F58" s="109"/>
      <c r="G58" s="45"/>
      <c r="H58" s="45"/>
      <c r="I58" s="45"/>
      <c r="J58" s="46"/>
      <c r="K58" s="45"/>
      <c r="L58" s="47"/>
      <c r="M58" s="48">
        <f>SUM(M12:M57)</f>
        <v>0</v>
      </c>
      <c r="N58" s="48">
        <f>SUM(N12:N57)</f>
        <v>0</v>
      </c>
    </row>
    <row r="59" spans="1:14" ht="12.7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5" t="s">
        <v>69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70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2.75" customHeight="1" x14ac:dyDescent="0.4">
      <c r="A62" s="5" t="s">
        <v>71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2.75" customHeight="1" x14ac:dyDescent="0.4">
      <c r="A63" s="21" t="s">
        <v>72</v>
      </c>
      <c r="B63" s="21"/>
      <c r="C63" s="21"/>
      <c r="D63" s="21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2.7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2.75" customHeight="1" x14ac:dyDescent="0.4">
      <c r="A65" s="5" t="s">
        <v>73</v>
      </c>
      <c r="B65" s="5"/>
      <c r="C65" s="5"/>
      <c r="D65" s="5"/>
      <c r="E65" s="5"/>
      <c r="F65" s="5"/>
      <c r="G65" s="5"/>
      <c r="H65" s="22" t="s">
        <v>74</v>
      </c>
      <c r="I65" s="5"/>
      <c r="J65" s="5"/>
      <c r="K65" s="5" t="s">
        <v>75</v>
      </c>
      <c r="L65" s="5"/>
      <c r="M65" s="5"/>
      <c r="N65" s="5"/>
    </row>
    <row r="68" spans="1:14" ht="12.75" customHeight="1" x14ac:dyDescent="0.4">
      <c r="B68" s="23"/>
      <c r="C68" s="23"/>
    </row>
    <row r="69" spans="1:14" ht="12.75" customHeight="1" x14ac:dyDescent="0.4">
      <c r="B69" s="23"/>
      <c r="C69" s="23"/>
    </row>
    <row r="70" spans="1:14" ht="12.75" customHeight="1" x14ac:dyDescent="0.4">
      <c r="B70" s="23"/>
      <c r="C70" s="23"/>
    </row>
    <row r="71" spans="1:14" ht="12.75" customHeight="1" x14ac:dyDescent="0.4">
      <c r="B71" s="23"/>
      <c r="C71" s="23"/>
    </row>
  </sheetData>
  <sheetProtection algorithmName="SHA-512" hashValue="gqF0fp0GbfAS3sHxk46AI+jotBRRnHNRD00QM+Ig4cwyi9XLT1FmU0ctd1WNVHV2XVnnSm7N4laSPdbin7/TFg==" saltValue="ka9hdXQU1w5ZWVdr2DIv4w==" spinCount="100000" sheet="1" objects="1" scenarios="1"/>
  <protectedRanges>
    <protectedRange sqref="H12:H57" name="Obseg6"/>
    <protectedRange sqref="C65" name="Range2"/>
    <protectedRange sqref="C4:C5" name="Obseg4"/>
    <protectedRange sqref="C65" name="Obseg5"/>
  </protectedRanges>
  <mergeCells count="4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7717-605E-4DA9-9D71-BDB72D77D7F5}">
  <dimension ref="A2:T140"/>
  <sheetViews>
    <sheetView topLeftCell="A2" zoomScaleNormal="100" workbookViewId="0">
      <selection activeCell="D18" sqref="D18:G18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5"/>
      <c r="C4" s="5"/>
      <c r="I4" s="3"/>
      <c r="J4" s="3"/>
      <c r="K4" s="3"/>
      <c r="L4" s="3"/>
      <c r="M4" s="3"/>
      <c r="N4" s="3"/>
      <c r="O4" s="3"/>
      <c r="P4" s="3"/>
      <c r="Q4" s="3"/>
      <c r="R4" s="3"/>
      <c r="S4" s="9"/>
      <c r="T4" s="9"/>
    </row>
    <row r="5" spans="1:20" ht="12.75" customHeight="1" x14ac:dyDescent="0.4">
      <c r="B5" s="6" t="s">
        <v>2</v>
      </c>
      <c r="C5" s="6"/>
      <c r="I5" s="3"/>
      <c r="J5" s="3"/>
      <c r="K5" s="3"/>
      <c r="L5" s="3"/>
      <c r="M5" s="3"/>
      <c r="N5" s="3"/>
      <c r="O5" s="3"/>
      <c r="P5" s="3"/>
      <c r="Q5" s="3"/>
      <c r="R5" s="3"/>
      <c r="S5" s="9"/>
      <c r="T5" s="9"/>
    </row>
    <row r="6" spans="1:20" ht="12.75" customHeight="1" x14ac:dyDescent="0.4">
      <c r="B6" s="6"/>
      <c r="C6" s="6"/>
      <c r="I6" s="3"/>
      <c r="J6" s="3"/>
      <c r="K6" s="3"/>
      <c r="L6" s="3"/>
      <c r="M6" s="3"/>
      <c r="N6" s="3"/>
      <c r="O6" s="3"/>
      <c r="P6" s="3"/>
      <c r="Q6" s="3"/>
      <c r="R6" s="3"/>
      <c r="S6" s="9"/>
      <c r="T6" s="9"/>
    </row>
    <row r="7" spans="1:20" ht="12.75" customHeight="1" x14ac:dyDescent="0.4">
      <c r="B7" s="6"/>
      <c r="C7" s="6"/>
      <c r="I7" s="3"/>
      <c r="J7" s="3"/>
      <c r="K7" s="3"/>
      <c r="L7" s="3"/>
      <c r="M7" s="3"/>
      <c r="N7" s="3"/>
      <c r="O7" s="3"/>
      <c r="P7" s="3"/>
      <c r="Q7" s="3"/>
      <c r="R7" s="3"/>
      <c r="S7" s="9"/>
      <c r="T7" s="9"/>
    </row>
    <row r="8" spans="1:20" ht="12.75" customHeight="1" x14ac:dyDescent="0.4">
      <c r="A8" s="8"/>
      <c r="B8" s="8"/>
      <c r="C8" s="8"/>
      <c r="D8" s="8"/>
      <c r="E8" s="8"/>
      <c r="F8" s="8"/>
      <c r="G8" s="8"/>
      <c r="H8" s="8"/>
      <c r="I8" s="7" t="s">
        <v>384</v>
      </c>
      <c r="J8" s="49"/>
      <c r="K8" s="7"/>
      <c r="L8" s="7"/>
      <c r="M8" s="7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8"/>
      <c r="B9" s="8"/>
      <c r="C9" s="8"/>
      <c r="D9" s="8"/>
      <c r="E9" s="8"/>
      <c r="F9" s="8"/>
      <c r="G9" s="8"/>
      <c r="H9" s="8"/>
      <c r="I9" s="7" t="s">
        <v>219</v>
      </c>
      <c r="J9" s="7"/>
      <c r="K9" s="9"/>
      <c r="L9" s="9"/>
      <c r="M9" s="7"/>
      <c r="N9" s="50"/>
      <c r="O9" s="50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6"/>
      <c r="B11" s="30"/>
      <c r="C11" s="71"/>
      <c r="D11" s="111"/>
      <c r="E11" s="111"/>
      <c r="F11" s="111"/>
      <c r="G11" s="111"/>
      <c r="H11" s="31"/>
      <c r="I11" s="72"/>
      <c r="J11" s="73" t="s">
        <v>220</v>
      </c>
      <c r="K11" s="74"/>
      <c r="L11" s="75"/>
      <c r="M11" s="76"/>
      <c r="N11" s="77" t="s">
        <v>221</v>
      </c>
      <c r="O11" s="76"/>
      <c r="P11" s="78"/>
      <c r="Q11" s="79" t="s">
        <v>222</v>
      </c>
      <c r="R11" s="80" t="s">
        <v>223</v>
      </c>
      <c r="S11" s="77"/>
      <c r="T11" s="78"/>
    </row>
    <row r="12" spans="1:20" ht="12.75" customHeight="1" x14ac:dyDescent="0.4">
      <c r="A12" s="6"/>
      <c r="B12" s="81" t="s">
        <v>4</v>
      </c>
      <c r="C12" s="82" t="s">
        <v>5</v>
      </c>
      <c r="D12" s="83"/>
      <c r="E12" s="123" t="s">
        <v>224</v>
      </c>
      <c r="F12" s="123"/>
      <c r="G12" s="123"/>
      <c r="H12" s="123"/>
      <c r="I12" s="84" t="s">
        <v>225</v>
      </c>
      <c r="J12" s="33" t="s">
        <v>226</v>
      </c>
      <c r="K12" s="85" t="s">
        <v>227</v>
      </c>
      <c r="L12" s="85" t="s">
        <v>10</v>
      </c>
      <c r="M12" s="85" t="s">
        <v>10</v>
      </c>
      <c r="N12" s="85" t="s">
        <v>11</v>
      </c>
      <c r="O12" s="85" t="s">
        <v>12</v>
      </c>
      <c r="P12" s="85" t="s">
        <v>12</v>
      </c>
      <c r="Q12" s="86" t="s">
        <v>13</v>
      </c>
      <c r="R12" s="87" t="s">
        <v>228</v>
      </c>
      <c r="S12" s="86" t="s">
        <v>13</v>
      </c>
      <c r="T12" s="86" t="s">
        <v>228</v>
      </c>
    </row>
    <row r="13" spans="1:20" ht="12.75" customHeight="1" x14ac:dyDescent="0.4">
      <c r="A13" s="6"/>
      <c r="B13" s="36"/>
      <c r="C13" s="88"/>
      <c r="D13" s="38"/>
      <c r="E13" s="38"/>
      <c r="F13" s="38"/>
      <c r="G13" s="38"/>
      <c r="H13" s="38"/>
      <c r="I13" s="89"/>
      <c r="J13" s="41" t="s">
        <v>229</v>
      </c>
      <c r="K13" s="85"/>
      <c r="L13" s="85" t="s">
        <v>230</v>
      </c>
      <c r="M13" s="85" t="s">
        <v>231</v>
      </c>
      <c r="N13" s="90"/>
      <c r="O13" s="85" t="s">
        <v>230</v>
      </c>
      <c r="P13" s="89" t="s">
        <v>231</v>
      </c>
      <c r="Q13" s="91" t="s">
        <v>232</v>
      </c>
      <c r="R13" s="92" t="s">
        <v>232</v>
      </c>
      <c r="S13" s="92" t="s">
        <v>233</v>
      </c>
      <c r="T13" s="92" t="s">
        <v>233</v>
      </c>
    </row>
    <row r="14" spans="1:20" ht="35" customHeight="1" x14ac:dyDescent="0.4">
      <c r="B14" s="51">
        <f>B13+1</f>
        <v>1</v>
      </c>
      <c r="C14" s="52"/>
      <c r="D14" s="120" t="s">
        <v>234</v>
      </c>
      <c r="E14" s="121"/>
      <c r="F14" s="121"/>
      <c r="G14" s="122"/>
      <c r="H14" s="56" t="s">
        <v>19</v>
      </c>
      <c r="I14" s="13"/>
      <c r="J14" s="57">
        <v>600</v>
      </c>
      <c r="K14" s="28">
        <v>7200</v>
      </c>
      <c r="L14" s="17">
        <v>0</v>
      </c>
      <c r="M14" s="17">
        <v>0</v>
      </c>
      <c r="N14" s="16">
        <v>9.5</v>
      </c>
      <c r="O14" s="17">
        <f>PRODUCT(L14,1.095)</f>
        <v>0</v>
      </c>
      <c r="P14" s="17">
        <f>PRODUCT(M14,1.095)</f>
        <v>0</v>
      </c>
      <c r="Q14" s="18">
        <f>PRODUCT(J14,O14)</f>
        <v>0</v>
      </c>
      <c r="R14" s="18">
        <f>PRODUCT(J14,L14)</f>
        <v>0</v>
      </c>
      <c r="S14" s="18">
        <f t="shared" ref="S14:S77" si="0">PRODUCT(K14,P14)</f>
        <v>0</v>
      </c>
      <c r="T14" s="18">
        <f>PRODUCT(K14,M14)</f>
        <v>0</v>
      </c>
    </row>
    <row r="15" spans="1:20" ht="12.75" customHeight="1" x14ac:dyDescent="0.4">
      <c r="B15" s="58">
        <f>B14+1</f>
        <v>2</v>
      </c>
      <c r="C15" s="59"/>
      <c r="D15" s="114" t="s">
        <v>235</v>
      </c>
      <c r="E15" s="115" t="s">
        <v>235</v>
      </c>
      <c r="F15" s="115" t="s">
        <v>235</v>
      </c>
      <c r="G15" s="116" t="s">
        <v>235</v>
      </c>
      <c r="H15" s="63" t="s">
        <v>19</v>
      </c>
      <c r="I15" s="64"/>
      <c r="J15" s="65">
        <v>40</v>
      </c>
      <c r="K15" s="66">
        <v>480</v>
      </c>
      <c r="L15" s="67">
        <v>0</v>
      </c>
      <c r="M15" s="67">
        <v>0</v>
      </c>
      <c r="N15" s="24">
        <v>9.5</v>
      </c>
      <c r="O15" s="67">
        <f t="shared" ref="O15:P75" si="1">PRODUCT(L15,1.095)</f>
        <v>0</v>
      </c>
      <c r="P15" s="67">
        <f t="shared" si="1"/>
        <v>0</v>
      </c>
      <c r="Q15" s="68">
        <f t="shared" ref="Q15:Q78" si="2">PRODUCT(J15,O15)</f>
        <v>0</v>
      </c>
      <c r="R15" s="68">
        <f t="shared" ref="R15:R78" si="3">PRODUCT(J15,L15)</f>
        <v>0</v>
      </c>
      <c r="S15" s="68">
        <f t="shared" si="0"/>
        <v>0</v>
      </c>
      <c r="T15" s="68">
        <f t="shared" ref="T15:T78" si="4">PRODUCT(K15,M15)</f>
        <v>0</v>
      </c>
    </row>
    <row r="16" spans="1:20" ht="12.75" customHeight="1" x14ac:dyDescent="0.4">
      <c r="B16" s="58">
        <f t="shared" ref="B16:B79" si="5">B15+1</f>
        <v>3</v>
      </c>
      <c r="C16" s="59"/>
      <c r="D16" s="114" t="s">
        <v>236</v>
      </c>
      <c r="E16" s="115" t="s">
        <v>236</v>
      </c>
      <c r="F16" s="115" t="s">
        <v>236</v>
      </c>
      <c r="G16" s="116" t="s">
        <v>236</v>
      </c>
      <c r="H16" s="63" t="s">
        <v>19</v>
      </c>
      <c r="I16" s="64"/>
      <c r="J16" s="65">
        <v>5</v>
      </c>
      <c r="K16" s="66">
        <v>60</v>
      </c>
      <c r="L16" s="67">
        <v>0</v>
      </c>
      <c r="M16" s="67">
        <v>0</v>
      </c>
      <c r="N16" s="24">
        <v>9.5</v>
      </c>
      <c r="O16" s="67">
        <f t="shared" si="1"/>
        <v>0</v>
      </c>
      <c r="P16" s="67">
        <f t="shared" si="1"/>
        <v>0</v>
      </c>
      <c r="Q16" s="68">
        <f t="shared" si="2"/>
        <v>0</v>
      </c>
      <c r="R16" s="68">
        <f t="shared" si="3"/>
        <v>0</v>
      </c>
      <c r="S16" s="68">
        <f t="shared" si="0"/>
        <v>0</v>
      </c>
      <c r="T16" s="68">
        <f t="shared" si="4"/>
        <v>0</v>
      </c>
    </row>
    <row r="17" spans="2:20" ht="12.75" customHeight="1" x14ac:dyDescent="0.4">
      <c r="B17" s="58">
        <f t="shared" si="5"/>
        <v>4</v>
      </c>
      <c r="C17" s="59"/>
      <c r="D17" s="114" t="s">
        <v>237</v>
      </c>
      <c r="E17" s="115" t="s">
        <v>237</v>
      </c>
      <c r="F17" s="115" t="s">
        <v>237</v>
      </c>
      <c r="G17" s="116" t="s">
        <v>237</v>
      </c>
      <c r="H17" s="63" t="s">
        <v>19</v>
      </c>
      <c r="I17" s="64"/>
      <c r="J17" s="65">
        <v>700</v>
      </c>
      <c r="K17" s="66">
        <v>8400</v>
      </c>
      <c r="L17" s="67">
        <v>0</v>
      </c>
      <c r="M17" s="67">
        <v>0</v>
      </c>
      <c r="N17" s="24">
        <v>9.5</v>
      </c>
      <c r="O17" s="67">
        <f t="shared" si="1"/>
        <v>0</v>
      </c>
      <c r="P17" s="67">
        <f t="shared" si="1"/>
        <v>0</v>
      </c>
      <c r="Q17" s="68">
        <f t="shared" si="2"/>
        <v>0</v>
      </c>
      <c r="R17" s="68">
        <f t="shared" si="3"/>
        <v>0</v>
      </c>
      <c r="S17" s="68">
        <f t="shared" si="0"/>
        <v>0</v>
      </c>
      <c r="T17" s="68">
        <f t="shared" si="4"/>
        <v>0</v>
      </c>
    </row>
    <row r="18" spans="2:20" ht="12.75" customHeight="1" x14ac:dyDescent="0.4">
      <c r="B18" s="58">
        <f t="shared" si="5"/>
        <v>5</v>
      </c>
      <c r="C18" s="59"/>
      <c r="D18" s="114" t="s">
        <v>238</v>
      </c>
      <c r="E18" s="115" t="s">
        <v>238</v>
      </c>
      <c r="F18" s="115" t="s">
        <v>238</v>
      </c>
      <c r="G18" s="116" t="s">
        <v>238</v>
      </c>
      <c r="H18" s="63" t="s">
        <v>19</v>
      </c>
      <c r="I18" s="64"/>
      <c r="J18" s="65">
        <v>0</v>
      </c>
      <c r="K18" s="66">
        <v>120</v>
      </c>
      <c r="L18" s="67">
        <v>0</v>
      </c>
      <c r="M18" s="67">
        <v>0</v>
      </c>
      <c r="N18" s="24">
        <v>9.5</v>
      </c>
      <c r="O18" s="67">
        <f t="shared" si="1"/>
        <v>0</v>
      </c>
      <c r="P18" s="67">
        <f t="shared" si="1"/>
        <v>0</v>
      </c>
      <c r="Q18" s="68">
        <f t="shared" si="2"/>
        <v>0</v>
      </c>
      <c r="R18" s="68">
        <f t="shared" si="3"/>
        <v>0</v>
      </c>
      <c r="S18" s="68">
        <f t="shared" si="0"/>
        <v>0</v>
      </c>
      <c r="T18" s="68">
        <f t="shared" si="4"/>
        <v>0</v>
      </c>
    </row>
    <row r="19" spans="2:20" ht="12.75" customHeight="1" x14ac:dyDescent="0.4">
      <c r="B19" s="58">
        <f t="shared" si="5"/>
        <v>6</v>
      </c>
      <c r="C19" s="59"/>
      <c r="D19" s="114" t="s">
        <v>239</v>
      </c>
      <c r="E19" s="115" t="s">
        <v>240</v>
      </c>
      <c r="F19" s="115" t="s">
        <v>240</v>
      </c>
      <c r="G19" s="116" t="s">
        <v>240</v>
      </c>
      <c r="H19" s="63" t="s">
        <v>19</v>
      </c>
      <c r="I19" s="64"/>
      <c r="J19" s="65">
        <v>0</v>
      </c>
      <c r="K19" s="66">
        <v>2000</v>
      </c>
      <c r="L19" s="67">
        <v>0</v>
      </c>
      <c r="M19" s="67">
        <v>0</v>
      </c>
      <c r="N19" s="24">
        <v>9.5</v>
      </c>
      <c r="O19" s="67">
        <f t="shared" si="1"/>
        <v>0</v>
      </c>
      <c r="P19" s="67">
        <f t="shared" si="1"/>
        <v>0</v>
      </c>
      <c r="Q19" s="68">
        <f t="shared" si="2"/>
        <v>0</v>
      </c>
      <c r="R19" s="68">
        <f t="shared" si="3"/>
        <v>0</v>
      </c>
      <c r="S19" s="68">
        <f t="shared" si="0"/>
        <v>0</v>
      </c>
      <c r="T19" s="68">
        <f t="shared" si="4"/>
        <v>0</v>
      </c>
    </row>
    <row r="20" spans="2:20" ht="12.75" customHeight="1" x14ac:dyDescent="0.4">
      <c r="B20" s="58">
        <f t="shared" si="5"/>
        <v>7</v>
      </c>
      <c r="C20" s="59"/>
      <c r="D20" s="114" t="s">
        <v>241</v>
      </c>
      <c r="E20" s="115" t="s">
        <v>241</v>
      </c>
      <c r="F20" s="115" t="s">
        <v>241</v>
      </c>
      <c r="G20" s="116" t="s">
        <v>241</v>
      </c>
      <c r="H20" s="63" t="s">
        <v>19</v>
      </c>
      <c r="I20" s="64"/>
      <c r="J20" s="65">
        <v>0</v>
      </c>
      <c r="K20" s="66">
        <v>800</v>
      </c>
      <c r="L20" s="67">
        <v>0</v>
      </c>
      <c r="M20" s="67">
        <v>0</v>
      </c>
      <c r="N20" s="24">
        <v>9.5</v>
      </c>
      <c r="O20" s="67">
        <f t="shared" si="1"/>
        <v>0</v>
      </c>
      <c r="P20" s="67">
        <f t="shared" si="1"/>
        <v>0</v>
      </c>
      <c r="Q20" s="68">
        <f t="shared" si="2"/>
        <v>0</v>
      </c>
      <c r="R20" s="68">
        <f t="shared" si="3"/>
        <v>0</v>
      </c>
      <c r="S20" s="68">
        <f t="shared" si="0"/>
        <v>0</v>
      </c>
      <c r="T20" s="68">
        <f t="shared" si="4"/>
        <v>0</v>
      </c>
    </row>
    <row r="21" spans="2:20" ht="12.75" customHeight="1" x14ac:dyDescent="0.4">
      <c r="B21" s="58">
        <f t="shared" si="5"/>
        <v>8</v>
      </c>
      <c r="C21" s="59"/>
      <c r="D21" s="114" t="s">
        <v>242</v>
      </c>
      <c r="E21" s="115" t="s">
        <v>242</v>
      </c>
      <c r="F21" s="115" t="s">
        <v>242</v>
      </c>
      <c r="G21" s="116" t="s">
        <v>242</v>
      </c>
      <c r="H21" s="63" t="s">
        <v>19</v>
      </c>
      <c r="I21" s="64"/>
      <c r="J21" s="65">
        <v>0</v>
      </c>
      <c r="K21" s="66">
        <v>400</v>
      </c>
      <c r="L21" s="67">
        <v>0</v>
      </c>
      <c r="M21" s="67">
        <v>0</v>
      </c>
      <c r="N21" s="24">
        <v>9.5</v>
      </c>
      <c r="O21" s="67">
        <f t="shared" si="1"/>
        <v>0</v>
      </c>
      <c r="P21" s="67">
        <f t="shared" si="1"/>
        <v>0</v>
      </c>
      <c r="Q21" s="68">
        <f t="shared" si="2"/>
        <v>0</v>
      </c>
      <c r="R21" s="68">
        <f t="shared" si="3"/>
        <v>0</v>
      </c>
      <c r="S21" s="68">
        <f t="shared" si="0"/>
        <v>0</v>
      </c>
      <c r="T21" s="68">
        <f t="shared" si="4"/>
        <v>0</v>
      </c>
    </row>
    <row r="22" spans="2:20" ht="12.75" customHeight="1" x14ac:dyDescent="0.4">
      <c r="B22" s="58">
        <f t="shared" si="5"/>
        <v>9</v>
      </c>
      <c r="C22" s="59"/>
      <c r="D22" s="114" t="s">
        <v>243</v>
      </c>
      <c r="E22" s="115" t="s">
        <v>244</v>
      </c>
      <c r="F22" s="115" t="s">
        <v>244</v>
      </c>
      <c r="G22" s="116" t="s">
        <v>244</v>
      </c>
      <c r="H22" s="63" t="s">
        <v>19</v>
      </c>
      <c r="I22" s="64"/>
      <c r="J22" s="65">
        <v>120</v>
      </c>
      <c r="K22" s="66">
        <v>1440</v>
      </c>
      <c r="L22" s="67">
        <v>0</v>
      </c>
      <c r="M22" s="67">
        <v>0</v>
      </c>
      <c r="N22" s="24">
        <v>9.5</v>
      </c>
      <c r="O22" s="67">
        <f t="shared" si="1"/>
        <v>0</v>
      </c>
      <c r="P22" s="67">
        <f t="shared" si="1"/>
        <v>0</v>
      </c>
      <c r="Q22" s="68">
        <f t="shared" si="2"/>
        <v>0</v>
      </c>
      <c r="R22" s="68">
        <f t="shared" si="3"/>
        <v>0</v>
      </c>
      <c r="S22" s="68">
        <f t="shared" si="0"/>
        <v>0</v>
      </c>
      <c r="T22" s="68">
        <f t="shared" si="4"/>
        <v>0</v>
      </c>
    </row>
    <row r="23" spans="2:20" ht="12.75" customHeight="1" x14ac:dyDescent="0.4">
      <c r="B23" s="58">
        <f t="shared" si="5"/>
        <v>10</v>
      </c>
      <c r="C23" s="59"/>
      <c r="D23" s="60" t="s">
        <v>245</v>
      </c>
      <c r="E23" s="61"/>
      <c r="F23" s="61"/>
      <c r="G23" s="62"/>
      <c r="H23" s="63" t="s">
        <v>19</v>
      </c>
      <c r="I23" s="64"/>
      <c r="J23" s="65">
        <v>50</v>
      </c>
      <c r="K23" s="66">
        <v>600</v>
      </c>
      <c r="L23" s="67">
        <v>0</v>
      </c>
      <c r="M23" s="67">
        <v>0</v>
      </c>
      <c r="N23" s="24">
        <v>9.5</v>
      </c>
      <c r="O23" s="67">
        <f t="shared" si="1"/>
        <v>0</v>
      </c>
      <c r="P23" s="67">
        <f t="shared" si="1"/>
        <v>0</v>
      </c>
      <c r="Q23" s="68">
        <f t="shared" si="2"/>
        <v>0</v>
      </c>
      <c r="R23" s="68">
        <f t="shared" si="3"/>
        <v>0</v>
      </c>
      <c r="S23" s="68">
        <f t="shared" si="0"/>
        <v>0</v>
      </c>
      <c r="T23" s="68">
        <f t="shared" si="4"/>
        <v>0</v>
      </c>
    </row>
    <row r="24" spans="2:20" ht="12.75" customHeight="1" x14ac:dyDescent="0.4">
      <c r="B24" s="58">
        <f t="shared" si="5"/>
        <v>11</v>
      </c>
      <c r="C24" s="59"/>
      <c r="D24" s="60" t="s">
        <v>246</v>
      </c>
      <c r="E24" s="61"/>
      <c r="F24" s="61"/>
      <c r="G24" s="62"/>
      <c r="H24" s="63" t="s">
        <v>19</v>
      </c>
      <c r="I24" s="64"/>
      <c r="J24" s="65">
        <v>20</v>
      </c>
      <c r="K24" s="66">
        <v>240</v>
      </c>
      <c r="L24" s="67">
        <v>0</v>
      </c>
      <c r="M24" s="67">
        <v>0</v>
      </c>
      <c r="N24" s="24">
        <v>9.5</v>
      </c>
      <c r="O24" s="67">
        <f t="shared" si="1"/>
        <v>0</v>
      </c>
      <c r="P24" s="67">
        <f t="shared" si="1"/>
        <v>0</v>
      </c>
      <c r="Q24" s="68">
        <f t="shared" si="2"/>
        <v>0</v>
      </c>
      <c r="R24" s="68">
        <f t="shared" si="3"/>
        <v>0</v>
      </c>
      <c r="S24" s="68">
        <f t="shared" si="0"/>
        <v>0</v>
      </c>
      <c r="T24" s="68">
        <f t="shared" si="4"/>
        <v>0</v>
      </c>
    </row>
    <row r="25" spans="2:20" ht="12.75" customHeight="1" x14ac:dyDescent="0.4">
      <c r="B25" s="58">
        <f t="shared" si="5"/>
        <v>12</v>
      </c>
      <c r="C25" s="59"/>
      <c r="D25" s="114" t="s">
        <v>247</v>
      </c>
      <c r="E25" s="115" t="s">
        <v>248</v>
      </c>
      <c r="F25" s="115" t="s">
        <v>248</v>
      </c>
      <c r="G25" s="116" t="s">
        <v>248</v>
      </c>
      <c r="H25" s="63" t="s">
        <v>19</v>
      </c>
      <c r="I25" s="64"/>
      <c r="J25" s="65">
        <v>200</v>
      </c>
      <c r="K25" s="66">
        <v>2400</v>
      </c>
      <c r="L25" s="67">
        <v>0</v>
      </c>
      <c r="M25" s="67">
        <v>0</v>
      </c>
      <c r="N25" s="24">
        <v>9.5</v>
      </c>
      <c r="O25" s="67">
        <f t="shared" si="1"/>
        <v>0</v>
      </c>
      <c r="P25" s="67">
        <f t="shared" si="1"/>
        <v>0</v>
      </c>
      <c r="Q25" s="68">
        <f t="shared" si="2"/>
        <v>0</v>
      </c>
      <c r="R25" s="68">
        <f t="shared" si="3"/>
        <v>0</v>
      </c>
      <c r="S25" s="68">
        <f t="shared" si="0"/>
        <v>0</v>
      </c>
      <c r="T25" s="68">
        <f t="shared" si="4"/>
        <v>0</v>
      </c>
    </row>
    <row r="26" spans="2:20" ht="12.75" customHeight="1" x14ac:dyDescent="0.4">
      <c r="B26" s="58">
        <f t="shared" si="5"/>
        <v>13</v>
      </c>
      <c r="C26" s="59"/>
      <c r="D26" s="114" t="s">
        <v>249</v>
      </c>
      <c r="E26" s="115" t="s">
        <v>250</v>
      </c>
      <c r="F26" s="115" t="s">
        <v>250</v>
      </c>
      <c r="G26" s="116" t="s">
        <v>250</v>
      </c>
      <c r="H26" s="63" t="s">
        <v>19</v>
      </c>
      <c r="I26" s="64"/>
      <c r="J26" s="65">
        <v>200</v>
      </c>
      <c r="K26" s="66">
        <v>1600</v>
      </c>
      <c r="L26" s="67">
        <v>0</v>
      </c>
      <c r="M26" s="67">
        <v>0</v>
      </c>
      <c r="N26" s="24">
        <v>9.5</v>
      </c>
      <c r="O26" s="67">
        <f t="shared" si="1"/>
        <v>0</v>
      </c>
      <c r="P26" s="67">
        <f t="shared" si="1"/>
        <v>0</v>
      </c>
      <c r="Q26" s="68">
        <f t="shared" si="2"/>
        <v>0</v>
      </c>
      <c r="R26" s="68">
        <f t="shared" si="3"/>
        <v>0</v>
      </c>
      <c r="S26" s="68">
        <f t="shared" si="0"/>
        <v>0</v>
      </c>
      <c r="T26" s="68">
        <f t="shared" si="4"/>
        <v>0</v>
      </c>
    </row>
    <row r="27" spans="2:20" ht="12.75" customHeight="1" x14ac:dyDescent="0.4">
      <c r="B27" s="58">
        <f t="shared" si="5"/>
        <v>14</v>
      </c>
      <c r="C27" s="59"/>
      <c r="D27" s="114" t="s">
        <v>251</v>
      </c>
      <c r="E27" s="115"/>
      <c r="F27" s="115"/>
      <c r="G27" s="116"/>
      <c r="H27" s="63" t="s">
        <v>19</v>
      </c>
      <c r="I27" s="64"/>
      <c r="J27" s="65">
        <v>50</v>
      </c>
      <c r="K27" s="66">
        <v>400</v>
      </c>
      <c r="L27" s="67">
        <v>0</v>
      </c>
      <c r="M27" s="67">
        <v>0</v>
      </c>
      <c r="N27" s="24">
        <v>9.5</v>
      </c>
      <c r="O27" s="67">
        <f t="shared" si="1"/>
        <v>0</v>
      </c>
      <c r="P27" s="67">
        <f t="shared" si="1"/>
        <v>0</v>
      </c>
      <c r="Q27" s="68">
        <f t="shared" si="2"/>
        <v>0</v>
      </c>
      <c r="R27" s="68">
        <f t="shared" si="3"/>
        <v>0</v>
      </c>
      <c r="S27" s="68">
        <f t="shared" si="0"/>
        <v>0</v>
      </c>
      <c r="T27" s="68">
        <f t="shared" si="4"/>
        <v>0</v>
      </c>
    </row>
    <row r="28" spans="2:20" ht="12.75" customHeight="1" x14ac:dyDescent="0.4">
      <c r="B28" s="58">
        <f t="shared" si="5"/>
        <v>15</v>
      </c>
      <c r="C28" s="59"/>
      <c r="D28" s="114" t="s">
        <v>252</v>
      </c>
      <c r="E28" s="115"/>
      <c r="F28" s="115"/>
      <c r="G28" s="116"/>
      <c r="H28" s="63" t="s">
        <v>19</v>
      </c>
      <c r="I28" s="64"/>
      <c r="J28" s="65">
        <v>100</v>
      </c>
      <c r="K28" s="66">
        <v>800</v>
      </c>
      <c r="L28" s="67">
        <v>0</v>
      </c>
      <c r="M28" s="67">
        <v>0</v>
      </c>
      <c r="N28" s="24">
        <v>9.5</v>
      </c>
      <c r="O28" s="67">
        <f t="shared" si="1"/>
        <v>0</v>
      </c>
      <c r="P28" s="67">
        <f t="shared" si="1"/>
        <v>0</v>
      </c>
      <c r="Q28" s="68">
        <f t="shared" si="2"/>
        <v>0</v>
      </c>
      <c r="R28" s="68">
        <f t="shared" si="3"/>
        <v>0</v>
      </c>
      <c r="S28" s="68">
        <f t="shared" si="0"/>
        <v>0</v>
      </c>
      <c r="T28" s="68">
        <f t="shared" si="4"/>
        <v>0</v>
      </c>
    </row>
    <row r="29" spans="2:20" ht="12.75" customHeight="1" x14ac:dyDescent="0.4">
      <c r="B29" s="58">
        <f t="shared" si="5"/>
        <v>16</v>
      </c>
      <c r="C29" s="59"/>
      <c r="D29" s="114" t="s">
        <v>253</v>
      </c>
      <c r="E29" s="115"/>
      <c r="F29" s="115"/>
      <c r="G29" s="116"/>
      <c r="H29" s="63" t="s">
        <v>19</v>
      </c>
      <c r="I29" s="64"/>
      <c r="J29" s="65">
        <v>5</v>
      </c>
      <c r="K29" s="66">
        <v>60</v>
      </c>
      <c r="L29" s="67">
        <v>0</v>
      </c>
      <c r="M29" s="67">
        <v>0</v>
      </c>
      <c r="N29" s="24">
        <v>9.5</v>
      </c>
      <c r="O29" s="67">
        <f t="shared" si="1"/>
        <v>0</v>
      </c>
      <c r="P29" s="67">
        <f t="shared" si="1"/>
        <v>0</v>
      </c>
      <c r="Q29" s="68">
        <f t="shared" si="2"/>
        <v>0</v>
      </c>
      <c r="R29" s="68">
        <f t="shared" si="3"/>
        <v>0</v>
      </c>
      <c r="S29" s="68">
        <f t="shared" si="0"/>
        <v>0</v>
      </c>
      <c r="T29" s="68">
        <f t="shared" si="4"/>
        <v>0</v>
      </c>
    </row>
    <row r="30" spans="2:20" ht="12.75" customHeight="1" x14ac:dyDescent="0.4">
      <c r="B30" s="58">
        <f t="shared" si="5"/>
        <v>17</v>
      </c>
      <c r="C30" s="59"/>
      <c r="D30" s="120" t="s">
        <v>254</v>
      </c>
      <c r="E30" s="121" t="s">
        <v>252</v>
      </c>
      <c r="F30" s="121" t="s">
        <v>252</v>
      </c>
      <c r="G30" s="122" t="s">
        <v>252</v>
      </c>
      <c r="H30" s="56" t="s">
        <v>19</v>
      </c>
      <c r="I30" s="64"/>
      <c r="J30" s="65">
        <v>5</v>
      </c>
      <c r="K30" s="66">
        <v>60</v>
      </c>
      <c r="L30" s="67">
        <v>0</v>
      </c>
      <c r="M30" s="67">
        <v>0</v>
      </c>
      <c r="N30" s="24">
        <v>9.5</v>
      </c>
      <c r="O30" s="67">
        <f t="shared" si="1"/>
        <v>0</v>
      </c>
      <c r="P30" s="67">
        <f t="shared" si="1"/>
        <v>0</v>
      </c>
      <c r="Q30" s="68">
        <f t="shared" si="2"/>
        <v>0</v>
      </c>
      <c r="R30" s="68">
        <f t="shared" si="3"/>
        <v>0</v>
      </c>
      <c r="S30" s="68">
        <f t="shared" si="0"/>
        <v>0</v>
      </c>
      <c r="T30" s="68">
        <f t="shared" si="4"/>
        <v>0</v>
      </c>
    </row>
    <row r="31" spans="2:20" ht="12.75" customHeight="1" x14ac:dyDescent="0.4">
      <c r="B31" s="58">
        <f t="shared" si="5"/>
        <v>18</v>
      </c>
      <c r="C31" s="59"/>
      <c r="D31" s="114" t="s">
        <v>255</v>
      </c>
      <c r="E31" s="115" t="s">
        <v>253</v>
      </c>
      <c r="F31" s="115" t="s">
        <v>253</v>
      </c>
      <c r="G31" s="116" t="s">
        <v>253</v>
      </c>
      <c r="H31" s="63" t="s">
        <v>19</v>
      </c>
      <c r="I31" s="64"/>
      <c r="J31" s="65">
        <v>0</v>
      </c>
      <c r="K31" s="66">
        <v>400</v>
      </c>
      <c r="L31" s="67">
        <v>0</v>
      </c>
      <c r="M31" s="67">
        <v>0</v>
      </c>
      <c r="N31" s="24">
        <v>9.5</v>
      </c>
      <c r="O31" s="67">
        <f t="shared" si="1"/>
        <v>0</v>
      </c>
      <c r="P31" s="67">
        <f t="shared" si="1"/>
        <v>0</v>
      </c>
      <c r="Q31" s="68">
        <f t="shared" si="2"/>
        <v>0</v>
      </c>
      <c r="R31" s="68">
        <f t="shared" si="3"/>
        <v>0</v>
      </c>
      <c r="S31" s="68">
        <f t="shared" si="0"/>
        <v>0</v>
      </c>
      <c r="T31" s="68">
        <f t="shared" si="4"/>
        <v>0</v>
      </c>
    </row>
    <row r="32" spans="2:20" ht="12.75" customHeight="1" x14ac:dyDescent="0.4">
      <c r="B32" s="58">
        <f t="shared" si="5"/>
        <v>19</v>
      </c>
      <c r="C32" s="59"/>
      <c r="D32" s="114" t="s">
        <v>256</v>
      </c>
      <c r="E32" s="115"/>
      <c r="F32" s="115"/>
      <c r="G32" s="116"/>
      <c r="H32" s="63" t="s">
        <v>19</v>
      </c>
      <c r="I32" s="64"/>
      <c r="J32" s="65">
        <v>500</v>
      </c>
      <c r="K32" s="66">
        <v>6000</v>
      </c>
      <c r="L32" s="67">
        <v>0</v>
      </c>
      <c r="M32" s="67">
        <v>0</v>
      </c>
      <c r="N32" s="24">
        <v>9.5</v>
      </c>
      <c r="O32" s="67">
        <f t="shared" si="1"/>
        <v>0</v>
      </c>
      <c r="P32" s="67">
        <f t="shared" si="1"/>
        <v>0</v>
      </c>
      <c r="Q32" s="68">
        <f t="shared" si="2"/>
        <v>0</v>
      </c>
      <c r="R32" s="68">
        <f t="shared" si="3"/>
        <v>0</v>
      </c>
      <c r="S32" s="68">
        <f t="shared" si="0"/>
        <v>0</v>
      </c>
      <c r="T32" s="68">
        <f t="shared" si="4"/>
        <v>0</v>
      </c>
    </row>
    <row r="33" spans="2:20" ht="12.75" customHeight="1" x14ac:dyDescent="0.4">
      <c r="B33" s="58">
        <f t="shared" si="5"/>
        <v>20</v>
      </c>
      <c r="C33" s="59"/>
      <c r="D33" s="114" t="s">
        <v>257</v>
      </c>
      <c r="E33" s="115"/>
      <c r="F33" s="115"/>
      <c r="G33" s="116"/>
      <c r="H33" s="63" t="s">
        <v>19</v>
      </c>
      <c r="I33" s="64"/>
      <c r="J33" s="65">
        <v>5</v>
      </c>
      <c r="K33" s="66">
        <v>60</v>
      </c>
      <c r="L33" s="67">
        <v>0</v>
      </c>
      <c r="M33" s="67">
        <v>0</v>
      </c>
      <c r="N33" s="24">
        <v>9.5</v>
      </c>
      <c r="O33" s="67">
        <f t="shared" si="1"/>
        <v>0</v>
      </c>
      <c r="P33" s="67">
        <f t="shared" si="1"/>
        <v>0</v>
      </c>
      <c r="Q33" s="68">
        <f t="shared" si="2"/>
        <v>0</v>
      </c>
      <c r="R33" s="68">
        <f t="shared" si="3"/>
        <v>0</v>
      </c>
      <c r="S33" s="68">
        <f t="shared" si="0"/>
        <v>0</v>
      </c>
      <c r="T33" s="68">
        <f t="shared" si="4"/>
        <v>0</v>
      </c>
    </row>
    <row r="34" spans="2:20" ht="12.75" customHeight="1" x14ac:dyDescent="0.4">
      <c r="B34" s="58">
        <f t="shared" si="5"/>
        <v>21</v>
      </c>
      <c r="C34" s="59"/>
      <c r="D34" s="114" t="s">
        <v>258</v>
      </c>
      <c r="E34" s="115" t="s">
        <v>257</v>
      </c>
      <c r="F34" s="115" t="s">
        <v>257</v>
      </c>
      <c r="G34" s="116" t="s">
        <v>257</v>
      </c>
      <c r="H34" s="63" t="s">
        <v>19</v>
      </c>
      <c r="I34" s="64"/>
      <c r="J34" s="65">
        <v>0</v>
      </c>
      <c r="K34" s="66">
        <v>2400</v>
      </c>
      <c r="L34" s="67">
        <v>0</v>
      </c>
      <c r="M34" s="67">
        <v>0</v>
      </c>
      <c r="N34" s="24">
        <v>9.5</v>
      </c>
      <c r="O34" s="67">
        <f t="shared" si="1"/>
        <v>0</v>
      </c>
      <c r="P34" s="67">
        <f t="shared" si="1"/>
        <v>0</v>
      </c>
      <c r="Q34" s="68">
        <f t="shared" si="2"/>
        <v>0</v>
      </c>
      <c r="R34" s="68">
        <f t="shared" si="3"/>
        <v>0</v>
      </c>
      <c r="S34" s="68">
        <f t="shared" si="0"/>
        <v>0</v>
      </c>
      <c r="T34" s="68">
        <f t="shared" si="4"/>
        <v>0</v>
      </c>
    </row>
    <row r="35" spans="2:20" ht="12.75" customHeight="1" x14ac:dyDescent="0.4">
      <c r="B35" s="58">
        <f t="shared" si="5"/>
        <v>22</v>
      </c>
      <c r="C35" s="59"/>
      <c r="D35" s="114" t="s">
        <v>259</v>
      </c>
      <c r="E35" s="115" t="s">
        <v>260</v>
      </c>
      <c r="F35" s="115" t="s">
        <v>260</v>
      </c>
      <c r="G35" s="116" t="s">
        <v>260</v>
      </c>
      <c r="H35" s="63" t="s">
        <v>19</v>
      </c>
      <c r="I35" s="64"/>
      <c r="J35" s="65">
        <v>90</v>
      </c>
      <c r="K35" s="66">
        <v>1080</v>
      </c>
      <c r="L35" s="67">
        <v>0</v>
      </c>
      <c r="M35" s="67">
        <v>0</v>
      </c>
      <c r="N35" s="24">
        <v>9.5</v>
      </c>
      <c r="O35" s="67">
        <f t="shared" si="1"/>
        <v>0</v>
      </c>
      <c r="P35" s="67">
        <f t="shared" si="1"/>
        <v>0</v>
      </c>
      <c r="Q35" s="68">
        <f t="shared" si="2"/>
        <v>0</v>
      </c>
      <c r="R35" s="68">
        <f t="shared" si="3"/>
        <v>0</v>
      </c>
      <c r="S35" s="68">
        <f t="shared" si="0"/>
        <v>0</v>
      </c>
      <c r="T35" s="68">
        <f t="shared" si="4"/>
        <v>0</v>
      </c>
    </row>
    <row r="36" spans="2:20" ht="12.75" customHeight="1" x14ac:dyDescent="0.4">
      <c r="B36" s="58">
        <f t="shared" si="5"/>
        <v>23</v>
      </c>
      <c r="C36" s="59"/>
      <c r="D36" s="114" t="s">
        <v>261</v>
      </c>
      <c r="E36" s="115" t="s">
        <v>262</v>
      </c>
      <c r="F36" s="115" t="s">
        <v>262</v>
      </c>
      <c r="G36" s="116" t="s">
        <v>262</v>
      </c>
      <c r="H36" s="63" t="s">
        <v>19</v>
      </c>
      <c r="I36" s="64"/>
      <c r="J36" s="65">
        <v>70</v>
      </c>
      <c r="K36" s="66">
        <v>560</v>
      </c>
      <c r="L36" s="67">
        <v>0</v>
      </c>
      <c r="M36" s="67">
        <v>0</v>
      </c>
      <c r="N36" s="24">
        <v>9.5</v>
      </c>
      <c r="O36" s="67">
        <f t="shared" si="1"/>
        <v>0</v>
      </c>
      <c r="P36" s="67">
        <f t="shared" si="1"/>
        <v>0</v>
      </c>
      <c r="Q36" s="68">
        <f t="shared" si="2"/>
        <v>0</v>
      </c>
      <c r="R36" s="68">
        <f t="shared" si="3"/>
        <v>0</v>
      </c>
      <c r="S36" s="68">
        <f t="shared" si="0"/>
        <v>0</v>
      </c>
      <c r="T36" s="68">
        <f t="shared" si="4"/>
        <v>0</v>
      </c>
    </row>
    <row r="37" spans="2:20" ht="12.75" customHeight="1" x14ac:dyDescent="0.4">
      <c r="B37" s="58">
        <f t="shared" si="5"/>
        <v>24</v>
      </c>
      <c r="C37" s="59"/>
      <c r="D37" s="114" t="s">
        <v>263</v>
      </c>
      <c r="E37" s="115" t="s">
        <v>264</v>
      </c>
      <c r="F37" s="115" t="s">
        <v>264</v>
      </c>
      <c r="G37" s="116" t="s">
        <v>264</v>
      </c>
      <c r="H37" s="63" t="s">
        <v>19</v>
      </c>
      <c r="I37" s="64"/>
      <c r="J37" s="65">
        <v>160</v>
      </c>
      <c r="K37" s="66">
        <v>1280</v>
      </c>
      <c r="L37" s="67">
        <v>0</v>
      </c>
      <c r="M37" s="67">
        <v>0</v>
      </c>
      <c r="N37" s="24">
        <v>9.5</v>
      </c>
      <c r="O37" s="67">
        <f t="shared" si="1"/>
        <v>0</v>
      </c>
      <c r="P37" s="67">
        <f t="shared" si="1"/>
        <v>0</v>
      </c>
      <c r="Q37" s="68">
        <f t="shared" si="2"/>
        <v>0</v>
      </c>
      <c r="R37" s="68">
        <f t="shared" si="3"/>
        <v>0</v>
      </c>
      <c r="S37" s="68">
        <f t="shared" si="0"/>
        <v>0</v>
      </c>
      <c r="T37" s="68">
        <f t="shared" si="4"/>
        <v>0</v>
      </c>
    </row>
    <row r="38" spans="2:20" ht="12.75" customHeight="1" x14ac:dyDescent="0.4">
      <c r="B38" s="58">
        <f t="shared" si="5"/>
        <v>25</v>
      </c>
      <c r="C38" s="59"/>
      <c r="D38" s="114" t="s">
        <v>265</v>
      </c>
      <c r="E38" s="115" t="s">
        <v>266</v>
      </c>
      <c r="F38" s="115" t="s">
        <v>266</v>
      </c>
      <c r="G38" s="116" t="s">
        <v>266</v>
      </c>
      <c r="H38" s="63" t="s">
        <v>19</v>
      </c>
      <c r="I38" s="64"/>
      <c r="J38" s="65">
        <v>30</v>
      </c>
      <c r="K38" s="66">
        <v>360</v>
      </c>
      <c r="L38" s="67">
        <v>0</v>
      </c>
      <c r="M38" s="67">
        <v>0</v>
      </c>
      <c r="N38" s="24">
        <v>9.5</v>
      </c>
      <c r="O38" s="67">
        <f t="shared" si="1"/>
        <v>0</v>
      </c>
      <c r="P38" s="67">
        <f t="shared" si="1"/>
        <v>0</v>
      </c>
      <c r="Q38" s="68">
        <f t="shared" si="2"/>
        <v>0</v>
      </c>
      <c r="R38" s="68">
        <f t="shared" si="3"/>
        <v>0</v>
      </c>
      <c r="S38" s="68">
        <f t="shared" si="0"/>
        <v>0</v>
      </c>
      <c r="T38" s="68">
        <f t="shared" si="4"/>
        <v>0</v>
      </c>
    </row>
    <row r="39" spans="2:20" ht="12.75" customHeight="1" x14ac:dyDescent="0.4">
      <c r="B39" s="58">
        <f t="shared" si="5"/>
        <v>26</v>
      </c>
      <c r="C39" s="59"/>
      <c r="D39" s="114" t="s">
        <v>267</v>
      </c>
      <c r="E39" s="115" t="s">
        <v>268</v>
      </c>
      <c r="F39" s="115" t="s">
        <v>268</v>
      </c>
      <c r="G39" s="116" t="s">
        <v>268</v>
      </c>
      <c r="H39" s="63" t="s">
        <v>19</v>
      </c>
      <c r="I39" s="64"/>
      <c r="J39" s="65">
        <v>0</v>
      </c>
      <c r="K39" s="66">
        <v>800</v>
      </c>
      <c r="L39" s="67">
        <v>0</v>
      </c>
      <c r="M39" s="67">
        <v>0</v>
      </c>
      <c r="N39" s="24">
        <v>9.5</v>
      </c>
      <c r="O39" s="67">
        <f t="shared" si="1"/>
        <v>0</v>
      </c>
      <c r="P39" s="67">
        <f t="shared" si="1"/>
        <v>0</v>
      </c>
      <c r="Q39" s="68">
        <f t="shared" si="2"/>
        <v>0</v>
      </c>
      <c r="R39" s="68">
        <f t="shared" si="3"/>
        <v>0</v>
      </c>
      <c r="S39" s="68">
        <f t="shared" si="0"/>
        <v>0</v>
      </c>
      <c r="T39" s="68">
        <f t="shared" si="4"/>
        <v>0</v>
      </c>
    </row>
    <row r="40" spans="2:20" ht="12.75" customHeight="1" x14ac:dyDescent="0.4">
      <c r="B40" s="58">
        <f t="shared" si="5"/>
        <v>27</v>
      </c>
      <c r="C40" s="59"/>
      <c r="D40" s="114" t="s">
        <v>269</v>
      </c>
      <c r="E40" s="115" t="s">
        <v>269</v>
      </c>
      <c r="F40" s="115" t="s">
        <v>269</v>
      </c>
      <c r="G40" s="116" t="s">
        <v>269</v>
      </c>
      <c r="H40" s="63" t="s">
        <v>19</v>
      </c>
      <c r="I40" s="64"/>
      <c r="J40" s="65">
        <v>5</v>
      </c>
      <c r="K40" s="66">
        <v>60</v>
      </c>
      <c r="L40" s="67">
        <v>0</v>
      </c>
      <c r="M40" s="67">
        <v>0</v>
      </c>
      <c r="N40" s="24">
        <v>9.5</v>
      </c>
      <c r="O40" s="67">
        <f t="shared" si="1"/>
        <v>0</v>
      </c>
      <c r="P40" s="67">
        <f t="shared" si="1"/>
        <v>0</v>
      </c>
      <c r="Q40" s="68">
        <f t="shared" si="2"/>
        <v>0</v>
      </c>
      <c r="R40" s="68">
        <f t="shared" si="3"/>
        <v>0</v>
      </c>
      <c r="S40" s="68">
        <f t="shared" si="0"/>
        <v>0</v>
      </c>
      <c r="T40" s="68">
        <f t="shared" si="4"/>
        <v>0</v>
      </c>
    </row>
    <row r="41" spans="2:20" ht="12.75" customHeight="1" x14ac:dyDescent="0.4">
      <c r="B41" s="58">
        <f t="shared" si="5"/>
        <v>28</v>
      </c>
      <c r="C41" s="59"/>
      <c r="D41" s="114" t="s">
        <v>270</v>
      </c>
      <c r="E41" s="115" t="s">
        <v>270</v>
      </c>
      <c r="F41" s="115" t="s">
        <v>270</v>
      </c>
      <c r="G41" s="116" t="s">
        <v>270</v>
      </c>
      <c r="H41" s="63" t="s">
        <v>19</v>
      </c>
      <c r="I41" s="64"/>
      <c r="J41" s="65">
        <v>5</v>
      </c>
      <c r="K41" s="66">
        <v>60</v>
      </c>
      <c r="L41" s="67">
        <v>0</v>
      </c>
      <c r="M41" s="67">
        <v>0</v>
      </c>
      <c r="N41" s="24">
        <v>9.5</v>
      </c>
      <c r="O41" s="67">
        <f t="shared" si="1"/>
        <v>0</v>
      </c>
      <c r="P41" s="67">
        <f t="shared" si="1"/>
        <v>0</v>
      </c>
      <c r="Q41" s="68">
        <f t="shared" si="2"/>
        <v>0</v>
      </c>
      <c r="R41" s="68">
        <f t="shared" si="3"/>
        <v>0</v>
      </c>
      <c r="S41" s="68">
        <f t="shared" si="0"/>
        <v>0</v>
      </c>
      <c r="T41" s="68">
        <f t="shared" si="4"/>
        <v>0</v>
      </c>
    </row>
    <row r="42" spans="2:20" ht="15" customHeight="1" x14ac:dyDescent="0.4">
      <c r="B42" s="58">
        <f t="shared" si="5"/>
        <v>29</v>
      </c>
      <c r="C42" s="59"/>
      <c r="D42" s="114" t="s">
        <v>271</v>
      </c>
      <c r="E42" s="115" t="s">
        <v>271</v>
      </c>
      <c r="F42" s="115" t="s">
        <v>271</v>
      </c>
      <c r="G42" s="116" t="s">
        <v>271</v>
      </c>
      <c r="H42" s="63" t="s">
        <v>19</v>
      </c>
      <c r="I42" s="64"/>
      <c r="J42" s="65">
        <v>4</v>
      </c>
      <c r="K42" s="66">
        <v>48</v>
      </c>
      <c r="L42" s="67">
        <v>0</v>
      </c>
      <c r="M42" s="67">
        <v>0</v>
      </c>
      <c r="N42" s="24">
        <v>9.5</v>
      </c>
      <c r="O42" s="67">
        <f t="shared" si="1"/>
        <v>0</v>
      </c>
      <c r="P42" s="67">
        <f t="shared" si="1"/>
        <v>0</v>
      </c>
      <c r="Q42" s="68">
        <f t="shared" si="2"/>
        <v>0</v>
      </c>
      <c r="R42" s="68">
        <f t="shared" si="3"/>
        <v>0</v>
      </c>
      <c r="S42" s="68">
        <f t="shared" si="0"/>
        <v>0</v>
      </c>
      <c r="T42" s="68">
        <f t="shared" si="4"/>
        <v>0</v>
      </c>
    </row>
    <row r="43" spans="2:20" ht="12.75" customHeight="1" x14ac:dyDescent="0.4">
      <c r="B43" s="58">
        <f t="shared" si="5"/>
        <v>30</v>
      </c>
      <c r="C43" s="59"/>
      <c r="D43" s="114" t="s">
        <v>272</v>
      </c>
      <c r="E43" s="115" t="s">
        <v>273</v>
      </c>
      <c r="F43" s="115" t="s">
        <v>273</v>
      </c>
      <c r="G43" s="116" t="s">
        <v>273</v>
      </c>
      <c r="H43" s="63" t="s">
        <v>19</v>
      </c>
      <c r="I43" s="64"/>
      <c r="J43" s="65">
        <v>5</v>
      </c>
      <c r="K43" s="66">
        <v>60</v>
      </c>
      <c r="L43" s="67">
        <v>0</v>
      </c>
      <c r="M43" s="67">
        <v>0</v>
      </c>
      <c r="N43" s="24">
        <v>9.5</v>
      </c>
      <c r="O43" s="67">
        <f t="shared" si="1"/>
        <v>0</v>
      </c>
      <c r="P43" s="67">
        <f t="shared" si="1"/>
        <v>0</v>
      </c>
      <c r="Q43" s="68">
        <f t="shared" si="2"/>
        <v>0</v>
      </c>
      <c r="R43" s="68">
        <f t="shared" si="3"/>
        <v>0</v>
      </c>
      <c r="S43" s="68">
        <f t="shared" si="0"/>
        <v>0</v>
      </c>
      <c r="T43" s="68">
        <f t="shared" si="4"/>
        <v>0</v>
      </c>
    </row>
    <row r="44" spans="2:20" ht="12.75" customHeight="1" x14ac:dyDescent="0.4">
      <c r="B44" s="58">
        <f t="shared" si="5"/>
        <v>31</v>
      </c>
      <c r="C44" s="59"/>
      <c r="D44" s="60" t="s">
        <v>274</v>
      </c>
      <c r="E44" s="61"/>
      <c r="F44" s="61"/>
      <c r="G44" s="62"/>
      <c r="H44" s="63" t="s">
        <v>19</v>
      </c>
      <c r="I44" s="64"/>
      <c r="J44" s="65">
        <v>5</v>
      </c>
      <c r="K44" s="66">
        <v>60</v>
      </c>
      <c r="L44" s="67">
        <v>0</v>
      </c>
      <c r="M44" s="67">
        <v>0</v>
      </c>
      <c r="N44" s="24">
        <v>9.5</v>
      </c>
      <c r="O44" s="67">
        <f t="shared" si="1"/>
        <v>0</v>
      </c>
      <c r="P44" s="67">
        <f t="shared" si="1"/>
        <v>0</v>
      </c>
      <c r="Q44" s="68">
        <f t="shared" si="2"/>
        <v>0</v>
      </c>
      <c r="R44" s="68">
        <f t="shared" si="3"/>
        <v>0</v>
      </c>
      <c r="S44" s="68">
        <f t="shared" si="0"/>
        <v>0</v>
      </c>
      <c r="T44" s="68">
        <f t="shared" si="4"/>
        <v>0</v>
      </c>
    </row>
    <row r="45" spans="2:20" ht="12.75" customHeight="1" x14ac:dyDescent="0.4">
      <c r="B45" s="58">
        <f t="shared" si="5"/>
        <v>32</v>
      </c>
      <c r="C45" s="59"/>
      <c r="D45" s="114" t="s">
        <v>275</v>
      </c>
      <c r="E45" s="115" t="s">
        <v>276</v>
      </c>
      <c r="F45" s="115" t="s">
        <v>276</v>
      </c>
      <c r="G45" s="116" t="s">
        <v>276</v>
      </c>
      <c r="H45" s="63" t="s">
        <v>19</v>
      </c>
      <c r="I45" s="64"/>
      <c r="J45" s="65">
        <v>10</v>
      </c>
      <c r="K45" s="66">
        <v>120</v>
      </c>
      <c r="L45" s="67">
        <v>0</v>
      </c>
      <c r="M45" s="67">
        <v>0</v>
      </c>
      <c r="N45" s="24">
        <v>9.5</v>
      </c>
      <c r="O45" s="67">
        <f t="shared" si="1"/>
        <v>0</v>
      </c>
      <c r="P45" s="67">
        <f t="shared" si="1"/>
        <v>0</v>
      </c>
      <c r="Q45" s="68">
        <f t="shared" si="2"/>
        <v>0</v>
      </c>
      <c r="R45" s="68">
        <f t="shared" si="3"/>
        <v>0</v>
      </c>
      <c r="S45" s="68">
        <f t="shared" si="0"/>
        <v>0</v>
      </c>
      <c r="T45" s="68">
        <f t="shared" si="4"/>
        <v>0</v>
      </c>
    </row>
    <row r="46" spans="2:20" ht="12.75" customHeight="1" x14ac:dyDescent="0.4">
      <c r="B46" s="58">
        <f t="shared" si="5"/>
        <v>33</v>
      </c>
      <c r="C46" s="59"/>
      <c r="D46" s="114" t="s">
        <v>277</v>
      </c>
      <c r="E46" s="115" t="s">
        <v>278</v>
      </c>
      <c r="F46" s="115" t="s">
        <v>278</v>
      </c>
      <c r="G46" s="116" t="s">
        <v>278</v>
      </c>
      <c r="H46" s="63" t="s">
        <v>19</v>
      </c>
      <c r="I46" s="64"/>
      <c r="J46" s="65">
        <v>5</v>
      </c>
      <c r="K46" s="66">
        <v>60</v>
      </c>
      <c r="L46" s="67">
        <v>0</v>
      </c>
      <c r="M46" s="67">
        <v>0</v>
      </c>
      <c r="N46" s="24">
        <v>9.5</v>
      </c>
      <c r="O46" s="67">
        <f t="shared" si="1"/>
        <v>0</v>
      </c>
      <c r="P46" s="67">
        <f t="shared" si="1"/>
        <v>0</v>
      </c>
      <c r="Q46" s="68">
        <f t="shared" si="2"/>
        <v>0</v>
      </c>
      <c r="R46" s="68">
        <f t="shared" si="3"/>
        <v>0</v>
      </c>
      <c r="S46" s="68">
        <f t="shared" si="0"/>
        <v>0</v>
      </c>
      <c r="T46" s="68">
        <f t="shared" si="4"/>
        <v>0</v>
      </c>
    </row>
    <row r="47" spans="2:20" ht="12.75" customHeight="1" x14ac:dyDescent="0.4">
      <c r="B47" s="58">
        <f t="shared" si="5"/>
        <v>34</v>
      </c>
      <c r="C47" s="59"/>
      <c r="D47" s="114" t="s">
        <v>279</v>
      </c>
      <c r="E47" s="115" t="s">
        <v>279</v>
      </c>
      <c r="F47" s="115" t="s">
        <v>279</v>
      </c>
      <c r="G47" s="116" t="s">
        <v>279</v>
      </c>
      <c r="H47" s="63" t="s">
        <v>19</v>
      </c>
      <c r="I47" s="64"/>
      <c r="J47" s="65">
        <v>5</v>
      </c>
      <c r="K47" s="66">
        <v>60</v>
      </c>
      <c r="L47" s="67">
        <v>0</v>
      </c>
      <c r="M47" s="67">
        <v>0</v>
      </c>
      <c r="N47" s="24">
        <v>9.5</v>
      </c>
      <c r="O47" s="67">
        <f t="shared" si="1"/>
        <v>0</v>
      </c>
      <c r="P47" s="67">
        <f t="shared" si="1"/>
        <v>0</v>
      </c>
      <c r="Q47" s="68">
        <f t="shared" si="2"/>
        <v>0</v>
      </c>
      <c r="R47" s="68">
        <f t="shared" si="3"/>
        <v>0</v>
      </c>
      <c r="S47" s="68">
        <f t="shared" si="0"/>
        <v>0</v>
      </c>
      <c r="T47" s="68">
        <f t="shared" si="4"/>
        <v>0</v>
      </c>
    </row>
    <row r="48" spans="2:20" ht="12.75" customHeight="1" x14ac:dyDescent="0.4">
      <c r="B48" s="58">
        <f t="shared" si="5"/>
        <v>35</v>
      </c>
      <c r="C48" s="59"/>
      <c r="D48" s="114" t="s">
        <v>280</v>
      </c>
      <c r="E48" s="115" t="s">
        <v>281</v>
      </c>
      <c r="F48" s="115" t="s">
        <v>281</v>
      </c>
      <c r="G48" s="116" t="s">
        <v>281</v>
      </c>
      <c r="H48" s="63" t="s">
        <v>19</v>
      </c>
      <c r="I48" s="64"/>
      <c r="J48" s="65">
        <v>5</v>
      </c>
      <c r="K48" s="66">
        <v>60</v>
      </c>
      <c r="L48" s="67">
        <v>0</v>
      </c>
      <c r="M48" s="67">
        <v>0</v>
      </c>
      <c r="N48" s="24">
        <v>9.5</v>
      </c>
      <c r="O48" s="67">
        <f t="shared" si="1"/>
        <v>0</v>
      </c>
      <c r="P48" s="67">
        <f t="shared" si="1"/>
        <v>0</v>
      </c>
      <c r="Q48" s="68">
        <f t="shared" si="2"/>
        <v>0</v>
      </c>
      <c r="R48" s="68">
        <f t="shared" si="3"/>
        <v>0</v>
      </c>
      <c r="S48" s="68">
        <f t="shared" si="0"/>
        <v>0</v>
      </c>
      <c r="T48" s="68">
        <f t="shared" si="4"/>
        <v>0</v>
      </c>
    </row>
    <row r="49" spans="2:20" ht="12.75" customHeight="1" x14ac:dyDescent="0.4">
      <c r="B49" s="58">
        <f t="shared" si="5"/>
        <v>36</v>
      </c>
      <c r="C49" s="59"/>
      <c r="D49" s="114" t="s">
        <v>385</v>
      </c>
      <c r="E49" s="115" t="s">
        <v>282</v>
      </c>
      <c r="F49" s="115" t="s">
        <v>282</v>
      </c>
      <c r="G49" s="116" t="s">
        <v>282</v>
      </c>
      <c r="H49" s="63" t="s">
        <v>19</v>
      </c>
      <c r="I49" s="64"/>
      <c r="J49" s="65">
        <v>5</v>
      </c>
      <c r="K49" s="66">
        <v>80</v>
      </c>
      <c r="L49" s="67">
        <v>0</v>
      </c>
      <c r="M49" s="67">
        <v>0</v>
      </c>
      <c r="N49" s="24">
        <v>9.5</v>
      </c>
      <c r="O49" s="67">
        <f t="shared" si="1"/>
        <v>0</v>
      </c>
      <c r="P49" s="67">
        <f t="shared" si="1"/>
        <v>0</v>
      </c>
      <c r="Q49" s="68">
        <f t="shared" si="2"/>
        <v>0</v>
      </c>
      <c r="R49" s="68">
        <f t="shared" si="3"/>
        <v>0</v>
      </c>
      <c r="S49" s="68">
        <f t="shared" si="0"/>
        <v>0</v>
      </c>
      <c r="T49" s="68">
        <f t="shared" si="4"/>
        <v>0</v>
      </c>
    </row>
    <row r="50" spans="2:20" ht="12.75" customHeight="1" x14ac:dyDescent="0.4">
      <c r="B50" s="58">
        <f t="shared" si="5"/>
        <v>37</v>
      </c>
      <c r="C50" s="59"/>
      <c r="D50" s="114" t="s">
        <v>282</v>
      </c>
      <c r="E50" s="115" t="s">
        <v>283</v>
      </c>
      <c r="F50" s="115" t="s">
        <v>283</v>
      </c>
      <c r="G50" s="116" t="s">
        <v>283</v>
      </c>
      <c r="H50" s="63" t="s">
        <v>19</v>
      </c>
      <c r="I50" s="64"/>
      <c r="J50" s="65">
        <v>5</v>
      </c>
      <c r="K50" s="66">
        <v>60</v>
      </c>
      <c r="L50" s="67">
        <v>0</v>
      </c>
      <c r="M50" s="67">
        <v>0</v>
      </c>
      <c r="N50" s="24">
        <v>9.5</v>
      </c>
      <c r="O50" s="67">
        <f t="shared" si="1"/>
        <v>0</v>
      </c>
      <c r="P50" s="67">
        <f t="shared" si="1"/>
        <v>0</v>
      </c>
      <c r="Q50" s="68">
        <f t="shared" si="2"/>
        <v>0</v>
      </c>
      <c r="R50" s="68">
        <f t="shared" si="3"/>
        <v>0</v>
      </c>
      <c r="S50" s="68">
        <f t="shared" si="0"/>
        <v>0</v>
      </c>
      <c r="T50" s="68">
        <f t="shared" si="4"/>
        <v>0</v>
      </c>
    </row>
    <row r="51" spans="2:20" ht="12.75" customHeight="1" x14ac:dyDescent="0.4">
      <c r="B51" s="58">
        <f t="shared" si="5"/>
        <v>38</v>
      </c>
      <c r="C51" s="59"/>
      <c r="D51" s="114" t="s">
        <v>284</v>
      </c>
      <c r="E51" s="115" t="s">
        <v>285</v>
      </c>
      <c r="F51" s="115" t="s">
        <v>285</v>
      </c>
      <c r="G51" s="116" t="s">
        <v>285</v>
      </c>
      <c r="H51" s="63" t="s">
        <v>19</v>
      </c>
      <c r="I51" s="64"/>
      <c r="J51" s="65">
        <v>5</v>
      </c>
      <c r="K51" s="66">
        <v>60</v>
      </c>
      <c r="L51" s="67">
        <v>0</v>
      </c>
      <c r="M51" s="67">
        <v>0</v>
      </c>
      <c r="N51" s="24">
        <v>9.5</v>
      </c>
      <c r="O51" s="67">
        <f t="shared" si="1"/>
        <v>0</v>
      </c>
      <c r="P51" s="67">
        <f t="shared" si="1"/>
        <v>0</v>
      </c>
      <c r="Q51" s="68">
        <f t="shared" si="2"/>
        <v>0</v>
      </c>
      <c r="R51" s="68">
        <f t="shared" si="3"/>
        <v>0</v>
      </c>
      <c r="S51" s="68">
        <f t="shared" si="0"/>
        <v>0</v>
      </c>
      <c r="T51" s="68">
        <f t="shared" si="4"/>
        <v>0</v>
      </c>
    </row>
    <row r="52" spans="2:20" ht="12.75" customHeight="1" x14ac:dyDescent="0.4">
      <c r="B52" s="58">
        <f t="shared" si="5"/>
        <v>39</v>
      </c>
      <c r="C52" s="59"/>
      <c r="D52" s="114" t="s">
        <v>286</v>
      </c>
      <c r="E52" s="115" t="s">
        <v>287</v>
      </c>
      <c r="F52" s="115" t="s">
        <v>287</v>
      </c>
      <c r="G52" s="116" t="s">
        <v>287</v>
      </c>
      <c r="H52" s="63" t="s">
        <v>19</v>
      </c>
      <c r="I52" s="64"/>
      <c r="J52" s="65">
        <v>5</v>
      </c>
      <c r="K52" s="66">
        <v>80</v>
      </c>
      <c r="L52" s="67">
        <v>0</v>
      </c>
      <c r="M52" s="67">
        <v>0</v>
      </c>
      <c r="N52" s="24">
        <v>9.5</v>
      </c>
      <c r="O52" s="67">
        <f t="shared" si="1"/>
        <v>0</v>
      </c>
      <c r="P52" s="67">
        <f t="shared" si="1"/>
        <v>0</v>
      </c>
      <c r="Q52" s="68">
        <f t="shared" si="2"/>
        <v>0</v>
      </c>
      <c r="R52" s="68">
        <f t="shared" si="3"/>
        <v>0</v>
      </c>
      <c r="S52" s="68">
        <f t="shared" si="0"/>
        <v>0</v>
      </c>
      <c r="T52" s="68">
        <f t="shared" si="4"/>
        <v>0</v>
      </c>
    </row>
    <row r="53" spans="2:20" ht="12.75" customHeight="1" x14ac:dyDescent="0.4">
      <c r="B53" s="58">
        <f t="shared" si="5"/>
        <v>40</v>
      </c>
      <c r="C53" s="59"/>
      <c r="D53" s="114" t="s">
        <v>288</v>
      </c>
      <c r="E53" s="115" t="s">
        <v>288</v>
      </c>
      <c r="F53" s="115" t="s">
        <v>288</v>
      </c>
      <c r="G53" s="116" t="s">
        <v>288</v>
      </c>
      <c r="H53" s="63" t="s">
        <v>19</v>
      </c>
      <c r="I53" s="64"/>
      <c r="J53" s="65">
        <v>5</v>
      </c>
      <c r="K53" s="66">
        <v>80</v>
      </c>
      <c r="L53" s="67">
        <v>0</v>
      </c>
      <c r="M53" s="67">
        <v>0</v>
      </c>
      <c r="N53" s="24">
        <v>9.5</v>
      </c>
      <c r="O53" s="67">
        <f t="shared" si="1"/>
        <v>0</v>
      </c>
      <c r="P53" s="67">
        <f t="shared" si="1"/>
        <v>0</v>
      </c>
      <c r="Q53" s="68">
        <f t="shared" si="2"/>
        <v>0</v>
      </c>
      <c r="R53" s="68">
        <f t="shared" si="3"/>
        <v>0</v>
      </c>
      <c r="S53" s="68">
        <f t="shared" si="0"/>
        <v>0</v>
      </c>
      <c r="T53" s="68">
        <f t="shared" si="4"/>
        <v>0</v>
      </c>
    </row>
    <row r="54" spans="2:20" ht="12.75" customHeight="1" x14ac:dyDescent="0.4">
      <c r="B54" s="58">
        <f t="shared" si="5"/>
        <v>41</v>
      </c>
      <c r="C54" s="59"/>
      <c r="D54" s="114" t="s">
        <v>289</v>
      </c>
      <c r="E54" s="115"/>
      <c r="F54" s="115"/>
      <c r="G54" s="116"/>
      <c r="H54" s="63" t="s">
        <v>19</v>
      </c>
      <c r="I54" s="64"/>
      <c r="J54" s="65">
        <v>30</v>
      </c>
      <c r="K54" s="66">
        <v>360</v>
      </c>
      <c r="L54" s="67">
        <v>0</v>
      </c>
      <c r="M54" s="67">
        <v>0</v>
      </c>
      <c r="N54" s="24">
        <v>9.5</v>
      </c>
      <c r="O54" s="67">
        <f t="shared" si="1"/>
        <v>0</v>
      </c>
      <c r="P54" s="67">
        <f t="shared" si="1"/>
        <v>0</v>
      </c>
      <c r="Q54" s="68">
        <f t="shared" si="2"/>
        <v>0</v>
      </c>
      <c r="R54" s="68">
        <f t="shared" si="3"/>
        <v>0</v>
      </c>
      <c r="S54" s="68">
        <f t="shared" si="0"/>
        <v>0</v>
      </c>
      <c r="T54" s="68">
        <f t="shared" si="4"/>
        <v>0</v>
      </c>
    </row>
    <row r="55" spans="2:20" ht="12.75" customHeight="1" x14ac:dyDescent="0.4">
      <c r="B55" s="58">
        <f t="shared" si="5"/>
        <v>42</v>
      </c>
      <c r="C55" s="59"/>
      <c r="D55" s="114" t="s">
        <v>290</v>
      </c>
      <c r="E55" s="115" t="s">
        <v>289</v>
      </c>
      <c r="F55" s="115" t="s">
        <v>289</v>
      </c>
      <c r="G55" s="116" t="s">
        <v>289</v>
      </c>
      <c r="H55" s="63" t="s">
        <v>19</v>
      </c>
      <c r="I55" s="64"/>
      <c r="J55" s="65">
        <v>60</v>
      </c>
      <c r="K55" s="66">
        <v>720</v>
      </c>
      <c r="L55" s="67">
        <v>0</v>
      </c>
      <c r="M55" s="67">
        <v>0</v>
      </c>
      <c r="N55" s="24">
        <v>9.5</v>
      </c>
      <c r="O55" s="67">
        <f t="shared" si="1"/>
        <v>0</v>
      </c>
      <c r="P55" s="67">
        <f t="shared" si="1"/>
        <v>0</v>
      </c>
      <c r="Q55" s="68">
        <f t="shared" si="2"/>
        <v>0</v>
      </c>
      <c r="R55" s="68">
        <f t="shared" si="3"/>
        <v>0</v>
      </c>
      <c r="S55" s="68">
        <f t="shared" si="0"/>
        <v>0</v>
      </c>
      <c r="T55" s="68">
        <f t="shared" si="4"/>
        <v>0</v>
      </c>
    </row>
    <row r="56" spans="2:20" ht="12.75" customHeight="1" x14ac:dyDescent="0.4">
      <c r="B56" s="58">
        <f t="shared" si="5"/>
        <v>43</v>
      </c>
      <c r="C56" s="59"/>
      <c r="D56" s="114" t="s">
        <v>291</v>
      </c>
      <c r="E56" s="115" t="s">
        <v>290</v>
      </c>
      <c r="F56" s="115" t="s">
        <v>290</v>
      </c>
      <c r="G56" s="116" t="s">
        <v>290</v>
      </c>
      <c r="H56" s="63" t="s">
        <v>19</v>
      </c>
      <c r="I56" s="64"/>
      <c r="J56" s="65">
        <v>10</v>
      </c>
      <c r="K56" s="66">
        <v>120</v>
      </c>
      <c r="L56" s="67">
        <v>0</v>
      </c>
      <c r="M56" s="67">
        <v>0</v>
      </c>
      <c r="N56" s="24">
        <v>9.5</v>
      </c>
      <c r="O56" s="67">
        <f t="shared" si="1"/>
        <v>0</v>
      </c>
      <c r="P56" s="67">
        <f t="shared" si="1"/>
        <v>0</v>
      </c>
      <c r="Q56" s="68">
        <f t="shared" si="2"/>
        <v>0</v>
      </c>
      <c r="R56" s="68">
        <f t="shared" si="3"/>
        <v>0</v>
      </c>
      <c r="S56" s="68">
        <f t="shared" si="0"/>
        <v>0</v>
      </c>
      <c r="T56" s="68">
        <f t="shared" si="4"/>
        <v>0</v>
      </c>
    </row>
    <row r="57" spans="2:20" ht="12.75" customHeight="1" x14ac:dyDescent="0.4">
      <c r="B57" s="58">
        <f t="shared" si="5"/>
        <v>44</v>
      </c>
      <c r="C57" s="59"/>
      <c r="D57" s="114" t="s">
        <v>292</v>
      </c>
      <c r="E57" s="115" t="s">
        <v>292</v>
      </c>
      <c r="F57" s="115" t="s">
        <v>292</v>
      </c>
      <c r="G57" s="116" t="s">
        <v>292</v>
      </c>
      <c r="H57" s="63" t="s">
        <v>19</v>
      </c>
      <c r="I57" s="64"/>
      <c r="J57" s="65">
        <v>50</v>
      </c>
      <c r="K57" s="66">
        <v>400</v>
      </c>
      <c r="L57" s="67">
        <v>0</v>
      </c>
      <c r="M57" s="67">
        <v>0</v>
      </c>
      <c r="N57" s="24">
        <v>9.5</v>
      </c>
      <c r="O57" s="67">
        <f t="shared" si="1"/>
        <v>0</v>
      </c>
      <c r="P57" s="67">
        <f t="shared" si="1"/>
        <v>0</v>
      </c>
      <c r="Q57" s="68">
        <f t="shared" si="2"/>
        <v>0</v>
      </c>
      <c r="R57" s="68">
        <f t="shared" si="3"/>
        <v>0</v>
      </c>
      <c r="S57" s="68">
        <f t="shared" si="0"/>
        <v>0</v>
      </c>
      <c r="T57" s="68">
        <f t="shared" si="4"/>
        <v>0</v>
      </c>
    </row>
    <row r="58" spans="2:20" ht="12.75" customHeight="1" x14ac:dyDescent="0.4">
      <c r="B58" s="58">
        <f t="shared" si="5"/>
        <v>45</v>
      </c>
      <c r="C58" s="59"/>
      <c r="D58" s="114" t="s">
        <v>293</v>
      </c>
      <c r="E58" s="115" t="s">
        <v>293</v>
      </c>
      <c r="F58" s="115" t="s">
        <v>293</v>
      </c>
      <c r="G58" s="116" t="s">
        <v>293</v>
      </c>
      <c r="H58" s="63" t="s">
        <v>19</v>
      </c>
      <c r="I58" s="64"/>
      <c r="J58" s="65">
        <v>80</v>
      </c>
      <c r="K58" s="66">
        <v>960</v>
      </c>
      <c r="L58" s="67">
        <v>0</v>
      </c>
      <c r="M58" s="67">
        <v>0</v>
      </c>
      <c r="N58" s="24">
        <v>9.5</v>
      </c>
      <c r="O58" s="67">
        <f t="shared" si="1"/>
        <v>0</v>
      </c>
      <c r="P58" s="67">
        <f t="shared" si="1"/>
        <v>0</v>
      </c>
      <c r="Q58" s="68">
        <f t="shared" si="2"/>
        <v>0</v>
      </c>
      <c r="R58" s="68">
        <f t="shared" si="3"/>
        <v>0</v>
      </c>
      <c r="S58" s="68">
        <f t="shared" si="0"/>
        <v>0</v>
      </c>
      <c r="T58" s="68">
        <f t="shared" si="4"/>
        <v>0</v>
      </c>
    </row>
    <row r="59" spans="2:20" ht="12.75" customHeight="1" x14ac:dyDescent="0.4">
      <c r="B59" s="58">
        <f t="shared" si="5"/>
        <v>46</v>
      </c>
      <c r="C59" s="59"/>
      <c r="D59" s="114" t="s">
        <v>294</v>
      </c>
      <c r="E59" s="115" t="s">
        <v>294</v>
      </c>
      <c r="F59" s="115" t="s">
        <v>294</v>
      </c>
      <c r="G59" s="116" t="s">
        <v>294</v>
      </c>
      <c r="H59" s="63" t="s">
        <v>19</v>
      </c>
      <c r="I59" s="64"/>
      <c r="J59" s="65">
        <v>50</v>
      </c>
      <c r="K59" s="66">
        <v>600</v>
      </c>
      <c r="L59" s="67">
        <v>0</v>
      </c>
      <c r="M59" s="67">
        <v>0</v>
      </c>
      <c r="N59" s="24">
        <v>9.5</v>
      </c>
      <c r="O59" s="67">
        <f t="shared" si="1"/>
        <v>0</v>
      </c>
      <c r="P59" s="67">
        <f t="shared" si="1"/>
        <v>0</v>
      </c>
      <c r="Q59" s="68">
        <f t="shared" si="2"/>
        <v>0</v>
      </c>
      <c r="R59" s="68">
        <f t="shared" si="3"/>
        <v>0</v>
      </c>
      <c r="S59" s="68">
        <f t="shared" si="0"/>
        <v>0</v>
      </c>
      <c r="T59" s="68">
        <f t="shared" si="4"/>
        <v>0</v>
      </c>
    </row>
    <row r="60" spans="2:20" ht="12.75" customHeight="1" x14ac:dyDescent="0.4">
      <c r="B60" s="58">
        <f t="shared" si="5"/>
        <v>47</v>
      </c>
      <c r="C60" s="59"/>
      <c r="D60" s="60" t="s">
        <v>295</v>
      </c>
      <c r="E60" s="61"/>
      <c r="F60" s="61"/>
      <c r="G60" s="62"/>
      <c r="H60" s="63" t="s">
        <v>19</v>
      </c>
      <c r="I60" s="64"/>
      <c r="J60" s="65">
        <v>30</v>
      </c>
      <c r="K60" s="66">
        <v>360</v>
      </c>
      <c r="L60" s="67">
        <v>0</v>
      </c>
      <c r="M60" s="67">
        <v>0</v>
      </c>
      <c r="N60" s="24">
        <v>9.5</v>
      </c>
      <c r="O60" s="67">
        <f t="shared" si="1"/>
        <v>0</v>
      </c>
      <c r="P60" s="67">
        <f t="shared" si="1"/>
        <v>0</v>
      </c>
      <c r="Q60" s="68">
        <f t="shared" si="2"/>
        <v>0</v>
      </c>
      <c r="R60" s="68">
        <f t="shared" si="3"/>
        <v>0</v>
      </c>
      <c r="S60" s="68">
        <f t="shared" si="0"/>
        <v>0</v>
      </c>
      <c r="T60" s="68">
        <f t="shared" si="4"/>
        <v>0</v>
      </c>
    </row>
    <row r="61" spans="2:20" ht="12.75" customHeight="1" x14ac:dyDescent="0.4">
      <c r="B61" s="58">
        <f t="shared" si="5"/>
        <v>48</v>
      </c>
      <c r="C61" s="59"/>
      <c r="D61" s="114" t="s">
        <v>296</v>
      </c>
      <c r="E61" s="115" t="s">
        <v>297</v>
      </c>
      <c r="F61" s="115" t="s">
        <v>297</v>
      </c>
      <c r="G61" s="116" t="s">
        <v>297</v>
      </c>
      <c r="H61" s="63" t="s">
        <v>19</v>
      </c>
      <c r="I61" s="64"/>
      <c r="J61" s="65">
        <v>10</v>
      </c>
      <c r="K61" s="66">
        <v>160</v>
      </c>
      <c r="L61" s="67">
        <v>0</v>
      </c>
      <c r="M61" s="67">
        <v>0</v>
      </c>
      <c r="N61" s="24">
        <v>9.5</v>
      </c>
      <c r="O61" s="67">
        <f t="shared" si="1"/>
        <v>0</v>
      </c>
      <c r="P61" s="67">
        <f t="shared" si="1"/>
        <v>0</v>
      </c>
      <c r="Q61" s="68">
        <f t="shared" si="2"/>
        <v>0</v>
      </c>
      <c r="R61" s="68">
        <f t="shared" si="3"/>
        <v>0</v>
      </c>
      <c r="S61" s="68">
        <f t="shared" si="0"/>
        <v>0</v>
      </c>
      <c r="T61" s="68">
        <f t="shared" si="4"/>
        <v>0</v>
      </c>
    </row>
    <row r="62" spans="2:20" ht="12.75" customHeight="1" x14ac:dyDescent="0.4">
      <c r="B62" s="58">
        <f t="shared" si="5"/>
        <v>49</v>
      </c>
      <c r="C62" s="59"/>
      <c r="D62" s="114" t="s">
        <v>298</v>
      </c>
      <c r="E62" s="115" t="s">
        <v>299</v>
      </c>
      <c r="F62" s="115" t="s">
        <v>299</v>
      </c>
      <c r="G62" s="116" t="s">
        <v>299</v>
      </c>
      <c r="H62" s="63" t="s">
        <v>19</v>
      </c>
      <c r="I62" s="64"/>
      <c r="J62" s="65">
        <v>90</v>
      </c>
      <c r="K62" s="66">
        <v>1080</v>
      </c>
      <c r="L62" s="67">
        <v>0</v>
      </c>
      <c r="M62" s="67">
        <v>0</v>
      </c>
      <c r="N62" s="24">
        <v>9.5</v>
      </c>
      <c r="O62" s="67">
        <f t="shared" si="1"/>
        <v>0</v>
      </c>
      <c r="P62" s="67">
        <f t="shared" si="1"/>
        <v>0</v>
      </c>
      <c r="Q62" s="68">
        <f t="shared" si="2"/>
        <v>0</v>
      </c>
      <c r="R62" s="68">
        <f t="shared" si="3"/>
        <v>0</v>
      </c>
      <c r="S62" s="68">
        <f t="shared" si="0"/>
        <v>0</v>
      </c>
      <c r="T62" s="68">
        <f t="shared" si="4"/>
        <v>0</v>
      </c>
    </row>
    <row r="63" spans="2:20" ht="12.75" customHeight="1" x14ac:dyDescent="0.4">
      <c r="B63" s="58">
        <f t="shared" si="5"/>
        <v>50</v>
      </c>
      <c r="C63" s="59"/>
      <c r="D63" s="114" t="s">
        <v>299</v>
      </c>
      <c r="E63" s="115" t="s">
        <v>300</v>
      </c>
      <c r="F63" s="115" t="s">
        <v>300</v>
      </c>
      <c r="G63" s="116" t="s">
        <v>300</v>
      </c>
      <c r="H63" s="63" t="s">
        <v>19</v>
      </c>
      <c r="I63" s="64"/>
      <c r="J63" s="65">
        <v>10</v>
      </c>
      <c r="K63" s="66">
        <v>120</v>
      </c>
      <c r="L63" s="67">
        <v>0</v>
      </c>
      <c r="M63" s="67">
        <v>0</v>
      </c>
      <c r="N63" s="24">
        <v>9.5</v>
      </c>
      <c r="O63" s="67">
        <f t="shared" si="1"/>
        <v>0</v>
      </c>
      <c r="P63" s="67">
        <f t="shared" si="1"/>
        <v>0</v>
      </c>
      <c r="Q63" s="68">
        <f t="shared" si="2"/>
        <v>0</v>
      </c>
      <c r="R63" s="68">
        <f t="shared" si="3"/>
        <v>0</v>
      </c>
      <c r="S63" s="68">
        <f t="shared" si="0"/>
        <v>0</v>
      </c>
      <c r="T63" s="68">
        <f t="shared" si="4"/>
        <v>0</v>
      </c>
    </row>
    <row r="64" spans="2:20" ht="12.75" customHeight="1" x14ac:dyDescent="0.4">
      <c r="B64" s="58">
        <f t="shared" si="5"/>
        <v>51</v>
      </c>
      <c r="C64" s="59"/>
      <c r="D64" s="114" t="s">
        <v>300</v>
      </c>
      <c r="E64" s="115" t="s">
        <v>301</v>
      </c>
      <c r="F64" s="115" t="s">
        <v>301</v>
      </c>
      <c r="G64" s="116" t="s">
        <v>301</v>
      </c>
      <c r="H64" s="63" t="s">
        <v>19</v>
      </c>
      <c r="I64" s="64"/>
      <c r="J64" s="65">
        <v>5</v>
      </c>
      <c r="K64" s="66">
        <v>40</v>
      </c>
      <c r="L64" s="67">
        <v>0</v>
      </c>
      <c r="M64" s="67">
        <v>0</v>
      </c>
      <c r="N64" s="24">
        <v>9.5</v>
      </c>
      <c r="O64" s="67">
        <f t="shared" si="1"/>
        <v>0</v>
      </c>
      <c r="P64" s="67">
        <f t="shared" si="1"/>
        <v>0</v>
      </c>
      <c r="Q64" s="68">
        <f t="shared" si="2"/>
        <v>0</v>
      </c>
      <c r="R64" s="68">
        <f t="shared" si="3"/>
        <v>0</v>
      </c>
      <c r="S64" s="68">
        <f t="shared" si="0"/>
        <v>0</v>
      </c>
      <c r="T64" s="68">
        <f t="shared" si="4"/>
        <v>0</v>
      </c>
    </row>
    <row r="65" spans="2:20" ht="12.75" customHeight="1" x14ac:dyDescent="0.4">
      <c r="B65" s="58">
        <f t="shared" si="5"/>
        <v>52</v>
      </c>
      <c r="C65" s="59"/>
      <c r="D65" s="114" t="s">
        <v>301</v>
      </c>
      <c r="E65" s="115"/>
      <c r="F65" s="115"/>
      <c r="G65" s="116"/>
      <c r="H65" s="63" t="s">
        <v>19</v>
      </c>
      <c r="I65" s="64"/>
      <c r="J65" s="65">
        <v>3</v>
      </c>
      <c r="K65" s="66">
        <v>48</v>
      </c>
      <c r="L65" s="67">
        <v>0</v>
      </c>
      <c r="M65" s="67">
        <v>0</v>
      </c>
      <c r="N65" s="24">
        <v>9.5</v>
      </c>
      <c r="O65" s="67">
        <f t="shared" si="1"/>
        <v>0</v>
      </c>
      <c r="P65" s="67">
        <f t="shared" si="1"/>
        <v>0</v>
      </c>
      <c r="Q65" s="68">
        <f t="shared" si="2"/>
        <v>0</v>
      </c>
      <c r="R65" s="68">
        <f t="shared" si="3"/>
        <v>0</v>
      </c>
      <c r="S65" s="68">
        <f t="shared" si="0"/>
        <v>0</v>
      </c>
      <c r="T65" s="68">
        <f t="shared" si="4"/>
        <v>0</v>
      </c>
    </row>
    <row r="66" spans="2:20" ht="12.75" customHeight="1" x14ac:dyDescent="0.4">
      <c r="B66" s="58">
        <f t="shared" si="5"/>
        <v>53</v>
      </c>
      <c r="C66" s="59"/>
      <c r="D66" s="114" t="s">
        <v>302</v>
      </c>
      <c r="E66" s="115" t="s">
        <v>302</v>
      </c>
      <c r="F66" s="115" t="s">
        <v>302</v>
      </c>
      <c r="G66" s="116" t="s">
        <v>302</v>
      </c>
      <c r="H66" s="63" t="s">
        <v>19</v>
      </c>
      <c r="I66" s="64"/>
      <c r="J66" s="65">
        <v>10</v>
      </c>
      <c r="K66" s="66">
        <v>120</v>
      </c>
      <c r="L66" s="67">
        <v>0</v>
      </c>
      <c r="M66" s="67">
        <v>0</v>
      </c>
      <c r="N66" s="24">
        <v>9.5</v>
      </c>
      <c r="O66" s="67">
        <f t="shared" si="1"/>
        <v>0</v>
      </c>
      <c r="P66" s="67">
        <f t="shared" si="1"/>
        <v>0</v>
      </c>
      <c r="Q66" s="68">
        <f t="shared" si="2"/>
        <v>0</v>
      </c>
      <c r="R66" s="68">
        <f t="shared" si="3"/>
        <v>0</v>
      </c>
      <c r="S66" s="68">
        <f t="shared" si="0"/>
        <v>0</v>
      </c>
      <c r="T66" s="68">
        <f t="shared" si="4"/>
        <v>0</v>
      </c>
    </row>
    <row r="67" spans="2:20" ht="12.75" customHeight="1" x14ac:dyDescent="0.4">
      <c r="B67" s="58">
        <f t="shared" si="5"/>
        <v>54</v>
      </c>
      <c r="C67" s="59"/>
      <c r="D67" s="114" t="s">
        <v>303</v>
      </c>
      <c r="E67" s="115" t="s">
        <v>304</v>
      </c>
      <c r="F67" s="115" t="s">
        <v>304</v>
      </c>
      <c r="G67" s="116" t="s">
        <v>304</v>
      </c>
      <c r="H67" s="63" t="s">
        <v>19</v>
      </c>
      <c r="I67" s="64"/>
      <c r="J67" s="65">
        <v>10</v>
      </c>
      <c r="K67" s="66">
        <v>120</v>
      </c>
      <c r="L67" s="67">
        <v>0</v>
      </c>
      <c r="M67" s="67">
        <v>0</v>
      </c>
      <c r="N67" s="24">
        <v>9.5</v>
      </c>
      <c r="O67" s="67">
        <f t="shared" si="1"/>
        <v>0</v>
      </c>
      <c r="P67" s="67">
        <f t="shared" si="1"/>
        <v>0</v>
      </c>
      <c r="Q67" s="68">
        <f t="shared" si="2"/>
        <v>0</v>
      </c>
      <c r="R67" s="68">
        <f t="shared" si="3"/>
        <v>0</v>
      </c>
      <c r="S67" s="68">
        <f t="shared" si="0"/>
        <v>0</v>
      </c>
      <c r="T67" s="68">
        <f t="shared" si="4"/>
        <v>0</v>
      </c>
    </row>
    <row r="68" spans="2:20" ht="12.75" customHeight="1" x14ac:dyDescent="0.4">
      <c r="B68" s="58">
        <f t="shared" si="5"/>
        <v>55</v>
      </c>
      <c r="C68" s="59"/>
      <c r="D68" s="114" t="s">
        <v>305</v>
      </c>
      <c r="E68" s="115" t="s">
        <v>305</v>
      </c>
      <c r="F68" s="115" t="s">
        <v>305</v>
      </c>
      <c r="G68" s="116" t="s">
        <v>305</v>
      </c>
      <c r="H68" s="63" t="s">
        <v>19</v>
      </c>
      <c r="I68" s="64"/>
      <c r="J68" s="65">
        <v>2</v>
      </c>
      <c r="K68" s="66">
        <v>24</v>
      </c>
      <c r="L68" s="67">
        <v>0</v>
      </c>
      <c r="M68" s="67">
        <v>0</v>
      </c>
      <c r="N68" s="24">
        <v>9.5</v>
      </c>
      <c r="O68" s="67">
        <f t="shared" si="1"/>
        <v>0</v>
      </c>
      <c r="P68" s="67">
        <f t="shared" si="1"/>
        <v>0</v>
      </c>
      <c r="Q68" s="68">
        <f t="shared" si="2"/>
        <v>0</v>
      </c>
      <c r="R68" s="68">
        <f t="shared" si="3"/>
        <v>0</v>
      </c>
      <c r="S68" s="68">
        <f t="shared" si="0"/>
        <v>0</v>
      </c>
      <c r="T68" s="68">
        <f t="shared" si="4"/>
        <v>0</v>
      </c>
    </row>
    <row r="69" spans="2:20" ht="12.75" customHeight="1" x14ac:dyDescent="0.4">
      <c r="B69" s="58">
        <f t="shared" si="5"/>
        <v>56</v>
      </c>
      <c r="C69" s="59"/>
      <c r="D69" s="114" t="s">
        <v>306</v>
      </c>
      <c r="E69" s="115" t="s">
        <v>306</v>
      </c>
      <c r="F69" s="115" t="s">
        <v>306</v>
      </c>
      <c r="G69" s="116" t="s">
        <v>306</v>
      </c>
      <c r="H69" s="63" t="s">
        <v>19</v>
      </c>
      <c r="I69" s="64"/>
      <c r="J69" s="65">
        <v>2</v>
      </c>
      <c r="K69" s="66">
        <v>24</v>
      </c>
      <c r="L69" s="67">
        <v>0</v>
      </c>
      <c r="M69" s="67">
        <v>0</v>
      </c>
      <c r="N69" s="24">
        <v>9.5</v>
      </c>
      <c r="O69" s="67">
        <f t="shared" si="1"/>
        <v>0</v>
      </c>
      <c r="P69" s="67">
        <f t="shared" si="1"/>
        <v>0</v>
      </c>
      <c r="Q69" s="68">
        <f t="shared" si="2"/>
        <v>0</v>
      </c>
      <c r="R69" s="68">
        <f t="shared" si="3"/>
        <v>0</v>
      </c>
      <c r="S69" s="68">
        <f t="shared" si="0"/>
        <v>0</v>
      </c>
      <c r="T69" s="68">
        <f t="shared" si="4"/>
        <v>0</v>
      </c>
    </row>
    <row r="70" spans="2:20" ht="12.75" customHeight="1" x14ac:dyDescent="0.4">
      <c r="B70" s="58">
        <f t="shared" si="5"/>
        <v>57</v>
      </c>
      <c r="C70" s="59"/>
      <c r="D70" s="114" t="s">
        <v>307</v>
      </c>
      <c r="E70" s="115" t="s">
        <v>308</v>
      </c>
      <c r="F70" s="115" t="s">
        <v>308</v>
      </c>
      <c r="G70" s="116" t="s">
        <v>308</v>
      </c>
      <c r="H70" s="63" t="s">
        <v>19</v>
      </c>
      <c r="I70" s="64"/>
      <c r="J70" s="65">
        <v>30</v>
      </c>
      <c r="K70" s="66">
        <v>240</v>
      </c>
      <c r="L70" s="67">
        <v>0</v>
      </c>
      <c r="M70" s="67">
        <v>0</v>
      </c>
      <c r="N70" s="24">
        <v>9.5</v>
      </c>
      <c r="O70" s="67">
        <f t="shared" si="1"/>
        <v>0</v>
      </c>
      <c r="P70" s="67">
        <f t="shared" si="1"/>
        <v>0</v>
      </c>
      <c r="Q70" s="68">
        <f t="shared" si="2"/>
        <v>0</v>
      </c>
      <c r="R70" s="68">
        <f t="shared" si="3"/>
        <v>0</v>
      </c>
      <c r="S70" s="68">
        <f t="shared" si="0"/>
        <v>0</v>
      </c>
      <c r="T70" s="68">
        <f t="shared" si="4"/>
        <v>0</v>
      </c>
    </row>
    <row r="71" spans="2:20" ht="12.75" customHeight="1" x14ac:dyDescent="0.4">
      <c r="B71" s="58">
        <f t="shared" si="5"/>
        <v>58</v>
      </c>
      <c r="C71" s="59"/>
      <c r="D71" s="114" t="s">
        <v>309</v>
      </c>
      <c r="E71" s="115" t="s">
        <v>309</v>
      </c>
      <c r="F71" s="115" t="s">
        <v>309</v>
      </c>
      <c r="G71" s="116" t="s">
        <v>309</v>
      </c>
      <c r="H71" s="63" t="s">
        <v>19</v>
      </c>
      <c r="I71" s="64"/>
      <c r="J71" s="65">
        <v>10</v>
      </c>
      <c r="K71" s="66">
        <v>120</v>
      </c>
      <c r="L71" s="67">
        <v>0</v>
      </c>
      <c r="M71" s="67">
        <v>0</v>
      </c>
      <c r="N71" s="24">
        <v>9.5</v>
      </c>
      <c r="O71" s="67">
        <f t="shared" si="1"/>
        <v>0</v>
      </c>
      <c r="P71" s="67">
        <f t="shared" si="1"/>
        <v>0</v>
      </c>
      <c r="Q71" s="68">
        <f t="shared" si="2"/>
        <v>0</v>
      </c>
      <c r="R71" s="68">
        <f t="shared" si="3"/>
        <v>0</v>
      </c>
      <c r="S71" s="68">
        <f t="shared" si="0"/>
        <v>0</v>
      </c>
      <c r="T71" s="68">
        <f t="shared" si="4"/>
        <v>0</v>
      </c>
    </row>
    <row r="72" spans="2:20" ht="12.75" customHeight="1" x14ac:dyDescent="0.4">
      <c r="B72" s="58">
        <f t="shared" si="5"/>
        <v>59</v>
      </c>
      <c r="C72" s="59"/>
      <c r="D72" s="114" t="s">
        <v>310</v>
      </c>
      <c r="E72" s="115" t="s">
        <v>311</v>
      </c>
      <c r="F72" s="115" t="s">
        <v>311</v>
      </c>
      <c r="G72" s="116" t="s">
        <v>311</v>
      </c>
      <c r="H72" s="63" t="s">
        <v>19</v>
      </c>
      <c r="I72" s="64"/>
      <c r="J72" s="65">
        <v>10</v>
      </c>
      <c r="K72" s="66">
        <v>120</v>
      </c>
      <c r="L72" s="67">
        <v>0</v>
      </c>
      <c r="M72" s="67">
        <v>0</v>
      </c>
      <c r="N72" s="24">
        <v>9.5</v>
      </c>
      <c r="O72" s="67">
        <f t="shared" si="1"/>
        <v>0</v>
      </c>
      <c r="P72" s="67">
        <f t="shared" si="1"/>
        <v>0</v>
      </c>
      <c r="Q72" s="68">
        <f t="shared" si="2"/>
        <v>0</v>
      </c>
      <c r="R72" s="68">
        <f t="shared" si="3"/>
        <v>0</v>
      </c>
      <c r="S72" s="68">
        <f t="shared" si="0"/>
        <v>0</v>
      </c>
      <c r="T72" s="68">
        <f t="shared" si="4"/>
        <v>0</v>
      </c>
    </row>
    <row r="73" spans="2:20" ht="12.75" customHeight="1" x14ac:dyDescent="0.4">
      <c r="B73" s="58">
        <f t="shared" si="5"/>
        <v>60</v>
      </c>
      <c r="C73" s="59"/>
      <c r="D73" s="60" t="s">
        <v>312</v>
      </c>
      <c r="E73" s="61"/>
      <c r="F73" s="61"/>
      <c r="G73" s="62"/>
      <c r="H73" s="63" t="s">
        <v>19</v>
      </c>
      <c r="I73" s="64"/>
      <c r="J73" s="65">
        <v>250</v>
      </c>
      <c r="K73" s="66">
        <v>4000</v>
      </c>
      <c r="L73" s="67">
        <v>0</v>
      </c>
      <c r="M73" s="67">
        <v>0</v>
      </c>
      <c r="N73" s="24">
        <v>9.5</v>
      </c>
      <c r="O73" s="67">
        <f t="shared" si="1"/>
        <v>0</v>
      </c>
      <c r="P73" s="67">
        <f t="shared" si="1"/>
        <v>0</v>
      </c>
      <c r="Q73" s="68">
        <f t="shared" si="2"/>
        <v>0</v>
      </c>
      <c r="R73" s="68">
        <f t="shared" si="3"/>
        <v>0</v>
      </c>
      <c r="S73" s="68">
        <f t="shared" si="0"/>
        <v>0</v>
      </c>
      <c r="T73" s="68">
        <f t="shared" si="4"/>
        <v>0</v>
      </c>
    </row>
    <row r="74" spans="2:20" ht="12.75" customHeight="1" x14ac:dyDescent="0.4">
      <c r="B74" s="58">
        <f t="shared" si="5"/>
        <v>61</v>
      </c>
      <c r="C74" s="59"/>
      <c r="D74" s="114" t="s">
        <v>313</v>
      </c>
      <c r="E74" s="115" t="s">
        <v>313</v>
      </c>
      <c r="F74" s="115" t="s">
        <v>313</v>
      </c>
      <c r="G74" s="116" t="s">
        <v>313</v>
      </c>
      <c r="H74" s="63" t="s">
        <v>19</v>
      </c>
      <c r="I74" s="64"/>
      <c r="J74" s="65">
        <v>20</v>
      </c>
      <c r="K74" s="66">
        <v>240</v>
      </c>
      <c r="L74" s="67">
        <v>0</v>
      </c>
      <c r="M74" s="67">
        <v>0</v>
      </c>
      <c r="N74" s="24">
        <v>9.5</v>
      </c>
      <c r="O74" s="67">
        <f t="shared" si="1"/>
        <v>0</v>
      </c>
      <c r="P74" s="67">
        <f t="shared" si="1"/>
        <v>0</v>
      </c>
      <c r="Q74" s="68">
        <f t="shared" si="2"/>
        <v>0</v>
      </c>
      <c r="R74" s="68">
        <f t="shared" si="3"/>
        <v>0</v>
      </c>
      <c r="S74" s="68">
        <f t="shared" si="0"/>
        <v>0</v>
      </c>
      <c r="T74" s="68">
        <f t="shared" si="4"/>
        <v>0</v>
      </c>
    </row>
    <row r="75" spans="2:20" ht="12.75" customHeight="1" x14ac:dyDescent="0.4">
      <c r="B75" s="58">
        <f t="shared" si="5"/>
        <v>62</v>
      </c>
      <c r="C75" s="59"/>
      <c r="D75" s="114" t="s">
        <v>314</v>
      </c>
      <c r="E75" s="115" t="s">
        <v>315</v>
      </c>
      <c r="F75" s="115" t="s">
        <v>315</v>
      </c>
      <c r="G75" s="116" t="s">
        <v>315</v>
      </c>
      <c r="H75" s="63" t="s">
        <v>19</v>
      </c>
      <c r="I75" s="64"/>
      <c r="J75" s="65">
        <v>90</v>
      </c>
      <c r="K75" s="66">
        <v>1080</v>
      </c>
      <c r="L75" s="67">
        <v>0</v>
      </c>
      <c r="M75" s="67">
        <v>0</v>
      </c>
      <c r="N75" s="24">
        <v>9.5</v>
      </c>
      <c r="O75" s="67">
        <f t="shared" si="1"/>
        <v>0</v>
      </c>
      <c r="P75" s="67">
        <f t="shared" si="1"/>
        <v>0</v>
      </c>
      <c r="Q75" s="68">
        <f t="shared" si="2"/>
        <v>0</v>
      </c>
      <c r="R75" s="68">
        <f t="shared" si="3"/>
        <v>0</v>
      </c>
      <c r="S75" s="68">
        <f t="shared" si="0"/>
        <v>0</v>
      </c>
      <c r="T75" s="68">
        <f t="shared" si="4"/>
        <v>0</v>
      </c>
    </row>
    <row r="76" spans="2:20" ht="12.75" customHeight="1" x14ac:dyDescent="0.4">
      <c r="B76" s="58">
        <f t="shared" si="5"/>
        <v>63</v>
      </c>
      <c r="C76" s="59"/>
      <c r="D76" s="114" t="s">
        <v>316</v>
      </c>
      <c r="E76" s="115" t="s">
        <v>315</v>
      </c>
      <c r="F76" s="115" t="s">
        <v>315</v>
      </c>
      <c r="G76" s="116" t="s">
        <v>315</v>
      </c>
      <c r="H76" s="63" t="s">
        <v>19</v>
      </c>
      <c r="I76" s="64"/>
      <c r="J76" s="65">
        <v>0</v>
      </c>
      <c r="K76" s="66">
        <v>2000</v>
      </c>
      <c r="L76" s="67">
        <v>0</v>
      </c>
      <c r="M76" s="67">
        <v>0</v>
      </c>
      <c r="N76" s="24">
        <v>9.5</v>
      </c>
      <c r="O76" s="67">
        <f t="shared" ref="O76:P120" si="6">PRODUCT(L76,1.095)</f>
        <v>0</v>
      </c>
      <c r="P76" s="67">
        <f t="shared" si="6"/>
        <v>0</v>
      </c>
      <c r="Q76" s="68">
        <f t="shared" si="2"/>
        <v>0</v>
      </c>
      <c r="R76" s="68">
        <f t="shared" si="3"/>
        <v>0</v>
      </c>
      <c r="S76" s="68">
        <f t="shared" si="0"/>
        <v>0</v>
      </c>
      <c r="T76" s="68">
        <f t="shared" si="4"/>
        <v>0</v>
      </c>
    </row>
    <row r="77" spans="2:20" ht="12.75" customHeight="1" x14ac:dyDescent="0.4">
      <c r="B77" s="58">
        <f t="shared" si="5"/>
        <v>64</v>
      </c>
      <c r="C77" s="59"/>
      <c r="D77" s="114" t="s">
        <v>317</v>
      </c>
      <c r="E77" s="115" t="s">
        <v>317</v>
      </c>
      <c r="F77" s="115" t="s">
        <v>317</v>
      </c>
      <c r="G77" s="116" t="s">
        <v>317</v>
      </c>
      <c r="H77" s="63" t="s">
        <v>19</v>
      </c>
      <c r="I77" s="64"/>
      <c r="J77" s="65">
        <v>100</v>
      </c>
      <c r="K77" s="66">
        <v>1200</v>
      </c>
      <c r="L77" s="67">
        <v>0</v>
      </c>
      <c r="M77" s="67">
        <v>0</v>
      </c>
      <c r="N77" s="24">
        <v>9.5</v>
      </c>
      <c r="O77" s="67">
        <f t="shared" si="6"/>
        <v>0</v>
      </c>
      <c r="P77" s="67">
        <f t="shared" si="6"/>
        <v>0</v>
      </c>
      <c r="Q77" s="68">
        <f t="shared" si="2"/>
        <v>0</v>
      </c>
      <c r="R77" s="68">
        <f t="shared" si="3"/>
        <v>0</v>
      </c>
      <c r="S77" s="68">
        <f t="shared" si="0"/>
        <v>0</v>
      </c>
      <c r="T77" s="68">
        <f t="shared" si="4"/>
        <v>0</v>
      </c>
    </row>
    <row r="78" spans="2:20" ht="12.75" customHeight="1" x14ac:dyDescent="0.4">
      <c r="B78" s="58">
        <f t="shared" si="5"/>
        <v>65</v>
      </c>
      <c r="C78" s="59"/>
      <c r="D78" s="114" t="s">
        <v>318</v>
      </c>
      <c r="E78" s="115" t="s">
        <v>319</v>
      </c>
      <c r="F78" s="115" t="s">
        <v>319</v>
      </c>
      <c r="G78" s="116" t="s">
        <v>319</v>
      </c>
      <c r="H78" s="63" t="s">
        <v>19</v>
      </c>
      <c r="I78" s="64"/>
      <c r="J78" s="65">
        <v>10</v>
      </c>
      <c r="K78" s="66">
        <v>120</v>
      </c>
      <c r="L78" s="67">
        <v>0</v>
      </c>
      <c r="M78" s="67">
        <v>0</v>
      </c>
      <c r="N78" s="24">
        <v>9.5</v>
      </c>
      <c r="O78" s="67">
        <f t="shared" si="6"/>
        <v>0</v>
      </c>
      <c r="P78" s="67">
        <f t="shared" si="6"/>
        <v>0</v>
      </c>
      <c r="Q78" s="68">
        <f t="shared" si="2"/>
        <v>0</v>
      </c>
      <c r="R78" s="68">
        <f t="shared" si="3"/>
        <v>0</v>
      </c>
      <c r="S78" s="68">
        <f t="shared" ref="S78:S120" si="7">PRODUCT(K78,P78)</f>
        <v>0</v>
      </c>
      <c r="T78" s="68">
        <f t="shared" si="4"/>
        <v>0</v>
      </c>
    </row>
    <row r="79" spans="2:20" ht="12.75" customHeight="1" x14ac:dyDescent="0.4">
      <c r="B79" s="58">
        <f t="shared" si="5"/>
        <v>66</v>
      </c>
      <c r="C79" s="59"/>
      <c r="D79" s="114" t="s">
        <v>320</v>
      </c>
      <c r="E79" s="115" t="s">
        <v>320</v>
      </c>
      <c r="F79" s="115" t="s">
        <v>320</v>
      </c>
      <c r="G79" s="116" t="s">
        <v>320</v>
      </c>
      <c r="H79" s="63" t="s">
        <v>19</v>
      </c>
      <c r="I79" s="64"/>
      <c r="J79" s="65">
        <v>15</v>
      </c>
      <c r="K79" s="66">
        <v>180</v>
      </c>
      <c r="L79" s="67">
        <v>0</v>
      </c>
      <c r="M79" s="67">
        <v>0</v>
      </c>
      <c r="N79" s="24">
        <v>9.5</v>
      </c>
      <c r="O79" s="67">
        <f t="shared" si="6"/>
        <v>0</v>
      </c>
      <c r="P79" s="67">
        <f t="shared" si="6"/>
        <v>0</v>
      </c>
      <c r="Q79" s="68">
        <f t="shared" ref="Q79:Q120" si="8">PRODUCT(J79,O79)</f>
        <v>0</v>
      </c>
      <c r="R79" s="68">
        <f t="shared" ref="R79:R120" si="9">PRODUCT(J79,L79)</f>
        <v>0</v>
      </c>
      <c r="S79" s="68">
        <f t="shared" si="7"/>
        <v>0</v>
      </c>
      <c r="T79" s="68">
        <f t="shared" ref="T79:T120" si="10">PRODUCT(K79,M79)</f>
        <v>0</v>
      </c>
    </row>
    <row r="80" spans="2:20" ht="12.75" customHeight="1" x14ac:dyDescent="0.4">
      <c r="B80" s="58">
        <f t="shared" ref="B80:B120" si="11">B79+1</f>
        <v>67</v>
      </c>
      <c r="C80" s="59"/>
      <c r="D80" s="114" t="s">
        <v>321</v>
      </c>
      <c r="E80" s="115" t="s">
        <v>322</v>
      </c>
      <c r="F80" s="115" t="s">
        <v>322</v>
      </c>
      <c r="G80" s="116" t="s">
        <v>322</v>
      </c>
      <c r="H80" s="63" t="s">
        <v>19</v>
      </c>
      <c r="I80" s="64"/>
      <c r="J80" s="65">
        <v>200</v>
      </c>
      <c r="K80" s="66">
        <v>2400</v>
      </c>
      <c r="L80" s="67">
        <v>0</v>
      </c>
      <c r="M80" s="67">
        <v>0</v>
      </c>
      <c r="N80" s="24">
        <v>9.5</v>
      </c>
      <c r="O80" s="67">
        <f t="shared" si="6"/>
        <v>0</v>
      </c>
      <c r="P80" s="67">
        <f t="shared" si="6"/>
        <v>0</v>
      </c>
      <c r="Q80" s="68">
        <f t="shared" si="8"/>
        <v>0</v>
      </c>
      <c r="R80" s="68">
        <f t="shared" si="9"/>
        <v>0</v>
      </c>
      <c r="S80" s="68">
        <f t="shared" si="7"/>
        <v>0</v>
      </c>
      <c r="T80" s="68">
        <f t="shared" si="10"/>
        <v>0</v>
      </c>
    </row>
    <row r="81" spans="2:20" ht="12.75" customHeight="1" x14ac:dyDescent="0.4">
      <c r="B81" s="58">
        <f t="shared" si="11"/>
        <v>68</v>
      </c>
      <c r="C81" s="59"/>
      <c r="D81" s="114" t="s">
        <v>323</v>
      </c>
      <c r="E81" s="115" t="s">
        <v>323</v>
      </c>
      <c r="F81" s="115" t="s">
        <v>323</v>
      </c>
      <c r="G81" s="116" t="s">
        <v>323</v>
      </c>
      <c r="H81" s="63" t="s">
        <v>19</v>
      </c>
      <c r="I81" s="64"/>
      <c r="J81" s="65">
        <v>25</v>
      </c>
      <c r="K81" s="66">
        <v>300</v>
      </c>
      <c r="L81" s="67">
        <v>0</v>
      </c>
      <c r="M81" s="67">
        <v>0</v>
      </c>
      <c r="N81" s="24">
        <v>9.5</v>
      </c>
      <c r="O81" s="67">
        <f t="shared" si="6"/>
        <v>0</v>
      </c>
      <c r="P81" s="67">
        <f t="shared" si="6"/>
        <v>0</v>
      </c>
      <c r="Q81" s="68">
        <f t="shared" si="8"/>
        <v>0</v>
      </c>
      <c r="R81" s="68">
        <f t="shared" si="9"/>
        <v>0</v>
      </c>
      <c r="S81" s="68">
        <f t="shared" si="7"/>
        <v>0</v>
      </c>
      <c r="T81" s="68">
        <f t="shared" si="10"/>
        <v>0</v>
      </c>
    </row>
    <row r="82" spans="2:20" ht="12.75" customHeight="1" x14ac:dyDescent="0.4">
      <c r="B82" s="58">
        <f t="shared" si="11"/>
        <v>69</v>
      </c>
      <c r="C82" s="59"/>
      <c r="D82" s="114" t="s">
        <v>324</v>
      </c>
      <c r="E82" s="115" t="s">
        <v>325</v>
      </c>
      <c r="F82" s="115" t="s">
        <v>325</v>
      </c>
      <c r="G82" s="116" t="s">
        <v>325</v>
      </c>
      <c r="H82" s="63" t="s">
        <v>19</v>
      </c>
      <c r="I82" s="64"/>
      <c r="J82" s="65">
        <v>20</v>
      </c>
      <c r="K82" s="66">
        <v>240</v>
      </c>
      <c r="L82" s="67">
        <v>0</v>
      </c>
      <c r="M82" s="67">
        <v>0</v>
      </c>
      <c r="N82" s="24">
        <v>9.5</v>
      </c>
      <c r="O82" s="67">
        <f t="shared" si="6"/>
        <v>0</v>
      </c>
      <c r="P82" s="67">
        <f t="shared" si="6"/>
        <v>0</v>
      </c>
      <c r="Q82" s="68">
        <f t="shared" si="8"/>
        <v>0</v>
      </c>
      <c r="R82" s="68">
        <f t="shared" si="9"/>
        <v>0</v>
      </c>
      <c r="S82" s="68">
        <f t="shared" si="7"/>
        <v>0</v>
      </c>
      <c r="T82" s="68">
        <f t="shared" si="10"/>
        <v>0</v>
      </c>
    </row>
    <row r="83" spans="2:20" ht="12.75" customHeight="1" x14ac:dyDescent="0.4">
      <c r="B83" s="58">
        <f t="shared" si="11"/>
        <v>70</v>
      </c>
      <c r="C83" s="59"/>
      <c r="D83" s="114" t="s">
        <v>326</v>
      </c>
      <c r="E83" s="115" t="s">
        <v>326</v>
      </c>
      <c r="F83" s="115" t="s">
        <v>326</v>
      </c>
      <c r="G83" s="116" t="s">
        <v>326</v>
      </c>
      <c r="H83" s="63" t="s">
        <v>19</v>
      </c>
      <c r="I83" s="64"/>
      <c r="J83" s="65">
        <v>180</v>
      </c>
      <c r="K83" s="66">
        <v>2160</v>
      </c>
      <c r="L83" s="67">
        <v>0</v>
      </c>
      <c r="M83" s="67">
        <v>0</v>
      </c>
      <c r="N83" s="24">
        <v>9.5</v>
      </c>
      <c r="O83" s="67">
        <f t="shared" si="6"/>
        <v>0</v>
      </c>
      <c r="P83" s="67">
        <f t="shared" si="6"/>
        <v>0</v>
      </c>
      <c r="Q83" s="68">
        <f t="shared" si="8"/>
        <v>0</v>
      </c>
      <c r="R83" s="68">
        <f t="shared" si="9"/>
        <v>0</v>
      </c>
      <c r="S83" s="68">
        <f t="shared" si="7"/>
        <v>0</v>
      </c>
      <c r="T83" s="68">
        <f t="shared" si="10"/>
        <v>0</v>
      </c>
    </row>
    <row r="84" spans="2:20" ht="12.75" customHeight="1" x14ac:dyDescent="0.4">
      <c r="B84" s="58">
        <f t="shared" si="11"/>
        <v>71</v>
      </c>
      <c r="C84" s="59"/>
      <c r="D84" s="114" t="s">
        <v>327</v>
      </c>
      <c r="E84" s="115" t="s">
        <v>327</v>
      </c>
      <c r="F84" s="115" t="s">
        <v>327</v>
      </c>
      <c r="G84" s="116" t="s">
        <v>327</v>
      </c>
      <c r="H84" s="63" t="s">
        <v>19</v>
      </c>
      <c r="I84" s="64"/>
      <c r="J84" s="65">
        <v>60</v>
      </c>
      <c r="K84" s="66">
        <v>720</v>
      </c>
      <c r="L84" s="67">
        <v>0</v>
      </c>
      <c r="M84" s="67">
        <v>0</v>
      </c>
      <c r="N84" s="24">
        <v>9.5</v>
      </c>
      <c r="O84" s="67">
        <f t="shared" si="6"/>
        <v>0</v>
      </c>
      <c r="P84" s="67">
        <f t="shared" si="6"/>
        <v>0</v>
      </c>
      <c r="Q84" s="68">
        <f t="shared" si="8"/>
        <v>0</v>
      </c>
      <c r="R84" s="68">
        <f t="shared" si="9"/>
        <v>0</v>
      </c>
      <c r="S84" s="68">
        <f t="shared" si="7"/>
        <v>0</v>
      </c>
      <c r="T84" s="68">
        <f t="shared" si="10"/>
        <v>0</v>
      </c>
    </row>
    <row r="85" spans="2:20" ht="12.75" customHeight="1" x14ac:dyDescent="0.4">
      <c r="B85" s="58">
        <f t="shared" si="11"/>
        <v>72</v>
      </c>
      <c r="C85" s="59"/>
      <c r="D85" s="114" t="s">
        <v>328</v>
      </c>
      <c r="E85" s="115" t="s">
        <v>328</v>
      </c>
      <c r="F85" s="115" t="s">
        <v>328</v>
      </c>
      <c r="G85" s="116" t="s">
        <v>328</v>
      </c>
      <c r="H85" s="63" t="s">
        <v>19</v>
      </c>
      <c r="I85" s="64"/>
      <c r="J85" s="65">
        <v>20</v>
      </c>
      <c r="K85" s="66">
        <v>320</v>
      </c>
      <c r="L85" s="67">
        <v>0</v>
      </c>
      <c r="M85" s="67">
        <v>0</v>
      </c>
      <c r="N85" s="24">
        <v>9.5</v>
      </c>
      <c r="O85" s="67">
        <f t="shared" si="6"/>
        <v>0</v>
      </c>
      <c r="P85" s="67">
        <f t="shared" si="6"/>
        <v>0</v>
      </c>
      <c r="Q85" s="68">
        <f t="shared" si="8"/>
        <v>0</v>
      </c>
      <c r="R85" s="68">
        <f t="shared" si="9"/>
        <v>0</v>
      </c>
      <c r="S85" s="68">
        <f t="shared" si="7"/>
        <v>0</v>
      </c>
      <c r="T85" s="68">
        <f t="shared" si="10"/>
        <v>0</v>
      </c>
    </row>
    <row r="86" spans="2:20" ht="12.75" customHeight="1" x14ac:dyDescent="0.4">
      <c r="B86" s="58">
        <f t="shared" si="11"/>
        <v>73</v>
      </c>
      <c r="C86" s="59"/>
      <c r="D86" s="114" t="s">
        <v>329</v>
      </c>
      <c r="E86" s="115" t="s">
        <v>329</v>
      </c>
      <c r="F86" s="115" t="s">
        <v>329</v>
      </c>
      <c r="G86" s="116" t="s">
        <v>329</v>
      </c>
      <c r="H86" s="63" t="s">
        <v>19</v>
      </c>
      <c r="I86" s="64"/>
      <c r="J86" s="65">
        <v>10</v>
      </c>
      <c r="K86" s="66">
        <v>120</v>
      </c>
      <c r="L86" s="67">
        <v>0</v>
      </c>
      <c r="M86" s="67">
        <v>0</v>
      </c>
      <c r="N86" s="24">
        <v>9.5</v>
      </c>
      <c r="O86" s="67">
        <f t="shared" si="6"/>
        <v>0</v>
      </c>
      <c r="P86" s="67">
        <f t="shared" si="6"/>
        <v>0</v>
      </c>
      <c r="Q86" s="68">
        <f t="shared" si="8"/>
        <v>0</v>
      </c>
      <c r="R86" s="68">
        <f t="shared" si="9"/>
        <v>0</v>
      </c>
      <c r="S86" s="68">
        <f t="shared" si="7"/>
        <v>0</v>
      </c>
      <c r="T86" s="68">
        <f t="shared" si="10"/>
        <v>0</v>
      </c>
    </row>
    <row r="87" spans="2:20" ht="12.75" customHeight="1" x14ac:dyDescent="0.4">
      <c r="B87" s="58">
        <f t="shared" si="11"/>
        <v>74</v>
      </c>
      <c r="C87" s="59"/>
      <c r="D87" s="114" t="s">
        <v>330</v>
      </c>
      <c r="E87" s="115" t="s">
        <v>331</v>
      </c>
      <c r="F87" s="115" t="s">
        <v>331</v>
      </c>
      <c r="G87" s="116" t="s">
        <v>331</v>
      </c>
      <c r="H87" s="63" t="s">
        <v>19</v>
      </c>
      <c r="I87" s="64"/>
      <c r="J87" s="65">
        <v>5</v>
      </c>
      <c r="K87" s="66">
        <v>60</v>
      </c>
      <c r="L87" s="67">
        <v>0</v>
      </c>
      <c r="M87" s="67">
        <v>0</v>
      </c>
      <c r="N87" s="24">
        <v>9.5</v>
      </c>
      <c r="O87" s="67">
        <f t="shared" si="6"/>
        <v>0</v>
      </c>
      <c r="P87" s="67">
        <f t="shared" si="6"/>
        <v>0</v>
      </c>
      <c r="Q87" s="68">
        <f t="shared" si="8"/>
        <v>0</v>
      </c>
      <c r="R87" s="68">
        <f t="shared" si="9"/>
        <v>0</v>
      </c>
      <c r="S87" s="68">
        <f t="shared" si="7"/>
        <v>0</v>
      </c>
      <c r="T87" s="68">
        <f t="shared" si="10"/>
        <v>0</v>
      </c>
    </row>
    <row r="88" spans="2:20" ht="12.75" customHeight="1" x14ac:dyDescent="0.4">
      <c r="B88" s="58">
        <f t="shared" si="11"/>
        <v>75</v>
      </c>
      <c r="C88" s="59"/>
      <c r="D88" s="114" t="s">
        <v>332</v>
      </c>
      <c r="E88" s="115" t="s">
        <v>333</v>
      </c>
      <c r="F88" s="115" t="s">
        <v>333</v>
      </c>
      <c r="G88" s="116" t="s">
        <v>333</v>
      </c>
      <c r="H88" s="63" t="s">
        <v>19</v>
      </c>
      <c r="I88" s="64"/>
      <c r="J88" s="65">
        <v>15</v>
      </c>
      <c r="K88" s="66">
        <v>180</v>
      </c>
      <c r="L88" s="67">
        <v>0</v>
      </c>
      <c r="M88" s="67">
        <v>0</v>
      </c>
      <c r="N88" s="24">
        <v>9.5</v>
      </c>
      <c r="O88" s="67">
        <f t="shared" si="6"/>
        <v>0</v>
      </c>
      <c r="P88" s="67">
        <f t="shared" si="6"/>
        <v>0</v>
      </c>
      <c r="Q88" s="68">
        <f t="shared" si="8"/>
        <v>0</v>
      </c>
      <c r="R88" s="68">
        <f t="shared" si="9"/>
        <v>0</v>
      </c>
      <c r="S88" s="68">
        <f t="shared" si="7"/>
        <v>0</v>
      </c>
      <c r="T88" s="68">
        <f t="shared" si="10"/>
        <v>0</v>
      </c>
    </row>
    <row r="89" spans="2:20" ht="12.75" customHeight="1" x14ac:dyDescent="0.4">
      <c r="B89" s="58">
        <f t="shared" si="11"/>
        <v>76</v>
      </c>
      <c r="C89" s="59"/>
      <c r="D89" s="114" t="s">
        <v>334</v>
      </c>
      <c r="E89" s="115" t="s">
        <v>334</v>
      </c>
      <c r="F89" s="115" t="s">
        <v>334</v>
      </c>
      <c r="G89" s="116" t="s">
        <v>334</v>
      </c>
      <c r="H89" s="63" t="s">
        <v>19</v>
      </c>
      <c r="I89" s="64"/>
      <c r="J89" s="65">
        <v>50</v>
      </c>
      <c r="K89" s="66">
        <v>600</v>
      </c>
      <c r="L89" s="67">
        <v>0</v>
      </c>
      <c r="M89" s="67">
        <v>0</v>
      </c>
      <c r="N89" s="24">
        <v>9.5</v>
      </c>
      <c r="O89" s="67">
        <f t="shared" si="6"/>
        <v>0</v>
      </c>
      <c r="P89" s="67">
        <f t="shared" si="6"/>
        <v>0</v>
      </c>
      <c r="Q89" s="68">
        <f t="shared" si="8"/>
        <v>0</v>
      </c>
      <c r="R89" s="68">
        <f t="shared" si="9"/>
        <v>0</v>
      </c>
      <c r="S89" s="68">
        <f t="shared" si="7"/>
        <v>0</v>
      </c>
      <c r="T89" s="68">
        <f t="shared" si="10"/>
        <v>0</v>
      </c>
    </row>
    <row r="90" spans="2:20" ht="12.75" customHeight="1" x14ac:dyDescent="0.4">
      <c r="B90" s="58">
        <f t="shared" si="11"/>
        <v>77</v>
      </c>
      <c r="C90" s="59"/>
      <c r="D90" s="114" t="s">
        <v>386</v>
      </c>
      <c r="E90" s="115" t="s">
        <v>335</v>
      </c>
      <c r="F90" s="115" t="s">
        <v>335</v>
      </c>
      <c r="G90" s="116" t="s">
        <v>335</v>
      </c>
      <c r="H90" s="63" t="s">
        <v>19</v>
      </c>
      <c r="I90" s="64"/>
      <c r="J90" s="65">
        <v>75</v>
      </c>
      <c r="K90" s="66">
        <v>780</v>
      </c>
      <c r="L90" s="67">
        <v>0</v>
      </c>
      <c r="M90" s="67">
        <v>0</v>
      </c>
      <c r="N90" s="24">
        <v>9.5</v>
      </c>
      <c r="O90" s="67">
        <f t="shared" si="6"/>
        <v>0</v>
      </c>
      <c r="P90" s="67">
        <f t="shared" si="6"/>
        <v>0</v>
      </c>
      <c r="Q90" s="68">
        <f t="shared" si="8"/>
        <v>0</v>
      </c>
      <c r="R90" s="68">
        <f t="shared" si="9"/>
        <v>0</v>
      </c>
      <c r="S90" s="68">
        <f t="shared" si="7"/>
        <v>0</v>
      </c>
      <c r="T90" s="68">
        <f t="shared" si="10"/>
        <v>0</v>
      </c>
    </row>
    <row r="91" spans="2:20" ht="12.75" customHeight="1" x14ac:dyDescent="0.4">
      <c r="B91" s="58">
        <f t="shared" si="11"/>
        <v>78</v>
      </c>
      <c r="C91" s="59"/>
      <c r="D91" s="114" t="s">
        <v>336</v>
      </c>
      <c r="E91" s="115" t="s">
        <v>337</v>
      </c>
      <c r="F91" s="115" t="s">
        <v>337</v>
      </c>
      <c r="G91" s="116" t="s">
        <v>337</v>
      </c>
      <c r="H91" s="63" t="s">
        <v>19</v>
      </c>
      <c r="I91" s="64"/>
      <c r="J91" s="65">
        <v>10</v>
      </c>
      <c r="K91" s="66">
        <v>120</v>
      </c>
      <c r="L91" s="67">
        <v>0</v>
      </c>
      <c r="M91" s="67">
        <v>0</v>
      </c>
      <c r="N91" s="24">
        <v>9.5</v>
      </c>
      <c r="O91" s="67">
        <f t="shared" si="6"/>
        <v>0</v>
      </c>
      <c r="P91" s="67">
        <f t="shared" si="6"/>
        <v>0</v>
      </c>
      <c r="Q91" s="68">
        <f t="shared" si="8"/>
        <v>0</v>
      </c>
      <c r="R91" s="68">
        <f t="shared" si="9"/>
        <v>0</v>
      </c>
      <c r="S91" s="68">
        <f t="shared" si="7"/>
        <v>0</v>
      </c>
      <c r="T91" s="68">
        <f t="shared" si="10"/>
        <v>0</v>
      </c>
    </row>
    <row r="92" spans="2:20" ht="12.75" customHeight="1" x14ac:dyDescent="0.4">
      <c r="B92" s="58">
        <f t="shared" si="11"/>
        <v>79</v>
      </c>
      <c r="C92" s="59"/>
      <c r="D92" s="114" t="s">
        <v>338</v>
      </c>
      <c r="E92" s="115" t="s">
        <v>339</v>
      </c>
      <c r="F92" s="115" t="s">
        <v>339</v>
      </c>
      <c r="G92" s="116" t="s">
        <v>339</v>
      </c>
      <c r="H92" s="63" t="s">
        <v>19</v>
      </c>
      <c r="I92" s="64"/>
      <c r="J92" s="65">
        <v>30</v>
      </c>
      <c r="K92" s="66">
        <v>360</v>
      </c>
      <c r="L92" s="67">
        <v>0</v>
      </c>
      <c r="M92" s="67">
        <v>0</v>
      </c>
      <c r="N92" s="24">
        <v>9.5</v>
      </c>
      <c r="O92" s="67">
        <f t="shared" si="6"/>
        <v>0</v>
      </c>
      <c r="P92" s="67">
        <f t="shared" si="6"/>
        <v>0</v>
      </c>
      <c r="Q92" s="68">
        <f t="shared" si="8"/>
        <v>0</v>
      </c>
      <c r="R92" s="68">
        <f t="shared" si="9"/>
        <v>0</v>
      </c>
      <c r="S92" s="68">
        <f t="shared" si="7"/>
        <v>0</v>
      </c>
      <c r="T92" s="68">
        <f t="shared" si="10"/>
        <v>0</v>
      </c>
    </row>
    <row r="93" spans="2:20" ht="12.75" customHeight="1" x14ac:dyDescent="0.4">
      <c r="B93" s="58">
        <f t="shared" si="11"/>
        <v>80</v>
      </c>
      <c r="C93" s="59"/>
      <c r="D93" s="114" t="s">
        <v>340</v>
      </c>
      <c r="E93" s="115" t="s">
        <v>339</v>
      </c>
      <c r="F93" s="115" t="s">
        <v>339</v>
      </c>
      <c r="G93" s="116" t="s">
        <v>339</v>
      </c>
      <c r="H93" s="63" t="s">
        <v>19</v>
      </c>
      <c r="I93" s="64"/>
      <c r="J93" s="65">
        <v>50</v>
      </c>
      <c r="K93" s="66">
        <v>400</v>
      </c>
      <c r="L93" s="67">
        <v>0</v>
      </c>
      <c r="M93" s="67">
        <v>0</v>
      </c>
      <c r="N93" s="24">
        <v>9.5</v>
      </c>
      <c r="O93" s="67">
        <f t="shared" si="6"/>
        <v>0</v>
      </c>
      <c r="P93" s="67">
        <f t="shared" si="6"/>
        <v>0</v>
      </c>
      <c r="Q93" s="68">
        <f t="shared" si="8"/>
        <v>0</v>
      </c>
      <c r="R93" s="68">
        <f t="shared" si="9"/>
        <v>0</v>
      </c>
      <c r="S93" s="68">
        <f t="shared" si="7"/>
        <v>0</v>
      </c>
      <c r="T93" s="68">
        <f t="shared" si="10"/>
        <v>0</v>
      </c>
    </row>
    <row r="94" spans="2:20" ht="12.75" customHeight="1" x14ac:dyDescent="0.4">
      <c r="B94" s="58">
        <f t="shared" si="11"/>
        <v>81</v>
      </c>
      <c r="C94" s="59"/>
      <c r="D94" s="114" t="s">
        <v>341</v>
      </c>
      <c r="E94" s="115"/>
      <c r="F94" s="115"/>
      <c r="G94" s="116"/>
      <c r="H94" s="63" t="s">
        <v>19</v>
      </c>
      <c r="I94" s="64"/>
      <c r="J94" s="65">
        <v>10</v>
      </c>
      <c r="K94" s="66">
        <v>120</v>
      </c>
      <c r="L94" s="67">
        <v>0</v>
      </c>
      <c r="M94" s="67">
        <v>0</v>
      </c>
      <c r="N94" s="24">
        <v>9.5</v>
      </c>
      <c r="O94" s="67">
        <f t="shared" si="6"/>
        <v>0</v>
      </c>
      <c r="P94" s="67">
        <f t="shared" si="6"/>
        <v>0</v>
      </c>
      <c r="Q94" s="68">
        <f t="shared" si="8"/>
        <v>0</v>
      </c>
      <c r="R94" s="68">
        <f t="shared" si="9"/>
        <v>0</v>
      </c>
      <c r="S94" s="68">
        <f t="shared" si="7"/>
        <v>0</v>
      </c>
      <c r="T94" s="68">
        <f t="shared" si="10"/>
        <v>0</v>
      </c>
    </row>
    <row r="95" spans="2:20" ht="12.75" customHeight="1" x14ac:dyDescent="0.4">
      <c r="B95" s="58">
        <f t="shared" si="11"/>
        <v>82</v>
      </c>
      <c r="C95" s="59"/>
      <c r="D95" s="114" t="s">
        <v>342</v>
      </c>
      <c r="E95" s="115"/>
      <c r="F95" s="115"/>
      <c r="G95" s="116"/>
      <c r="H95" s="63" t="s">
        <v>19</v>
      </c>
      <c r="I95" s="64"/>
      <c r="J95" s="65">
        <v>40</v>
      </c>
      <c r="K95" s="66">
        <v>320</v>
      </c>
      <c r="L95" s="67">
        <v>0</v>
      </c>
      <c r="M95" s="67">
        <v>0</v>
      </c>
      <c r="N95" s="24">
        <v>9.5</v>
      </c>
      <c r="O95" s="67">
        <f t="shared" si="6"/>
        <v>0</v>
      </c>
      <c r="P95" s="67">
        <f t="shared" si="6"/>
        <v>0</v>
      </c>
      <c r="Q95" s="68">
        <f t="shared" si="8"/>
        <v>0</v>
      </c>
      <c r="R95" s="68">
        <f t="shared" si="9"/>
        <v>0</v>
      </c>
      <c r="S95" s="68">
        <f t="shared" si="7"/>
        <v>0</v>
      </c>
      <c r="T95" s="68">
        <f t="shared" si="10"/>
        <v>0</v>
      </c>
    </row>
    <row r="96" spans="2:20" ht="12.75" customHeight="1" x14ac:dyDescent="0.4">
      <c r="B96" s="58">
        <f t="shared" si="11"/>
        <v>83</v>
      </c>
      <c r="C96" s="59"/>
      <c r="D96" s="114" t="s">
        <v>343</v>
      </c>
      <c r="E96" s="115" t="s">
        <v>344</v>
      </c>
      <c r="F96" s="115" t="s">
        <v>344</v>
      </c>
      <c r="G96" s="116" t="s">
        <v>344</v>
      </c>
      <c r="H96" s="63" t="s">
        <v>19</v>
      </c>
      <c r="I96" s="64"/>
      <c r="J96" s="65">
        <v>5</v>
      </c>
      <c r="K96" s="66">
        <v>60</v>
      </c>
      <c r="L96" s="67">
        <v>0</v>
      </c>
      <c r="M96" s="67">
        <v>0</v>
      </c>
      <c r="N96" s="24">
        <v>9.5</v>
      </c>
      <c r="O96" s="67">
        <f t="shared" si="6"/>
        <v>0</v>
      </c>
      <c r="P96" s="67">
        <f t="shared" si="6"/>
        <v>0</v>
      </c>
      <c r="Q96" s="68">
        <f t="shared" si="8"/>
        <v>0</v>
      </c>
      <c r="R96" s="68">
        <f t="shared" si="9"/>
        <v>0</v>
      </c>
      <c r="S96" s="68">
        <f t="shared" si="7"/>
        <v>0</v>
      </c>
      <c r="T96" s="68">
        <f t="shared" si="10"/>
        <v>0</v>
      </c>
    </row>
    <row r="97" spans="2:20" ht="12.75" customHeight="1" x14ac:dyDescent="0.4">
      <c r="B97" s="58">
        <f t="shared" si="11"/>
        <v>84</v>
      </c>
      <c r="C97" s="59"/>
      <c r="D97" s="114" t="s">
        <v>345</v>
      </c>
      <c r="E97" s="115" t="s">
        <v>346</v>
      </c>
      <c r="F97" s="115" t="s">
        <v>346</v>
      </c>
      <c r="G97" s="116" t="s">
        <v>346</v>
      </c>
      <c r="H97" s="63" t="s">
        <v>19</v>
      </c>
      <c r="I97" s="64"/>
      <c r="J97" s="65">
        <v>20</v>
      </c>
      <c r="K97" s="66">
        <v>80</v>
      </c>
      <c r="L97" s="67">
        <v>0</v>
      </c>
      <c r="M97" s="67">
        <v>0</v>
      </c>
      <c r="N97" s="24">
        <v>9.5</v>
      </c>
      <c r="O97" s="67">
        <f t="shared" si="6"/>
        <v>0</v>
      </c>
      <c r="P97" s="67">
        <f t="shared" si="6"/>
        <v>0</v>
      </c>
      <c r="Q97" s="68">
        <f t="shared" si="8"/>
        <v>0</v>
      </c>
      <c r="R97" s="68">
        <f t="shared" si="9"/>
        <v>0</v>
      </c>
      <c r="S97" s="68">
        <f t="shared" si="7"/>
        <v>0</v>
      </c>
      <c r="T97" s="68">
        <f t="shared" si="10"/>
        <v>0</v>
      </c>
    </row>
    <row r="98" spans="2:20" ht="12.75" customHeight="1" x14ac:dyDescent="0.4">
      <c r="B98" s="58">
        <f t="shared" si="11"/>
        <v>85</v>
      </c>
      <c r="C98" s="59"/>
      <c r="D98" s="114" t="s">
        <v>347</v>
      </c>
      <c r="E98" s="115" t="s">
        <v>347</v>
      </c>
      <c r="F98" s="115" t="s">
        <v>347</v>
      </c>
      <c r="G98" s="116" t="s">
        <v>347</v>
      </c>
      <c r="H98" s="63" t="s">
        <v>19</v>
      </c>
      <c r="I98" s="64"/>
      <c r="J98" s="65">
        <v>0</v>
      </c>
      <c r="K98" s="66">
        <v>600</v>
      </c>
      <c r="L98" s="67">
        <v>0</v>
      </c>
      <c r="M98" s="67">
        <v>0</v>
      </c>
      <c r="N98" s="24">
        <v>9.5</v>
      </c>
      <c r="O98" s="67">
        <f t="shared" si="6"/>
        <v>0</v>
      </c>
      <c r="P98" s="67">
        <f t="shared" si="6"/>
        <v>0</v>
      </c>
      <c r="Q98" s="68">
        <f t="shared" si="8"/>
        <v>0</v>
      </c>
      <c r="R98" s="68">
        <f t="shared" si="9"/>
        <v>0</v>
      </c>
      <c r="S98" s="68">
        <f t="shared" si="7"/>
        <v>0</v>
      </c>
      <c r="T98" s="68">
        <f t="shared" si="10"/>
        <v>0</v>
      </c>
    </row>
    <row r="99" spans="2:20" ht="12.75" customHeight="1" x14ac:dyDescent="0.4">
      <c r="B99" s="58">
        <f t="shared" si="11"/>
        <v>86</v>
      </c>
      <c r="C99" s="59"/>
      <c r="D99" s="114" t="s">
        <v>348</v>
      </c>
      <c r="E99" s="115" t="s">
        <v>349</v>
      </c>
      <c r="F99" s="115" t="s">
        <v>349</v>
      </c>
      <c r="G99" s="116" t="s">
        <v>349</v>
      </c>
      <c r="H99" s="63" t="s">
        <v>19</v>
      </c>
      <c r="I99" s="64"/>
      <c r="J99" s="65">
        <v>450</v>
      </c>
      <c r="K99" s="66">
        <v>5400</v>
      </c>
      <c r="L99" s="67">
        <v>0</v>
      </c>
      <c r="M99" s="67">
        <v>0</v>
      </c>
      <c r="N99" s="24">
        <v>9.5</v>
      </c>
      <c r="O99" s="67">
        <f t="shared" si="6"/>
        <v>0</v>
      </c>
      <c r="P99" s="67">
        <f t="shared" si="6"/>
        <v>0</v>
      </c>
      <c r="Q99" s="68">
        <f t="shared" si="8"/>
        <v>0</v>
      </c>
      <c r="R99" s="68">
        <f t="shared" si="9"/>
        <v>0</v>
      </c>
      <c r="S99" s="68">
        <f t="shared" si="7"/>
        <v>0</v>
      </c>
      <c r="T99" s="68">
        <f t="shared" si="10"/>
        <v>0</v>
      </c>
    </row>
    <row r="100" spans="2:20" ht="12.75" customHeight="1" x14ac:dyDescent="0.4">
      <c r="B100" s="58">
        <f t="shared" si="11"/>
        <v>87</v>
      </c>
      <c r="C100" s="59"/>
      <c r="D100" s="114" t="s">
        <v>350</v>
      </c>
      <c r="E100" s="115" t="s">
        <v>350</v>
      </c>
      <c r="F100" s="115" t="s">
        <v>350</v>
      </c>
      <c r="G100" s="116" t="s">
        <v>350</v>
      </c>
      <c r="H100" s="63" t="s">
        <v>19</v>
      </c>
      <c r="I100" s="64"/>
      <c r="J100" s="65">
        <v>30</v>
      </c>
      <c r="K100" s="66">
        <v>120</v>
      </c>
      <c r="L100" s="67">
        <v>0</v>
      </c>
      <c r="M100" s="67">
        <v>0</v>
      </c>
      <c r="N100" s="24">
        <v>9.5</v>
      </c>
      <c r="O100" s="67">
        <f t="shared" si="6"/>
        <v>0</v>
      </c>
      <c r="P100" s="67">
        <f t="shared" si="6"/>
        <v>0</v>
      </c>
      <c r="Q100" s="68">
        <f t="shared" si="8"/>
        <v>0</v>
      </c>
      <c r="R100" s="68">
        <f t="shared" si="9"/>
        <v>0</v>
      </c>
      <c r="S100" s="68">
        <f t="shared" si="7"/>
        <v>0</v>
      </c>
      <c r="T100" s="68">
        <f t="shared" si="10"/>
        <v>0</v>
      </c>
    </row>
    <row r="101" spans="2:20" ht="12.75" customHeight="1" x14ac:dyDescent="0.4">
      <c r="B101" s="58">
        <f t="shared" si="11"/>
        <v>88</v>
      </c>
      <c r="C101" s="59"/>
      <c r="D101" s="114" t="s">
        <v>351</v>
      </c>
      <c r="E101" s="115" t="s">
        <v>351</v>
      </c>
      <c r="F101" s="115" t="s">
        <v>351</v>
      </c>
      <c r="G101" s="116" t="s">
        <v>351</v>
      </c>
      <c r="H101" s="63" t="s">
        <v>19</v>
      </c>
      <c r="I101" s="64"/>
      <c r="J101" s="65">
        <v>10</v>
      </c>
      <c r="K101" s="66">
        <v>120</v>
      </c>
      <c r="L101" s="67">
        <v>0</v>
      </c>
      <c r="M101" s="67">
        <v>0</v>
      </c>
      <c r="N101" s="24">
        <v>9.5</v>
      </c>
      <c r="O101" s="67">
        <f t="shared" si="6"/>
        <v>0</v>
      </c>
      <c r="P101" s="67">
        <f t="shared" si="6"/>
        <v>0</v>
      </c>
      <c r="Q101" s="68">
        <f t="shared" si="8"/>
        <v>0</v>
      </c>
      <c r="R101" s="68">
        <f t="shared" si="9"/>
        <v>0</v>
      </c>
      <c r="S101" s="68">
        <f t="shared" si="7"/>
        <v>0</v>
      </c>
      <c r="T101" s="68">
        <f t="shared" si="10"/>
        <v>0</v>
      </c>
    </row>
    <row r="102" spans="2:20" ht="12.75" customHeight="1" x14ac:dyDescent="0.4">
      <c r="B102" s="58">
        <f t="shared" si="11"/>
        <v>89</v>
      </c>
      <c r="C102" s="59"/>
      <c r="D102" s="114" t="s">
        <v>352</v>
      </c>
      <c r="E102" s="115" t="s">
        <v>352</v>
      </c>
      <c r="F102" s="115" t="s">
        <v>352</v>
      </c>
      <c r="G102" s="116" t="s">
        <v>352</v>
      </c>
      <c r="H102" s="63" t="s">
        <v>19</v>
      </c>
      <c r="I102" s="64"/>
      <c r="J102" s="65">
        <v>10</v>
      </c>
      <c r="K102" s="66">
        <v>80</v>
      </c>
      <c r="L102" s="67">
        <v>0</v>
      </c>
      <c r="M102" s="67">
        <v>0</v>
      </c>
      <c r="N102" s="24">
        <v>9.5</v>
      </c>
      <c r="O102" s="67">
        <f t="shared" si="6"/>
        <v>0</v>
      </c>
      <c r="P102" s="67">
        <f t="shared" si="6"/>
        <v>0</v>
      </c>
      <c r="Q102" s="68">
        <f t="shared" si="8"/>
        <v>0</v>
      </c>
      <c r="R102" s="68">
        <f t="shared" si="9"/>
        <v>0</v>
      </c>
      <c r="S102" s="68">
        <f t="shared" si="7"/>
        <v>0</v>
      </c>
      <c r="T102" s="68">
        <f t="shared" si="10"/>
        <v>0</v>
      </c>
    </row>
    <row r="103" spans="2:20" ht="12.75" customHeight="1" x14ac:dyDescent="0.4">
      <c r="B103" s="58">
        <f t="shared" si="11"/>
        <v>90</v>
      </c>
      <c r="C103" s="59"/>
      <c r="D103" s="114" t="s">
        <v>353</v>
      </c>
      <c r="E103" s="115" t="s">
        <v>353</v>
      </c>
      <c r="F103" s="115" t="s">
        <v>353</v>
      </c>
      <c r="G103" s="116" t="s">
        <v>353</v>
      </c>
      <c r="H103" s="63" t="s">
        <v>19</v>
      </c>
      <c r="I103" s="64"/>
      <c r="J103" s="65">
        <v>20</v>
      </c>
      <c r="K103" s="66">
        <v>240</v>
      </c>
      <c r="L103" s="67">
        <v>0</v>
      </c>
      <c r="M103" s="67">
        <v>0</v>
      </c>
      <c r="N103" s="24">
        <v>9.5</v>
      </c>
      <c r="O103" s="67">
        <f t="shared" si="6"/>
        <v>0</v>
      </c>
      <c r="P103" s="67">
        <f t="shared" si="6"/>
        <v>0</v>
      </c>
      <c r="Q103" s="68">
        <f t="shared" si="8"/>
        <v>0</v>
      </c>
      <c r="R103" s="68">
        <f t="shared" si="9"/>
        <v>0</v>
      </c>
      <c r="S103" s="68">
        <f t="shared" si="7"/>
        <v>0</v>
      </c>
      <c r="T103" s="68">
        <f t="shared" si="10"/>
        <v>0</v>
      </c>
    </row>
    <row r="104" spans="2:20" ht="12.75" customHeight="1" x14ac:dyDescent="0.4">
      <c r="B104" s="58">
        <f t="shared" si="11"/>
        <v>91</v>
      </c>
      <c r="C104" s="59"/>
      <c r="D104" s="114" t="s">
        <v>354</v>
      </c>
      <c r="E104" s="115" t="s">
        <v>355</v>
      </c>
      <c r="F104" s="115" t="s">
        <v>355</v>
      </c>
      <c r="G104" s="116" t="s">
        <v>355</v>
      </c>
      <c r="H104" s="63" t="s">
        <v>19</v>
      </c>
      <c r="I104" s="64"/>
      <c r="J104" s="65">
        <v>10</v>
      </c>
      <c r="K104" s="66">
        <v>120</v>
      </c>
      <c r="L104" s="67">
        <v>0</v>
      </c>
      <c r="M104" s="67">
        <v>0</v>
      </c>
      <c r="N104" s="24">
        <v>9.5</v>
      </c>
      <c r="O104" s="67">
        <f t="shared" si="6"/>
        <v>0</v>
      </c>
      <c r="P104" s="67">
        <f t="shared" si="6"/>
        <v>0</v>
      </c>
      <c r="Q104" s="68">
        <f t="shared" si="8"/>
        <v>0</v>
      </c>
      <c r="R104" s="68">
        <f t="shared" si="9"/>
        <v>0</v>
      </c>
      <c r="S104" s="68">
        <f t="shared" si="7"/>
        <v>0</v>
      </c>
      <c r="T104" s="68">
        <f t="shared" si="10"/>
        <v>0</v>
      </c>
    </row>
    <row r="105" spans="2:20" ht="12.75" customHeight="1" x14ac:dyDescent="0.4">
      <c r="B105" s="58">
        <f t="shared" si="11"/>
        <v>92</v>
      </c>
      <c r="C105" s="59"/>
      <c r="D105" s="114" t="s">
        <v>356</v>
      </c>
      <c r="E105" s="115"/>
      <c r="F105" s="115"/>
      <c r="G105" s="116"/>
      <c r="H105" s="63" t="s">
        <v>19</v>
      </c>
      <c r="I105" s="64"/>
      <c r="J105" s="65">
        <v>230</v>
      </c>
      <c r="K105" s="66">
        <v>2760</v>
      </c>
      <c r="L105" s="67">
        <v>0</v>
      </c>
      <c r="M105" s="67">
        <v>0</v>
      </c>
      <c r="N105" s="24">
        <v>9.5</v>
      </c>
      <c r="O105" s="67">
        <f t="shared" si="6"/>
        <v>0</v>
      </c>
      <c r="P105" s="67">
        <f t="shared" si="6"/>
        <v>0</v>
      </c>
      <c r="Q105" s="68">
        <f t="shared" si="8"/>
        <v>0</v>
      </c>
      <c r="R105" s="68">
        <f t="shared" si="9"/>
        <v>0</v>
      </c>
      <c r="S105" s="68">
        <f t="shared" si="7"/>
        <v>0</v>
      </c>
      <c r="T105" s="68">
        <f t="shared" si="10"/>
        <v>0</v>
      </c>
    </row>
    <row r="106" spans="2:20" ht="12.75" customHeight="1" x14ac:dyDescent="0.4">
      <c r="B106" s="58">
        <f t="shared" si="11"/>
        <v>93</v>
      </c>
      <c r="C106" s="59"/>
      <c r="D106" s="114" t="s">
        <v>357</v>
      </c>
      <c r="E106" s="115" t="s">
        <v>358</v>
      </c>
      <c r="F106" s="115" t="s">
        <v>358</v>
      </c>
      <c r="G106" s="116" t="s">
        <v>358</v>
      </c>
      <c r="H106" s="63" t="s">
        <v>19</v>
      </c>
      <c r="I106" s="64"/>
      <c r="J106" s="65">
        <v>0</v>
      </c>
      <c r="K106" s="66">
        <v>720</v>
      </c>
      <c r="L106" s="67">
        <v>0</v>
      </c>
      <c r="M106" s="67">
        <v>0</v>
      </c>
      <c r="N106" s="24">
        <v>9.5</v>
      </c>
      <c r="O106" s="67">
        <f t="shared" si="6"/>
        <v>0</v>
      </c>
      <c r="P106" s="67">
        <f t="shared" si="6"/>
        <v>0</v>
      </c>
      <c r="Q106" s="68">
        <f t="shared" si="8"/>
        <v>0</v>
      </c>
      <c r="R106" s="68">
        <f t="shared" si="9"/>
        <v>0</v>
      </c>
      <c r="S106" s="68">
        <f t="shared" si="7"/>
        <v>0</v>
      </c>
      <c r="T106" s="68">
        <f t="shared" si="10"/>
        <v>0</v>
      </c>
    </row>
    <row r="107" spans="2:20" ht="12.75" customHeight="1" x14ac:dyDescent="0.4">
      <c r="B107" s="58">
        <f t="shared" si="11"/>
        <v>94</v>
      </c>
      <c r="C107" s="59"/>
      <c r="D107" s="114" t="s">
        <v>359</v>
      </c>
      <c r="E107" s="115" t="s">
        <v>360</v>
      </c>
      <c r="F107" s="115" t="s">
        <v>360</v>
      </c>
      <c r="G107" s="116" t="s">
        <v>360</v>
      </c>
      <c r="H107" s="63" t="s">
        <v>19</v>
      </c>
      <c r="I107" s="64"/>
      <c r="J107" s="65">
        <v>40</v>
      </c>
      <c r="K107" s="66">
        <v>480</v>
      </c>
      <c r="L107" s="67">
        <v>0</v>
      </c>
      <c r="M107" s="67">
        <v>0</v>
      </c>
      <c r="N107" s="24">
        <v>9.5</v>
      </c>
      <c r="O107" s="67">
        <f t="shared" si="6"/>
        <v>0</v>
      </c>
      <c r="P107" s="67">
        <f t="shared" si="6"/>
        <v>0</v>
      </c>
      <c r="Q107" s="68">
        <f t="shared" si="8"/>
        <v>0</v>
      </c>
      <c r="R107" s="68">
        <f t="shared" si="9"/>
        <v>0</v>
      </c>
      <c r="S107" s="68">
        <f t="shared" si="7"/>
        <v>0</v>
      </c>
      <c r="T107" s="68">
        <f t="shared" si="10"/>
        <v>0</v>
      </c>
    </row>
    <row r="108" spans="2:20" ht="12.75" customHeight="1" x14ac:dyDescent="0.4">
      <c r="B108" s="58">
        <f t="shared" si="11"/>
        <v>95</v>
      </c>
      <c r="C108" s="59"/>
      <c r="D108" s="114" t="s">
        <v>361</v>
      </c>
      <c r="E108" s="115" t="s">
        <v>359</v>
      </c>
      <c r="F108" s="115" t="s">
        <v>359</v>
      </c>
      <c r="G108" s="116" t="s">
        <v>359</v>
      </c>
      <c r="H108" s="63" t="s">
        <v>19</v>
      </c>
      <c r="I108" s="64"/>
      <c r="J108" s="65">
        <v>20</v>
      </c>
      <c r="K108" s="66">
        <v>240</v>
      </c>
      <c r="L108" s="67">
        <v>0</v>
      </c>
      <c r="M108" s="67">
        <v>0</v>
      </c>
      <c r="N108" s="24">
        <v>9.5</v>
      </c>
      <c r="O108" s="67">
        <f t="shared" si="6"/>
        <v>0</v>
      </c>
      <c r="P108" s="67">
        <f t="shared" si="6"/>
        <v>0</v>
      </c>
      <c r="Q108" s="68">
        <f t="shared" si="8"/>
        <v>0</v>
      </c>
      <c r="R108" s="68">
        <f t="shared" si="9"/>
        <v>0</v>
      </c>
      <c r="S108" s="68">
        <f t="shared" si="7"/>
        <v>0</v>
      </c>
      <c r="T108" s="68">
        <f t="shared" si="10"/>
        <v>0</v>
      </c>
    </row>
    <row r="109" spans="2:20" ht="12.75" customHeight="1" x14ac:dyDescent="0.4">
      <c r="B109" s="58">
        <f t="shared" si="11"/>
        <v>96</v>
      </c>
      <c r="C109" s="59"/>
      <c r="D109" s="114" t="s">
        <v>362</v>
      </c>
      <c r="E109" s="115" t="s">
        <v>363</v>
      </c>
      <c r="F109" s="115" t="s">
        <v>363</v>
      </c>
      <c r="G109" s="116" t="s">
        <v>363</v>
      </c>
      <c r="H109" s="63" t="s">
        <v>19</v>
      </c>
      <c r="I109" s="64"/>
      <c r="J109" s="65">
        <v>80</v>
      </c>
      <c r="K109" s="66">
        <v>640</v>
      </c>
      <c r="L109" s="67">
        <v>0</v>
      </c>
      <c r="M109" s="67">
        <v>0</v>
      </c>
      <c r="N109" s="24">
        <v>9.5</v>
      </c>
      <c r="O109" s="67">
        <f t="shared" si="6"/>
        <v>0</v>
      </c>
      <c r="P109" s="67">
        <f t="shared" si="6"/>
        <v>0</v>
      </c>
      <c r="Q109" s="68">
        <f t="shared" si="8"/>
        <v>0</v>
      </c>
      <c r="R109" s="68">
        <f t="shared" si="9"/>
        <v>0</v>
      </c>
      <c r="S109" s="68">
        <f t="shared" si="7"/>
        <v>0</v>
      </c>
      <c r="T109" s="68">
        <f t="shared" si="10"/>
        <v>0</v>
      </c>
    </row>
    <row r="110" spans="2:20" ht="12.75" customHeight="1" x14ac:dyDescent="0.4">
      <c r="B110" s="58">
        <f t="shared" si="11"/>
        <v>97</v>
      </c>
      <c r="C110" s="59"/>
      <c r="D110" s="114" t="s">
        <v>364</v>
      </c>
      <c r="E110" s="115" t="s">
        <v>365</v>
      </c>
      <c r="F110" s="115" t="s">
        <v>365</v>
      </c>
      <c r="G110" s="116" t="s">
        <v>365</v>
      </c>
      <c r="H110" s="63" t="s">
        <v>19</v>
      </c>
      <c r="I110" s="64"/>
      <c r="J110" s="65">
        <v>10</v>
      </c>
      <c r="K110" s="66">
        <v>120</v>
      </c>
      <c r="L110" s="67">
        <v>0</v>
      </c>
      <c r="M110" s="67">
        <v>0</v>
      </c>
      <c r="N110" s="24">
        <v>9.5</v>
      </c>
      <c r="O110" s="67">
        <f t="shared" si="6"/>
        <v>0</v>
      </c>
      <c r="P110" s="67">
        <f t="shared" si="6"/>
        <v>0</v>
      </c>
      <c r="Q110" s="68">
        <f t="shared" si="8"/>
        <v>0</v>
      </c>
      <c r="R110" s="68">
        <f t="shared" si="9"/>
        <v>0</v>
      </c>
      <c r="S110" s="68">
        <f t="shared" si="7"/>
        <v>0</v>
      </c>
      <c r="T110" s="68">
        <f t="shared" si="10"/>
        <v>0</v>
      </c>
    </row>
    <row r="111" spans="2:20" ht="12.75" customHeight="1" x14ac:dyDescent="0.4">
      <c r="B111" s="58">
        <f t="shared" si="11"/>
        <v>98</v>
      </c>
      <c r="C111" s="59"/>
      <c r="D111" s="114" t="s">
        <v>387</v>
      </c>
      <c r="E111" s="115"/>
      <c r="F111" s="115"/>
      <c r="G111" s="116"/>
      <c r="H111" s="63" t="s">
        <v>19</v>
      </c>
      <c r="I111" s="64"/>
      <c r="J111" s="65">
        <v>0</v>
      </c>
      <c r="K111" s="66">
        <v>720</v>
      </c>
      <c r="L111" s="67">
        <v>0</v>
      </c>
      <c r="M111" s="67">
        <v>0</v>
      </c>
      <c r="N111" s="24">
        <v>9.5</v>
      </c>
      <c r="O111" s="67">
        <f t="shared" si="6"/>
        <v>0</v>
      </c>
      <c r="P111" s="67">
        <f t="shared" si="6"/>
        <v>0</v>
      </c>
      <c r="Q111" s="68">
        <f t="shared" si="8"/>
        <v>0</v>
      </c>
      <c r="R111" s="68">
        <f t="shared" si="9"/>
        <v>0</v>
      </c>
      <c r="S111" s="68">
        <f t="shared" si="7"/>
        <v>0</v>
      </c>
      <c r="T111" s="68">
        <f t="shared" si="10"/>
        <v>0</v>
      </c>
    </row>
    <row r="112" spans="2:20" ht="12.75" customHeight="1" x14ac:dyDescent="0.4">
      <c r="B112" s="58">
        <f t="shared" si="11"/>
        <v>99</v>
      </c>
      <c r="C112" s="59"/>
      <c r="D112" s="114" t="s">
        <v>366</v>
      </c>
      <c r="E112" s="115" t="s">
        <v>367</v>
      </c>
      <c r="F112" s="115" t="s">
        <v>367</v>
      </c>
      <c r="G112" s="116" t="s">
        <v>367</v>
      </c>
      <c r="H112" s="63" t="s">
        <v>19</v>
      </c>
      <c r="I112" s="64"/>
      <c r="J112" s="65">
        <v>25</v>
      </c>
      <c r="K112" s="66">
        <v>300</v>
      </c>
      <c r="L112" s="67">
        <v>0</v>
      </c>
      <c r="M112" s="67">
        <v>0</v>
      </c>
      <c r="N112" s="24">
        <v>9.5</v>
      </c>
      <c r="O112" s="67">
        <f t="shared" si="6"/>
        <v>0</v>
      </c>
      <c r="P112" s="67">
        <f t="shared" si="6"/>
        <v>0</v>
      </c>
      <c r="Q112" s="68">
        <f t="shared" si="8"/>
        <v>0</v>
      </c>
      <c r="R112" s="68">
        <f t="shared" si="9"/>
        <v>0</v>
      </c>
      <c r="S112" s="68">
        <f t="shared" si="7"/>
        <v>0</v>
      </c>
      <c r="T112" s="68">
        <f t="shared" si="10"/>
        <v>0</v>
      </c>
    </row>
    <row r="113" spans="2:20" ht="12.75" customHeight="1" x14ac:dyDescent="0.4">
      <c r="B113" s="58">
        <f t="shared" si="11"/>
        <v>100</v>
      </c>
      <c r="C113" s="69"/>
      <c r="D113" s="114" t="s">
        <v>368</v>
      </c>
      <c r="E113" s="115" t="s">
        <v>369</v>
      </c>
      <c r="F113" s="115" t="s">
        <v>369</v>
      </c>
      <c r="G113" s="116" t="s">
        <v>369</v>
      </c>
      <c r="H113" s="63" t="s">
        <v>19</v>
      </c>
      <c r="I113" s="64"/>
      <c r="J113" s="65">
        <v>40</v>
      </c>
      <c r="K113" s="66">
        <v>480</v>
      </c>
      <c r="L113" s="67">
        <v>0</v>
      </c>
      <c r="M113" s="67">
        <v>0</v>
      </c>
      <c r="N113" s="24">
        <v>9.5</v>
      </c>
      <c r="O113" s="67">
        <f t="shared" si="6"/>
        <v>0</v>
      </c>
      <c r="P113" s="67">
        <f t="shared" si="6"/>
        <v>0</v>
      </c>
      <c r="Q113" s="68">
        <f t="shared" si="8"/>
        <v>0</v>
      </c>
      <c r="R113" s="68">
        <f t="shared" si="9"/>
        <v>0</v>
      </c>
      <c r="S113" s="68">
        <f t="shared" si="7"/>
        <v>0</v>
      </c>
      <c r="T113" s="68">
        <f t="shared" si="10"/>
        <v>0</v>
      </c>
    </row>
    <row r="114" spans="2:20" ht="12.75" customHeight="1" x14ac:dyDescent="0.4">
      <c r="B114" s="58">
        <f t="shared" si="11"/>
        <v>101</v>
      </c>
      <c r="C114" s="59"/>
      <c r="D114" s="60" t="s">
        <v>370</v>
      </c>
      <c r="E114" s="61"/>
      <c r="F114" s="61"/>
      <c r="G114" s="62"/>
      <c r="H114" s="63" t="s">
        <v>19</v>
      </c>
      <c r="I114" s="64"/>
      <c r="J114" s="65">
        <v>20</v>
      </c>
      <c r="K114" s="66">
        <v>240</v>
      </c>
      <c r="L114" s="67">
        <v>0</v>
      </c>
      <c r="M114" s="67">
        <v>0</v>
      </c>
      <c r="N114" s="24">
        <v>9.5</v>
      </c>
      <c r="O114" s="67">
        <f t="shared" si="6"/>
        <v>0</v>
      </c>
      <c r="P114" s="67">
        <f t="shared" si="6"/>
        <v>0</v>
      </c>
      <c r="Q114" s="68">
        <f t="shared" si="8"/>
        <v>0</v>
      </c>
      <c r="R114" s="68">
        <f t="shared" si="9"/>
        <v>0</v>
      </c>
      <c r="S114" s="68">
        <f t="shared" si="7"/>
        <v>0</v>
      </c>
      <c r="T114" s="68">
        <f t="shared" si="10"/>
        <v>0</v>
      </c>
    </row>
    <row r="115" spans="2:20" ht="12.75" customHeight="1" x14ac:dyDescent="0.4">
      <c r="B115" s="58">
        <f t="shared" si="11"/>
        <v>102</v>
      </c>
      <c r="C115" s="59"/>
      <c r="D115" s="114" t="s">
        <v>371</v>
      </c>
      <c r="E115" s="115" t="s">
        <v>372</v>
      </c>
      <c r="F115" s="115" t="s">
        <v>372</v>
      </c>
      <c r="G115" s="116" t="s">
        <v>372</v>
      </c>
      <c r="H115" s="63" t="s">
        <v>19</v>
      </c>
      <c r="I115" s="64"/>
      <c r="J115" s="65">
        <v>10</v>
      </c>
      <c r="K115" s="66">
        <v>120</v>
      </c>
      <c r="L115" s="67">
        <v>0</v>
      </c>
      <c r="M115" s="67">
        <v>0</v>
      </c>
      <c r="N115" s="24">
        <v>9.5</v>
      </c>
      <c r="O115" s="67">
        <f t="shared" si="6"/>
        <v>0</v>
      </c>
      <c r="P115" s="67">
        <f t="shared" si="6"/>
        <v>0</v>
      </c>
      <c r="Q115" s="68">
        <f t="shared" si="8"/>
        <v>0</v>
      </c>
      <c r="R115" s="68">
        <f t="shared" si="9"/>
        <v>0</v>
      </c>
      <c r="S115" s="68">
        <f t="shared" si="7"/>
        <v>0</v>
      </c>
      <c r="T115" s="68">
        <f t="shared" si="10"/>
        <v>0</v>
      </c>
    </row>
    <row r="116" spans="2:20" ht="12.75" customHeight="1" x14ac:dyDescent="0.4">
      <c r="B116" s="58">
        <f t="shared" si="11"/>
        <v>103</v>
      </c>
      <c r="C116" s="59"/>
      <c r="D116" s="114" t="s">
        <v>373</v>
      </c>
      <c r="E116" s="115" t="s">
        <v>373</v>
      </c>
      <c r="F116" s="115" t="s">
        <v>373</v>
      </c>
      <c r="G116" s="116" t="s">
        <v>373</v>
      </c>
      <c r="H116" s="63" t="s">
        <v>19</v>
      </c>
      <c r="I116" s="64"/>
      <c r="J116" s="65">
        <v>3</v>
      </c>
      <c r="K116" s="66">
        <v>36</v>
      </c>
      <c r="L116" s="67">
        <v>0</v>
      </c>
      <c r="M116" s="67">
        <v>0</v>
      </c>
      <c r="N116" s="24">
        <v>9.5</v>
      </c>
      <c r="O116" s="67">
        <f t="shared" si="6"/>
        <v>0</v>
      </c>
      <c r="P116" s="67">
        <f t="shared" si="6"/>
        <v>0</v>
      </c>
      <c r="Q116" s="68">
        <f t="shared" si="8"/>
        <v>0</v>
      </c>
      <c r="R116" s="68">
        <f t="shared" si="9"/>
        <v>0</v>
      </c>
      <c r="S116" s="68">
        <f t="shared" si="7"/>
        <v>0</v>
      </c>
      <c r="T116" s="68">
        <f t="shared" si="10"/>
        <v>0</v>
      </c>
    </row>
    <row r="117" spans="2:20" ht="12.75" customHeight="1" x14ac:dyDescent="0.4">
      <c r="B117" s="58">
        <f t="shared" si="11"/>
        <v>104</v>
      </c>
      <c r="C117" s="59"/>
      <c r="D117" s="114" t="s">
        <v>374</v>
      </c>
      <c r="E117" s="115" t="s">
        <v>374</v>
      </c>
      <c r="F117" s="115" t="s">
        <v>374</v>
      </c>
      <c r="G117" s="116" t="s">
        <v>374</v>
      </c>
      <c r="H117" s="63" t="s">
        <v>19</v>
      </c>
      <c r="I117" s="64"/>
      <c r="J117" s="65">
        <v>3</v>
      </c>
      <c r="K117" s="66">
        <v>36</v>
      </c>
      <c r="L117" s="67">
        <v>0</v>
      </c>
      <c r="M117" s="67">
        <v>0</v>
      </c>
      <c r="N117" s="24">
        <v>9.5</v>
      </c>
      <c r="O117" s="67">
        <f t="shared" si="6"/>
        <v>0</v>
      </c>
      <c r="P117" s="67">
        <f t="shared" si="6"/>
        <v>0</v>
      </c>
      <c r="Q117" s="68">
        <f t="shared" si="8"/>
        <v>0</v>
      </c>
      <c r="R117" s="68">
        <f t="shared" si="9"/>
        <v>0</v>
      </c>
      <c r="S117" s="68">
        <f t="shared" si="7"/>
        <v>0</v>
      </c>
      <c r="T117" s="68">
        <f t="shared" si="10"/>
        <v>0</v>
      </c>
    </row>
    <row r="118" spans="2:20" ht="12.75" customHeight="1" x14ac:dyDescent="0.4">
      <c r="B118" s="58">
        <f t="shared" si="11"/>
        <v>105</v>
      </c>
      <c r="C118" s="59"/>
      <c r="D118" s="114" t="s">
        <v>375</v>
      </c>
      <c r="E118" s="115" t="s">
        <v>375</v>
      </c>
      <c r="F118" s="115" t="s">
        <v>375</v>
      </c>
      <c r="G118" s="116" t="s">
        <v>375</v>
      </c>
      <c r="H118" s="63" t="s">
        <v>19</v>
      </c>
      <c r="I118" s="64"/>
      <c r="J118" s="65">
        <v>3</v>
      </c>
      <c r="K118" s="66">
        <v>36</v>
      </c>
      <c r="L118" s="67">
        <v>0</v>
      </c>
      <c r="M118" s="67">
        <v>0</v>
      </c>
      <c r="N118" s="24">
        <v>9.5</v>
      </c>
      <c r="O118" s="67">
        <f t="shared" si="6"/>
        <v>0</v>
      </c>
      <c r="P118" s="67">
        <f t="shared" si="6"/>
        <v>0</v>
      </c>
      <c r="Q118" s="68">
        <f t="shared" si="8"/>
        <v>0</v>
      </c>
      <c r="R118" s="68">
        <f t="shared" si="9"/>
        <v>0</v>
      </c>
      <c r="S118" s="68">
        <f t="shared" si="7"/>
        <v>0</v>
      </c>
      <c r="T118" s="68">
        <f t="shared" si="10"/>
        <v>0</v>
      </c>
    </row>
    <row r="119" spans="2:20" ht="12.75" customHeight="1" x14ac:dyDescent="0.4">
      <c r="B119" s="58">
        <f t="shared" si="11"/>
        <v>106</v>
      </c>
      <c r="C119" s="59"/>
      <c r="D119" s="114" t="s">
        <v>376</v>
      </c>
      <c r="E119" s="115" t="s">
        <v>376</v>
      </c>
      <c r="F119" s="115" t="s">
        <v>376</v>
      </c>
      <c r="G119" s="116" t="s">
        <v>376</v>
      </c>
      <c r="H119" s="63" t="s">
        <v>19</v>
      </c>
      <c r="I119" s="64"/>
      <c r="J119" s="65">
        <v>3</v>
      </c>
      <c r="K119" s="66">
        <v>36</v>
      </c>
      <c r="L119" s="67">
        <v>0</v>
      </c>
      <c r="M119" s="67">
        <v>0</v>
      </c>
      <c r="N119" s="24">
        <v>9.5</v>
      </c>
      <c r="O119" s="67">
        <f t="shared" si="6"/>
        <v>0</v>
      </c>
      <c r="P119" s="67">
        <f t="shared" si="6"/>
        <v>0</v>
      </c>
      <c r="Q119" s="68">
        <f t="shared" si="8"/>
        <v>0</v>
      </c>
      <c r="R119" s="68">
        <f t="shared" si="9"/>
        <v>0</v>
      </c>
      <c r="S119" s="68">
        <f t="shared" si="7"/>
        <v>0</v>
      </c>
      <c r="T119" s="68">
        <f t="shared" si="10"/>
        <v>0</v>
      </c>
    </row>
    <row r="120" spans="2:20" ht="12.75" customHeight="1" x14ac:dyDescent="0.4">
      <c r="B120" s="58">
        <f t="shared" si="11"/>
        <v>107</v>
      </c>
      <c r="C120" s="59"/>
      <c r="D120" s="114" t="s">
        <v>377</v>
      </c>
      <c r="E120" s="115" t="s">
        <v>377</v>
      </c>
      <c r="F120" s="115" t="s">
        <v>377</v>
      </c>
      <c r="G120" s="116" t="s">
        <v>377</v>
      </c>
      <c r="H120" s="63" t="s">
        <v>19</v>
      </c>
      <c r="I120" s="64"/>
      <c r="J120" s="65">
        <v>3</v>
      </c>
      <c r="K120" s="66">
        <v>36</v>
      </c>
      <c r="L120" s="67">
        <v>0</v>
      </c>
      <c r="M120" s="67">
        <v>0</v>
      </c>
      <c r="N120" s="24">
        <v>9.5</v>
      </c>
      <c r="O120" s="67">
        <f t="shared" si="6"/>
        <v>0</v>
      </c>
      <c r="P120" s="67">
        <f t="shared" si="6"/>
        <v>0</v>
      </c>
      <c r="Q120" s="68">
        <f t="shared" si="8"/>
        <v>0</v>
      </c>
      <c r="R120" s="68">
        <f t="shared" si="9"/>
        <v>0</v>
      </c>
      <c r="S120" s="68">
        <f t="shared" si="7"/>
        <v>0</v>
      </c>
      <c r="T120" s="68">
        <f t="shared" si="10"/>
        <v>0</v>
      </c>
    </row>
    <row r="121" spans="2:20" ht="12.75" customHeight="1" x14ac:dyDescent="0.4">
      <c r="B121" s="93"/>
      <c r="C121" s="94"/>
      <c r="D121" s="117" t="s">
        <v>378</v>
      </c>
      <c r="E121" s="118"/>
      <c r="F121" s="118"/>
      <c r="G121" s="119"/>
      <c r="H121" s="45"/>
      <c r="I121" s="45"/>
      <c r="J121" s="45"/>
      <c r="K121" s="45"/>
      <c r="L121" s="95"/>
      <c r="M121" s="95"/>
      <c r="N121" s="45"/>
      <c r="O121" s="47"/>
      <c r="P121" s="47"/>
      <c r="Q121" s="96">
        <f>SUM(Q14:Q120)</f>
        <v>0</v>
      </c>
      <c r="R121" s="96">
        <f>SUM(R14:R120)</f>
        <v>0</v>
      </c>
      <c r="S121" s="48">
        <f>SUM(S14:S120)</f>
        <v>0</v>
      </c>
      <c r="T121" s="48">
        <f>SUM(T14:T120)</f>
        <v>0</v>
      </c>
    </row>
    <row r="122" spans="2:20" ht="12.75" customHeight="1" x14ac:dyDescent="0.4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 ht="12.75" customHeight="1" x14ac:dyDescent="0.4">
      <c r="B123" s="5" t="s">
        <v>69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 ht="12.75" customHeight="1" x14ac:dyDescent="0.4">
      <c r="B124" s="5" t="s">
        <v>70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ht="12.75" customHeight="1" x14ac:dyDescent="0.4">
      <c r="B125" s="5" t="s">
        <v>71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ht="12.75" customHeight="1" x14ac:dyDescent="0.4">
      <c r="B126" s="5" t="s">
        <v>379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ht="12.75" customHeight="1" x14ac:dyDescent="0.4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 ht="12.75" customHeight="1" x14ac:dyDescent="0.4">
      <c r="B128" s="6" t="s">
        <v>380</v>
      </c>
      <c r="C128" s="6"/>
      <c r="D128" s="6"/>
      <c r="E128" s="6"/>
      <c r="F128" s="6"/>
      <c r="G128" s="70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 ht="12.75" customHeight="1" x14ac:dyDescent="0.4">
      <c r="B129" s="6"/>
      <c r="C129" s="6"/>
      <c r="D129" s="6"/>
      <c r="E129" s="6"/>
      <c r="F129" s="6"/>
      <c r="G129" s="70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 ht="12.75" customHeight="1" x14ac:dyDescent="0.4">
      <c r="B130" s="6" t="s">
        <v>381</v>
      </c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 ht="12.75" customHeight="1" x14ac:dyDescent="0.4">
      <c r="B131" s="6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2:20" ht="12.75" customHeight="1" x14ac:dyDescent="0.4">
      <c r="B132" s="6" t="s">
        <v>382</v>
      </c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2:20" ht="12.75" customHeight="1" x14ac:dyDescent="0.4">
      <c r="B133" s="6" t="s">
        <v>383</v>
      </c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2:20" ht="12.75" customHeight="1" x14ac:dyDescent="0.4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2:20" ht="12.75" customHeight="1" x14ac:dyDescent="0.4">
      <c r="B135" s="5" t="s">
        <v>73</v>
      </c>
      <c r="C135" s="5"/>
      <c r="D135" s="5"/>
      <c r="E135" s="5"/>
      <c r="F135" s="5"/>
      <c r="G135" s="5"/>
      <c r="H135" s="5"/>
      <c r="I135" s="22" t="s">
        <v>74</v>
      </c>
      <c r="J135" s="5"/>
      <c r="K135" s="5"/>
      <c r="L135" s="5"/>
      <c r="M135" s="5"/>
      <c r="N135" s="5" t="s">
        <v>75</v>
      </c>
      <c r="O135" s="5"/>
      <c r="P135" s="5"/>
      <c r="Q135" s="5"/>
      <c r="R135" s="5"/>
      <c r="S135" s="5"/>
      <c r="T135" s="5"/>
    </row>
    <row r="140" spans="2:20" ht="12.75" customHeight="1" x14ac:dyDescent="0.4">
      <c r="I140" s="23"/>
    </row>
  </sheetData>
  <sheetProtection algorithmName="SHA-512" hashValue="3dN7tmIapz6CaPicdLQZpHHCxJxeoRYgDawBrUij5/3xpuKQCTTdAD4THUud4C1GQJl0/ItUkwyFYVk2mCy9Wg==" saltValue="JITh+LGXgGrJfBoIdzwJaQ==" spinCount="100000" sheet="1" objects="1" scenarios="1"/>
  <protectedRanges>
    <protectedRange sqref="D135" name="Obseg7"/>
    <protectedRange sqref="I5" name="Obseg6"/>
    <protectedRange sqref="E135" name="Range4"/>
    <protectedRange sqref="L14:M120" name="Range3"/>
    <protectedRange sqref="E5:F6" name="Range1"/>
    <protectedRange sqref="I14:I120" name="Range2_1_1"/>
  </protectedRanges>
  <mergeCells count="104">
    <mergeCell ref="D18:G18"/>
    <mergeCell ref="D19:G19"/>
    <mergeCell ref="D20:G20"/>
    <mergeCell ref="D21:G21"/>
    <mergeCell ref="D22:G22"/>
    <mergeCell ref="D25:G25"/>
    <mergeCell ref="D11:G11"/>
    <mergeCell ref="E12:H12"/>
    <mergeCell ref="D14:G14"/>
    <mergeCell ref="D15:G15"/>
    <mergeCell ref="D16:G16"/>
    <mergeCell ref="D17:G17"/>
    <mergeCell ref="D32:G32"/>
    <mergeCell ref="D33:G33"/>
    <mergeCell ref="D34:G34"/>
    <mergeCell ref="D35:G35"/>
    <mergeCell ref="D36:G36"/>
    <mergeCell ref="D37:G37"/>
    <mergeCell ref="D26:G26"/>
    <mergeCell ref="D27:G27"/>
    <mergeCell ref="D28:G28"/>
    <mergeCell ref="D29:G29"/>
    <mergeCell ref="D30:G30"/>
    <mergeCell ref="D31:G31"/>
    <mergeCell ref="D45:G45"/>
    <mergeCell ref="D46:G46"/>
    <mergeCell ref="D47:G47"/>
    <mergeCell ref="D48:G48"/>
    <mergeCell ref="D49:G49"/>
    <mergeCell ref="D50:G50"/>
    <mergeCell ref="D38:G38"/>
    <mergeCell ref="D39:G39"/>
    <mergeCell ref="D40:G40"/>
    <mergeCell ref="D41:G41"/>
    <mergeCell ref="D42:G42"/>
    <mergeCell ref="D43:G43"/>
    <mergeCell ref="D57:G57"/>
    <mergeCell ref="D58:G58"/>
    <mergeCell ref="D59:G59"/>
    <mergeCell ref="D61:G61"/>
    <mergeCell ref="D62:G62"/>
    <mergeCell ref="D63:G63"/>
    <mergeCell ref="D51:G51"/>
    <mergeCell ref="D52:G52"/>
    <mergeCell ref="D53:G53"/>
    <mergeCell ref="D54:G54"/>
    <mergeCell ref="D55:G55"/>
    <mergeCell ref="D56:G56"/>
    <mergeCell ref="D70:G70"/>
    <mergeCell ref="D71:G71"/>
    <mergeCell ref="D72:G72"/>
    <mergeCell ref="D74:G74"/>
    <mergeCell ref="D75:G75"/>
    <mergeCell ref="D76:G76"/>
    <mergeCell ref="D64:G64"/>
    <mergeCell ref="D65:G65"/>
    <mergeCell ref="D66:G66"/>
    <mergeCell ref="D67:G67"/>
    <mergeCell ref="D68:G68"/>
    <mergeCell ref="D69:G69"/>
    <mergeCell ref="D83:G83"/>
    <mergeCell ref="D84:G84"/>
    <mergeCell ref="D85:G85"/>
    <mergeCell ref="D86:G86"/>
    <mergeCell ref="D87:G87"/>
    <mergeCell ref="D88:G88"/>
    <mergeCell ref="D77:G77"/>
    <mergeCell ref="D78:G78"/>
    <mergeCell ref="D79:G79"/>
    <mergeCell ref="D80:G80"/>
    <mergeCell ref="D81:G81"/>
    <mergeCell ref="D82:G82"/>
    <mergeCell ref="D93:G93"/>
    <mergeCell ref="D94:G94"/>
    <mergeCell ref="D95:G95"/>
    <mergeCell ref="D96:G96"/>
    <mergeCell ref="D97:G97"/>
    <mergeCell ref="D98:G98"/>
    <mergeCell ref="D89:G89"/>
    <mergeCell ref="D90:G90"/>
    <mergeCell ref="D91:G91"/>
    <mergeCell ref="D92:G92"/>
    <mergeCell ref="D105:G105"/>
    <mergeCell ref="D106:G106"/>
    <mergeCell ref="D107:G107"/>
    <mergeCell ref="D108:G108"/>
    <mergeCell ref="D109:G109"/>
    <mergeCell ref="D110:G110"/>
    <mergeCell ref="D99:G99"/>
    <mergeCell ref="D100:G100"/>
    <mergeCell ref="D101:G101"/>
    <mergeCell ref="D102:G102"/>
    <mergeCell ref="D103:G103"/>
    <mergeCell ref="D104:G104"/>
    <mergeCell ref="D117:G117"/>
    <mergeCell ref="D118:G118"/>
    <mergeCell ref="D119:G119"/>
    <mergeCell ref="D120:G120"/>
    <mergeCell ref="D121:G121"/>
    <mergeCell ref="D111:G111"/>
    <mergeCell ref="D112:G112"/>
    <mergeCell ref="D113:G113"/>
    <mergeCell ref="D115:G115"/>
    <mergeCell ref="D116:G116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028F-30DD-42A1-8A66-1336A21E84DA}">
  <dimension ref="A1:N150"/>
  <sheetViews>
    <sheetView zoomScaleNormal="100" zoomScaleSheetLayoutView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585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388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29" t="s">
        <v>4</v>
      </c>
      <c r="B10" s="30" t="s">
        <v>5</v>
      </c>
      <c r="C10" s="110" t="s">
        <v>6</v>
      </c>
      <c r="D10" s="111"/>
      <c r="E10" s="111"/>
      <c r="F10" s="112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6" customFormat="1" ht="12.75" customHeight="1" x14ac:dyDescent="0.35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4">
      <c r="A12" s="10">
        <v>1</v>
      </c>
      <c r="B12" s="11"/>
      <c r="C12" s="106" t="s">
        <v>389</v>
      </c>
      <c r="D12" s="107" t="s">
        <v>389</v>
      </c>
      <c r="E12" s="107" t="s">
        <v>389</v>
      </c>
      <c r="F12" s="108" t="s">
        <v>389</v>
      </c>
      <c r="G12" s="97" t="s">
        <v>88</v>
      </c>
      <c r="H12" s="13"/>
      <c r="I12" s="14">
        <v>10</v>
      </c>
      <c r="J12" s="15">
        <v>0</v>
      </c>
      <c r="K12" s="16">
        <v>22</v>
      </c>
      <c r="L12" s="17">
        <f>PRODUCT(J12,1.22)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4">
      <c r="A13" s="10">
        <f t="shared" ref="A13:A76" si="0">A12+1</f>
        <v>2</v>
      </c>
      <c r="B13" s="11"/>
      <c r="C13" s="106" t="s">
        <v>390</v>
      </c>
      <c r="D13" s="107" t="s">
        <v>390</v>
      </c>
      <c r="E13" s="107" t="s">
        <v>390</v>
      </c>
      <c r="F13" s="108" t="s">
        <v>390</v>
      </c>
      <c r="G13" s="97" t="s">
        <v>19</v>
      </c>
      <c r="H13" s="13"/>
      <c r="I13" s="14">
        <v>5</v>
      </c>
      <c r="J13" s="15">
        <v>0</v>
      </c>
      <c r="K13" s="16">
        <v>9.5</v>
      </c>
      <c r="L13" s="17">
        <f t="shared" ref="L13:L75" si="1">PRODUCT(J13,1.095)</f>
        <v>0</v>
      </c>
      <c r="M13" s="18">
        <f t="shared" ref="M13:M75" si="2">PRODUCT(I13,L13)</f>
        <v>0</v>
      </c>
      <c r="N13" s="18">
        <f t="shared" ref="N13:N75" si="3">PRODUCT(I13,J13)</f>
        <v>0</v>
      </c>
    </row>
    <row r="14" spans="1:14" ht="15" customHeight="1" x14ac:dyDescent="0.4">
      <c r="A14" s="10">
        <f t="shared" si="0"/>
        <v>3</v>
      </c>
      <c r="B14" s="11"/>
      <c r="C14" s="106" t="s">
        <v>584</v>
      </c>
      <c r="D14" s="107" t="s">
        <v>391</v>
      </c>
      <c r="E14" s="107" t="s">
        <v>391</v>
      </c>
      <c r="F14" s="108" t="s">
        <v>391</v>
      </c>
      <c r="G14" s="97" t="s">
        <v>19</v>
      </c>
      <c r="H14" s="13"/>
      <c r="I14" s="14">
        <v>25</v>
      </c>
      <c r="J14" s="15">
        <v>0</v>
      </c>
      <c r="K14" s="16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</row>
    <row r="15" spans="1:14" ht="15" customHeight="1" x14ac:dyDescent="0.4">
      <c r="A15" s="10">
        <f t="shared" si="0"/>
        <v>4</v>
      </c>
      <c r="B15" s="11"/>
      <c r="C15" s="106" t="s">
        <v>392</v>
      </c>
      <c r="D15" s="107" t="s">
        <v>392</v>
      </c>
      <c r="E15" s="107" t="s">
        <v>392</v>
      </c>
      <c r="F15" s="108" t="s">
        <v>392</v>
      </c>
      <c r="G15" s="98" t="s">
        <v>19</v>
      </c>
      <c r="H15" s="13"/>
      <c r="I15" s="14">
        <v>10</v>
      </c>
      <c r="J15" s="15">
        <v>0</v>
      </c>
      <c r="K15" s="16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</row>
    <row r="16" spans="1:14" ht="15" customHeight="1" x14ac:dyDescent="0.4">
      <c r="A16" s="10">
        <f t="shared" si="0"/>
        <v>5</v>
      </c>
      <c r="B16" s="11"/>
      <c r="C16" s="106" t="s">
        <v>393</v>
      </c>
      <c r="D16" s="107" t="s">
        <v>393</v>
      </c>
      <c r="E16" s="107" t="s">
        <v>393</v>
      </c>
      <c r="F16" s="108" t="s">
        <v>393</v>
      </c>
      <c r="G16" s="97" t="s">
        <v>88</v>
      </c>
      <c r="H16" s="13"/>
      <c r="I16" s="14">
        <v>10</v>
      </c>
      <c r="J16" s="15">
        <v>0</v>
      </c>
      <c r="K16" s="16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</row>
    <row r="17" spans="1:14" ht="15" customHeight="1" x14ac:dyDescent="0.4">
      <c r="A17" s="10">
        <f t="shared" si="0"/>
        <v>6</v>
      </c>
      <c r="B17" s="11"/>
      <c r="C17" s="106" t="s">
        <v>586</v>
      </c>
      <c r="D17" s="107" t="s">
        <v>394</v>
      </c>
      <c r="E17" s="107" t="s">
        <v>394</v>
      </c>
      <c r="F17" s="108" t="s">
        <v>394</v>
      </c>
      <c r="G17" s="97" t="s">
        <v>19</v>
      </c>
      <c r="H17" s="13"/>
      <c r="I17" s="14">
        <v>5</v>
      </c>
      <c r="J17" s="15">
        <v>0</v>
      </c>
      <c r="K17" s="16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</row>
    <row r="18" spans="1:14" ht="15" customHeight="1" x14ac:dyDescent="0.4">
      <c r="A18" s="10">
        <f t="shared" si="0"/>
        <v>7</v>
      </c>
      <c r="B18" s="11"/>
      <c r="C18" s="106" t="s">
        <v>395</v>
      </c>
      <c r="D18" s="107" t="s">
        <v>395</v>
      </c>
      <c r="E18" s="107" t="s">
        <v>395</v>
      </c>
      <c r="F18" s="108" t="s">
        <v>395</v>
      </c>
      <c r="G18" s="97" t="s">
        <v>19</v>
      </c>
      <c r="H18" s="13"/>
      <c r="I18" s="14">
        <v>10</v>
      </c>
      <c r="J18" s="15">
        <v>0</v>
      </c>
      <c r="K18" s="16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</row>
    <row r="19" spans="1:14" ht="15" customHeight="1" x14ac:dyDescent="0.4">
      <c r="A19" s="10">
        <f t="shared" si="0"/>
        <v>8</v>
      </c>
      <c r="B19" s="11"/>
      <c r="C19" s="106" t="s">
        <v>396</v>
      </c>
      <c r="D19" s="107" t="s">
        <v>396</v>
      </c>
      <c r="E19" s="107" t="s">
        <v>396</v>
      </c>
      <c r="F19" s="108" t="s">
        <v>396</v>
      </c>
      <c r="G19" s="97" t="s">
        <v>193</v>
      </c>
      <c r="H19" s="13"/>
      <c r="I19" s="14">
        <v>10</v>
      </c>
      <c r="J19" s="15">
        <v>0</v>
      </c>
      <c r="K19" s="16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</row>
    <row r="20" spans="1:14" ht="15" customHeight="1" x14ac:dyDescent="0.4">
      <c r="A20" s="10">
        <f t="shared" si="0"/>
        <v>9</v>
      </c>
      <c r="B20" s="11"/>
      <c r="C20" s="106" t="s">
        <v>397</v>
      </c>
      <c r="D20" s="107" t="s">
        <v>397</v>
      </c>
      <c r="E20" s="107" t="s">
        <v>397</v>
      </c>
      <c r="F20" s="108" t="s">
        <v>397</v>
      </c>
      <c r="G20" s="97" t="s">
        <v>88</v>
      </c>
      <c r="H20" s="13"/>
      <c r="I20" s="14">
        <v>100</v>
      </c>
      <c r="J20" s="15">
        <v>0</v>
      </c>
      <c r="K20" s="16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</row>
    <row r="21" spans="1:14" ht="15" customHeight="1" x14ac:dyDescent="0.4">
      <c r="A21" s="10">
        <f t="shared" si="0"/>
        <v>10</v>
      </c>
      <c r="B21" s="11"/>
      <c r="C21" s="106" t="s">
        <v>398</v>
      </c>
      <c r="D21" s="107" t="s">
        <v>398</v>
      </c>
      <c r="E21" s="107" t="s">
        <v>398</v>
      </c>
      <c r="F21" s="108" t="s">
        <v>398</v>
      </c>
      <c r="G21" s="97" t="s">
        <v>19</v>
      </c>
      <c r="H21" s="13"/>
      <c r="I21" s="14">
        <v>150</v>
      </c>
      <c r="J21" s="15">
        <v>0</v>
      </c>
      <c r="K21" s="16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</row>
    <row r="22" spans="1:14" ht="15" customHeight="1" x14ac:dyDescent="0.4">
      <c r="A22" s="10">
        <f t="shared" si="0"/>
        <v>11</v>
      </c>
      <c r="B22" s="11"/>
      <c r="C22" s="106" t="s">
        <v>399</v>
      </c>
      <c r="D22" s="107" t="s">
        <v>399</v>
      </c>
      <c r="E22" s="107" t="s">
        <v>399</v>
      </c>
      <c r="F22" s="108" t="s">
        <v>399</v>
      </c>
      <c r="G22" s="97" t="s">
        <v>88</v>
      </c>
      <c r="H22" s="13"/>
      <c r="I22" s="14">
        <v>10</v>
      </c>
      <c r="J22" s="15">
        <v>0</v>
      </c>
      <c r="K22" s="16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</row>
    <row r="23" spans="1:14" ht="15" customHeight="1" x14ac:dyDescent="0.4">
      <c r="A23" s="10">
        <f t="shared" si="0"/>
        <v>12</v>
      </c>
      <c r="B23" s="11"/>
      <c r="C23" s="106" t="s">
        <v>400</v>
      </c>
      <c r="D23" s="107" t="s">
        <v>400</v>
      </c>
      <c r="E23" s="107" t="s">
        <v>400</v>
      </c>
      <c r="F23" s="108" t="s">
        <v>400</v>
      </c>
      <c r="G23" s="97" t="s">
        <v>19</v>
      </c>
      <c r="H23" s="13"/>
      <c r="I23" s="14">
        <v>65</v>
      </c>
      <c r="J23" s="15">
        <v>0</v>
      </c>
      <c r="K23" s="16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</row>
    <row r="24" spans="1:14" ht="15" customHeight="1" x14ac:dyDescent="0.4">
      <c r="A24" s="10">
        <f t="shared" si="0"/>
        <v>13</v>
      </c>
      <c r="B24" s="11"/>
      <c r="C24" s="106" t="s">
        <v>401</v>
      </c>
      <c r="D24" s="107" t="s">
        <v>401</v>
      </c>
      <c r="E24" s="107" t="s">
        <v>401</v>
      </c>
      <c r="F24" s="108" t="s">
        <v>401</v>
      </c>
      <c r="G24" s="97" t="s">
        <v>88</v>
      </c>
      <c r="H24" s="13"/>
      <c r="I24" s="14">
        <v>10</v>
      </c>
      <c r="J24" s="15">
        <v>0</v>
      </c>
      <c r="K24" s="16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</row>
    <row r="25" spans="1:14" ht="15" customHeight="1" x14ac:dyDescent="0.4">
      <c r="A25" s="10">
        <f t="shared" si="0"/>
        <v>14</v>
      </c>
      <c r="B25" s="11"/>
      <c r="C25" s="106" t="s">
        <v>402</v>
      </c>
      <c r="D25" s="107" t="s">
        <v>402</v>
      </c>
      <c r="E25" s="107" t="s">
        <v>402</v>
      </c>
      <c r="F25" s="108" t="s">
        <v>402</v>
      </c>
      <c r="G25" s="98" t="s">
        <v>19</v>
      </c>
      <c r="H25" s="13"/>
      <c r="I25" s="14">
        <v>7</v>
      </c>
      <c r="J25" s="15">
        <v>0</v>
      </c>
      <c r="K25" s="16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</row>
    <row r="26" spans="1:14" ht="15" customHeight="1" x14ac:dyDescent="0.4">
      <c r="A26" s="10">
        <f t="shared" si="0"/>
        <v>15</v>
      </c>
      <c r="B26" s="11"/>
      <c r="C26" s="106" t="s">
        <v>403</v>
      </c>
      <c r="D26" s="107" t="s">
        <v>403</v>
      </c>
      <c r="E26" s="107" t="s">
        <v>403</v>
      </c>
      <c r="F26" s="108" t="s">
        <v>403</v>
      </c>
      <c r="G26" s="98" t="s">
        <v>88</v>
      </c>
      <c r="H26" s="13"/>
      <c r="I26" s="14">
        <v>30</v>
      </c>
      <c r="J26" s="15">
        <v>0</v>
      </c>
      <c r="K26" s="16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</row>
    <row r="27" spans="1:14" ht="15" customHeight="1" x14ac:dyDescent="0.4">
      <c r="A27" s="10">
        <f t="shared" si="0"/>
        <v>16</v>
      </c>
      <c r="B27" s="11"/>
      <c r="C27" s="106" t="s">
        <v>404</v>
      </c>
      <c r="D27" s="107" t="s">
        <v>404</v>
      </c>
      <c r="E27" s="107" t="s">
        <v>404</v>
      </c>
      <c r="F27" s="108" t="s">
        <v>404</v>
      </c>
      <c r="G27" s="98" t="s">
        <v>88</v>
      </c>
      <c r="H27" s="13"/>
      <c r="I27" s="14">
        <v>10</v>
      </c>
      <c r="J27" s="15">
        <v>0</v>
      </c>
      <c r="K27" s="16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</row>
    <row r="28" spans="1:14" ht="15" customHeight="1" x14ac:dyDescent="0.4">
      <c r="A28" s="10">
        <f t="shared" si="0"/>
        <v>17</v>
      </c>
      <c r="B28" s="11"/>
      <c r="C28" s="106" t="s">
        <v>405</v>
      </c>
      <c r="D28" s="107" t="s">
        <v>405</v>
      </c>
      <c r="E28" s="107" t="s">
        <v>405</v>
      </c>
      <c r="F28" s="108" t="s">
        <v>405</v>
      </c>
      <c r="G28" s="98" t="s">
        <v>88</v>
      </c>
      <c r="H28" s="13"/>
      <c r="I28" s="14">
        <v>25</v>
      </c>
      <c r="J28" s="15">
        <v>0</v>
      </c>
      <c r="K28" s="16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</row>
    <row r="29" spans="1:14" ht="15" customHeight="1" x14ac:dyDescent="0.4">
      <c r="A29" s="10">
        <f t="shared" si="0"/>
        <v>18</v>
      </c>
      <c r="B29" s="11"/>
      <c r="C29" s="106" t="s">
        <v>406</v>
      </c>
      <c r="D29" s="107" t="s">
        <v>406</v>
      </c>
      <c r="E29" s="107" t="s">
        <v>406</v>
      </c>
      <c r="F29" s="108" t="s">
        <v>406</v>
      </c>
      <c r="G29" s="97" t="s">
        <v>88</v>
      </c>
      <c r="H29" s="13"/>
      <c r="I29" s="14">
        <v>60</v>
      </c>
      <c r="J29" s="15">
        <v>0</v>
      </c>
      <c r="K29" s="16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</row>
    <row r="30" spans="1:14" ht="15" customHeight="1" x14ac:dyDescent="0.4">
      <c r="A30" s="10">
        <f t="shared" si="0"/>
        <v>19</v>
      </c>
      <c r="B30" s="11"/>
      <c r="C30" s="106" t="s">
        <v>407</v>
      </c>
      <c r="D30" s="107" t="s">
        <v>407</v>
      </c>
      <c r="E30" s="107" t="s">
        <v>407</v>
      </c>
      <c r="F30" s="108" t="s">
        <v>407</v>
      </c>
      <c r="G30" s="97" t="s">
        <v>88</v>
      </c>
      <c r="H30" s="13"/>
      <c r="I30" s="14">
        <v>10</v>
      </c>
      <c r="J30" s="15">
        <v>0</v>
      </c>
      <c r="K30" s="16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</row>
    <row r="31" spans="1:14" ht="15" customHeight="1" x14ac:dyDescent="0.4">
      <c r="A31" s="10">
        <f t="shared" si="0"/>
        <v>20</v>
      </c>
      <c r="B31" s="11"/>
      <c r="C31" s="106" t="s">
        <v>408</v>
      </c>
      <c r="D31" s="107" t="s">
        <v>408</v>
      </c>
      <c r="E31" s="107" t="s">
        <v>408</v>
      </c>
      <c r="F31" s="108" t="s">
        <v>408</v>
      </c>
      <c r="G31" s="24" t="s">
        <v>19</v>
      </c>
      <c r="H31" s="13"/>
      <c r="I31" s="14">
        <v>5</v>
      </c>
      <c r="J31" s="15">
        <v>0</v>
      </c>
      <c r="K31" s="16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</row>
    <row r="32" spans="1:14" ht="15" customHeight="1" x14ac:dyDescent="0.4">
      <c r="A32" s="10">
        <f t="shared" si="0"/>
        <v>21</v>
      </c>
      <c r="B32" s="11"/>
      <c r="C32" s="106" t="s">
        <v>409</v>
      </c>
      <c r="D32" s="107" t="s">
        <v>409</v>
      </c>
      <c r="E32" s="107" t="s">
        <v>409</v>
      </c>
      <c r="F32" s="108" t="s">
        <v>409</v>
      </c>
      <c r="G32" s="97" t="s">
        <v>410</v>
      </c>
      <c r="H32" s="13"/>
      <c r="I32" s="14">
        <v>5</v>
      </c>
      <c r="J32" s="15">
        <v>0</v>
      </c>
      <c r="K32" s="16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</row>
    <row r="33" spans="1:14" ht="15" customHeight="1" x14ac:dyDescent="0.4">
      <c r="A33" s="10">
        <f t="shared" si="0"/>
        <v>22</v>
      </c>
      <c r="B33" s="11"/>
      <c r="C33" s="106" t="s">
        <v>411</v>
      </c>
      <c r="D33" s="107" t="s">
        <v>411</v>
      </c>
      <c r="E33" s="107" t="s">
        <v>411</v>
      </c>
      <c r="F33" s="108" t="s">
        <v>411</v>
      </c>
      <c r="G33" s="97" t="s">
        <v>410</v>
      </c>
      <c r="H33" s="13"/>
      <c r="I33" s="14">
        <v>130</v>
      </c>
      <c r="J33" s="15">
        <v>0</v>
      </c>
      <c r="K33" s="16">
        <v>9.5</v>
      </c>
      <c r="L33" s="17">
        <f t="shared" si="1"/>
        <v>0</v>
      </c>
      <c r="M33" s="18">
        <f t="shared" si="2"/>
        <v>0</v>
      </c>
      <c r="N33" s="18">
        <f t="shared" si="3"/>
        <v>0</v>
      </c>
    </row>
    <row r="34" spans="1:14" ht="15" customHeight="1" x14ac:dyDescent="0.4">
      <c r="A34" s="10">
        <f t="shared" si="0"/>
        <v>23</v>
      </c>
      <c r="B34" s="11"/>
      <c r="C34" s="106" t="s">
        <v>412</v>
      </c>
      <c r="D34" s="107" t="s">
        <v>412</v>
      </c>
      <c r="E34" s="107" t="s">
        <v>412</v>
      </c>
      <c r="F34" s="108" t="s">
        <v>412</v>
      </c>
      <c r="G34" s="97" t="s">
        <v>410</v>
      </c>
      <c r="H34" s="13"/>
      <c r="I34" s="14">
        <v>10</v>
      </c>
      <c r="J34" s="15">
        <v>0</v>
      </c>
      <c r="K34" s="16">
        <v>9.5</v>
      </c>
      <c r="L34" s="17">
        <f t="shared" si="1"/>
        <v>0</v>
      </c>
      <c r="M34" s="18">
        <f t="shared" si="2"/>
        <v>0</v>
      </c>
      <c r="N34" s="18">
        <f t="shared" si="3"/>
        <v>0</v>
      </c>
    </row>
    <row r="35" spans="1:14" ht="15" customHeight="1" x14ac:dyDescent="0.4">
      <c r="A35" s="10">
        <f t="shared" si="0"/>
        <v>24</v>
      </c>
      <c r="B35" s="11"/>
      <c r="C35" s="106" t="s">
        <v>413</v>
      </c>
      <c r="D35" s="107" t="s">
        <v>413</v>
      </c>
      <c r="E35" s="107" t="s">
        <v>413</v>
      </c>
      <c r="F35" s="108" t="s">
        <v>413</v>
      </c>
      <c r="G35" s="97" t="s">
        <v>88</v>
      </c>
      <c r="H35" s="13"/>
      <c r="I35" s="14">
        <v>60</v>
      </c>
      <c r="J35" s="15">
        <v>0</v>
      </c>
      <c r="K35" s="16">
        <v>9.5</v>
      </c>
      <c r="L35" s="17">
        <f t="shared" si="1"/>
        <v>0</v>
      </c>
      <c r="M35" s="18">
        <f t="shared" si="2"/>
        <v>0</v>
      </c>
      <c r="N35" s="18">
        <f t="shared" si="3"/>
        <v>0</v>
      </c>
    </row>
    <row r="36" spans="1:14" ht="15" customHeight="1" x14ac:dyDescent="0.4">
      <c r="A36" s="10">
        <f t="shared" si="0"/>
        <v>25</v>
      </c>
      <c r="B36" s="11"/>
      <c r="C36" s="106" t="s">
        <v>414</v>
      </c>
      <c r="D36" s="107" t="s">
        <v>414</v>
      </c>
      <c r="E36" s="107" t="s">
        <v>414</v>
      </c>
      <c r="F36" s="108" t="s">
        <v>414</v>
      </c>
      <c r="G36" s="97" t="s">
        <v>19</v>
      </c>
      <c r="H36" s="13"/>
      <c r="I36" s="14">
        <v>2</v>
      </c>
      <c r="J36" s="15">
        <v>0</v>
      </c>
      <c r="K36" s="16">
        <v>9.5</v>
      </c>
      <c r="L36" s="17">
        <f t="shared" si="1"/>
        <v>0</v>
      </c>
      <c r="M36" s="18">
        <f t="shared" si="2"/>
        <v>0</v>
      </c>
      <c r="N36" s="18">
        <f t="shared" si="3"/>
        <v>0</v>
      </c>
    </row>
    <row r="37" spans="1:14" ht="15" customHeight="1" x14ac:dyDescent="0.4">
      <c r="A37" s="10">
        <f t="shared" si="0"/>
        <v>26</v>
      </c>
      <c r="B37" s="11"/>
      <c r="C37" s="106" t="s">
        <v>415</v>
      </c>
      <c r="D37" s="107" t="s">
        <v>415</v>
      </c>
      <c r="E37" s="107" t="s">
        <v>415</v>
      </c>
      <c r="F37" s="108" t="s">
        <v>415</v>
      </c>
      <c r="G37" s="99" t="s">
        <v>19</v>
      </c>
      <c r="H37" s="13"/>
      <c r="I37" s="14">
        <v>9</v>
      </c>
      <c r="J37" s="15">
        <v>0</v>
      </c>
      <c r="K37" s="16">
        <v>9.5</v>
      </c>
      <c r="L37" s="17">
        <f t="shared" si="1"/>
        <v>0</v>
      </c>
      <c r="M37" s="18">
        <f t="shared" si="2"/>
        <v>0</v>
      </c>
      <c r="N37" s="18">
        <f t="shared" si="3"/>
        <v>0</v>
      </c>
    </row>
    <row r="38" spans="1:14" ht="15" customHeight="1" x14ac:dyDescent="0.4">
      <c r="A38" s="10">
        <f t="shared" si="0"/>
        <v>27</v>
      </c>
      <c r="B38" s="11"/>
      <c r="C38" s="106" t="s">
        <v>416</v>
      </c>
      <c r="D38" s="107" t="s">
        <v>416</v>
      </c>
      <c r="E38" s="107" t="s">
        <v>416</v>
      </c>
      <c r="F38" s="108" t="s">
        <v>416</v>
      </c>
      <c r="G38" s="97" t="s">
        <v>19</v>
      </c>
      <c r="H38" s="13"/>
      <c r="I38" s="14">
        <v>15</v>
      </c>
      <c r="J38" s="15">
        <v>0</v>
      </c>
      <c r="K38" s="16">
        <v>9.5</v>
      </c>
      <c r="L38" s="17">
        <f t="shared" si="1"/>
        <v>0</v>
      </c>
      <c r="M38" s="18">
        <f t="shared" si="2"/>
        <v>0</v>
      </c>
      <c r="N38" s="18">
        <f t="shared" si="3"/>
        <v>0</v>
      </c>
    </row>
    <row r="39" spans="1:14" ht="15" customHeight="1" x14ac:dyDescent="0.4">
      <c r="A39" s="10">
        <f t="shared" si="0"/>
        <v>28</v>
      </c>
      <c r="B39" s="11"/>
      <c r="C39" s="106" t="s">
        <v>417</v>
      </c>
      <c r="D39" s="107" t="s">
        <v>417</v>
      </c>
      <c r="E39" s="107" t="s">
        <v>417</v>
      </c>
      <c r="F39" s="108" t="s">
        <v>417</v>
      </c>
      <c r="G39" s="97" t="s">
        <v>88</v>
      </c>
      <c r="H39" s="13"/>
      <c r="I39" s="14">
        <v>10</v>
      </c>
      <c r="J39" s="15">
        <v>0</v>
      </c>
      <c r="K39" s="16">
        <v>9.5</v>
      </c>
      <c r="L39" s="17">
        <f t="shared" si="1"/>
        <v>0</v>
      </c>
      <c r="M39" s="18">
        <f t="shared" si="2"/>
        <v>0</v>
      </c>
      <c r="N39" s="18">
        <f t="shared" si="3"/>
        <v>0</v>
      </c>
    </row>
    <row r="40" spans="1:14" ht="15" customHeight="1" x14ac:dyDescent="0.4">
      <c r="A40" s="10">
        <f t="shared" si="0"/>
        <v>29</v>
      </c>
      <c r="B40" s="11"/>
      <c r="C40" s="106" t="s">
        <v>418</v>
      </c>
      <c r="D40" s="107" t="s">
        <v>419</v>
      </c>
      <c r="E40" s="107" t="s">
        <v>419</v>
      </c>
      <c r="F40" s="108" t="s">
        <v>419</v>
      </c>
      <c r="G40" s="97" t="s">
        <v>19</v>
      </c>
      <c r="H40" s="100"/>
      <c r="I40" s="14">
        <v>45</v>
      </c>
      <c r="J40" s="15">
        <v>0</v>
      </c>
      <c r="K40" s="16">
        <v>9.5</v>
      </c>
      <c r="L40" s="17">
        <f t="shared" si="1"/>
        <v>0</v>
      </c>
      <c r="M40" s="18">
        <f t="shared" si="2"/>
        <v>0</v>
      </c>
      <c r="N40" s="18">
        <f t="shared" si="3"/>
        <v>0</v>
      </c>
    </row>
    <row r="41" spans="1:14" ht="15" customHeight="1" x14ac:dyDescent="0.4">
      <c r="A41" s="10">
        <f t="shared" si="0"/>
        <v>30</v>
      </c>
      <c r="B41" s="11"/>
      <c r="C41" s="106" t="s">
        <v>420</v>
      </c>
      <c r="D41" s="107" t="s">
        <v>420</v>
      </c>
      <c r="E41" s="107" t="s">
        <v>420</v>
      </c>
      <c r="F41" s="108" t="s">
        <v>420</v>
      </c>
      <c r="G41" s="97" t="s">
        <v>88</v>
      </c>
      <c r="H41" s="13"/>
      <c r="I41" s="14">
        <v>5</v>
      </c>
      <c r="J41" s="15">
        <v>0</v>
      </c>
      <c r="K41" s="16">
        <v>9.5</v>
      </c>
      <c r="L41" s="17">
        <f t="shared" si="1"/>
        <v>0</v>
      </c>
      <c r="M41" s="18">
        <f t="shared" si="2"/>
        <v>0</v>
      </c>
      <c r="N41" s="18">
        <f t="shared" si="3"/>
        <v>0</v>
      </c>
    </row>
    <row r="42" spans="1:14" ht="15" customHeight="1" x14ac:dyDescent="0.4">
      <c r="A42" s="10">
        <f t="shared" si="0"/>
        <v>31</v>
      </c>
      <c r="B42" s="11"/>
      <c r="C42" s="106" t="s">
        <v>421</v>
      </c>
      <c r="D42" s="107" t="s">
        <v>421</v>
      </c>
      <c r="E42" s="107" t="s">
        <v>421</v>
      </c>
      <c r="F42" s="108" t="s">
        <v>421</v>
      </c>
      <c r="G42" s="97" t="s">
        <v>88</v>
      </c>
      <c r="H42" s="13"/>
      <c r="I42" s="14">
        <v>10</v>
      </c>
      <c r="J42" s="15">
        <v>0</v>
      </c>
      <c r="K42" s="16">
        <v>9.5</v>
      </c>
      <c r="L42" s="17">
        <f t="shared" si="1"/>
        <v>0</v>
      </c>
      <c r="M42" s="18">
        <f t="shared" si="2"/>
        <v>0</v>
      </c>
      <c r="N42" s="18">
        <f t="shared" si="3"/>
        <v>0</v>
      </c>
    </row>
    <row r="43" spans="1:14" ht="15" customHeight="1" x14ac:dyDescent="0.4">
      <c r="A43" s="10">
        <f t="shared" si="0"/>
        <v>32</v>
      </c>
      <c r="B43" s="11"/>
      <c r="C43" s="106" t="s">
        <v>422</v>
      </c>
      <c r="D43" s="107" t="s">
        <v>422</v>
      </c>
      <c r="E43" s="107" t="s">
        <v>422</v>
      </c>
      <c r="F43" s="108" t="s">
        <v>422</v>
      </c>
      <c r="G43" s="97" t="s">
        <v>88</v>
      </c>
      <c r="H43" s="13"/>
      <c r="I43" s="14">
        <v>40</v>
      </c>
      <c r="J43" s="15">
        <v>0</v>
      </c>
      <c r="K43" s="16">
        <v>9.5</v>
      </c>
      <c r="L43" s="17">
        <f t="shared" si="1"/>
        <v>0</v>
      </c>
      <c r="M43" s="18">
        <f t="shared" si="2"/>
        <v>0</v>
      </c>
      <c r="N43" s="18">
        <f t="shared" si="3"/>
        <v>0</v>
      </c>
    </row>
    <row r="44" spans="1:14" ht="15" customHeight="1" x14ac:dyDescent="0.4">
      <c r="A44" s="10">
        <f t="shared" si="0"/>
        <v>33</v>
      </c>
      <c r="B44" s="11"/>
      <c r="C44" s="106" t="s">
        <v>423</v>
      </c>
      <c r="D44" s="107" t="s">
        <v>423</v>
      </c>
      <c r="E44" s="107" t="s">
        <v>423</v>
      </c>
      <c r="F44" s="108" t="s">
        <v>423</v>
      </c>
      <c r="G44" s="97" t="s">
        <v>19</v>
      </c>
      <c r="H44" s="13"/>
      <c r="I44" s="14">
        <v>65</v>
      </c>
      <c r="J44" s="15">
        <v>0</v>
      </c>
      <c r="K44" s="16">
        <v>9.5</v>
      </c>
      <c r="L44" s="17">
        <f t="shared" si="1"/>
        <v>0</v>
      </c>
      <c r="M44" s="18">
        <f t="shared" si="2"/>
        <v>0</v>
      </c>
      <c r="N44" s="18">
        <f t="shared" si="3"/>
        <v>0</v>
      </c>
    </row>
    <row r="45" spans="1:14" ht="15" customHeight="1" x14ac:dyDescent="0.4">
      <c r="A45" s="10">
        <f t="shared" si="0"/>
        <v>34</v>
      </c>
      <c r="B45" s="11"/>
      <c r="C45" s="106" t="s">
        <v>424</v>
      </c>
      <c r="D45" s="107" t="s">
        <v>424</v>
      </c>
      <c r="E45" s="107" t="s">
        <v>424</v>
      </c>
      <c r="F45" s="108" t="s">
        <v>424</v>
      </c>
      <c r="G45" s="97" t="s">
        <v>88</v>
      </c>
      <c r="H45" s="13"/>
      <c r="I45" s="14">
        <v>20</v>
      </c>
      <c r="J45" s="15">
        <v>0</v>
      </c>
      <c r="K45" s="16">
        <v>9.5</v>
      </c>
      <c r="L45" s="17">
        <f t="shared" si="1"/>
        <v>0</v>
      </c>
      <c r="M45" s="18">
        <f t="shared" si="2"/>
        <v>0</v>
      </c>
      <c r="N45" s="18">
        <f t="shared" si="3"/>
        <v>0</v>
      </c>
    </row>
    <row r="46" spans="1:14" ht="15" customHeight="1" x14ac:dyDescent="0.4">
      <c r="A46" s="10">
        <f t="shared" si="0"/>
        <v>35</v>
      </c>
      <c r="B46" s="11"/>
      <c r="C46" s="106" t="s">
        <v>425</v>
      </c>
      <c r="D46" s="107" t="s">
        <v>425</v>
      </c>
      <c r="E46" s="107" t="s">
        <v>425</v>
      </c>
      <c r="F46" s="108" t="s">
        <v>425</v>
      </c>
      <c r="G46" s="97" t="s">
        <v>88</v>
      </c>
      <c r="H46" s="13"/>
      <c r="I46" s="14">
        <v>5</v>
      </c>
      <c r="J46" s="15">
        <v>0</v>
      </c>
      <c r="K46" s="16">
        <v>9.5</v>
      </c>
      <c r="L46" s="17">
        <f t="shared" si="1"/>
        <v>0</v>
      </c>
      <c r="M46" s="18">
        <f t="shared" si="2"/>
        <v>0</v>
      </c>
      <c r="N46" s="18">
        <f t="shared" si="3"/>
        <v>0</v>
      </c>
    </row>
    <row r="47" spans="1:14" ht="15" customHeight="1" x14ac:dyDescent="0.4">
      <c r="A47" s="10">
        <f t="shared" si="0"/>
        <v>36</v>
      </c>
      <c r="B47" s="11"/>
      <c r="C47" s="106" t="s">
        <v>426</v>
      </c>
      <c r="D47" s="107" t="s">
        <v>426</v>
      </c>
      <c r="E47" s="107" t="s">
        <v>426</v>
      </c>
      <c r="F47" s="108" t="s">
        <v>426</v>
      </c>
      <c r="G47" s="97" t="s">
        <v>88</v>
      </c>
      <c r="H47" s="13"/>
      <c r="I47" s="14">
        <v>700</v>
      </c>
      <c r="J47" s="15">
        <v>0</v>
      </c>
      <c r="K47" s="16">
        <v>9.5</v>
      </c>
      <c r="L47" s="17">
        <f t="shared" si="1"/>
        <v>0</v>
      </c>
      <c r="M47" s="18">
        <f t="shared" si="2"/>
        <v>0</v>
      </c>
      <c r="N47" s="18">
        <f t="shared" si="3"/>
        <v>0</v>
      </c>
    </row>
    <row r="48" spans="1:14" ht="15" customHeight="1" x14ac:dyDescent="0.4">
      <c r="A48" s="10">
        <f t="shared" si="0"/>
        <v>37</v>
      </c>
      <c r="B48" s="11"/>
      <c r="C48" s="106" t="s">
        <v>427</v>
      </c>
      <c r="D48" s="107" t="s">
        <v>427</v>
      </c>
      <c r="E48" s="107" t="s">
        <v>427</v>
      </c>
      <c r="F48" s="108" t="s">
        <v>427</v>
      </c>
      <c r="G48" s="97" t="s">
        <v>19</v>
      </c>
      <c r="H48" s="13"/>
      <c r="I48" s="101">
        <v>60</v>
      </c>
      <c r="J48" s="15">
        <v>0</v>
      </c>
      <c r="K48" s="16">
        <v>9.5</v>
      </c>
      <c r="L48" s="17">
        <f t="shared" si="1"/>
        <v>0</v>
      </c>
      <c r="M48" s="18">
        <f t="shared" si="2"/>
        <v>0</v>
      </c>
      <c r="N48" s="18">
        <f t="shared" si="3"/>
        <v>0</v>
      </c>
    </row>
    <row r="49" spans="1:14" ht="15" customHeight="1" x14ac:dyDescent="0.4">
      <c r="A49" s="10">
        <f t="shared" si="0"/>
        <v>38</v>
      </c>
      <c r="B49" s="11"/>
      <c r="C49" s="106" t="s">
        <v>428</v>
      </c>
      <c r="D49" s="107" t="s">
        <v>428</v>
      </c>
      <c r="E49" s="107" t="s">
        <v>428</v>
      </c>
      <c r="F49" s="108" t="s">
        <v>428</v>
      </c>
      <c r="G49" s="97" t="s">
        <v>19</v>
      </c>
      <c r="H49" s="13"/>
      <c r="I49" s="101">
        <v>10</v>
      </c>
      <c r="J49" s="15">
        <v>0</v>
      </c>
      <c r="K49" s="16">
        <v>9.5</v>
      </c>
      <c r="L49" s="17">
        <f t="shared" si="1"/>
        <v>0</v>
      </c>
      <c r="M49" s="18">
        <f t="shared" si="2"/>
        <v>0</v>
      </c>
      <c r="N49" s="18">
        <f t="shared" si="3"/>
        <v>0</v>
      </c>
    </row>
    <row r="50" spans="1:14" ht="15" customHeight="1" x14ac:dyDescent="0.4">
      <c r="A50" s="10">
        <f t="shared" si="0"/>
        <v>39</v>
      </c>
      <c r="B50" s="11"/>
      <c r="C50" s="106" t="s">
        <v>429</v>
      </c>
      <c r="D50" s="107" t="s">
        <v>429</v>
      </c>
      <c r="E50" s="107" t="s">
        <v>429</v>
      </c>
      <c r="F50" s="108" t="s">
        <v>429</v>
      </c>
      <c r="G50" s="97" t="s">
        <v>19</v>
      </c>
      <c r="H50" s="13"/>
      <c r="I50" s="101">
        <v>10</v>
      </c>
      <c r="J50" s="15">
        <v>0</v>
      </c>
      <c r="K50" s="16">
        <v>9.5</v>
      </c>
      <c r="L50" s="17">
        <f t="shared" si="1"/>
        <v>0</v>
      </c>
      <c r="M50" s="18">
        <f t="shared" si="2"/>
        <v>0</v>
      </c>
      <c r="N50" s="18">
        <f t="shared" si="3"/>
        <v>0</v>
      </c>
    </row>
    <row r="51" spans="1:14" ht="15" customHeight="1" x14ac:dyDescent="0.4">
      <c r="A51" s="10">
        <f t="shared" si="0"/>
        <v>40</v>
      </c>
      <c r="B51" s="11"/>
      <c r="C51" s="106" t="s">
        <v>430</v>
      </c>
      <c r="D51" s="107" t="s">
        <v>430</v>
      </c>
      <c r="E51" s="107" t="s">
        <v>430</v>
      </c>
      <c r="F51" s="108" t="s">
        <v>430</v>
      </c>
      <c r="G51" s="97" t="s">
        <v>19</v>
      </c>
      <c r="H51" s="13"/>
      <c r="I51" s="101">
        <v>10</v>
      </c>
      <c r="J51" s="15">
        <v>0</v>
      </c>
      <c r="K51" s="16">
        <v>9.5</v>
      </c>
      <c r="L51" s="17">
        <f t="shared" si="1"/>
        <v>0</v>
      </c>
      <c r="M51" s="18">
        <f t="shared" si="2"/>
        <v>0</v>
      </c>
      <c r="N51" s="18">
        <f t="shared" si="3"/>
        <v>0</v>
      </c>
    </row>
    <row r="52" spans="1:14" ht="15" customHeight="1" x14ac:dyDescent="0.4">
      <c r="A52" s="10">
        <f t="shared" si="0"/>
        <v>41</v>
      </c>
      <c r="B52" s="11"/>
      <c r="C52" s="106" t="s">
        <v>431</v>
      </c>
      <c r="D52" s="107" t="s">
        <v>431</v>
      </c>
      <c r="E52" s="107" t="s">
        <v>431</v>
      </c>
      <c r="F52" s="108" t="s">
        <v>431</v>
      </c>
      <c r="G52" s="97" t="s">
        <v>19</v>
      </c>
      <c r="H52" s="13"/>
      <c r="I52" s="101">
        <v>10</v>
      </c>
      <c r="J52" s="15">
        <v>0</v>
      </c>
      <c r="K52" s="16">
        <v>9.5</v>
      </c>
      <c r="L52" s="17">
        <f t="shared" si="1"/>
        <v>0</v>
      </c>
      <c r="M52" s="18">
        <f t="shared" si="2"/>
        <v>0</v>
      </c>
      <c r="N52" s="18">
        <f t="shared" si="3"/>
        <v>0</v>
      </c>
    </row>
    <row r="53" spans="1:14" ht="15" customHeight="1" x14ac:dyDescent="0.4">
      <c r="A53" s="10">
        <f t="shared" si="0"/>
        <v>42</v>
      </c>
      <c r="B53" s="11"/>
      <c r="C53" s="106" t="s">
        <v>432</v>
      </c>
      <c r="D53" s="107" t="s">
        <v>432</v>
      </c>
      <c r="E53" s="107" t="s">
        <v>432</v>
      </c>
      <c r="F53" s="108" t="s">
        <v>432</v>
      </c>
      <c r="G53" s="97" t="s">
        <v>88</v>
      </c>
      <c r="H53" s="13"/>
      <c r="I53" s="14">
        <v>180</v>
      </c>
      <c r="J53" s="15">
        <v>0</v>
      </c>
      <c r="K53" s="16">
        <v>9.5</v>
      </c>
      <c r="L53" s="17">
        <f t="shared" si="1"/>
        <v>0</v>
      </c>
      <c r="M53" s="18">
        <f t="shared" si="2"/>
        <v>0</v>
      </c>
      <c r="N53" s="18">
        <f t="shared" si="3"/>
        <v>0</v>
      </c>
    </row>
    <row r="54" spans="1:14" ht="15" customHeight="1" x14ac:dyDescent="0.4">
      <c r="A54" s="10">
        <f t="shared" si="0"/>
        <v>43</v>
      </c>
      <c r="B54" s="11"/>
      <c r="C54" s="106" t="s">
        <v>433</v>
      </c>
      <c r="D54" s="107" t="s">
        <v>433</v>
      </c>
      <c r="E54" s="107" t="s">
        <v>433</v>
      </c>
      <c r="F54" s="108" t="s">
        <v>433</v>
      </c>
      <c r="G54" s="97" t="s">
        <v>88</v>
      </c>
      <c r="H54" s="13"/>
      <c r="I54" s="14">
        <v>200</v>
      </c>
      <c r="J54" s="15">
        <v>0</v>
      </c>
      <c r="K54" s="16">
        <v>9.5</v>
      </c>
      <c r="L54" s="17">
        <f t="shared" si="1"/>
        <v>0</v>
      </c>
      <c r="M54" s="18">
        <f t="shared" si="2"/>
        <v>0</v>
      </c>
      <c r="N54" s="18">
        <f t="shared" si="3"/>
        <v>0</v>
      </c>
    </row>
    <row r="55" spans="1:14" ht="15" customHeight="1" x14ac:dyDescent="0.4">
      <c r="A55" s="10">
        <f t="shared" si="0"/>
        <v>44</v>
      </c>
      <c r="B55" s="11"/>
      <c r="C55" s="106" t="s">
        <v>434</v>
      </c>
      <c r="D55" s="107" t="s">
        <v>434</v>
      </c>
      <c r="E55" s="107" t="s">
        <v>434</v>
      </c>
      <c r="F55" s="108" t="s">
        <v>434</v>
      </c>
      <c r="G55" s="97" t="s">
        <v>88</v>
      </c>
      <c r="H55" s="13"/>
      <c r="I55" s="14">
        <v>25</v>
      </c>
      <c r="J55" s="15">
        <v>0</v>
      </c>
      <c r="K55" s="16">
        <v>9.5</v>
      </c>
      <c r="L55" s="17">
        <f t="shared" si="1"/>
        <v>0</v>
      </c>
      <c r="M55" s="18">
        <f t="shared" si="2"/>
        <v>0</v>
      </c>
      <c r="N55" s="18">
        <f t="shared" si="3"/>
        <v>0</v>
      </c>
    </row>
    <row r="56" spans="1:14" ht="15" customHeight="1" x14ac:dyDescent="0.4">
      <c r="A56" s="10">
        <f t="shared" si="0"/>
        <v>45</v>
      </c>
      <c r="B56" s="11"/>
      <c r="C56" s="106" t="s">
        <v>435</v>
      </c>
      <c r="D56" s="107" t="s">
        <v>435</v>
      </c>
      <c r="E56" s="107" t="s">
        <v>435</v>
      </c>
      <c r="F56" s="108" t="s">
        <v>435</v>
      </c>
      <c r="G56" s="97" t="s">
        <v>19</v>
      </c>
      <c r="H56" s="13"/>
      <c r="I56" s="14">
        <v>50</v>
      </c>
      <c r="J56" s="15">
        <v>0</v>
      </c>
      <c r="K56" s="16">
        <v>9.5</v>
      </c>
      <c r="L56" s="17">
        <f t="shared" si="1"/>
        <v>0</v>
      </c>
      <c r="M56" s="18">
        <f t="shared" si="2"/>
        <v>0</v>
      </c>
      <c r="N56" s="18">
        <f t="shared" si="3"/>
        <v>0</v>
      </c>
    </row>
    <row r="57" spans="1:14" ht="15" customHeight="1" x14ac:dyDescent="0.4">
      <c r="A57" s="10">
        <f t="shared" si="0"/>
        <v>46</v>
      </c>
      <c r="B57" s="11"/>
      <c r="C57" s="106" t="s">
        <v>436</v>
      </c>
      <c r="D57" s="107" t="s">
        <v>436</v>
      </c>
      <c r="E57" s="107" t="s">
        <v>436</v>
      </c>
      <c r="F57" s="108" t="s">
        <v>436</v>
      </c>
      <c r="G57" s="97" t="s">
        <v>19</v>
      </c>
      <c r="H57" s="13"/>
      <c r="I57" s="14">
        <v>10</v>
      </c>
      <c r="J57" s="15">
        <v>0</v>
      </c>
      <c r="K57" s="16">
        <v>9.5</v>
      </c>
      <c r="L57" s="17">
        <f t="shared" si="1"/>
        <v>0</v>
      </c>
      <c r="M57" s="18">
        <f t="shared" si="2"/>
        <v>0</v>
      </c>
      <c r="N57" s="18">
        <f t="shared" si="3"/>
        <v>0</v>
      </c>
    </row>
    <row r="58" spans="1:14" ht="15" customHeight="1" x14ac:dyDescent="0.4">
      <c r="A58" s="10">
        <f t="shared" si="0"/>
        <v>47</v>
      </c>
      <c r="B58" s="11"/>
      <c r="C58" s="106" t="s">
        <v>437</v>
      </c>
      <c r="D58" s="107" t="s">
        <v>437</v>
      </c>
      <c r="E58" s="107" t="s">
        <v>437</v>
      </c>
      <c r="F58" s="108" t="s">
        <v>437</v>
      </c>
      <c r="G58" s="97" t="s">
        <v>19</v>
      </c>
      <c r="H58" s="13"/>
      <c r="I58" s="14">
        <v>10</v>
      </c>
      <c r="J58" s="15">
        <v>0</v>
      </c>
      <c r="K58" s="16">
        <v>9.5</v>
      </c>
      <c r="L58" s="17">
        <f t="shared" si="1"/>
        <v>0</v>
      </c>
      <c r="M58" s="18">
        <f t="shared" si="2"/>
        <v>0</v>
      </c>
      <c r="N58" s="18">
        <f t="shared" si="3"/>
        <v>0</v>
      </c>
    </row>
    <row r="59" spans="1:14" ht="15" customHeight="1" x14ac:dyDescent="0.4">
      <c r="A59" s="10">
        <f t="shared" si="0"/>
        <v>48</v>
      </c>
      <c r="B59" s="11"/>
      <c r="C59" s="106" t="s">
        <v>550</v>
      </c>
      <c r="D59" s="107" t="s">
        <v>438</v>
      </c>
      <c r="E59" s="107" t="s">
        <v>438</v>
      </c>
      <c r="F59" s="108" t="s">
        <v>438</v>
      </c>
      <c r="G59" s="97" t="s">
        <v>410</v>
      </c>
      <c r="H59" s="13"/>
      <c r="I59" s="14">
        <v>5</v>
      </c>
      <c r="J59" s="15">
        <v>0</v>
      </c>
      <c r="K59" s="16">
        <v>9.5</v>
      </c>
      <c r="L59" s="17">
        <f t="shared" si="1"/>
        <v>0</v>
      </c>
      <c r="M59" s="18">
        <f t="shared" si="2"/>
        <v>0</v>
      </c>
      <c r="N59" s="18">
        <f t="shared" si="3"/>
        <v>0</v>
      </c>
    </row>
    <row r="60" spans="1:14" ht="15" customHeight="1" x14ac:dyDescent="0.4">
      <c r="A60" s="10">
        <f t="shared" si="0"/>
        <v>49</v>
      </c>
      <c r="B60" s="11"/>
      <c r="C60" s="106" t="s">
        <v>439</v>
      </c>
      <c r="D60" s="107" t="s">
        <v>439</v>
      </c>
      <c r="E60" s="107" t="s">
        <v>439</v>
      </c>
      <c r="F60" s="108" t="s">
        <v>439</v>
      </c>
      <c r="G60" s="97" t="s">
        <v>410</v>
      </c>
      <c r="H60" s="13"/>
      <c r="I60" s="14">
        <v>60</v>
      </c>
      <c r="J60" s="15">
        <v>0</v>
      </c>
      <c r="K60" s="16">
        <v>9.5</v>
      </c>
      <c r="L60" s="17">
        <f t="shared" si="1"/>
        <v>0</v>
      </c>
      <c r="M60" s="18">
        <f t="shared" si="2"/>
        <v>0</v>
      </c>
      <c r="N60" s="18">
        <f t="shared" si="3"/>
        <v>0</v>
      </c>
    </row>
    <row r="61" spans="1:14" ht="15" customHeight="1" x14ac:dyDescent="0.4">
      <c r="A61" s="10">
        <f t="shared" si="0"/>
        <v>50</v>
      </c>
      <c r="B61" s="11"/>
      <c r="C61" s="106" t="s">
        <v>440</v>
      </c>
      <c r="D61" s="107" t="s">
        <v>440</v>
      </c>
      <c r="E61" s="107" t="s">
        <v>440</v>
      </c>
      <c r="F61" s="108" t="s">
        <v>440</v>
      </c>
      <c r="G61" s="97" t="s">
        <v>410</v>
      </c>
      <c r="H61" s="13"/>
      <c r="I61" s="14">
        <v>10</v>
      </c>
      <c r="J61" s="15">
        <v>0</v>
      </c>
      <c r="K61" s="16">
        <v>9.5</v>
      </c>
      <c r="L61" s="17">
        <f t="shared" si="1"/>
        <v>0</v>
      </c>
      <c r="M61" s="18">
        <f t="shared" si="2"/>
        <v>0</v>
      </c>
      <c r="N61" s="18">
        <f t="shared" si="3"/>
        <v>0</v>
      </c>
    </row>
    <row r="62" spans="1:14" ht="15" customHeight="1" x14ac:dyDescent="0.4">
      <c r="A62" s="10">
        <f t="shared" si="0"/>
        <v>51</v>
      </c>
      <c r="B62" s="11"/>
      <c r="C62" s="106" t="s">
        <v>441</v>
      </c>
      <c r="D62" s="107" t="s">
        <v>441</v>
      </c>
      <c r="E62" s="107" t="s">
        <v>441</v>
      </c>
      <c r="F62" s="108" t="s">
        <v>441</v>
      </c>
      <c r="G62" s="97" t="s">
        <v>410</v>
      </c>
      <c r="H62" s="13"/>
      <c r="I62" s="14">
        <v>330</v>
      </c>
      <c r="J62" s="15">
        <v>0</v>
      </c>
      <c r="K62" s="16">
        <v>9.5</v>
      </c>
      <c r="L62" s="17">
        <f t="shared" si="1"/>
        <v>0</v>
      </c>
      <c r="M62" s="18">
        <f t="shared" si="2"/>
        <v>0</v>
      </c>
      <c r="N62" s="18">
        <f t="shared" si="3"/>
        <v>0</v>
      </c>
    </row>
    <row r="63" spans="1:14" ht="15" customHeight="1" x14ac:dyDescent="0.4">
      <c r="A63" s="10">
        <f t="shared" si="0"/>
        <v>52</v>
      </c>
      <c r="B63" s="11"/>
      <c r="C63" s="106" t="s">
        <v>442</v>
      </c>
      <c r="D63" s="107" t="s">
        <v>442</v>
      </c>
      <c r="E63" s="107" t="s">
        <v>442</v>
      </c>
      <c r="F63" s="108" t="s">
        <v>442</v>
      </c>
      <c r="G63" s="97" t="s">
        <v>19</v>
      </c>
      <c r="H63" s="13"/>
      <c r="I63" s="14">
        <v>10</v>
      </c>
      <c r="J63" s="15">
        <v>0</v>
      </c>
      <c r="K63" s="16">
        <v>9.5</v>
      </c>
      <c r="L63" s="17">
        <f t="shared" si="1"/>
        <v>0</v>
      </c>
      <c r="M63" s="18">
        <f t="shared" si="2"/>
        <v>0</v>
      </c>
      <c r="N63" s="18">
        <f t="shared" si="3"/>
        <v>0</v>
      </c>
    </row>
    <row r="64" spans="1:14" ht="15" customHeight="1" x14ac:dyDescent="0.4">
      <c r="A64" s="10">
        <f t="shared" si="0"/>
        <v>53</v>
      </c>
      <c r="B64" s="11"/>
      <c r="C64" s="106" t="s">
        <v>443</v>
      </c>
      <c r="D64" s="107" t="s">
        <v>443</v>
      </c>
      <c r="E64" s="107" t="s">
        <v>443</v>
      </c>
      <c r="F64" s="108" t="s">
        <v>443</v>
      </c>
      <c r="G64" s="97" t="s">
        <v>88</v>
      </c>
      <c r="H64" s="13"/>
      <c r="I64" s="14">
        <v>2000</v>
      </c>
      <c r="J64" s="15">
        <v>0</v>
      </c>
      <c r="K64" s="16">
        <v>9.5</v>
      </c>
      <c r="L64" s="17">
        <f t="shared" si="1"/>
        <v>0</v>
      </c>
      <c r="M64" s="18">
        <f t="shared" si="2"/>
        <v>0</v>
      </c>
      <c r="N64" s="18">
        <f t="shared" si="3"/>
        <v>0</v>
      </c>
    </row>
    <row r="65" spans="1:14" ht="15" customHeight="1" x14ac:dyDescent="0.4">
      <c r="A65" s="10">
        <f t="shared" si="0"/>
        <v>54</v>
      </c>
      <c r="B65" s="11"/>
      <c r="C65" s="106" t="s">
        <v>444</v>
      </c>
      <c r="D65" s="107" t="s">
        <v>444</v>
      </c>
      <c r="E65" s="107" t="s">
        <v>444</v>
      </c>
      <c r="F65" s="108" t="s">
        <v>444</v>
      </c>
      <c r="G65" s="97" t="s">
        <v>88</v>
      </c>
      <c r="H65" s="13"/>
      <c r="I65" s="14">
        <v>150</v>
      </c>
      <c r="J65" s="15">
        <v>0</v>
      </c>
      <c r="K65" s="16">
        <v>9.5</v>
      </c>
      <c r="L65" s="17">
        <f t="shared" si="1"/>
        <v>0</v>
      </c>
      <c r="M65" s="18">
        <f t="shared" si="2"/>
        <v>0</v>
      </c>
      <c r="N65" s="18">
        <f t="shared" si="3"/>
        <v>0</v>
      </c>
    </row>
    <row r="66" spans="1:14" ht="15" customHeight="1" x14ac:dyDescent="0.4">
      <c r="A66" s="10">
        <f t="shared" si="0"/>
        <v>55</v>
      </c>
      <c r="B66" s="11"/>
      <c r="C66" s="106" t="s">
        <v>445</v>
      </c>
      <c r="D66" s="107" t="s">
        <v>445</v>
      </c>
      <c r="E66" s="107" t="s">
        <v>445</v>
      </c>
      <c r="F66" s="108" t="s">
        <v>445</v>
      </c>
      <c r="G66" s="97" t="s">
        <v>88</v>
      </c>
      <c r="H66" s="13"/>
      <c r="I66" s="14">
        <v>1200</v>
      </c>
      <c r="J66" s="15">
        <v>0</v>
      </c>
      <c r="K66" s="16">
        <v>9.5</v>
      </c>
      <c r="L66" s="17">
        <f t="shared" si="1"/>
        <v>0</v>
      </c>
      <c r="M66" s="18">
        <f t="shared" si="2"/>
        <v>0</v>
      </c>
      <c r="N66" s="18">
        <f t="shared" si="3"/>
        <v>0</v>
      </c>
    </row>
    <row r="67" spans="1:14" ht="15" customHeight="1" x14ac:dyDescent="0.4">
      <c r="A67" s="10">
        <f t="shared" si="0"/>
        <v>56</v>
      </c>
      <c r="B67" s="11"/>
      <c r="C67" s="106" t="s">
        <v>446</v>
      </c>
      <c r="D67" s="107" t="s">
        <v>446</v>
      </c>
      <c r="E67" s="107" t="s">
        <v>446</v>
      </c>
      <c r="F67" s="108" t="s">
        <v>446</v>
      </c>
      <c r="G67" s="97" t="s">
        <v>88</v>
      </c>
      <c r="H67" s="13"/>
      <c r="I67" s="14">
        <v>600</v>
      </c>
      <c r="J67" s="15">
        <v>0</v>
      </c>
      <c r="K67" s="16">
        <v>9.5</v>
      </c>
      <c r="L67" s="17">
        <f t="shared" si="1"/>
        <v>0</v>
      </c>
      <c r="M67" s="18">
        <f t="shared" si="2"/>
        <v>0</v>
      </c>
      <c r="N67" s="18">
        <f t="shared" si="3"/>
        <v>0</v>
      </c>
    </row>
    <row r="68" spans="1:14" ht="15" customHeight="1" x14ac:dyDescent="0.4">
      <c r="A68" s="10">
        <f t="shared" si="0"/>
        <v>57</v>
      </c>
      <c r="B68" s="11"/>
      <c r="C68" s="106" t="s">
        <v>447</v>
      </c>
      <c r="D68" s="107" t="s">
        <v>447</v>
      </c>
      <c r="E68" s="107" t="s">
        <v>447</v>
      </c>
      <c r="F68" s="108" t="s">
        <v>447</v>
      </c>
      <c r="G68" s="97" t="s">
        <v>88</v>
      </c>
      <c r="H68" s="13"/>
      <c r="I68" s="14">
        <v>50</v>
      </c>
      <c r="J68" s="15">
        <v>0</v>
      </c>
      <c r="K68" s="16">
        <v>9.5</v>
      </c>
      <c r="L68" s="17">
        <f t="shared" si="1"/>
        <v>0</v>
      </c>
      <c r="M68" s="18">
        <f t="shared" si="2"/>
        <v>0</v>
      </c>
      <c r="N68" s="18">
        <f t="shared" si="3"/>
        <v>0</v>
      </c>
    </row>
    <row r="69" spans="1:14" ht="15" customHeight="1" x14ac:dyDescent="0.4">
      <c r="A69" s="10">
        <f t="shared" si="0"/>
        <v>58</v>
      </c>
      <c r="B69" s="11"/>
      <c r="C69" s="106" t="s">
        <v>448</v>
      </c>
      <c r="D69" s="107" t="s">
        <v>448</v>
      </c>
      <c r="E69" s="107" t="s">
        <v>448</v>
      </c>
      <c r="F69" s="108" t="s">
        <v>448</v>
      </c>
      <c r="G69" s="97" t="s">
        <v>19</v>
      </c>
      <c r="H69" s="13"/>
      <c r="I69" s="14">
        <v>8</v>
      </c>
      <c r="J69" s="15">
        <v>0</v>
      </c>
      <c r="K69" s="16">
        <v>9.5</v>
      </c>
      <c r="L69" s="17">
        <f t="shared" si="1"/>
        <v>0</v>
      </c>
      <c r="M69" s="18">
        <f t="shared" si="2"/>
        <v>0</v>
      </c>
      <c r="N69" s="18">
        <f t="shared" si="3"/>
        <v>0</v>
      </c>
    </row>
    <row r="70" spans="1:14" ht="25" customHeight="1" x14ac:dyDescent="0.4">
      <c r="A70" s="10">
        <f t="shared" si="0"/>
        <v>59</v>
      </c>
      <c r="B70" s="11"/>
      <c r="C70" s="106" t="s">
        <v>449</v>
      </c>
      <c r="D70" s="107" t="s">
        <v>449</v>
      </c>
      <c r="E70" s="107" t="s">
        <v>449</v>
      </c>
      <c r="F70" s="108" t="s">
        <v>449</v>
      </c>
      <c r="G70" s="98" t="s">
        <v>19</v>
      </c>
      <c r="H70" s="13"/>
      <c r="I70" s="14">
        <v>5</v>
      </c>
      <c r="J70" s="15">
        <v>0</v>
      </c>
      <c r="K70" s="16">
        <v>9.5</v>
      </c>
      <c r="L70" s="17">
        <f t="shared" si="1"/>
        <v>0</v>
      </c>
      <c r="M70" s="18">
        <f t="shared" si="2"/>
        <v>0</v>
      </c>
      <c r="N70" s="18">
        <f t="shared" si="3"/>
        <v>0</v>
      </c>
    </row>
    <row r="71" spans="1:14" ht="25" customHeight="1" x14ac:dyDescent="0.4">
      <c r="A71" s="10">
        <f t="shared" si="0"/>
        <v>60</v>
      </c>
      <c r="B71" s="11"/>
      <c r="C71" s="106" t="s">
        <v>450</v>
      </c>
      <c r="D71" s="107" t="s">
        <v>450</v>
      </c>
      <c r="E71" s="107" t="s">
        <v>450</v>
      </c>
      <c r="F71" s="108" t="s">
        <v>450</v>
      </c>
      <c r="G71" s="98" t="s">
        <v>19</v>
      </c>
      <c r="H71" s="13"/>
      <c r="I71" s="14">
        <v>5</v>
      </c>
      <c r="J71" s="15">
        <v>0</v>
      </c>
      <c r="K71" s="16">
        <v>9.5</v>
      </c>
      <c r="L71" s="17">
        <f t="shared" si="1"/>
        <v>0</v>
      </c>
      <c r="M71" s="18">
        <f t="shared" si="2"/>
        <v>0</v>
      </c>
      <c r="N71" s="18">
        <f t="shared" si="3"/>
        <v>0</v>
      </c>
    </row>
    <row r="72" spans="1:14" ht="15" customHeight="1" x14ac:dyDescent="0.4">
      <c r="A72" s="10">
        <f t="shared" si="0"/>
        <v>61</v>
      </c>
      <c r="B72" s="11"/>
      <c r="C72" s="129" t="s">
        <v>551</v>
      </c>
      <c r="D72" s="130" t="s">
        <v>451</v>
      </c>
      <c r="E72" s="130" t="s">
        <v>451</v>
      </c>
      <c r="F72" s="131" t="s">
        <v>451</v>
      </c>
      <c r="G72" s="24" t="s">
        <v>88</v>
      </c>
      <c r="H72" s="13"/>
      <c r="I72" s="14">
        <v>10</v>
      </c>
      <c r="J72" s="15">
        <v>0</v>
      </c>
      <c r="K72" s="16">
        <v>9.5</v>
      </c>
      <c r="L72" s="17">
        <f t="shared" si="1"/>
        <v>0</v>
      </c>
      <c r="M72" s="18">
        <f t="shared" si="2"/>
        <v>0</v>
      </c>
      <c r="N72" s="18">
        <f t="shared" si="3"/>
        <v>0</v>
      </c>
    </row>
    <row r="73" spans="1:14" ht="15" customHeight="1" x14ac:dyDescent="0.4">
      <c r="A73" s="10">
        <f t="shared" si="0"/>
        <v>62</v>
      </c>
      <c r="B73" s="11"/>
      <c r="C73" s="129" t="s">
        <v>552</v>
      </c>
      <c r="D73" s="130" t="s">
        <v>452</v>
      </c>
      <c r="E73" s="130" t="s">
        <v>452</v>
      </c>
      <c r="F73" s="131" t="s">
        <v>452</v>
      </c>
      <c r="G73" s="24" t="s">
        <v>88</v>
      </c>
      <c r="H73" s="13"/>
      <c r="I73" s="14">
        <v>10</v>
      </c>
      <c r="J73" s="15">
        <v>0</v>
      </c>
      <c r="K73" s="16">
        <v>9.5</v>
      </c>
      <c r="L73" s="17">
        <f t="shared" si="1"/>
        <v>0</v>
      </c>
      <c r="M73" s="18">
        <f t="shared" si="2"/>
        <v>0</v>
      </c>
      <c r="N73" s="18">
        <f t="shared" si="3"/>
        <v>0</v>
      </c>
    </row>
    <row r="74" spans="1:14" ht="15" customHeight="1" x14ac:dyDescent="0.4">
      <c r="A74" s="10">
        <f t="shared" si="0"/>
        <v>63</v>
      </c>
      <c r="B74" s="11"/>
      <c r="C74" s="106" t="s">
        <v>453</v>
      </c>
      <c r="D74" s="107" t="s">
        <v>453</v>
      </c>
      <c r="E74" s="107" t="s">
        <v>453</v>
      </c>
      <c r="F74" s="108" t="s">
        <v>453</v>
      </c>
      <c r="G74" s="97" t="s">
        <v>19</v>
      </c>
      <c r="H74" s="13"/>
      <c r="I74" s="14">
        <v>5</v>
      </c>
      <c r="J74" s="15">
        <v>0</v>
      </c>
      <c r="K74" s="16">
        <v>9.5</v>
      </c>
      <c r="L74" s="17">
        <f t="shared" si="1"/>
        <v>0</v>
      </c>
      <c r="M74" s="18">
        <f t="shared" si="2"/>
        <v>0</v>
      </c>
      <c r="N74" s="18">
        <f t="shared" si="3"/>
        <v>0</v>
      </c>
    </row>
    <row r="75" spans="1:14" ht="15" customHeight="1" x14ac:dyDescent="0.4">
      <c r="A75" s="10">
        <f t="shared" si="0"/>
        <v>64</v>
      </c>
      <c r="B75" s="11"/>
      <c r="C75" s="106" t="s">
        <v>454</v>
      </c>
      <c r="D75" s="107" t="s">
        <v>454</v>
      </c>
      <c r="E75" s="107" t="s">
        <v>454</v>
      </c>
      <c r="F75" s="108" t="s">
        <v>454</v>
      </c>
      <c r="G75" s="97" t="s">
        <v>88</v>
      </c>
      <c r="H75" s="13"/>
      <c r="I75" s="14">
        <v>10</v>
      </c>
      <c r="J75" s="15">
        <v>0</v>
      </c>
      <c r="K75" s="16">
        <v>9.5</v>
      </c>
      <c r="L75" s="17">
        <f t="shared" si="1"/>
        <v>0</v>
      </c>
      <c r="M75" s="18">
        <f t="shared" si="2"/>
        <v>0</v>
      </c>
      <c r="N75" s="18">
        <f t="shared" si="3"/>
        <v>0</v>
      </c>
    </row>
    <row r="76" spans="1:14" ht="15" customHeight="1" x14ac:dyDescent="0.4">
      <c r="A76" s="10">
        <f t="shared" si="0"/>
        <v>65</v>
      </c>
      <c r="B76" s="11"/>
      <c r="C76" s="106" t="s">
        <v>455</v>
      </c>
      <c r="D76" s="107" t="s">
        <v>455</v>
      </c>
      <c r="E76" s="107" t="s">
        <v>455</v>
      </c>
      <c r="F76" s="108" t="s">
        <v>455</v>
      </c>
      <c r="G76" s="97" t="s">
        <v>410</v>
      </c>
      <c r="H76" s="13"/>
      <c r="I76" s="14">
        <v>2</v>
      </c>
      <c r="J76" s="15">
        <v>0</v>
      </c>
      <c r="K76" s="16">
        <v>22</v>
      </c>
      <c r="L76" s="17">
        <f>PRODUCT(J76,1.22)</f>
        <v>0</v>
      </c>
      <c r="M76" s="18">
        <f t="shared" ref="M76:M135" si="4">PRODUCT(I76,L76)</f>
        <v>0</v>
      </c>
      <c r="N76" s="18">
        <f t="shared" ref="N76:N135" si="5">PRODUCT(I76,J76)</f>
        <v>0</v>
      </c>
    </row>
    <row r="77" spans="1:14" ht="15" customHeight="1" x14ac:dyDescent="0.4">
      <c r="A77" s="10">
        <f t="shared" ref="A77:A135" si="6">A76+1</f>
        <v>66</v>
      </c>
      <c r="B77" s="11"/>
      <c r="C77" s="106" t="s">
        <v>456</v>
      </c>
      <c r="D77" s="107" t="s">
        <v>456</v>
      </c>
      <c r="E77" s="107" t="s">
        <v>456</v>
      </c>
      <c r="F77" s="108" t="s">
        <v>456</v>
      </c>
      <c r="G77" s="16" t="s">
        <v>19</v>
      </c>
      <c r="H77" s="13"/>
      <c r="I77" s="14">
        <v>4</v>
      </c>
      <c r="J77" s="15">
        <v>0</v>
      </c>
      <c r="K77" s="16">
        <v>9.5</v>
      </c>
      <c r="L77" s="17">
        <f t="shared" ref="L77:L135" si="7">PRODUCT(J77,1.095)</f>
        <v>0</v>
      </c>
      <c r="M77" s="18">
        <f t="shared" si="4"/>
        <v>0</v>
      </c>
      <c r="N77" s="18">
        <f t="shared" si="5"/>
        <v>0</v>
      </c>
    </row>
    <row r="78" spans="1:14" ht="15" customHeight="1" x14ac:dyDescent="0.4">
      <c r="A78" s="10">
        <f t="shared" si="6"/>
        <v>67</v>
      </c>
      <c r="B78" s="11"/>
      <c r="C78" s="106" t="s">
        <v>457</v>
      </c>
      <c r="D78" s="107" t="s">
        <v>457</v>
      </c>
      <c r="E78" s="107" t="s">
        <v>457</v>
      </c>
      <c r="F78" s="108" t="s">
        <v>457</v>
      </c>
      <c r="G78" s="97" t="s">
        <v>19</v>
      </c>
      <c r="H78" s="13"/>
      <c r="I78" s="14">
        <v>2</v>
      </c>
      <c r="J78" s="15">
        <v>0</v>
      </c>
      <c r="K78" s="16">
        <v>9.5</v>
      </c>
      <c r="L78" s="17">
        <f t="shared" si="7"/>
        <v>0</v>
      </c>
      <c r="M78" s="18">
        <f t="shared" si="4"/>
        <v>0</v>
      </c>
      <c r="N78" s="18">
        <f t="shared" si="5"/>
        <v>0</v>
      </c>
    </row>
    <row r="79" spans="1:14" ht="15" customHeight="1" x14ac:dyDescent="0.4">
      <c r="A79" s="10">
        <f t="shared" si="6"/>
        <v>68</v>
      </c>
      <c r="B79" s="11"/>
      <c r="C79" s="106" t="s">
        <v>458</v>
      </c>
      <c r="D79" s="107" t="s">
        <v>458</v>
      </c>
      <c r="E79" s="107" t="s">
        <v>458</v>
      </c>
      <c r="F79" s="108" t="s">
        <v>458</v>
      </c>
      <c r="G79" s="97" t="s">
        <v>19</v>
      </c>
      <c r="H79" s="13"/>
      <c r="I79" s="14">
        <v>240</v>
      </c>
      <c r="J79" s="15">
        <v>0</v>
      </c>
      <c r="K79" s="16">
        <v>9.5</v>
      </c>
      <c r="L79" s="17">
        <f t="shared" si="7"/>
        <v>0</v>
      </c>
      <c r="M79" s="18">
        <f t="shared" si="4"/>
        <v>0</v>
      </c>
      <c r="N79" s="18">
        <f t="shared" si="5"/>
        <v>0</v>
      </c>
    </row>
    <row r="80" spans="1:14" ht="15" customHeight="1" x14ac:dyDescent="0.4">
      <c r="A80" s="10">
        <f t="shared" si="6"/>
        <v>69</v>
      </c>
      <c r="B80" s="11"/>
      <c r="C80" s="106" t="s">
        <v>587</v>
      </c>
      <c r="D80" s="107" t="s">
        <v>459</v>
      </c>
      <c r="E80" s="107" t="s">
        <v>459</v>
      </c>
      <c r="F80" s="108" t="s">
        <v>459</v>
      </c>
      <c r="G80" s="97" t="s">
        <v>19</v>
      </c>
      <c r="H80" s="13"/>
      <c r="I80" s="14">
        <v>2</v>
      </c>
      <c r="J80" s="15">
        <v>0</v>
      </c>
      <c r="K80" s="16">
        <v>9.5</v>
      </c>
      <c r="L80" s="17">
        <f t="shared" si="7"/>
        <v>0</v>
      </c>
      <c r="M80" s="18">
        <f t="shared" si="4"/>
        <v>0</v>
      </c>
      <c r="N80" s="18">
        <f t="shared" si="5"/>
        <v>0</v>
      </c>
    </row>
    <row r="81" spans="1:14" ht="15" customHeight="1" x14ac:dyDescent="0.4">
      <c r="A81" s="10">
        <f t="shared" si="6"/>
        <v>70</v>
      </c>
      <c r="B81" s="11"/>
      <c r="C81" s="106" t="s">
        <v>460</v>
      </c>
      <c r="D81" s="107" t="s">
        <v>460</v>
      </c>
      <c r="E81" s="107" t="s">
        <v>460</v>
      </c>
      <c r="F81" s="108" t="s">
        <v>460</v>
      </c>
      <c r="G81" s="97" t="s">
        <v>19</v>
      </c>
      <c r="H81" s="13"/>
      <c r="I81" s="14">
        <v>15</v>
      </c>
      <c r="J81" s="15">
        <v>0</v>
      </c>
      <c r="K81" s="16">
        <v>9.5</v>
      </c>
      <c r="L81" s="17">
        <f t="shared" si="7"/>
        <v>0</v>
      </c>
      <c r="M81" s="18">
        <f t="shared" si="4"/>
        <v>0</v>
      </c>
      <c r="N81" s="18">
        <f t="shared" si="5"/>
        <v>0</v>
      </c>
    </row>
    <row r="82" spans="1:14" ht="15" customHeight="1" x14ac:dyDescent="0.4">
      <c r="A82" s="10">
        <f t="shared" si="6"/>
        <v>71</v>
      </c>
      <c r="B82" s="11"/>
      <c r="C82" s="106" t="s">
        <v>461</v>
      </c>
      <c r="D82" s="107" t="s">
        <v>461</v>
      </c>
      <c r="E82" s="107" t="s">
        <v>461</v>
      </c>
      <c r="F82" s="108" t="s">
        <v>461</v>
      </c>
      <c r="G82" s="97" t="s">
        <v>88</v>
      </c>
      <c r="H82" s="13"/>
      <c r="I82" s="14">
        <v>10</v>
      </c>
      <c r="J82" s="15">
        <v>0</v>
      </c>
      <c r="K82" s="16">
        <v>9.5</v>
      </c>
      <c r="L82" s="17">
        <f t="shared" si="7"/>
        <v>0</v>
      </c>
      <c r="M82" s="18">
        <f t="shared" si="4"/>
        <v>0</v>
      </c>
      <c r="N82" s="18">
        <f t="shared" si="5"/>
        <v>0</v>
      </c>
    </row>
    <row r="83" spans="1:14" ht="15" customHeight="1" x14ac:dyDescent="0.4">
      <c r="A83" s="10">
        <f t="shared" si="6"/>
        <v>72</v>
      </c>
      <c r="B83" s="11"/>
      <c r="C83" s="106" t="s">
        <v>462</v>
      </c>
      <c r="D83" s="107" t="s">
        <v>462</v>
      </c>
      <c r="E83" s="107" t="s">
        <v>462</v>
      </c>
      <c r="F83" s="108" t="s">
        <v>462</v>
      </c>
      <c r="G83" s="97" t="s">
        <v>19</v>
      </c>
      <c r="H83" s="13"/>
      <c r="I83" s="14">
        <v>230</v>
      </c>
      <c r="J83" s="15">
        <v>0</v>
      </c>
      <c r="K83" s="16">
        <v>9.5</v>
      </c>
      <c r="L83" s="17">
        <f t="shared" si="7"/>
        <v>0</v>
      </c>
      <c r="M83" s="18">
        <f t="shared" si="4"/>
        <v>0</v>
      </c>
      <c r="N83" s="18">
        <f t="shared" si="5"/>
        <v>0</v>
      </c>
    </row>
    <row r="84" spans="1:14" ht="15" customHeight="1" x14ac:dyDescent="0.4">
      <c r="A84" s="10">
        <f t="shared" si="6"/>
        <v>73</v>
      </c>
      <c r="B84" s="11"/>
      <c r="C84" s="106" t="s">
        <v>463</v>
      </c>
      <c r="D84" s="107" t="s">
        <v>463</v>
      </c>
      <c r="E84" s="107" t="s">
        <v>463</v>
      </c>
      <c r="F84" s="108" t="s">
        <v>463</v>
      </c>
      <c r="G84" s="97" t="s">
        <v>19</v>
      </c>
      <c r="H84" s="13"/>
      <c r="I84" s="14">
        <v>10</v>
      </c>
      <c r="J84" s="15">
        <v>0</v>
      </c>
      <c r="K84" s="16">
        <v>9.5</v>
      </c>
      <c r="L84" s="17">
        <f t="shared" si="7"/>
        <v>0</v>
      </c>
      <c r="M84" s="18">
        <f t="shared" si="4"/>
        <v>0</v>
      </c>
      <c r="N84" s="18">
        <f t="shared" si="5"/>
        <v>0</v>
      </c>
    </row>
    <row r="85" spans="1:14" ht="15" customHeight="1" x14ac:dyDescent="0.4">
      <c r="A85" s="10">
        <f t="shared" si="6"/>
        <v>74</v>
      </c>
      <c r="B85" s="11"/>
      <c r="C85" s="106" t="s">
        <v>464</v>
      </c>
      <c r="D85" s="107" t="s">
        <v>464</v>
      </c>
      <c r="E85" s="107" t="s">
        <v>464</v>
      </c>
      <c r="F85" s="108" t="s">
        <v>464</v>
      </c>
      <c r="G85" s="97" t="s">
        <v>19</v>
      </c>
      <c r="H85" s="13"/>
      <c r="I85" s="14">
        <v>22</v>
      </c>
      <c r="J85" s="15">
        <v>0</v>
      </c>
      <c r="K85" s="16">
        <v>9.5</v>
      </c>
      <c r="L85" s="17">
        <f t="shared" si="7"/>
        <v>0</v>
      </c>
      <c r="M85" s="18">
        <f t="shared" si="4"/>
        <v>0</v>
      </c>
      <c r="N85" s="18">
        <f t="shared" si="5"/>
        <v>0</v>
      </c>
    </row>
    <row r="86" spans="1:14" ht="15" customHeight="1" x14ac:dyDescent="0.4">
      <c r="A86" s="10">
        <f t="shared" si="6"/>
        <v>75</v>
      </c>
      <c r="B86" s="11"/>
      <c r="C86" s="106" t="s">
        <v>465</v>
      </c>
      <c r="D86" s="107" t="s">
        <v>465</v>
      </c>
      <c r="E86" s="107" t="s">
        <v>465</v>
      </c>
      <c r="F86" s="108" t="s">
        <v>465</v>
      </c>
      <c r="G86" s="97" t="s">
        <v>88</v>
      </c>
      <c r="H86" s="13"/>
      <c r="I86" s="14">
        <v>30</v>
      </c>
      <c r="J86" s="15">
        <v>0</v>
      </c>
      <c r="K86" s="16">
        <v>9.5</v>
      </c>
      <c r="L86" s="17">
        <f t="shared" si="7"/>
        <v>0</v>
      </c>
      <c r="M86" s="18">
        <f t="shared" si="4"/>
        <v>0</v>
      </c>
      <c r="N86" s="18">
        <f t="shared" si="5"/>
        <v>0</v>
      </c>
    </row>
    <row r="87" spans="1:14" ht="15" customHeight="1" x14ac:dyDescent="0.4">
      <c r="A87" s="10">
        <f t="shared" si="6"/>
        <v>76</v>
      </c>
      <c r="B87" s="11"/>
      <c r="C87" s="106" t="s">
        <v>466</v>
      </c>
      <c r="D87" s="107" t="s">
        <v>466</v>
      </c>
      <c r="E87" s="107" t="s">
        <v>466</v>
      </c>
      <c r="F87" s="108" t="s">
        <v>466</v>
      </c>
      <c r="G87" s="97" t="s">
        <v>19</v>
      </c>
      <c r="H87" s="13"/>
      <c r="I87" s="14">
        <v>20</v>
      </c>
      <c r="J87" s="15">
        <v>0</v>
      </c>
      <c r="K87" s="16">
        <v>9.5</v>
      </c>
      <c r="L87" s="17">
        <f t="shared" si="7"/>
        <v>0</v>
      </c>
      <c r="M87" s="18">
        <f t="shared" si="4"/>
        <v>0</v>
      </c>
      <c r="N87" s="18">
        <f t="shared" si="5"/>
        <v>0</v>
      </c>
    </row>
    <row r="88" spans="1:14" ht="15" customHeight="1" x14ac:dyDescent="0.4">
      <c r="A88" s="10">
        <f t="shared" si="6"/>
        <v>77</v>
      </c>
      <c r="B88" s="11"/>
      <c r="C88" s="106" t="s">
        <v>467</v>
      </c>
      <c r="D88" s="107" t="s">
        <v>467</v>
      </c>
      <c r="E88" s="107" t="s">
        <v>467</v>
      </c>
      <c r="F88" s="108" t="s">
        <v>467</v>
      </c>
      <c r="G88" s="97" t="s">
        <v>19</v>
      </c>
      <c r="H88" s="13"/>
      <c r="I88" s="14">
        <v>5</v>
      </c>
      <c r="J88" s="15">
        <v>0</v>
      </c>
      <c r="K88" s="16">
        <v>9.5</v>
      </c>
      <c r="L88" s="17">
        <f t="shared" si="7"/>
        <v>0</v>
      </c>
      <c r="M88" s="18">
        <f t="shared" si="4"/>
        <v>0</v>
      </c>
      <c r="N88" s="18">
        <f t="shared" si="5"/>
        <v>0</v>
      </c>
    </row>
    <row r="89" spans="1:14" ht="25" customHeight="1" x14ac:dyDescent="0.4">
      <c r="A89" s="10">
        <f t="shared" si="6"/>
        <v>78</v>
      </c>
      <c r="B89" s="11"/>
      <c r="C89" s="106" t="s">
        <v>468</v>
      </c>
      <c r="D89" s="107" t="s">
        <v>468</v>
      </c>
      <c r="E89" s="107" t="s">
        <v>468</v>
      </c>
      <c r="F89" s="108" t="s">
        <v>468</v>
      </c>
      <c r="G89" s="98" t="s">
        <v>19</v>
      </c>
      <c r="H89" s="13"/>
      <c r="I89" s="14">
        <v>120</v>
      </c>
      <c r="J89" s="15">
        <v>0</v>
      </c>
      <c r="K89" s="16">
        <v>9.5</v>
      </c>
      <c r="L89" s="17">
        <f t="shared" si="7"/>
        <v>0</v>
      </c>
      <c r="M89" s="18">
        <f t="shared" si="4"/>
        <v>0</v>
      </c>
      <c r="N89" s="18">
        <f t="shared" si="5"/>
        <v>0</v>
      </c>
    </row>
    <row r="90" spans="1:14" ht="25" customHeight="1" x14ac:dyDescent="0.4">
      <c r="A90" s="10">
        <f t="shared" si="6"/>
        <v>79</v>
      </c>
      <c r="B90" s="11"/>
      <c r="C90" s="106" t="s">
        <v>469</v>
      </c>
      <c r="D90" s="107" t="s">
        <v>469</v>
      </c>
      <c r="E90" s="107" t="s">
        <v>469</v>
      </c>
      <c r="F90" s="108" t="s">
        <v>469</v>
      </c>
      <c r="G90" s="98" t="s">
        <v>19</v>
      </c>
      <c r="H90" s="13"/>
      <c r="I90" s="14">
        <v>50</v>
      </c>
      <c r="J90" s="15">
        <v>0</v>
      </c>
      <c r="K90" s="16">
        <v>9.5</v>
      </c>
      <c r="L90" s="17">
        <f t="shared" si="7"/>
        <v>0</v>
      </c>
      <c r="M90" s="18">
        <f t="shared" si="4"/>
        <v>0</v>
      </c>
      <c r="N90" s="18">
        <f t="shared" si="5"/>
        <v>0</v>
      </c>
    </row>
    <row r="91" spans="1:14" ht="15" customHeight="1" x14ac:dyDescent="0.4">
      <c r="A91" s="10">
        <f t="shared" si="6"/>
        <v>80</v>
      </c>
      <c r="B91" s="11"/>
      <c r="C91" s="106" t="s">
        <v>470</v>
      </c>
      <c r="D91" s="107" t="s">
        <v>470</v>
      </c>
      <c r="E91" s="107" t="s">
        <v>470</v>
      </c>
      <c r="F91" s="108" t="s">
        <v>470</v>
      </c>
      <c r="G91" s="98" t="s">
        <v>88</v>
      </c>
      <c r="H91" s="13"/>
      <c r="I91" s="14">
        <v>20</v>
      </c>
      <c r="J91" s="15">
        <v>0</v>
      </c>
      <c r="K91" s="16">
        <v>9.5</v>
      </c>
      <c r="L91" s="17">
        <f t="shared" si="7"/>
        <v>0</v>
      </c>
      <c r="M91" s="18">
        <f t="shared" si="4"/>
        <v>0</v>
      </c>
      <c r="N91" s="18">
        <f t="shared" si="5"/>
        <v>0</v>
      </c>
    </row>
    <row r="92" spans="1:14" ht="15" customHeight="1" x14ac:dyDescent="0.4">
      <c r="A92" s="10">
        <f t="shared" si="6"/>
        <v>81</v>
      </c>
      <c r="B92" s="11"/>
      <c r="C92" s="106" t="s">
        <v>471</v>
      </c>
      <c r="D92" s="107" t="s">
        <v>471</v>
      </c>
      <c r="E92" s="107" t="s">
        <v>471</v>
      </c>
      <c r="F92" s="108" t="s">
        <v>471</v>
      </c>
      <c r="G92" s="98" t="s">
        <v>88</v>
      </c>
      <c r="H92" s="13"/>
      <c r="I92" s="14">
        <v>20</v>
      </c>
      <c r="J92" s="15">
        <v>0</v>
      </c>
      <c r="K92" s="16">
        <v>9.5</v>
      </c>
      <c r="L92" s="17">
        <f t="shared" si="7"/>
        <v>0</v>
      </c>
      <c r="M92" s="18">
        <f t="shared" si="4"/>
        <v>0</v>
      </c>
      <c r="N92" s="18">
        <f t="shared" si="5"/>
        <v>0</v>
      </c>
    </row>
    <row r="93" spans="1:14" ht="15" customHeight="1" x14ac:dyDescent="0.4">
      <c r="A93" s="10">
        <f t="shared" si="6"/>
        <v>82</v>
      </c>
      <c r="B93" s="11"/>
      <c r="C93" s="106" t="s">
        <v>472</v>
      </c>
      <c r="D93" s="107" t="s">
        <v>472</v>
      </c>
      <c r="E93" s="107" t="s">
        <v>472</v>
      </c>
      <c r="F93" s="108" t="s">
        <v>472</v>
      </c>
      <c r="G93" s="98" t="s">
        <v>88</v>
      </c>
      <c r="H93" s="13"/>
      <c r="I93" s="14">
        <v>300</v>
      </c>
      <c r="J93" s="15">
        <v>0</v>
      </c>
      <c r="K93" s="16">
        <v>9.5</v>
      </c>
      <c r="L93" s="17">
        <f t="shared" si="7"/>
        <v>0</v>
      </c>
      <c r="M93" s="18">
        <f t="shared" si="4"/>
        <v>0</v>
      </c>
      <c r="N93" s="18">
        <f t="shared" si="5"/>
        <v>0</v>
      </c>
    </row>
    <row r="94" spans="1:14" ht="15" customHeight="1" x14ac:dyDescent="0.4">
      <c r="A94" s="10">
        <f t="shared" si="6"/>
        <v>83</v>
      </c>
      <c r="B94" s="11"/>
      <c r="C94" s="106" t="s">
        <v>473</v>
      </c>
      <c r="D94" s="107" t="s">
        <v>473</v>
      </c>
      <c r="E94" s="107" t="s">
        <v>473</v>
      </c>
      <c r="F94" s="108" t="s">
        <v>473</v>
      </c>
      <c r="G94" s="98" t="s">
        <v>88</v>
      </c>
      <c r="H94" s="13"/>
      <c r="I94" s="14">
        <v>100</v>
      </c>
      <c r="J94" s="15">
        <v>0</v>
      </c>
      <c r="K94" s="16">
        <v>9.5</v>
      </c>
      <c r="L94" s="17">
        <f t="shared" si="7"/>
        <v>0</v>
      </c>
      <c r="M94" s="18">
        <f t="shared" si="4"/>
        <v>0</v>
      </c>
      <c r="N94" s="18">
        <f t="shared" si="5"/>
        <v>0</v>
      </c>
    </row>
    <row r="95" spans="1:14" ht="15" customHeight="1" x14ac:dyDescent="0.4">
      <c r="A95" s="10">
        <f t="shared" si="6"/>
        <v>84</v>
      </c>
      <c r="B95" s="11"/>
      <c r="C95" s="106" t="s">
        <v>474</v>
      </c>
      <c r="D95" s="107" t="s">
        <v>474</v>
      </c>
      <c r="E95" s="107" t="s">
        <v>474</v>
      </c>
      <c r="F95" s="108" t="s">
        <v>474</v>
      </c>
      <c r="G95" s="16" t="s">
        <v>19</v>
      </c>
      <c r="H95" s="13"/>
      <c r="I95" s="14">
        <v>20</v>
      </c>
      <c r="J95" s="15">
        <v>0</v>
      </c>
      <c r="K95" s="16">
        <v>9.5</v>
      </c>
      <c r="L95" s="17">
        <f>PRODUCT(J95,1.095)</f>
        <v>0</v>
      </c>
      <c r="M95" s="18">
        <f t="shared" si="4"/>
        <v>0</v>
      </c>
      <c r="N95" s="18">
        <f t="shared" si="5"/>
        <v>0</v>
      </c>
    </row>
    <row r="96" spans="1:14" ht="15" customHeight="1" x14ac:dyDescent="0.4">
      <c r="A96" s="10">
        <f t="shared" si="6"/>
        <v>85</v>
      </c>
      <c r="B96" s="11"/>
      <c r="C96" s="106" t="s">
        <v>475</v>
      </c>
      <c r="D96" s="107" t="s">
        <v>475</v>
      </c>
      <c r="E96" s="107" t="s">
        <v>475</v>
      </c>
      <c r="F96" s="108" t="s">
        <v>475</v>
      </c>
      <c r="G96" s="16" t="s">
        <v>88</v>
      </c>
      <c r="H96" s="13"/>
      <c r="I96" s="28">
        <v>25</v>
      </c>
      <c r="J96" s="15">
        <v>0</v>
      </c>
      <c r="K96" s="16">
        <v>22</v>
      </c>
      <c r="L96" s="17">
        <f>PRODUCT(J96,1.22)</f>
        <v>0</v>
      </c>
      <c r="M96" s="18">
        <f t="shared" si="4"/>
        <v>0</v>
      </c>
      <c r="N96" s="18">
        <f t="shared" si="5"/>
        <v>0</v>
      </c>
    </row>
    <row r="97" spans="1:14" ht="15" customHeight="1" x14ac:dyDescent="0.4">
      <c r="A97" s="10">
        <f t="shared" si="6"/>
        <v>86</v>
      </c>
      <c r="B97" s="11"/>
      <c r="C97" s="106" t="s">
        <v>476</v>
      </c>
      <c r="D97" s="107" t="s">
        <v>476</v>
      </c>
      <c r="E97" s="107" t="s">
        <v>476</v>
      </c>
      <c r="F97" s="108" t="s">
        <v>476</v>
      </c>
      <c r="G97" s="16" t="s">
        <v>88</v>
      </c>
      <c r="H97" s="13"/>
      <c r="I97" s="28">
        <v>5</v>
      </c>
      <c r="J97" s="15">
        <v>0</v>
      </c>
      <c r="K97" s="16">
        <v>22</v>
      </c>
      <c r="L97" s="17">
        <f>PRODUCT(J97,1.22)</f>
        <v>0</v>
      </c>
      <c r="M97" s="18">
        <f t="shared" si="4"/>
        <v>0</v>
      </c>
      <c r="N97" s="18">
        <f t="shared" si="5"/>
        <v>0</v>
      </c>
    </row>
    <row r="98" spans="1:14" ht="15" customHeight="1" x14ac:dyDescent="0.4">
      <c r="A98" s="10">
        <f t="shared" si="6"/>
        <v>87</v>
      </c>
      <c r="B98" s="11"/>
      <c r="C98" s="106" t="s">
        <v>477</v>
      </c>
      <c r="D98" s="107" t="s">
        <v>477</v>
      </c>
      <c r="E98" s="107" t="s">
        <v>477</v>
      </c>
      <c r="F98" s="108" t="s">
        <v>477</v>
      </c>
      <c r="G98" s="16" t="s">
        <v>88</v>
      </c>
      <c r="H98" s="13"/>
      <c r="I98" s="14">
        <v>210</v>
      </c>
      <c r="J98" s="15">
        <v>0</v>
      </c>
      <c r="K98" s="16">
        <v>9.5</v>
      </c>
      <c r="L98" s="17">
        <f t="shared" si="7"/>
        <v>0</v>
      </c>
      <c r="M98" s="18">
        <f t="shared" si="4"/>
        <v>0</v>
      </c>
      <c r="N98" s="18">
        <f t="shared" si="5"/>
        <v>0</v>
      </c>
    </row>
    <row r="99" spans="1:14" ht="15" customHeight="1" x14ac:dyDescent="0.4">
      <c r="A99" s="10">
        <f t="shared" si="6"/>
        <v>88</v>
      </c>
      <c r="B99" s="11"/>
      <c r="C99" s="106" t="s">
        <v>478</v>
      </c>
      <c r="D99" s="107" t="s">
        <v>478</v>
      </c>
      <c r="E99" s="107" t="s">
        <v>478</v>
      </c>
      <c r="F99" s="108" t="s">
        <v>478</v>
      </c>
      <c r="G99" s="16" t="s">
        <v>19</v>
      </c>
      <c r="H99" s="13"/>
      <c r="I99" s="14">
        <v>10</v>
      </c>
      <c r="J99" s="15">
        <v>0</v>
      </c>
      <c r="K99" s="16">
        <v>9.5</v>
      </c>
      <c r="L99" s="17">
        <f t="shared" si="7"/>
        <v>0</v>
      </c>
      <c r="M99" s="18">
        <f t="shared" si="4"/>
        <v>0</v>
      </c>
      <c r="N99" s="18">
        <f t="shared" si="5"/>
        <v>0</v>
      </c>
    </row>
    <row r="100" spans="1:14" ht="15" customHeight="1" x14ac:dyDescent="0.4">
      <c r="A100" s="10">
        <f t="shared" si="6"/>
        <v>89</v>
      </c>
      <c r="B100" s="11"/>
      <c r="C100" s="106" t="s">
        <v>479</v>
      </c>
      <c r="D100" s="107" t="s">
        <v>479</v>
      </c>
      <c r="E100" s="107" t="s">
        <v>479</v>
      </c>
      <c r="F100" s="108" t="s">
        <v>479</v>
      </c>
      <c r="G100" s="16" t="s">
        <v>19</v>
      </c>
      <c r="H100" s="13"/>
      <c r="I100" s="14">
        <v>10</v>
      </c>
      <c r="J100" s="15">
        <v>0</v>
      </c>
      <c r="K100" s="16">
        <v>9.5</v>
      </c>
      <c r="L100" s="17">
        <f t="shared" si="7"/>
        <v>0</v>
      </c>
      <c r="M100" s="18">
        <f t="shared" si="4"/>
        <v>0</v>
      </c>
      <c r="N100" s="18">
        <f t="shared" si="5"/>
        <v>0</v>
      </c>
    </row>
    <row r="101" spans="1:14" ht="15" customHeight="1" x14ac:dyDescent="0.4">
      <c r="A101" s="10">
        <f t="shared" si="6"/>
        <v>90</v>
      </c>
      <c r="B101" s="11"/>
      <c r="C101" s="106" t="s">
        <v>480</v>
      </c>
      <c r="D101" s="107" t="s">
        <v>480</v>
      </c>
      <c r="E101" s="107" t="s">
        <v>480</v>
      </c>
      <c r="F101" s="108" t="s">
        <v>480</v>
      </c>
      <c r="G101" s="16" t="s">
        <v>88</v>
      </c>
      <c r="H101" s="13"/>
      <c r="I101" s="14">
        <v>25</v>
      </c>
      <c r="J101" s="15">
        <v>0</v>
      </c>
      <c r="K101" s="16">
        <v>9.5</v>
      </c>
      <c r="L101" s="17">
        <f t="shared" si="7"/>
        <v>0</v>
      </c>
      <c r="M101" s="18">
        <f t="shared" si="4"/>
        <v>0</v>
      </c>
      <c r="N101" s="18">
        <f t="shared" si="5"/>
        <v>0</v>
      </c>
    </row>
    <row r="102" spans="1:14" ht="15" customHeight="1" x14ac:dyDescent="0.4">
      <c r="A102" s="10">
        <f t="shared" si="6"/>
        <v>91</v>
      </c>
      <c r="B102" s="11"/>
      <c r="C102" s="106" t="s">
        <v>481</v>
      </c>
      <c r="D102" s="107" t="s">
        <v>481</v>
      </c>
      <c r="E102" s="107" t="s">
        <v>481</v>
      </c>
      <c r="F102" s="108" t="s">
        <v>481</v>
      </c>
      <c r="G102" s="16" t="s">
        <v>19</v>
      </c>
      <c r="H102" s="13"/>
      <c r="I102" s="14">
        <v>30</v>
      </c>
      <c r="J102" s="15">
        <v>0</v>
      </c>
      <c r="K102" s="16">
        <v>9.5</v>
      </c>
      <c r="L102" s="17">
        <f t="shared" si="7"/>
        <v>0</v>
      </c>
      <c r="M102" s="18">
        <f t="shared" si="4"/>
        <v>0</v>
      </c>
      <c r="N102" s="18">
        <f t="shared" si="5"/>
        <v>0</v>
      </c>
    </row>
    <row r="103" spans="1:14" ht="15" customHeight="1" x14ac:dyDescent="0.4">
      <c r="A103" s="10">
        <f t="shared" si="6"/>
        <v>92</v>
      </c>
      <c r="B103" s="11"/>
      <c r="C103" s="106" t="s">
        <v>482</v>
      </c>
      <c r="D103" s="107" t="s">
        <v>482</v>
      </c>
      <c r="E103" s="107" t="s">
        <v>482</v>
      </c>
      <c r="F103" s="108" t="s">
        <v>482</v>
      </c>
      <c r="G103" s="16" t="s">
        <v>88</v>
      </c>
      <c r="H103" s="13"/>
      <c r="I103" s="14">
        <v>5</v>
      </c>
      <c r="J103" s="15">
        <v>0</v>
      </c>
      <c r="K103" s="16">
        <v>9.5</v>
      </c>
      <c r="L103" s="17">
        <f t="shared" si="7"/>
        <v>0</v>
      </c>
      <c r="M103" s="18">
        <f t="shared" si="4"/>
        <v>0</v>
      </c>
      <c r="N103" s="18">
        <f t="shared" si="5"/>
        <v>0</v>
      </c>
    </row>
    <row r="104" spans="1:14" ht="15" customHeight="1" x14ac:dyDescent="0.4">
      <c r="A104" s="10">
        <f t="shared" si="6"/>
        <v>93</v>
      </c>
      <c r="B104" s="11"/>
      <c r="C104" s="106" t="s">
        <v>588</v>
      </c>
      <c r="D104" s="107" t="s">
        <v>483</v>
      </c>
      <c r="E104" s="107" t="s">
        <v>483</v>
      </c>
      <c r="F104" s="108" t="s">
        <v>483</v>
      </c>
      <c r="G104" s="16" t="s">
        <v>88</v>
      </c>
      <c r="H104" s="13"/>
      <c r="I104" s="14">
        <v>10</v>
      </c>
      <c r="J104" s="15">
        <v>0</v>
      </c>
      <c r="K104" s="16">
        <v>9.5</v>
      </c>
      <c r="L104" s="17">
        <f t="shared" si="7"/>
        <v>0</v>
      </c>
      <c r="M104" s="18">
        <f t="shared" si="4"/>
        <v>0</v>
      </c>
      <c r="N104" s="18">
        <f t="shared" si="5"/>
        <v>0</v>
      </c>
    </row>
    <row r="105" spans="1:14" ht="15" customHeight="1" x14ac:dyDescent="0.4">
      <c r="A105" s="10">
        <f t="shared" si="6"/>
        <v>94</v>
      </c>
      <c r="B105" s="11"/>
      <c r="C105" s="106" t="s">
        <v>484</v>
      </c>
      <c r="D105" s="107" t="s">
        <v>484</v>
      </c>
      <c r="E105" s="107" t="s">
        <v>484</v>
      </c>
      <c r="F105" s="108" t="s">
        <v>484</v>
      </c>
      <c r="G105" s="16" t="s">
        <v>88</v>
      </c>
      <c r="H105" s="13"/>
      <c r="I105" s="14">
        <v>5</v>
      </c>
      <c r="J105" s="15">
        <v>0</v>
      </c>
      <c r="K105" s="16">
        <v>9.5</v>
      </c>
      <c r="L105" s="17">
        <f t="shared" si="7"/>
        <v>0</v>
      </c>
      <c r="M105" s="18">
        <f t="shared" si="4"/>
        <v>0</v>
      </c>
      <c r="N105" s="18">
        <f t="shared" si="5"/>
        <v>0</v>
      </c>
    </row>
    <row r="106" spans="1:14" ht="15" customHeight="1" x14ac:dyDescent="0.4">
      <c r="A106" s="10">
        <f t="shared" si="6"/>
        <v>95</v>
      </c>
      <c r="B106" s="11"/>
      <c r="C106" s="106" t="s">
        <v>485</v>
      </c>
      <c r="D106" s="107" t="s">
        <v>485</v>
      </c>
      <c r="E106" s="107" t="s">
        <v>485</v>
      </c>
      <c r="F106" s="108" t="s">
        <v>485</v>
      </c>
      <c r="G106" s="16" t="s">
        <v>19</v>
      </c>
      <c r="H106" s="13"/>
      <c r="I106" s="14">
        <v>40</v>
      </c>
      <c r="J106" s="15">
        <v>0</v>
      </c>
      <c r="K106" s="16">
        <v>9.5</v>
      </c>
      <c r="L106" s="17">
        <f t="shared" si="7"/>
        <v>0</v>
      </c>
      <c r="M106" s="18">
        <f t="shared" si="4"/>
        <v>0</v>
      </c>
      <c r="N106" s="18">
        <f t="shared" si="5"/>
        <v>0</v>
      </c>
    </row>
    <row r="107" spans="1:14" ht="15" customHeight="1" x14ac:dyDescent="0.4">
      <c r="A107" s="10">
        <f t="shared" si="6"/>
        <v>96</v>
      </c>
      <c r="B107" s="11"/>
      <c r="C107" s="106" t="s">
        <v>486</v>
      </c>
      <c r="D107" s="107" t="s">
        <v>486</v>
      </c>
      <c r="E107" s="107" t="s">
        <v>486</v>
      </c>
      <c r="F107" s="108" t="s">
        <v>486</v>
      </c>
      <c r="G107" s="16" t="s">
        <v>88</v>
      </c>
      <c r="H107" s="13"/>
      <c r="I107" s="14">
        <v>10</v>
      </c>
      <c r="J107" s="15">
        <v>0</v>
      </c>
      <c r="K107" s="16">
        <v>9.5</v>
      </c>
      <c r="L107" s="17">
        <f t="shared" si="7"/>
        <v>0</v>
      </c>
      <c r="M107" s="18">
        <f t="shared" si="4"/>
        <v>0</v>
      </c>
      <c r="N107" s="18">
        <f t="shared" si="5"/>
        <v>0</v>
      </c>
    </row>
    <row r="108" spans="1:14" ht="15" customHeight="1" x14ac:dyDescent="0.4">
      <c r="A108" s="10">
        <f t="shared" si="6"/>
        <v>97</v>
      </c>
      <c r="B108" s="11"/>
      <c r="C108" s="106" t="s">
        <v>487</v>
      </c>
      <c r="D108" s="107" t="s">
        <v>487</v>
      </c>
      <c r="E108" s="107" t="s">
        <v>487</v>
      </c>
      <c r="F108" s="108" t="s">
        <v>487</v>
      </c>
      <c r="G108" s="16" t="s">
        <v>88</v>
      </c>
      <c r="H108" s="13"/>
      <c r="I108" s="14">
        <v>5</v>
      </c>
      <c r="J108" s="15">
        <v>0</v>
      </c>
      <c r="K108" s="16">
        <v>9.5</v>
      </c>
      <c r="L108" s="17">
        <f t="shared" si="7"/>
        <v>0</v>
      </c>
      <c r="M108" s="18">
        <f t="shared" si="4"/>
        <v>0</v>
      </c>
      <c r="N108" s="18">
        <f t="shared" si="5"/>
        <v>0</v>
      </c>
    </row>
    <row r="109" spans="1:14" ht="25" customHeight="1" x14ac:dyDescent="0.4">
      <c r="A109" s="10">
        <f t="shared" si="6"/>
        <v>98</v>
      </c>
      <c r="B109" s="11"/>
      <c r="C109" s="106" t="s">
        <v>589</v>
      </c>
      <c r="D109" s="107" t="s">
        <v>488</v>
      </c>
      <c r="E109" s="107" t="s">
        <v>488</v>
      </c>
      <c r="F109" s="108" t="s">
        <v>488</v>
      </c>
      <c r="G109" s="16" t="s">
        <v>19</v>
      </c>
      <c r="H109" s="13"/>
      <c r="I109" s="14">
        <v>90</v>
      </c>
      <c r="J109" s="15">
        <v>0</v>
      </c>
      <c r="K109" s="16">
        <v>9.5</v>
      </c>
      <c r="L109" s="17">
        <f t="shared" si="7"/>
        <v>0</v>
      </c>
      <c r="M109" s="18">
        <f t="shared" si="4"/>
        <v>0</v>
      </c>
      <c r="N109" s="18">
        <f t="shared" si="5"/>
        <v>0</v>
      </c>
    </row>
    <row r="110" spans="1:14" ht="15" customHeight="1" x14ac:dyDescent="0.4">
      <c r="A110" s="10">
        <f t="shared" si="6"/>
        <v>99</v>
      </c>
      <c r="B110" s="11"/>
      <c r="C110" s="106" t="s">
        <v>489</v>
      </c>
      <c r="D110" s="107" t="s">
        <v>489</v>
      </c>
      <c r="E110" s="107" t="s">
        <v>489</v>
      </c>
      <c r="F110" s="108" t="s">
        <v>489</v>
      </c>
      <c r="G110" s="16" t="s">
        <v>19</v>
      </c>
      <c r="H110" s="13"/>
      <c r="I110" s="14">
        <v>70</v>
      </c>
      <c r="J110" s="15">
        <v>0</v>
      </c>
      <c r="K110" s="16">
        <v>9.5</v>
      </c>
      <c r="L110" s="17">
        <f t="shared" si="7"/>
        <v>0</v>
      </c>
      <c r="M110" s="18">
        <f t="shared" si="4"/>
        <v>0</v>
      </c>
      <c r="N110" s="18">
        <f t="shared" si="5"/>
        <v>0</v>
      </c>
    </row>
    <row r="111" spans="1:14" ht="15" customHeight="1" x14ac:dyDescent="0.4">
      <c r="A111" s="10">
        <f t="shared" si="6"/>
        <v>100</v>
      </c>
      <c r="B111" s="11"/>
      <c r="C111" s="106" t="s">
        <v>490</v>
      </c>
      <c r="D111" s="107" t="s">
        <v>490</v>
      </c>
      <c r="E111" s="107" t="s">
        <v>490</v>
      </c>
      <c r="F111" s="108" t="s">
        <v>490</v>
      </c>
      <c r="G111" s="16" t="s">
        <v>19</v>
      </c>
      <c r="H111" s="13"/>
      <c r="I111" s="14">
        <v>130</v>
      </c>
      <c r="J111" s="15">
        <v>0</v>
      </c>
      <c r="K111" s="16">
        <v>9.5</v>
      </c>
      <c r="L111" s="17">
        <f t="shared" si="7"/>
        <v>0</v>
      </c>
      <c r="M111" s="18">
        <f t="shared" si="4"/>
        <v>0</v>
      </c>
      <c r="N111" s="18">
        <f t="shared" si="5"/>
        <v>0</v>
      </c>
    </row>
    <row r="112" spans="1:14" ht="15" customHeight="1" x14ac:dyDescent="0.4">
      <c r="A112" s="10">
        <f t="shared" si="6"/>
        <v>101</v>
      </c>
      <c r="B112" s="11"/>
      <c r="C112" s="106" t="s">
        <v>553</v>
      </c>
      <c r="D112" s="107" t="s">
        <v>491</v>
      </c>
      <c r="E112" s="107" t="s">
        <v>491</v>
      </c>
      <c r="F112" s="108" t="s">
        <v>491</v>
      </c>
      <c r="G112" s="16" t="s">
        <v>88</v>
      </c>
      <c r="H112" s="13"/>
      <c r="I112" s="14">
        <v>70</v>
      </c>
      <c r="J112" s="15">
        <v>0</v>
      </c>
      <c r="K112" s="16">
        <v>9.5</v>
      </c>
      <c r="L112" s="17">
        <f t="shared" si="7"/>
        <v>0</v>
      </c>
      <c r="M112" s="18">
        <f t="shared" si="4"/>
        <v>0</v>
      </c>
      <c r="N112" s="18">
        <f t="shared" si="5"/>
        <v>0</v>
      </c>
    </row>
    <row r="113" spans="1:14" ht="15" customHeight="1" x14ac:dyDescent="0.4">
      <c r="A113" s="10">
        <f t="shared" si="6"/>
        <v>102</v>
      </c>
      <c r="B113" s="11"/>
      <c r="C113" s="106" t="s">
        <v>554</v>
      </c>
      <c r="D113" s="107" t="s">
        <v>492</v>
      </c>
      <c r="E113" s="107" t="s">
        <v>492</v>
      </c>
      <c r="F113" s="108" t="s">
        <v>492</v>
      </c>
      <c r="G113" s="16" t="s">
        <v>88</v>
      </c>
      <c r="H113" s="13"/>
      <c r="I113" s="14">
        <v>15</v>
      </c>
      <c r="J113" s="15">
        <v>0</v>
      </c>
      <c r="K113" s="16">
        <v>9.5</v>
      </c>
      <c r="L113" s="17">
        <f t="shared" si="7"/>
        <v>0</v>
      </c>
      <c r="M113" s="18">
        <f t="shared" si="4"/>
        <v>0</v>
      </c>
      <c r="N113" s="18">
        <f t="shared" si="5"/>
        <v>0</v>
      </c>
    </row>
    <row r="114" spans="1:14" ht="15" customHeight="1" x14ac:dyDescent="0.4">
      <c r="A114" s="10">
        <f t="shared" si="6"/>
        <v>103</v>
      </c>
      <c r="B114" s="11"/>
      <c r="C114" s="106" t="s">
        <v>493</v>
      </c>
      <c r="D114" s="107" t="s">
        <v>493</v>
      </c>
      <c r="E114" s="107" t="s">
        <v>493</v>
      </c>
      <c r="F114" s="108" t="s">
        <v>493</v>
      </c>
      <c r="G114" s="16" t="s">
        <v>19</v>
      </c>
      <c r="H114" s="13"/>
      <c r="I114" s="14">
        <v>20</v>
      </c>
      <c r="J114" s="15">
        <v>0</v>
      </c>
      <c r="K114" s="16">
        <v>9.5</v>
      </c>
      <c r="L114" s="17">
        <f t="shared" si="7"/>
        <v>0</v>
      </c>
      <c r="M114" s="18">
        <f t="shared" si="4"/>
        <v>0</v>
      </c>
      <c r="N114" s="18">
        <f t="shared" si="5"/>
        <v>0</v>
      </c>
    </row>
    <row r="115" spans="1:14" ht="15" customHeight="1" x14ac:dyDescent="0.4">
      <c r="A115" s="10">
        <f t="shared" si="6"/>
        <v>104</v>
      </c>
      <c r="B115" s="11"/>
      <c r="C115" s="106" t="s">
        <v>494</v>
      </c>
      <c r="D115" s="107" t="s">
        <v>494</v>
      </c>
      <c r="E115" s="107" t="s">
        <v>494</v>
      </c>
      <c r="F115" s="108" t="s">
        <v>494</v>
      </c>
      <c r="G115" s="16" t="s">
        <v>88</v>
      </c>
      <c r="H115" s="13"/>
      <c r="I115" s="14">
        <v>75</v>
      </c>
      <c r="J115" s="15">
        <v>0</v>
      </c>
      <c r="K115" s="16">
        <v>9.5</v>
      </c>
      <c r="L115" s="17">
        <f t="shared" si="7"/>
        <v>0</v>
      </c>
      <c r="M115" s="18">
        <f t="shared" si="4"/>
        <v>0</v>
      </c>
      <c r="N115" s="18">
        <f t="shared" si="5"/>
        <v>0</v>
      </c>
    </row>
    <row r="116" spans="1:14" ht="15" customHeight="1" x14ac:dyDescent="0.4">
      <c r="A116" s="10">
        <f t="shared" si="6"/>
        <v>105</v>
      </c>
      <c r="B116" s="11"/>
      <c r="C116" s="106" t="s">
        <v>495</v>
      </c>
      <c r="D116" s="107" t="s">
        <v>495</v>
      </c>
      <c r="E116" s="107" t="s">
        <v>495</v>
      </c>
      <c r="F116" s="108" t="s">
        <v>495</v>
      </c>
      <c r="G116" s="16" t="s">
        <v>19</v>
      </c>
      <c r="H116" s="13"/>
      <c r="I116" s="14">
        <v>40</v>
      </c>
      <c r="J116" s="15">
        <v>0</v>
      </c>
      <c r="K116" s="16">
        <v>9.5</v>
      </c>
      <c r="L116" s="17">
        <f t="shared" si="7"/>
        <v>0</v>
      </c>
      <c r="M116" s="18">
        <f t="shared" si="4"/>
        <v>0</v>
      </c>
      <c r="N116" s="18">
        <f t="shared" si="5"/>
        <v>0</v>
      </c>
    </row>
    <row r="117" spans="1:14" ht="15" customHeight="1" x14ac:dyDescent="0.4">
      <c r="A117" s="10">
        <f t="shared" si="6"/>
        <v>106</v>
      </c>
      <c r="B117" s="11"/>
      <c r="C117" s="106" t="s">
        <v>496</v>
      </c>
      <c r="D117" s="107" t="s">
        <v>496</v>
      </c>
      <c r="E117" s="107" t="s">
        <v>496</v>
      </c>
      <c r="F117" s="108" t="s">
        <v>496</v>
      </c>
      <c r="G117" s="16" t="s">
        <v>88</v>
      </c>
      <c r="H117" s="13"/>
      <c r="I117" s="14">
        <v>20</v>
      </c>
      <c r="J117" s="15">
        <v>0</v>
      </c>
      <c r="K117" s="16">
        <v>9.5</v>
      </c>
      <c r="L117" s="17">
        <f t="shared" si="7"/>
        <v>0</v>
      </c>
      <c r="M117" s="18">
        <f t="shared" si="4"/>
        <v>0</v>
      </c>
      <c r="N117" s="18">
        <f t="shared" si="5"/>
        <v>0</v>
      </c>
    </row>
    <row r="118" spans="1:14" ht="15" customHeight="1" x14ac:dyDescent="0.4">
      <c r="A118" s="10">
        <f t="shared" si="6"/>
        <v>107</v>
      </c>
      <c r="B118" s="11"/>
      <c r="C118" s="106" t="s">
        <v>497</v>
      </c>
      <c r="D118" s="107" t="s">
        <v>497</v>
      </c>
      <c r="E118" s="107" t="s">
        <v>497</v>
      </c>
      <c r="F118" s="108" t="s">
        <v>497</v>
      </c>
      <c r="G118" s="16" t="s">
        <v>19</v>
      </c>
      <c r="H118" s="13"/>
      <c r="I118" s="14">
        <v>50</v>
      </c>
      <c r="J118" s="15">
        <v>0</v>
      </c>
      <c r="K118" s="16">
        <v>9.5</v>
      </c>
      <c r="L118" s="17">
        <f t="shared" si="7"/>
        <v>0</v>
      </c>
      <c r="M118" s="18">
        <f t="shared" si="4"/>
        <v>0</v>
      </c>
      <c r="N118" s="18">
        <f t="shared" si="5"/>
        <v>0</v>
      </c>
    </row>
    <row r="119" spans="1:14" ht="15" customHeight="1" x14ac:dyDescent="0.4">
      <c r="A119" s="10">
        <f t="shared" si="6"/>
        <v>108</v>
      </c>
      <c r="B119" s="11"/>
      <c r="C119" s="106" t="s">
        <v>498</v>
      </c>
      <c r="D119" s="107" t="s">
        <v>498</v>
      </c>
      <c r="E119" s="107" t="s">
        <v>498</v>
      </c>
      <c r="F119" s="108" t="s">
        <v>498</v>
      </c>
      <c r="G119" s="16" t="s">
        <v>88</v>
      </c>
      <c r="H119" s="13"/>
      <c r="I119" s="14">
        <v>10</v>
      </c>
      <c r="J119" s="15">
        <v>0</v>
      </c>
      <c r="K119" s="16">
        <v>9.5</v>
      </c>
      <c r="L119" s="17">
        <f t="shared" si="7"/>
        <v>0</v>
      </c>
      <c r="M119" s="18">
        <f t="shared" si="4"/>
        <v>0</v>
      </c>
      <c r="N119" s="18">
        <f t="shared" si="5"/>
        <v>0</v>
      </c>
    </row>
    <row r="120" spans="1:14" ht="15" customHeight="1" x14ac:dyDescent="0.4">
      <c r="A120" s="10">
        <f t="shared" si="6"/>
        <v>109</v>
      </c>
      <c r="B120" s="11"/>
      <c r="C120" s="106" t="s">
        <v>499</v>
      </c>
      <c r="D120" s="107" t="s">
        <v>499</v>
      </c>
      <c r="E120" s="107" t="s">
        <v>499</v>
      </c>
      <c r="F120" s="108" t="s">
        <v>499</v>
      </c>
      <c r="G120" s="16" t="s">
        <v>88</v>
      </c>
      <c r="H120" s="13"/>
      <c r="I120" s="14">
        <v>200</v>
      </c>
      <c r="J120" s="15">
        <v>0</v>
      </c>
      <c r="K120" s="16">
        <v>9.5</v>
      </c>
      <c r="L120" s="17">
        <f t="shared" si="7"/>
        <v>0</v>
      </c>
      <c r="M120" s="18">
        <f t="shared" si="4"/>
        <v>0</v>
      </c>
      <c r="N120" s="18">
        <f t="shared" si="5"/>
        <v>0</v>
      </c>
    </row>
    <row r="121" spans="1:14" ht="15" customHeight="1" x14ac:dyDescent="0.4">
      <c r="A121" s="10">
        <f t="shared" si="6"/>
        <v>110</v>
      </c>
      <c r="B121" s="11"/>
      <c r="C121" s="106" t="s">
        <v>500</v>
      </c>
      <c r="D121" s="107" t="s">
        <v>500</v>
      </c>
      <c r="E121" s="107" t="s">
        <v>500</v>
      </c>
      <c r="F121" s="108" t="s">
        <v>500</v>
      </c>
      <c r="G121" s="16" t="s">
        <v>88</v>
      </c>
      <c r="H121" s="13"/>
      <c r="I121" s="14">
        <v>20</v>
      </c>
      <c r="J121" s="15">
        <v>0</v>
      </c>
      <c r="K121" s="16">
        <v>9.5</v>
      </c>
      <c r="L121" s="17">
        <f t="shared" si="7"/>
        <v>0</v>
      </c>
      <c r="M121" s="18">
        <f t="shared" si="4"/>
        <v>0</v>
      </c>
      <c r="N121" s="18">
        <f t="shared" si="5"/>
        <v>0</v>
      </c>
    </row>
    <row r="122" spans="1:14" ht="15" customHeight="1" x14ac:dyDescent="0.4">
      <c r="A122" s="10">
        <f t="shared" si="6"/>
        <v>111</v>
      </c>
      <c r="B122" s="11"/>
      <c r="C122" s="106" t="s">
        <v>555</v>
      </c>
      <c r="D122" s="107" t="s">
        <v>501</v>
      </c>
      <c r="E122" s="107" t="s">
        <v>501</v>
      </c>
      <c r="F122" s="108" t="s">
        <v>501</v>
      </c>
      <c r="G122" s="102" t="s">
        <v>88</v>
      </c>
      <c r="H122" s="13"/>
      <c r="I122" s="14">
        <v>630</v>
      </c>
      <c r="J122" s="15">
        <v>0</v>
      </c>
      <c r="K122" s="16">
        <v>9.5</v>
      </c>
      <c r="L122" s="17">
        <f t="shared" si="7"/>
        <v>0</v>
      </c>
      <c r="M122" s="18">
        <f t="shared" si="4"/>
        <v>0</v>
      </c>
      <c r="N122" s="18">
        <f t="shared" si="5"/>
        <v>0</v>
      </c>
    </row>
    <row r="123" spans="1:14" ht="15" customHeight="1" x14ac:dyDescent="0.4">
      <c r="A123" s="10">
        <f t="shared" si="6"/>
        <v>112</v>
      </c>
      <c r="B123" s="11"/>
      <c r="C123" s="129" t="s">
        <v>502</v>
      </c>
      <c r="D123" s="130" t="s">
        <v>502</v>
      </c>
      <c r="E123" s="130" t="s">
        <v>502</v>
      </c>
      <c r="F123" s="131" t="s">
        <v>502</v>
      </c>
      <c r="G123" s="102" t="s">
        <v>88</v>
      </c>
      <c r="H123" s="13"/>
      <c r="I123" s="14">
        <v>1260</v>
      </c>
      <c r="J123" s="15">
        <v>0</v>
      </c>
      <c r="K123" s="16">
        <v>9.5</v>
      </c>
      <c r="L123" s="17">
        <f t="shared" si="7"/>
        <v>0</v>
      </c>
      <c r="M123" s="18">
        <f t="shared" si="4"/>
        <v>0</v>
      </c>
      <c r="N123" s="18">
        <f t="shared" si="5"/>
        <v>0</v>
      </c>
    </row>
    <row r="124" spans="1:14" ht="15" customHeight="1" x14ac:dyDescent="0.4">
      <c r="A124" s="10">
        <f t="shared" si="6"/>
        <v>113</v>
      </c>
      <c r="B124" s="11"/>
      <c r="C124" s="129" t="s">
        <v>503</v>
      </c>
      <c r="D124" s="130" t="s">
        <v>503</v>
      </c>
      <c r="E124" s="130" t="s">
        <v>503</v>
      </c>
      <c r="F124" s="131" t="s">
        <v>503</v>
      </c>
      <c r="G124" s="102" t="s">
        <v>88</v>
      </c>
      <c r="H124" s="13"/>
      <c r="I124" s="14">
        <v>1260</v>
      </c>
      <c r="J124" s="15">
        <v>0</v>
      </c>
      <c r="K124" s="16">
        <v>9.5</v>
      </c>
      <c r="L124" s="17">
        <f t="shared" si="7"/>
        <v>0</v>
      </c>
      <c r="M124" s="18">
        <f t="shared" si="4"/>
        <v>0</v>
      </c>
      <c r="N124" s="18">
        <f t="shared" si="5"/>
        <v>0</v>
      </c>
    </row>
    <row r="125" spans="1:14" ht="15" customHeight="1" x14ac:dyDescent="0.4">
      <c r="A125" s="10">
        <f t="shared" si="6"/>
        <v>114</v>
      </c>
      <c r="B125" s="11"/>
      <c r="C125" s="106" t="s">
        <v>504</v>
      </c>
      <c r="D125" s="107" t="s">
        <v>504</v>
      </c>
      <c r="E125" s="107" t="s">
        <v>504</v>
      </c>
      <c r="F125" s="108" t="s">
        <v>504</v>
      </c>
      <c r="G125" s="103" t="s">
        <v>88</v>
      </c>
      <c r="H125" s="13"/>
      <c r="I125" s="14">
        <v>300</v>
      </c>
      <c r="J125" s="15">
        <v>0</v>
      </c>
      <c r="K125" s="16">
        <v>9.5</v>
      </c>
      <c r="L125" s="17">
        <f t="shared" si="7"/>
        <v>0</v>
      </c>
      <c r="M125" s="18">
        <f t="shared" si="4"/>
        <v>0</v>
      </c>
      <c r="N125" s="18">
        <f t="shared" si="5"/>
        <v>0</v>
      </c>
    </row>
    <row r="126" spans="1:14" ht="15" customHeight="1" x14ac:dyDescent="0.4">
      <c r="A126" s="10">
        <f t="shared" si="6"/>
        <v>115</v>
      </c>
      <c r="B126" s="11"/>
      <c r="C126" s="106" t="s">
        <v>590</v>
      </c>
      <c r="D126" s="107" t="s">
        <v>505</v>
      </c>
      <c r="E126" s="107" t="s">
        <v>505</v>
      </c>
      <c r="F126" s="108" t="s">
        <v>505</v>
      </c>
      <c r="G126" s="103" t="s">
        <v>410</v>
      </c>
      <c r="H126" s="13"/>
      <c r="I126" s="14">
        <v>10</v>
      </c>
      <c r="J126" s="15">
        <v>0</v>
      </c>
      <c r="K126" s="16">
        <v>9.5</v>
      </c>
      <c r="L126" s="17">
        <f t="shared" si="7"/>
        <v>0</v>
      </c>
      <c r="M126" s="18">
        <f t="shared" si="4"/>
        <v>0</v>
      </c>
      <c r="N126" s="18">
        <f t="shared" si="5"/>
        <v>0</v>
      </c>
    </row>
    <row r="127" spans="1:14" ht="15" customHeight="1" x14ac:dyDescent="0.4">
      <c r="A127" s="10">
        <f t="shared" si="6"/>
        <v>116</v>
      </c>
      <c r="B127" s="11"/>
      <c r="C127" s="106" t="s">
        <v>591</v>
      </c>
      <c r="D127" s="107" t="s">
        <v>506</v>
      </c>
      <c r="E127" s="107" t="s">
        <v>506</v>
      </c>
      <c r="F127" s="108" t="s">
        <v>506</v>
      </c>
      <c r="G127" s="98" t="s">
        <v>19</v>
      </c>
      <c r="H127" s="13"/>
      <c r="I127" s="66">
        <v>5</v>
      </c>
      <c r="J127" s="15">
        <v>0</v>
      </c>
      <c r="K127" s="16">
        <v>9.5</v>
      </c>
      <c r="L127" s="17">
        <f t="shared" si="7"/>
        <v>0</v>
      </c>
      <c r="M127" s="18">
        <f t="shared" si="4"/>
        <v>0</v>
      </c>
      <c r="N127" s="18">
        <f t="shared" si="5"/>
        <v>0</v>
      </c>
    </row>
    <row r="128" spans="1:14" ht="15" customHeight="1" x14ac:dyDescent="0.4">
      <c r="A128" s="10">
        <f t="shared" si="6"/>
        <v>117</v>
      </c>
      <c r="B128" s="11"/>
      <c r="C128" s="106" t="s">
        <v>593</v>
      </c>
      <c r="D128" s="107" t="s">
        <v>507</v>
      </c>
      <c r="E128" s="107" t="s">
        <v>507</v>
      </c>
      <c r="F128" s="108" t="s">
        <v>507</v>
      </c>
      <c r="G128" s="98" t="s">
        <v>19</v>
      </c>
      <c r="H128" s="13"/>
      <c r="I128" s="66">
        <v>25</v>
      </c>
      <c r="J128" s="15">
        <v>0</v>
      </c>
      <c r="K128" s="16">
        <v>9.5</v>
      </c>
      <c r="L128" s="17">
        <f t="shared" si="7"/>
        <v>0</v>
      </c>
      <c r="M128" s="18">
        <f t="shared" si="4"/>
        <v>0</v>
      </c>
      <c r="N128" s="18">
        <f t="shared" si="5"/>
        <v>0</v>
      </c>
    </row>
    <row r="129" spans="1:14" ht="15" customHeight="1" x14ac:dyDescent="0.4">
      <c r="A129" s="10">
        <f t="shared" si="6"/>
        <v>118</v>
      </c>
      <c r="B129" s="11"/>
      <c r="C129" s="106" t="s">
        <v>592</v>
      </c>
      <c r="D129" s="107" t="s">
        <v>508</v>
      </c>
      <c r="E129" s="107" t="s">
        <v>508</v>
      </c>
      <c r="F129" s="108" t="s">
        <v>508</v>
      </c>
      <c r="G129" s="98" t="s">
        <v>19</v>
      </c>
      <c r="H129" s="13"/>
      <c r="I129" s="66">
        <v>5</v>
      </c>
      <c r="J129" s="15">
        <v>0</v>
      </c>
      <c r="K129" s="16">
        <v>9.5</v>
      </c>
      <c r="L129" s="17">
        <f t="shared" si="7"/>
        <v>0</v>
      </c>
      <c r="M129" s="18">
        <f t="shared" si="4"/>
        <v>0</v>
      </c>
      <c r="N129" s="18">
        <f t="shared" si="5"/>
        <v>0</v>
      </c>
    </row>
    <row r="130" spans="1:14" ht="15" customHeight="1" x14ac:dyDescent="0.4">
      <c r="A130" s="10">
        <f t="shared" si="6"/>
        <v>119</v>
      </c>
      <c r="B130" s="11"/>
      <c r="C130" s="106" t="s">
        <v>594</v>
      </c>
      <c r="D130" s="107" t="s">
        <v>509</v>
      </c>
      <c r="E130" s="107" t="s">
        <v>509</v>
      </c>
      <c r="F130" s="108" t="s">
        <v>509</v>
      </c>
      <c r="G130" s="98" t="s">
        <v>19</v>
      </c>
      <c r="H130" s="13"/>
      <c r="I130" s="66">
        <v>5</v>
      </c>
      <c r="J130" s="15">
        <v>0</v>
      </c>
      <c r="K130" s="16">
        <v>9.5</v>
      </c>
      <c r="L130" s="17">
        <f t="shared" si="7"/>
        <v>0</v>
      </c>
      <c r="M130" s="18">
        <f t="shared" si="4"/>
        <v>0</v>
      </c>
      <c r="N130" s="18">
        <f t="shared" si="5"/>
        <v>0</v>
      </c>
    </row>
    <row r="131" spans="1:14" ht="15" customHeight="1" x14ac:dyDescent="0.4">
      <c r="A131" s="10">
        <f t="shared" si="6"/>
        <v>120</v>
      </c>
      <c r="B131" s="11"/>
      <c r="C131" s="106" t="s">
        <v>595</v>
      </c>
      <c r="D131" s="107" t="s">
        <v>510</v>
      </c>
      <c r="E131" s="107" t="s">
        <v>510</v>
      </c>
      <c r="F131" s="108" t="s">
        <v>510</v>
      </c>
      <c r="G131" s="98" t="s">
        <v>19</v>
      </c>
      <c r="H131" s="13"/>
      <c r="I131" s="66">
        <v>35</v>
      </c>
      <c r="J131" s="15">
        <v>0</v>
      </c>
      <c r="K131" s="16">
        <v>9.5</v>
      </c>
      <c r="L131" s="17">
        <f t="shared" si="7"/>
        <v>0</v>
      </c>
      <c r="M131" s="18">
        <f t="shared" si="4"/>
        <v>0</v>
      </c>
      <c r="N131" s="18">
        <f t="shared" si="5"/>
        <v>0</v>
      </c>
    </row>
    <row r="132" spans="1:14" ht="15" customHeight="1" x14ac:dyDescent="0.4">
      <c r="A132" s="10">
        <f t="shared" si="6"/>
        <v>121</v>
      </c>
      <c r="B132" s="11"/>
      <c r="C132" s="106" t="s">
        <v>596</v>
      </c>
      <c r="D132" s="107" t="s">
        <v>511</v>
      </c>
      <c r="E132" s="107" t="s">
        <v>511</v>
      </c>
      <c r="F132" s="108" t="s">
        <v>511</v>
      </c>
      <c r="G132" s="98" t="s">
        <v>19</v>
      </c>
      <c r="H132" s="13"/>
      <c r="I132" s="66">
        <v>5</v>
      </c>
      <c r="J132" s="15">
        <v>0</v>
      </c>
      <c r="K132" s="16">
        <v>9.5</v>
      </c>
      <c r="L132" s="17">
        <f t="shared" si="7"/>
        <v>0</v>
      </c>
      <c r="M132" s="18">
        <f t="shared" si="4"/>
        <v>0</v>
      </c>
      <c r="N132" s="18">
        <f t="shared" si="5"/>
        <v>0</v>
      </c>
    </row>
    <row r="133" spans="1:14" ht="15" customHeight="1" x14ac:dyDescent="0.4">
      <c r="A133" s="10">
        <f t="shared" si="6"/>
        <v>122</v>
      </c>
      <c r="B133" s="11"/>
      <c r="C133" s="129" t="s">
        <v>556</v>
      </c>
      <c r="D133" s="130" t="s">
        <v>512</v>
      </c>
      <c r="E133" s="130" t="s">
        <v>512</v>
      </c>
      <c r="F133" s="131" t="s">
        <v>512</v>
      </c>
      <c r="G133" s="98" t="s">
        <v>19</v>
      </c>
      <c r="H133" s="13"/>
      <c r="I133" s="66">
        <v>5</v>
      </c>
      <c r="J133" s="15">
        <v>0</v>
      </c>
      <c r="K133" s="16">
        <v>9.5</v>
      </c>
      <c r="L133" s="17">
        <f t="shared" si="7"/>
        <v>0</v>
      </c>
      <c r="M133" s="18">
        <f t="shared" si="4"/>
        <v>0</v>
      </c>
      <c r="N133" s="18">
        <f t="shared" si="5"/>
        <v>0</v>
      </c>
    </row>
    <row r="134" spans="1:14" ht="15" customHeight="1" x14ac:dyDescent="0.4">
      <c r="A134" s="10">
        <f t="shared" si="6"/>
        <v>123</v>
      </c>
      <c r="B134" s="11"/>
      <c r="C134" s="106" t="s">
        <v>597</v>
      </c>
      <c r="D134" s="107" t="s">
        <v>513</v>
      </c>
      <c r="E134" s="107" t="s">
        <v>513</v>
      </c>
      <c r="F134" s="108" t="s">
        <v>513</v>
      </c>
      <c r="G134" s="98" t="s">
        <v>19</v>
      </c>
      <c r="H134" s="13"/>
      <c r="I134" s="66">
        <v>10</v>
      </c>
      <c r="J134" s="15">
        <v>0</v>
      </c>
      <c r="K134" s="16">
        <v>9.5</v>
      </c>
      <c r="L134" s="17">
        <f t="shared" si="7"/>
        <v>0</v>
      </c>
      <c r="M134" s="18">
        <f t="shared" si="4"/>
        <v>0</v>
      </c>
      <c r="N134" s="18">
        <f t="shared" si="5"/>
        <v>0</v>
      </c>
    </row>
    <row r="135" spans="1:14" ht="15" customHeight="1" x14ac:dyDescent="0.4">
      <c r="A135" s="10">
        <f t="shared" si="6"/>
        <v>124</v>
      </c>
      <c r="B135" s="11"/>
      <c r="C135" s="106" t="s">
        <v>598</v>
      </c>
      <c r="D135" s="107" t="s">
        <v>514</v>
      </c>
      <c r="E135" s="107" t="s">
        <v>514</v>
      </c>
      <c r="F135" s="108" t="s">
        <v>514</v>
      </c>
      <c r="G135" s="98" t="s">
        <v>19</v>
      </c>
      <c r="H135" s="13"/>
      <c r="I135" s="28">
        <v>5</v>
      </c>
      <c r="J135" s="15">
        <v>0</v>
      </c>
      <c r="K135" s="16">
        <v>9.5</v>
      </c>
      <c r="L135" s="17">
        <f t="shared" si="7"/>
        <v>0</v>
      </c>
      <c r="M135" s="18">
        <f t="shared" si="4"/>
        <v>0</v>
      </c>
      <c r="N135" s="18">
        <f t="shared" si="5"/>
        <v>0</v>
      </c>
    </row>
    <row r="136" spans="1:14" ht="12.75" customHeight="1" x14ac:dyDescent="0.4">
      <c r="A136" s="44"/>
      <c r="B136" s="44"/>
      <c r="C136" s="109" t="s">
        <v>515</v>
      </c>
      <c r="D136" s="109"/>
      <c r="E136" s="109"/>
      <c r="F136" s="109"/>
      <c r="G136" s="45"/>
      <c r="H136" s="45"/>
      <c r="I136" s="45"/>
      <c r="J136" s="46"/>
      <c r="K136" s="45"/>
      <c r="L136" s="47"/>
      <c r="M136" s="48">
        <f>SUM(M12:M135)</f>
        <v>0</v>
      </c>
      <c r="N136" s="48">
        <f>SUM(N12:N135)</f>
        <v>0</v>
      </c>
    </row>
    <row r="137" spans="1:14" ht="12.7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2.75" customHeight="1" x14ac:dyDescent="0.4">
      <c r="A138" s="5" t="s">
        <v>69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2.75" customHeight="1" x14ac:dyDescent="0.4">
      <c r="A139" s="5" t="s">
        <v>70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2.75" customHeight="1" x14ac:dyDescent="0.4">
      <c r="A140" s="5" t="s">
        <v>71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2.75" customHeight="1" x14ac:dyDescent="0.4">
      <c r="A141" s="21" t="s">
        <v>204</v>
      </c>
      <c r="B141" s="21"/>
      <c r="C141" s="21"/>
      <c r="D141" s="21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2.75" customHeight="1" x14ac:dyDescent="0.4">
      <c r="A142" s="5" t="s">
        <v>203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2.7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2.75" customHeight="1" x14ac:dyDescent="0.4">
      <c r="A144" s="5" t="s">
        <v>73</v>
      </c>
      <c r="B144" s="5"/>
      <c r="C144" s="5"/>
      <c r="D144" s="5"/>
      <c r="E144" s="5"/>
      <c r="F144" s="5"/>
      <c r="G144" s="5"/>
      <c r="H144" s="22" t="s">
        <v>74</v>
      </c>
      <c r="I144" s="5"/>
      <c r="J144" s="5"/>
      <c r="K144" s="5" t="s">
        <v>75</v>
      </c>
      <c r="L144" s="5"/>
      <c r="M144" s="5"/>
      <c r="N144" s="5"/>
    </row>
    <row r="147" spans="2:3" ht="12.75" customHeight="1" x14ac:dyDescent="0.4">
      <c r="B147" s="23"/>
      <c r="C147" s="23"/>
    </row>
    <row r="148" spans="2:3" ht="12.75" customHeight="1" x14ac:dyDescent="0.4">
      <c r="B148" s="23"/>
      <c r="C148" s="23"/>
    </row>
    <row r="149" spans="2:3" ht="12.75" customHeight="1" x14ac:dyDescent="0.4">
      <c r="B149" s="23"/>
      <c r="C149" s="23"/>
    </row>
    <row r="150" spans="2:3" ht="12.75" customHeight="1" x14ac:dyDescent="0.4">
      <c r="B150" s="23"/>
      <c r="C150" s="23"/>
    </row>
  </sheetData>
  <sheetProtection algorithmName="SHA-512" hashValue="DfFLaPa/4liRBqaI+WSlADF0ynwlagbx1tYemtiofDX2RObYaq2xTNfZ6IFAkN1cS4kutgm+ROUY9uiMY4hoqg==" saltValue="utToBg1Jf5Xt92vnEWui7Q==" spinCount="100000" sheet="1" objects="1" scenarios="1"/>
  <protectedRanges>
    <protectedRange sqref="H12:H135" name="Obseg6"/>
    <protectedRange sqref="H12:H39 H41:H135" name="Range2_1_1"/>
    <protectedRange sqref="C144" name="Range2"/>
    <protectedRange sqref="C4:C5" name="Obseg4"/>
    <protectedRange sqref="C144" name="Obseg5"/>
  </protectedRanges>
  <mergeCells count="126"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70:F70"/>
    <mergeCell ref="C71:F71"/>
    <mergeCell ref="C72:F72"/>
    <mergeCell ref="C73:F73"/>
    <mergeCell ref="C74:F74"/>
    <mergeCell ref="C75:F75"/>
    <mergeCell ref="C65:F65"/>
    <mergeCell ref="C66:F66"/>
    <mergeCell ref="C67:F67"/>
    <mergeCell ref="C68:F68"/>
    <mergeCell ref="C69:F69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36:F136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893A-D0C0-46E2-8ADF-D7069C5DA3F7}">
  <dimension ref="A1:N51"/>
  <sheetViews>
    <sheetView tabSelected="1" zoomScaleNormal="100" zoomScaleSheetLayoutView="100" workbookViewId="0">
      <selection activeCell="C17" sqref="C17:F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5"/>
      <c r="B3" s="5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6" t="s">
        <v>2</v>
      </c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5"/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5"/>
      <c r="B6" s="5"/>
      <c r="H6" s="7" t="s">
        <v>209</v>
      </c>
      <c r="I6" s="3"/>
      <c r="J6" s="3"/>
      <c r="K6" s="3"/>
      <c r="L6" s="3"/>
      <c r="M6" s="3"/>
      <c r="N6" s="3"/>
    </row>
    <row r="7" spans="1:14" s="8" customFormat="1" ht="12.75" customHeight="1" x14ac:dyDescent="0.35">
      <c r="H7" s="7" t="s">
        <v>516</v>
      </c>
      <c r="I7" s="7"/>
      <c r="J7" s="7"/>
      <c r="K7" s="9"/>
      <c r="L7" s="9"/>
      <c r="M7" s="9"/>
      <c r="N7" s="9"/>
    </row>
    <row r="8" spans="1:14" s="8" customFormat="1" ht="12.75" customHeight="1" x14ac:dyDescent="0.35">
      <c r="I8" s="7"/>
      <c r="J8" s="7"/>
      <c r="K8" s="9"/>
      <c r="L8" s="9"/>
      <c r="M8" s="9"/>
      <c r="N8" s="9"/>
    </row>
    <row r="9" spans="1:14" ht="12.75" customHeight="1" x14ac:dyDescent="0.4">
      <c r="A9" s="5"/>
      <c r="B9" s="5"/>
      <c r="H9" s="3"/>
      <c r="I9" s="3"/>
      <c r="J9" s="3"/>
      <c r="K9" s="3"/>
      <c r="L9" s="3"/>
      <c r="M9" s="3"/>
      <c r="N9" s="3"/>
    </row>
    <row r="10" spans="1:14" s="6" customFormat="1" ht="12.75" customHeight="1" x14ac:dyDescent="0.35">
      <c r="A10" s="29" t="s">
        <v>4</v>
      </c>
      <c r="B10" s="30" t="s">
        <v>5</v>
      </c>
      <c r="C10" s="110" t="s">
        <v>6</v>
      </c>
      <c r="D10" s="111"/>
      <c r="E10" s="111"/>
      <c r="F10" s="112"/>
      <c r="G10" s="32" t="s">
        <v>7</v>
      </c>
      <c r="H10" s="33" t="s">
        <v>8</v>
      </c>
      <c r="I10" s="34" t="s">
        <v>9</v>
      </c>
      <c r="J10" s="34" t="s">
        <v>10</v>
      </c>
      <c r="K10" s="34" t="s">
        <v>11</v>
      </c>
      <c r="L10" s="34" t="s">
        <v>12</v>
      </c>
      <c r="M10" s="34" t="s">
        <v>13</v>
      </c>
      <c r="N10" s="34" t="s">
        <v>14</v>
      </c>
    </row>
    <row r="11" spans="1:14" s="6" customFormat="1" ht="12.75" customHeight="1" x14ac:dyDescent="0.35">
      <c r="A11" s="35"/>
      <c r="B11" s="36"/>
      <c r="C11" s="37"/>
      <c r="D11" s="38"/>
      <c r="E11" s="38"/>
      <c r="F11" s="39"/>
      <c r="G11" s="40"/>
      <c r="H11" s="41"/>
      <c r="I11" s="42"/>
      <c r="J11" s="42"/>
      <c r="K11" s="42"/>
      <c r="L11" s="42"/>
      <c r="M11" s="42"/>
      <c r="N11" s="42" t="s">
        <v>16</v>
      </c>
    </row>
    <row r="12" spans="1:14" ht="15" customHeight="1" x14ac:dyDescent="0.4">
      <c r="A12" s="10">
        <v>1</v>
      </c>
      <c r="B12" s="11"/>
      <c r="C12" s="106" t="s">
        <v>517</v>
      </c>
      <c r="D12" s="107" t="s">
        <v>517</v>
      </c>
      <c r="E12" s="107" t="s">
        <v>517</v>
      </c>
      <c r="F12" s="108" t="s">
        <v>517</v>
      </c>
      <c r="G12" s="104" t="s">
        <v>88</v>
      </c>
      <c r="H12" s="13"/>
      <c r="I12" s="66">
        <v>3</v>
      </c>
      <c r="J12" s="15">
        <v>0</v>
      </c>
      <c r="K12" s="16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4">
      <c r="A13" s="10">
        <f>A12+1</f>
        <v>2</v>
      </c>
      <c r="B13" s="11"/>
      <c r="C13" s="106" t="s">
        <v>518</v>
      </c>
      <c r="D13" s="107" t="s">
        <v>519</v>
      </c>
      <c r="E13" s="107" t="s">
        <v>519</v>
      </c>
      <c r="F13" s="108" t="s">
        <v>519</v>
      </c>
      <c r="G13" s="104" t="s">
        <v>88</v>
      </c>
      <c r="H13" s="13"/>
      <c r="I13" s="66">
        <v>2</v>
      </c>
      <c r="J13" s="15">
        <v>0</v>
      </c>
      <c r="K13" s="16">
        <v>9.5</v>
      </c>
      <c r="L13" s="17">
        <f t="shared" ref="L13:L36" si="0">PRODUCT(J13,1.095)</f>
        <v>0</v>
      </c>
      <c r="M13" s="18">
        <f t="shared" ref="M13:M36" si="1">PRODUCT(I13,L13)</f>
        <v>0</v>
      </c>
      <c r="N13" s="18">
        <f t="shared" ref="N13:N36" si="2">PRODUCT(I13,J13)</f>
        <v>0</v>
      </c>
    </row>
    <row r="14" spans="1:14" ht="15" customHeight="1" x14ac:dyDescent="0.4">
      <c r="A14" s="10">
        <f t="shared" ref="A14:A36" si="3">A13+1</f>
        <v>3</v>
      </c>
      <c r="B14" s="11"/>
      <c r="C14" s="106" t="s">
        <v>520</v>
      </c>
      <c r="D14" s="107" t="s">
        <v>520</v>
      </c>
      <c r="E14" s="107" t="s">
        <v>520</v>
      </c>
      <c r="F14" s="108" t="s">
        <v>520</v>
      </c>
      <c r="G14" s="104" t="s">
        <v>88</v>
      </c>
      <c r="H14" s="13"/>
      <c r="I14" s="66">
        <v>4</v>
      </c>
      <c r="J14" s="15">
        <v>0</v>
      </c>
      <c r="K14" s="16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4">
      <c r="A15" s="10">
        <f t="shared" si="3"/>
        <v>4</v>
      </c>
      <c r="B15" s="11"/>
      <c r="C15" s="106" t="s">
        <v>521</v>
      </c>
      <c r="D15" s="107" t="s">
        <v>521</v>
      </c>
      <c r="E15" s="107" t="s">
        <v>521</v>
      </c>
      <c r="F15" s="108" t="s">
        <v>521</v>
      </c>
      <c r="G15" s="104" t="s">
        <v>88</v>
      </c>
      <c r="H15" s="13"/>
      <c r="I15" s="66">
        <v>4</v>
      </c>
      <c r="J15" s="15">
        <v>0</v>
      </c>
      <c r="K15" s="16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4">
      <c r="A16" s="10">
        <f t="shared" si="3"/>
        <v>5</v>
      </c>
      <c r="B16" s="11"/>
      <c r="C16" s="106" t="s">
        <v>522</v>
      </c>
      <c r="D16" s="107" t="s">
        <v>522</v>
      </c>
      <c r="E16" s="107" t="s">
        <v>522</v>
      </c>
      <c r="F16" s="108" t="s">
        <v>522</v>
      </c>
      <c r="G16" s="104" t="s">
        <v>88</v>
      </c>
      <c r="H16" s="13"/>
      <c r="I16" s="66">
        <v>8</v>
      </c>
      <c r="J16" s="15">
        <v>0</v>
      </c>
      <c r="K16" s="16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4">
      <c r="A17" s="10">
        <f t="shared" si="3"/>
        <v>6</v>
      </c>
      <c r="B17" s="11"/>
      <c r="C17" s="106" t="s">
        <v>523</v>
      </c>
      <c r="D17" s="107" t="s">
        <v>524</v>
      </c>
      <c r="E17" s="107" t="s">
        <v>524</v>
      </c>
      <c r="F17" s="108" t="s">
        <v>524</v>
      </c>
      <c r="G17" s="105" t="s">
        <v>88</v>
      </c>
      <c r="H17" s="13"/>
      <c r="I17" s="66">
        <v>40</v>
      </c>
      <c r="J17" s="15">
        <v>0</v>
      </c>
      <c r="K17" s="16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4">
      <c r="A18" s="10">
        <f t="shared" si="3"/>
        <v>7</v>
      </c>
      <c r="B18" s="11"/>
      <c r="C18" s="106" t="s">
        <v>525</v>
      </c>
      <c r="D18" s="107" t="s">
        <v>525</v>
      </c>
      <c r="E18" s="107" t="s">
        <v>525</v>
      </c>
      <c r="F18" s="108" t="s">
        <v>525</v>
      </c>
      <c r="G18" s="105" t="s">
        <v>88</v>
      </c>
      <c r="H18" s="13"/>
      <c r="I18" s="66">
        <v>3</v>
      </c>
      <c r="J18" s="15">
        <v>0</v>
      </c>
      <c r="K18" s="16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4">
      <c r="A19" s="10">
        <f t="shared" si="3"/>
        <v>8</v>
      </c>
      <c r="B19" s="11"/>
      <c r="C19" s="106" t="s">
        <v>526</v>
      </c>
      <c r="D19" s="107" t="s">
        <v>527</v>
      </c>
      <c r="E19" s="107" t="s">
        <v>527</v>
      </c>
      <c r="F19" s="108" t="s">
        <v>527</v>
      </c>
      <c r="G19" s="104" t="s">
        <v>88</v>
      </c>
      <c r="H19" s="13"/>
      <c r="I19" s="66">
        <v>40</v>
      </c>
      <c r="J19" s="15">
        <v>0</v>
      </c>
      <c r="K19" s="16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4">
      <c r="A20" s="10">
        <f t="shared" si="3"/>
        <v>9</v>
      </c>
      <c r="B20" s="11"/>
      <c r="C20" s="129" t="s">
        <v>599</v>
      </c>
      <c r="D20" s="130" t="s">
        <v>528</v>
      </c>
      <c r="E20" s="130" t="s">
        <v>528</v>
      </c>
      <c r="F20" s="131" t="s">
        <v>528</v>
      </c>
      <c r="G20" s="104" t="s">
        <v>88</v>
      </c>
      <c r="H20" s="13"/>
      <c r="I20" s="136">
        <v>30</v>
      </c>
      <c r="J20" s="15">
        <v>0</v>
      </c>
      <c r="K20" s="16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4">
      <c r="A21" s="10">
        <f t="shared" si="3"/>
        <v>10</v>
      </c>
      <c r="B21" s="11"/>
      <c r="C21" s="126" t="s">
        <v>529</v>
      </c>
      <c r="D21" s="127" t="s">
        <v>529</v>
      </c>
      <c r="E21" s="127" t="s">
        <v>529</v>
      </c>
      <c r="F21" s="128" t="s">
        <v>529</v>
      </c>
      <c r="G21" s="104" t="s">
        <v>88</v>
      </c>
      <c r="H21" s="13"/>
      <c r="I21" s="66">
        <v>5</v>
      </c>
      <c r="J21" s="15">
        <v>0</v>
      </c>
      <c r="K21" s="16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4">
      <c r="A22" s="10">
        <f t="shared" si="3"/>
        <v>11</v>
      </c>
      <c r="B22" s="11"/>
      <c r="C22" s="106" t="s">
        <v>530</v>
      </c>
      <c r="D22" s="107" t="s">
        <v>530</v>
      </c>
      <c r="E22" s="107" t="s">
        <v>530</v>
      </c>
      <c r="F22" s="108" t="s">
        <v>530</v>
      </c>
      <c r="G22" s="104" t="s">
        <v>88</v>
      </c>
      <c r="H22" s="13"/>
      <c r="I22" s="16">
        <v>3</v>
      </c>
      <c r="J22" s="15">
        <v>0</v>
      </c>
      <c r="K22" s="16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4">
      <c r="A23" s="10">
        <f t="shared" si="3"/>
        <v>12</v>
      </c>
      <c r="B23" s="11"/>
      <c r="C23" s="106" t="s">
        <v>531</v>
      </c>
      <c r="D23" s="107" t="s">
        <v>531</v>
      </c>
      <c r="E23" s="107" t="s">
        <v>531</v>
      </c>
      <c r="F23" s="108" t="s">
        <v>531</v>
      </c>
      <c r="G23" s="104" t="s">
        <v>88</v>
      </c>
      <c r="H23" s="13"/>
      <c r="I23" s="66">
        <v>5</v>
      </c>
      <c r="J23" s="15">
        <v>0</v>
      </c>
      <c r="K23" s="16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4">
      <c r="A24" s="10">
        <f t="shared" si="3"/>
        <v>13</v>
      </c>
      <c r="B24" s="11"/>
      <c r="C24" s="106" t="s">
        <v>532</v>
      </c>
      <c r="D24" s="107" t="s">
        <v>533</v>
      </c>
      <c r="E24" s="107" t="s">
        <v>533</v>
      </c>
      <c r="F24" s="108" t="s">
        <v>533</v>
      </c>
      <c r="G24" s="104" t="s">
        <v>88</v>
      </c>
      <c r="H24" s="13"/>
      <c r="I24" s="66">
        <v>20</v>
      </c>
      <c r="J24" s="15">
        <v>0</v>
      </c>
      <c r="K24" s="16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4">
      <c r="A25" s="10">
        <f t="shared" si="3"/>
        <v>14</v>
      </c>
      <c r="B25" s="11"/>
      <c r="C25" s="106" t="s">
        <v>534</v>
      </c>
      <c r="D25" s="107" t="s">
        <v>534</v>
      </c>
      <c r="E25" s="107" t="s">
        <v>534</v>
      </c>
      <c r="F25" s="108" t="s">
        <v>534</v>
      </c>
      <c r="G25" s="104" t="s">
        <v>88</v>
      </c>
      <c r="H25" s="13"/>
      <c r="I25" s="66">
        <v>4</v>
      </c>
      <c r="J25" s="15">
        <v>0</v>
      </c>
      <c r="K25" s="16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4">
      <c r="A26" s="10">
        <f t="shared" si="3"/>
        <v>15</v>
      </c>
      <c r="B26" s="11"/>
      <c r="C26" s="106" t="s">
        <v>535</v>
      </c>
      <c r="D26" s="107" t="s">
        <v>535</v>
      </c>
      <c r="E26" s="107" t="s">
        <v>535</v>
      </c>
      <c r="F26" s="108" t="s">
        <v>535</v>
      </c>
      <c r="G26" s="104" t="s">
        <v>88</v>
      </c>
      <c r="H26" s="13"/>
      <c r="I26" s="66">
        <v>3</v>
      </c>
      <c r="J26" s="15">
        <v>0</v>
      </c>
      <c r="K26" s="16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4">
      <c r="A27" s="10">
        <f t="shared" si="3"/>
        <v>16</v>
      </c>
      <c r="B27" s="11"/>
      <c r="C27" s="106" t="s">
        <v>536</v>
      </c>
      <c r="D27" s="107" t="s">
        <v>537</v>
      </c>
      <c r="E27" s="107" t="s">
        <v>537</v>
      </c>
      <c r="F27" s="108" t="s">
        <v>537</v>
      </c>
      <c r="G27" s="104" t="s">
        <v>88</v>
      </c>
      <c r="H27" s="13"/>
      <c r="I27" s="66">
        <v>3</v>
      </c>
      <c r="J27" s="15">
        <v>0</v>
      </c>
      <c r="K27" s="16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4">
      <c r="A28" s="10">
        <f t="shared" si="3"/>
        <v>17</v>
      </c>
      <c r="B28" s="11"/>
      <c r="C28" s="106" t="s">
        <v>538</v>
      </c>
      <c r="D28" s="107" t="s">
        <v>538</v>
      </c>
      <c r="E28" s="107" t="s">
        <v>538</v>
      </c>
      <c r="F28" s="108" t="s">
        <v>538</v>
      </c>
      <c r="G28" s="104" t="s">
        <v>88</v>
      </c>
      <c r="H28" s="13"/>
      <c r="I28" s="66">
        <v>7</v>
      </c>
      <c r="J28" s="15">
        <v>0</v>
      </c>
      <c r="K28" s="16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4">
      <c r="A29" s="10">
        <f t="shared" si="3"/>
        <v>18</v>
      </c>
      <c r="B29" s="11"/>
      <c r="C29" s="106" t="s">
        <v>539</v>
      </c>
      <c r="D29" s="107" t="s">
        <v>539</v>
      </c>
      <c r="E29" s="107" t="s">
        <v>539</v>
      </c>
      <c r="F29" s="108" t="s">
        <v>539</v>
      </c>
      <c r="G29" s="104" t="s">
        <v>88</v>
      </c>
      <c r="H29" s="13"/>
      <c r="I29" s="66">
        <v>2</v>
      </c>
      <c r="J29" s="15">
        <v>0</v>
      </c>
      <c r="K29" s="16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4">
      <c r="A30" s="10">
        <f t="shared" si="3"/>
        <v>19</v>
      </c>
      <c r="B30" s="11"/>
      <c r="C30" s="106" t="s">
        <v>540</v>
      </c>
      <c r="D30" s="107" t="s">
        <v>541</v>
      </c>
      <c r="E30" s="107" t="s">
        <v>541</v>
      </c>
      <c r="F30" s="108" t="s">
        <v>541</v>
      </c>
      <c r="G30" s="104" t="s">
        <v>88</v>
      </c>
      <c r="H30" s="13"/>
      <c r="I30" s="66">
        <v>10</v>
      </c>
      <c r="J30" s="15">
        <v>0</v>
      </c>
      <c r="K30" s="16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4">
      <c r="A31" s="10">
        <f t="shared" si="3"/>
        <v>20</v>
      </c>
      <c r="B31" s="11"/>
      <c r="C31" s="106" t="s">
        <v>542</v>
      </c>
      <c r="D31" s="107" t="s">
        <v>542</v>
      </c>
      <c r="E31" s="107" t="s">
        <v>542</v>
      </c>
      <c r="F31" s="108" t="s">
        <v>542</v>
      </c>
      <c r="G31" s="104" t="s">
        <v>88</v>
      </c>
      <c r="H31" s="13"/>
      <c r="I31" s="66">
        <v>8</v>
      </c>
      <c r="J31" s="15">
        <v>0</v>
      </c>
      <c r="K31" s="16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4">
      <c r="A32" s="10">
        <f t="shared" si="3"/>
        <v>21</v>
      </c>
      <c r="B32" s="11"/>
      <c r="C32" s="106" t="s">
        <v>543</v>
      </c>
      <c r="D32" s="107" t="s">
        <v>543</v>
      </c>
      <c r="E32" s="107" t="s">
        <v>543</v>
      </c>
      <c r="F32" s="108" t="s">
        <v>543</v>
      </c>
      <c r="G32" s="104" t="s">
        <v>19</v>
      </c>
      <c r="H32" s="13"/>
      <c r="I32" s="66">
        <v>4</v>
      </c>
      <c r="J32" s="15">
        <v>0</v>
      </c>
      <c r="K32" s="16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4">
      <c r="A33" s="10">
        <f t="shared" si="3"/>
        <v>22</v>
      </c>
      <c r="B33" s="11"/>
      <c r="C33" s="106" t="s">
        <v>544</v>
      </c>
      <c r="D33" s="107" t="s">
        <v>544</v>
      </c>
      <c r="E33" s="107" t="s">
        <v>544</v>
      </c>
      <c r="F33" s="108" t="s">
        <v>544</v>
      </c>
      <c r="G33" s="104" t="s">
        <v>88</v>
      </c>
      <c r="H33" s="13"/>
      <c r="I33" s="66">
        <v>2</v>
      </c>
      <c r="J33" s="15">
        <v>0</v>
      </c>
      <c r="K33" s="16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</row>
    <row r="34" spans="1:14" ht="15" customHeight="1" x14ac:dyDescent="0.4">
      <c r="A34" s="10">
        <f t="shared" si="3"/>
        <v>23</v>
      </c>
      <c r="B34" s="11"/>
      <c r="C34" s="113" t="s">
        <v>545</v>
      </c>
      <c r="D34" s="124" t="s">
        <v>545</v>
      </c>
      <c r="E34" s="124" t="s">
        <v>545</v>
      </c>
      <c r="F34" s="125" t="s">
        <v>545</v>
      </c>
      <c r="G34" s="104" t="s">
        <v>88</v>
      </c>
      <c r="H34" s="13"/>
      <c r="I34" s="66">
        <v>4</v>
      </c>
      <c r="J34" s="15">
        <v>0</v>
      </c>
      <c r="K34" s="16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</row>
    <row r="35" spans="1:14" ht="15" customHeight="1" x14ac:dyDescent="0.4">
      <c r="A35" s="10">
        <f t="shared" si="3"/>
        <v>24</v>
      </c>
      <c r="B35" s="11"/>
      <c r="C35" s="113" t="s">
        <v>546</v>
      </c>
      <c r="D35" s="124" t="s">
        <v>546</v>
      </c>
      <c r="E35" s="124" t="s">
        <v>546</v>
      </c>
      <c r="F35" s="125" t="s">
        <v>546</v>
      </c>
      <c r="G35" s="104" t="s">
        <v>19</v>
      </c>
      <c r="H35" s="13"/>
      <c r="I35" s="66">
        <v>5</v>
      </c>
      <c r="J35" s="15">
        <v>0</v>
      </c>
      <c r="K35" s="16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</row>
    <row r="36" spans="1:14" ht="15" customHeight="1" x14ac:dyDescent="0.4">
      <c r="A36" s="10">
        <f t="shared" si="3"/>
        <v>25</v>
      </c>
      <c r="B36" s="11"/>
      <c r="C36" s="113" t="s">
        <v>547</v>
      </c>
      <c r="D36" s="124" t="s">
        <v>547</v>
      </c>
      <c r="E36" s="124" t="s">
        <v>547</v>
      </c>
      <c r="F36" s="125" t="s">
        <v>547</v>
      </c>
      <c r="G36" s="104" t="s">
        <v>88</v>
      </c>
      <c r="H36" s="13"/>
      <c r="I36" s="66">
        <v>10</v>
      </c>
      <c r="J36" s="15">
        <v>0</v>
      </c>
      <c r="K36" s="16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</row>
    <row r="37" spans="1:14" ht="12.75" customHeight="1" x14ac:dyDescent="0.4">
      <c r="A37" s="44"/>
      <c r="B37" s="44"/>
      <c r="C37" s="133" t="s">
        <v>548</v>
      </c>
      <c r="D37" s="134"/>
      <c r="E37" s="134"/>
      <c r="F37" s="135"/>
      <c r="G37" s="45"/>
      <c r="H37" s="45"/>
      <c r="I37" s="45"/>
      <c r="J37" s="46"/>
      <c r="K37" s="45"/>
      <c r="L37" s="47"/>
      <c r="M37" s="48">
        <f>SUM(M12:M36)</f>
        <v>0</v>
      </c>
      <c r="N37" s="48">
        <f>SUM(N12:N36)</f>
        <v>0</v>
      </c>
    </row>
    <row r="38" spans="1:14" ht="12.75" customHeight="1" x14ac:dyDescent="0.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5" t="s">
        <v>69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 t="s">
        <v>70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5" t="s">
        <v>71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2.75" customHeight="1" x14ac:dyDescent="0.4">
      <c r="A42" s="21" t="s">
        <v>204</v>
      </c>
      <c r="B42" s="21"/>
      <c r="C42" s="21"/>
      <c r="D42" s="21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2.75" customHeight="1" x14ac:dyDescent="0.4">
      <c r="A43" s="5" t="s">
        <v>203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customHeight="1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 x14ac:dyDescent="0.4">
      <c r="A45" s="5" t="s">
        <v>73</v>
      </c>
      <c r="B45" s="5"/>
      <c r="C45" s="5"/>
      <c r="D45" s="5"/>
      <c r="E45" s="5"/>
      <c r="F45" s="5"/>
      <c r="G45" s="5"/>
      <c r="H45" s="22" t="s">
        <v>74</v>
      </c>
      <c r="I45" s="5"/>
      <c r="J45" s="5"/>
      <c r="K45" s="5" t="s">
        <v>75</v>
      </c>
      <c r="L45" s="5"/>
      <c r="M45" s="5"/>
      <c r="N45" s="5"/>
    </row>
    <row r="48" spans="1:14" ht="12.75" customHeight="1" x14ac:dyDescent="0.4">
      <c r="B48" s="23"/>
      <c r="C48" s="23"/>
    </row>
    <row r="49" spans="2:3" ht="12.75" customHeight="1" x14ac:dyDescent="0.4">
      <c r="B49" s="23"/>
      <c r="C49" s="23"/>
    </row>
    <row r="50" spans="2:3" ht="12.75" customHeight="1" x14ac:dyDescent="0.4">
      <c r="B50" s="23"/>
      <c r="C50" s="23"/>
    </row>
    <row r="51" spans="2:3" ht="12.75" customHeight="1" x14ac:dyDescent="0.4">
      <c r="B51" s="23"/>
      <c r="C51" s="23"/>
    </row>
  </sheetData>
  <sheetProtection algorithmName="SHA-512" hashValue="QTEjYqKiIBFAUPdiASMEGLFU2pvj9pp+1Cu6odk2qD3VV84AwY3FElu7ZyMMHDd1VjtBiIbNVtzRhYdFefVbxg==" saltValue="UsQTbyaJE2ezdY5WgA7XUA==" spinCount="100000" sheet="1" objects="1" scenarios="1"/>
  <protectedRanges>
    <protectedRange sqref="C45" name="Obseg5"/>
    <protectedRange sqref="C4:C5" name="Obseg4"/>
    <protectedRange sqref="C45" name="Range2"/>
    <protectedRange sqref="H12:H36" name="Range2_1_1"/>
  </protectedRanges>
  <mergeCells count="2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36:F36"/>
    <mergeCell ref="C37:F37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Meso</vt:lpstr>
      <vt:lpstr>Mleko in mlečni izdelki</vt:lpstr>
      <vt:lpstr>Bio mleko in izdelki</vt:lpstr>
      <vt:lpstr>Kruh, pekovsko pecivo</vt:lpstr>
      <vt:lpstr>Sadje, zelenjava </vt:lpstr>
      <vt:lpstr>Splošno prehrambeno blago</vt:lpstr>
      <vt:lpstr>Začimbe</vt:lpstr>
      <vt:lpstr>'Bio mleko in izdelki'!Tiskanje_naslovov</vt:lpstr>
      <vt:lpstr>'Kruh, pekovsko pecivo'!Tiskanje_naslovov</vt:lpstr>
      <vt:lpstr>Meso!Tiskanje_naslovov</vt:lpstr>
      <vt:lpstr>'Mleko in mlečni izdelki'!Tiskanje_naslovov</vt:lpstr>
      <vt:lpstr>'Splošno prehrambeno blago'!Tiskanje_naslovov</vt:lpstr>
      <vt:lpstr>Začimbe!Tiskanje_naslovov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2024-10-23T12:24:27Z</dcterms:created>
  <dcterms:modified xsi:type="dcterms:W3CDTF">2024-10-24T09:18:47Z</dcterms:modified>
</cp:coreProperties>
</file>