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a_delovni_zvezek"/>
  <mc:AlternateContent xmlns:mc="http://schemas.openxmlformats.org/markup-compatibility/2006">
    <mc:Choice Requires="x15">
      <x15ac:absPath xmlns:x15ac="http://schemas.microsoft.com/office/spreadsheetml/2010/11/ac" url="https://dbrsi.sharepoint.com/PIE/THS/01 POSTOPKI JN/2024/129 ŽITNO SKLADIŠČE CELJE/2024_xxx_G_P_XXX_Obnova transformatorske postaje/3.RD/"/>
    </mc:Choice>
  </mc:AlternateContent>
  <xr:revisionPtr revIDLastSave="1" documentId="11_FDE8C417952801A25C6E65AC196B7DE78588D125" xr6:coauthVersionLast="47" xr6:coauthVersionMax="47" xr10:uidLastSave="{C3631120-8759-420C-8771-E7EAE70FDCA9}"/>
  <bookViews>
    <workbookView xWindow="-25710" yWindow="-50" windowWidth="25820" windowHeight="13900" tabRatio="899" activeTab="4" xr2:uid="{00000000-000D-0000-FFFF-FFFF00000000}"/>
  </bookViews>
  <sheets>
    <sheet name="Naslovna stran" sheetId="70" r:id="rId1"/>
    <sheet name="SKUPNA REKAPITULACIJA" sheetId="69" r:id="rId2"/>
    <sheet name="REKAPITULACIJA gr. del" sheetId="58" r:id="rId3"/>
    <sheet name="SPLOŠNE OPOMBE POPISA" sheetId="59" r:id="rId4"/>
    <sheet name="1-PREDELA" sheetId="60" r:id="rId5"/>
    <sheet name="2-RUŠITVENA DELA" sheetId="61" r:id="rId6"/>
    <sheet name="3-AB DELA" sheetId="62" r:id="rId7"/>
    <sheet name="4-TESARSKA DELA" sheetId="93" r:id="rId8"/>
    <sheet name="Rekapitulacija Zemeljskih del" sheetId="94" r:id="rId9"/>
    <sheet name="Specifikacija Zemeljska dela" sheetId="63" r:id="rId10"/>
    <sheet name="Rekapitulacija TP" sheetId="91" r:id="rId11"/>
    <sheet name="Specifikacija TP" sheetId="92" r:id="rId12"/>
    <sheet name="Dokumentacija" sheetId="90" r:id="rId13"/>
  </sheets>
  <definedNames>
    <definedName name="_xlnm._FilterDatabase" localSheetId="11" hidden="1">'Specifikacija TP'!$B$8:$J$322</definedName>
    <definedName name="MFiles_PG492A908E02F747D19ECB2C5D8F8D0142">DATE(2023,12,8)+TIME(8,1,56)</definedName>
    <definedName name="MFiles_PGD4BA62843A2E49399639CAE3CD5D98DB">"PZI"</definedName>
    <definedName name="Page1" localSheetId="0">#REF!</definedName>
    <definedName name="Page1" localSheetId="10">#REF!</definedName>
    <definedName name="Page1" localSheetId="8">#REF!</definedName>
    <definedName name="Page1" localSheetId="1">#REF!</definedName>
    <definedName name="Page1" localSheetId="11">#REF!</definedName>
    <definedName name="Page1">#REF!</definedName>
    <definedName name="_xlnm.Print_Area" localSheetId="4">'1-PREDELA'!$A$1:$K$24</definedName>
    <definedName name="_xlnm.Print_Area" localSheetId="5">'2-RUŠITVENA DELA'!$A$1:$K$87</definedName>
    <definedName name="_xlnm.Print_Area" localSheetId="6">'3-AB DELA'!$A$1:$K$51</definedName>
    <definedName name="_xlnm.Print_Area" localSheetId="7">'4-TESARSKA DELA'!$A$1:$K$30</definedName>
    <definedName name="_xlnm.Print_Area" localSheetId="12">Dokumentacija!$A$1:$E$7</definedName>
    <definedName name="_xlnm.Print_Area" localSheetId="0">'Naslovna stran'!$A$1:$H$43</definedName>
    <definedName name="_xlnm.Print_Area" localSheetId="2">'REKAPITULACIJA gr. del'!$A$1:$E$15</definedName>
    <definedName name="_xlnm.Print_Area" localSheetId="10">'Rekapitulacija TP'!$A$1:$D$15</definedName>
    <definedName name="_xlnm.Print_Area" localSheetId="8">'Rekapitulacija Zemeljskih del'!$A$1:$D$7</definedName>
    <definedName name="_xlnm.Print_Area" localSheetId="1">'SKUPNA REKAPITULACIJA'!$A$1:$E$27</definedName>
    <definedName name="_xlnm.Print_Area" localSheetId="11">'Specifikacija TP'!$B$3:$J$322</definedName>
    <definedName name="_xlnm.Print_Area" localSheetId="9">'Specifikacija Zemeljska dela'!$A$1:$K$67</definedName>
    <definedName name="_xlnm.Print_Area" localSheetId="3">'SPLOŠNE OPOMBE POPISA'!$A$1:$F$35</definedName>
    <definedName name="_xlnm.Print_Titles" localSheetId="4">'1-PREDELA'!$15:$16</definedName>
    <definedName name="_xlnm.Print_Titles" localSheetId="5">'2-RUŠITVENA DELA'!$20:$21</definedName>
    <definedName name="_xlnm.Print_Titles" localSheetId="6">'3-AB DELA'!$15:$16</definedName>
    <definedName name="_xlnm.Print_Titles" localSheetId="7">'4-TESARSKA DELA'!$16:$17</definedName>
    <definedName name="_xlnm.Print_Titles" localSheetId="11">'Specifikacija TP'!$3:$9</definedName>
    <definedName name="_xlnm.Print_Titles" localSheetId="9">'Specifikacija Zemeljska dela'!$7:$8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63" l="1"/>
  <c r="K14" i="63"/>
  <c r="K16" i="63"/>
  <c r="K18" i="63"/>
  <c r="K20" i="63"/>
  <c r="K10" i="63"/>
  <c r="K24" i="63"/>
  <c r="K26" i="63"/>
  <c r="K28" i="63"/>
  <c r="K30" i="63"/>
  <c r="K32" i="63"/>
  <c r="K34" i="63"/>
  <c r="K36" i="63"/>
  <c r="K38" i="63"/>
  <c r="K40" i="63"/>
  <c r="K42" i="63"/>
  <c r="K44" i="63"/>
  <c r="K46" i="63"/>
  <c r="K48" i="63"/>
  <c r="K50" i="63"/>
  <c r="K52" i="63"/>
  <c r="K54" i="63"/>
  <c r="K56" i="63"/>
  <c r="K62" i="63"/>
  <c r="K60" i="63"/>
  <c r="K64" i="63"/>
  <c r="K28" i="93"/>
  <c r="I24" i="93"/>
  <c r="K24" i="93" s="1"/>
  <c r="K30" i="93" s="1"/>
  <c r="D3" i="92"/>
  <c r="F3" i="92"/>
  <c r="F4" i="92"/>
  <c r="F5" i="92"/>
  <c r="F6" i="92"/>
  <c r="J12" i="92"/>
  <c r="J13" i="92"/>
  <c r="J14" i="92"/>
  <c r="J15" i="92"/>
  <c r="J16" i="92"/>
  <c r="J17" i="92"/>
  <c r="J18" i="92"/>
  <c r="J19" i="92"/>
  <c r="J20" i="92"/>
  <c r="J21" i="92"/>
  <c r="J22" i="92"/>
  <c r="J23" i="92"/>
  <c r="J28" i="92"/>
  <c r="J26" i="92" s="1"/>
  <c r="D5" i="91" s="1"/>
  <c r="J29" i="92"/>
  <c r="J30" i="92"/>
  <c r="J31" i="92"/>
  <c r="J32" i="92"/>
  <c r="J33" i="92"/>
  <c r="J34" i="92"/>
  <c r="J35" i="92"/>
  <c r="J36" i="92"/>
  <c r="J37" i="92"/>
  <c r="J38" i="92"/>
  <c r="J39" i="92"/>
  <c r="J40" i="92"/>
  <c r="J41" i="92"/>
  <c r="J42" i="92"/>
  <c r="J43" i="92"/>
  <c r="J44" i="92"/>
  <c r="J45" i="92"/>
  <c r="J51" i="92"/>
  <c r="J52" i="92"/>
  <c r="J53" i="92"/>
  <c r="J54" i="92"/>
  <c r="J55" i="92"/>
  <c r="J56" i="92"/>
  <c r="J57" i="92"/>
  <c r="J58" i="92"/>
  <c r="J59" i="92"/>
  <c r="J60" i="92"/>
  <c r="J64" i="92"/>
  <c r="J65" i="92"/>
  <c r="J66" i="92"/>
  <c r="J67" i="92"/>
  <c r="J68" i="92"/>
  <c r="J69" i="92"/>
  <c r="J70" i="92"/>
  <c r="J71" i="92"/>
  <c r="J72" i="92"/>
  <c r="J73" i="92"/>
  <c r="J74" i="92"/>
  <c r="J75" i="92"/>
  <c r="J76" i="92"/>
  <c r="J77" i="92"/>
  <c r="J78" i="92"/>
  <c r="J79" i="92"/>
  <c r="J80" i="92"/>
  <c r="J81" i="92"/>
  <c r="J82" i="92"/>
  <c r="J83" i="92"/>
  <c r="J87" i="92"/>
  <c r="J88" i="92"/>
  <c r="J89" i="92"/>
  <c r="J90" i="92"/>
  <c r="J91" i="92"/>
  <c r="J92" i="92"/>
  <c r="J93" i="92"/>
  <c r="J94" i="92"/>
  <c r="J98" i="92"/>
  <c r="J99" i="92"/>
  <c r="J100" i="92"/>
  <c r="J101" i="92"/>
  <c r="J105" i="92"/>
  <c r="J106" i="92"/>
  <c r="J107" i="92"/>
  <c r="J108" i="92"/>
  <c r="J109" i="92"/>
  <c r="J110" i="92"/>
  <c r="J111" i="92"/>
  <c r="J112" i="92"/>
  <c r="J113" i="92"/>
  <c r="J114" i="92"/>
  <c r="J115" i="92"/>
  <c r="J116" i="92"/>
  <c r="J117" i="92"/>
  <c r="J118" i="92"/>
  <c r="J119" i="92"/>
  <c r="J120" i="92"/>
  <c r="J121" i="92"/>
  <c r="J122" i="92"/>
  <c r="J123" i="92"/>
  <c r="J124" i="92"/>
  <c r="J125" i="92"/>
  <c r="J126" i="92"/>
  <c r="J127" i="92"/>
  <c r="J128" i="92"/>
  <c r="J129" i="92"/>
  <c r="J130" i="92"/>
  <c r="J131" i="92"/>
  <c r="J132" i="92"/>
  <c r="J133" i="92"/>
  <c r="J134" i="92"/>
  <c r="J135" i="92"/>
  <c r="J136" i="92"/>
  <c r="J137" i="92"/>
  <c r="J138" i="92"/>
  <c r="J139" i="92"/>
  <c r="J140" i="92"/>
  <c r="J141" i="92"/>
  <c r="J142" i="92"/>
  <c r="J143" i="92"/>
  <c r="J144" i="92"/>
  <c r="J145" i="92"/>
  <c r="J146" i="92"/>
  <c r="J147" i="92"/>
  <c r="J148" i="92"/>
  <c r="J149" i="92"/>
  <c r="J150" i="92"/>
  <c r="J151" i="92"/>
  <c r="J152" i="92"/>
  <c r="J153" i="92"/>
  <c r="J154" i="92"/>
  <c r="J155" i="92"/>
  <c r="J156" i="92"/>
  <c r="J157" i="92"/>
  <c r="J158" i="92"/>
  <c r="J159" i="92"/>
  <c r="J160" i="92"/>
  <c r="J161" i="92"/>
  <c r="J162" i="92"/>
  <c r="J163" i="92"/>
  <c r="J164" i="92"/>
  <c r="J165" i="92"/>
  <c r="J166" i="92"/>
  <c r="J167" i="92"/>
  <c r="J168" i="92"/>
  <c r="J169" i="92"/>
  <c r="J170" i="92"/>
  <c r="J171" i="92"/>
  <c r="J172" i="92"/>
  <c r="J173" i="92"/>
  <c r="J174" i="92"/>
  <c r="J175" i="92"/>
  <c r="J176" i="92"/>
  <c r="J177" i="92"/>
  <c r="J178" i="92"/>
  <c r="J179" i="92"/>
  <c r="J180" i="92"/>
  <c r="J181" i="92"/>
  <c r="J182" i="92"/>
  <c r="J183" i="92"/>
  <c r="J184" i="92"/>
  <c r="J185" i="92"/>
  <c r="J186" i="92"/>
  <c r="J187" i="92"/>
  <c r="J188" i="92"/>
  <c r="J189" i="92"/>
  <c r="J190" i="92"/>
  <c r="J191" i="92"/>
  <c r="J192" i="92"/>
  <c r="J193" i="92"/>
  <c r="J194" i="92"/>
  <c r="J195" i="92"/>
  <c r="J196" i="92"/>
  <c r="J197" i="92"/>
  <c r="J198" i="92"/>
  <c r="J199" i="92"/>
  <c r="J200" i="92"/>
  <c r="J201" i="92"/>
  <c r="J202" i="92"/>
  <c r="J208" i="92"/>
  <c r="J209" i="92"/>
  <c r="J210" i="92"/>
  <c r="J211" i="92"/>
  <c r="J212" i="92"/>
  <c r="J213" i="92"/>
  <c r="J214" i="92"/>
  <c r="J215" i="92"/>
  <c r="J216" i="92"/>
  <c r="J217" i="92"/>
  <c r="J218" i="92"/>
  <c r="J219" i="92"/>
  <c r="J220" i="92"/>
  <c r="J221" i="92"/>
  <c r="J222" i="92"/>
  <c r="J223" i="92"/>
  <c r="J224" i="92"/>
  <c r="J225" i="92"/>
  <c r="J226" i="92"/>
  <c r="J227" i="92"/>
  <c r="J231" i="92"/>
  <c r="J232" i="92"/>
  <c r="J233" i="92"/>
  <c r="J234" i="92"/>
  <c r="J235" i="92"/>
  <c r="J236" i="92"/>
  <c r="J237" i="92"/>
  <c r="J238" i="92"/>
  <c r="J239" i="92"/>
  <c r="J240" i="92"/>
  <c r="J241" i="92"/>
  <c r="J242" i="92"/>
  <c r="J243" i="92"/>
  <c r="J244" i="92"/>
  <c r="J245" i="92"/>
  <c r="J246" i="92"/>
  <c r="J247" i="92"/>
  <c r="J248" i="92"/>
  <c r="J249" i="92"/>
  <c r="J250" i="92"/>
  <c r="J251" i="92"/>
  <c r="J252" i="92"/>
  <c r="J253" i="92"/>
  <c r="J254" i="92"/>
  <c r="J255" i="92"/>
  <c r="J256" i="92"/>
  <c r="J257" i="92"/>
  <c r="J258" i="92"/>
  <c r="J259" i="92"/>
  <c r="J260" i="92"/>
  <c r="J261" i="92"/>
  <c r="J262" i="92"/>
  <c r="J263" i="92"/>
  <c r="J264" i="92"/>
  <c r="J265" i="92"/>
  <c r="J266" i="92"/>
  <c r="J267" i="92"/>
  <c r="J268" i="92"/>
  <c r="J269" i="92"/>
  <c r="J270" i="92"/>
  <c r="J271" i="92"/>
  <c r="J272" i="92"/>
  <c r="J273" i="92"/>
  <c r="J274" i="92"/>
  <c r="J275" i="92"/>
  <c r="J276" i="92"/>
  <c r="J277" i="92"/>
  <c r="J278" i="92"/>
  <c r="J279" i="92"/>
  <c r="J283" i="92"/>
  <c r="J284" i="92"/>
  <c r="J285" i="92"/>
  <c r="J286" i="92"/>
  <c r="J287" i="92"/>
  <c r="J288" i="92"/>
  <c r="J289" i="92"/>
  <c r="J290" i="92"/>
  <c r="J291" i="92"/>
  <c r="J292" i="92"/>
  <c r="J293" i="92"/>
  <c r="J294" i="92"/>
  <c r="J295" i="92"/>
  <c r="J296" i="92"/>
  <c r="J297" i="92"/>
  <c r="J301" i="92"/>
  <c r="J302" i="92"/>
  <c r="J303" i="92"/>
  <c r="J304" i="92"/>
  <c r="J305" i="92"/>
  <c r="J306" i="92"/>
  <c r="J307" i="92"/>
  <c r="J308" i="92"/>
  <c r="J309" i="92"/>
  <c r="J310" i="92"/>
  <c r="J311" i="92"/>
  <c r="J312" i="92"/>
  <c r="J313" i="92"/>
  <c r="J314" i="92"/>
  <c r="J315" i="92"/>
  <c r="J316" i="92"/>
  <c r="J317" i="92"/>
  <c r="J318" i="92"/>
  <c r="J319" i="92"/>
  <c r="J300" i="92" l="1"/>
  <c r="D14" i="91" s="1"/>
  <c r="J104" i="92"/>
  <c r="D10" i="91" s="1"/>
  <c r="J86" i="92"/>
  <c r="D8" i="91" s="1"/>
  <c r="J282" i="92"/>
  <c r="D13" i="91" s="1"/>
  <c r="J97" i="92"/>
  <c r="D9" i="91" s="1"/>
  <c r="J62" i="92"/>
  <c r="D7" i="91" s="1"/>
  <c r="J10" i="92"/>
  <c r="D4" i="91" s="1"/>
  <c r="J49" i="92"/>
  <c r="D6" i="91" s="1"/>
  <c r="K57" i="63"/>
  <c r="D5" i="94" s="1"/>
  <c r="K65" i="63"/>
  <c r="D6" i="94" s="1"/>
  <c r="J230" i="92"/>
  <c r="D12" i="91" s="1"/>
  <c r="J207" i="92"/>
  <c r="D11" i="91" s="1"/>
  <c r="D15" i="91" l="1"/>
  <c r="E9" i="69" s="1"/>
  <c r="K49" i="62" l="1"/>
  <c r="K46" i="62"/>
  <c r="K44" i="62"/>
  <c r="K41" i="62"/>
  <c r="K38" i="62"/>
  <c r="K35" i="62"/>
  <c r="K22" i="62"/>
  <c r="K19" i="62"/>
  <c r="K23" i="61"/>
  <c r="K25" i="61"/>
  <c r="K28" i="61"/>
  <c r="K31" i="61"/>
  <c r="K33" i="61"/>
  <c r="K37" i="61"/>
  <c r="K38" i="61"/>
  <c r="K42" i="61"/>
  <c r="K43" i="61"/>
  <c r="K46" i="61"/>
  <c r="K47" i="61"/>
  <c r="K63" i="61"/>
  <c r="K67" i="61"/>
  <c r="K70" i="61"/>
  <c r="K75" i="61"/>
  <c r="K79" i="61"/>
  <c r="K82" i="61"/>
  <c r="K85" i="61"/>
  <c r="K22" i="60"/>
  <c r="K18" i="60"/>
  <c r="E4" i="90" l="1"/>
  <c r="E6" i="90" l="1"/>
  <c r="E7" i="90" l="1"/>
  <c r="E11" i="69" s="1"/>
  <c r="I28" i="62" l="1"/>
  <c r="K28" i="62" s="1"/>
  <c r="I59" i="61"/>
  <c r="K59" i="61" s="1"/>
  <c r="A20" i="60"/>
  <c r="K21" i="63" l="1"/>
  <c r="K24" i="60"/>
  <c r="E6" i="58" s="1"/>
  <c r="D4" i="94" l="1"/>
  <c r="D7" i="94" s="1"/>
  <c r="E7" i="69" s="1"/>
  <c r="K67" i="63"/>
  <c r="E12" i="58" s="1"/>
  <c r="K87" i="61"/>
  <c r="E8" i="58" s="1"/>
  <c r="K51" i="62"/>
  <c r="E10" i="58" s="1"/>
  <c r="E15" i="58" l="1"/>
  <c r="E5" i="69" s="1"/>
  <c r="E14" i="69" s="1"/>
  <c r="E16" i="69" l="1"/>
  <c r="E18" i="69" s="1"/>
  <c r="A21" i="62" l="1"/>
  <c r="A24" i="62" s="1"/>
  <c r="A30" i="62" s="1"/>
  <c r="A37" i="62" s="1"/>
  <c r="A40" i="62" s="1"/>
  <c r="A43" i="62" s="1"/>
  <c r="A46" i="62" s="1"/>
  <c r="A48" i="62" s="1"/>
  <c r="A23" i="61" l="1"/>
  <c r="A25" i="61" s="1"/>
  <c r="A27" i="61" s="1"/>
  <c r="A30" i="61" s="1"/>
  <c r="A33" i="61" s="1"/>
  <c r="A35" i="61" s="1"/>
  <c r="A40" i="61" s="1"/>
  <c r="A45" i="61" s="1"/>
  <c r="A49" i="61" s="1"/>
  <c r="A61" i="61" s="1"/>
  <c r="A65" i="61" s="1"/>
  <c r="A69" i="61" s="1"/>
  <c r="A73" i="61" s="1"/>
  <c r="A77" i="61" s="1"/>
  <c r="A81" i="61" s="1"/>
  <c r="A84" i="61" s="1"/>
</calcChain>
</file>

<file path=xl/sharedStrings.xml><?xml version="1.0" encoding="utf-8"?>
<sst xmlns="http://schemas.openxmlformats.org/spreadsheetml/2006/main" count="1192" uniqueCount="731">
  <si>
    <t>1.</t>
  </si>
  <si>
    <t>2.</t>
  </si>
  <si>
    <t>Poz.</t>
  </si>
  <si>
    <t>Skupaj</t>
  </si>
  <si>
    <t>Oznaka</t>
  </si>
  <si>
    <t>Enota</t>
  </si>
  <si>
    <t>Kol</t>
  </si>
  <si>
    <t>Cena/Enoto</t>
  </si>
  <si>
    <t>kos</t>
  </si>
  <si>
    <t>Št. risbe</t>
  </si>
  <si>
    <t>Opis in (lokacija)</t>
  </si>
  <si>
    <t>Opombe</t>
  </si>
  <si>
    <t>Specifikacije</t>
  </si>
  <si>
    <t>Enote</t>
  </si>
  <si>
    <t>6.1.</t>
  </si>
  <si>
    <t>6.2.</t>
  </si>
  <si>
    <t>7.1.</t>
  </si>
  <si>
    <t>7.2.</t>
  </si>
  <si>
    <t>8.1.</t>
  </si>
  <si>
    <t>8.2.</t>
  </si>
  <si>
    <t>Opis</t>
  </si>
  <si>
    <t>OBJEKT:</t>
  </si>
  <si>
    <t>PZI</t>
  </si>
  <si>
    <t>Žitno skladišče Celje</t>
  </si>
  <si>
    <t>ZRSBR - Zavod Republike Slovenije za blagovne rezerve</t>
  </si>
  <si>
    <t>Dunajska cesta 106</t>
  </si>
  <si>
    <t>1000 Ljubljana</t>
  </si>
  <si>
    <t>Resljeva ulica 18</t>
  </si>
  <si>
    <t>3000 Celje</t>
  </si>
  <si>
    <t>PREDDELA</t>
  </si>
  <si>
    <t>RUŠITVENA IN ZEMELJSKA DELA</t>
  </si>
  <si>
    <t>ARMIRANO-BETONSKA DELA</t>
  </si>
  <si>
    <t>TESARSKA DELA</t>
  </si>
  <si>
    <t>BREZ DDV</t>
  </si>
  <si>
    <t>Skupaj EUR:</t>
  </si>
  <si>
    <t>POGOJI ZA IZVAJANJE GRADBENO OBRTNIŠKIH DEL</t>
  </si>
  <si>
    <r>
      <t xml:space="preserve">SPLOŠNA OPOMBA: predlog projektantskega popisa in projektantskega predračuna je izdelan izdelan na podlagi pzi projekta, razgovora z odgovornim projektantom ter posameznimi ostalimi projektanti in načrtovalci. Popis zajema samo rekonstrukcijo. Eventualna prestavitev zračnih ali zemeljskih inštalacijskih in komunalnih vodov ni predmet tega popisa. Pri izdelavi ponudbe za posamezne postavke pregledati kompletno tehnično dokumentacijo z vsemi načrti in v primeru, da popis deloma odstopa od projekta samega, mora izvajalec obvestiti projektanta, investitorja in odgovorni nadzorni organ. </t>
    </r>
    <r>
      <rPr>
        <b/>
        <sz val="9"/>
        <rFont val="Times New Roman"/>
        <family val="1"/>
        <charset val="238"/>
      </rPr>
      <t>Popis tvori celoto skupaj z grafičnim in tekstualnim delom načrta zato ga je ptorebno brati skupaj s celotnim načrtom (grafike, tehnična poročila.</t>
    </r>
    <r>
      <rPr>
        <sz val="9"/>
        <rFont val="Times New Roman"/>
        <family val="1"/>
        <charset val="238"/>
      </rPr>
      <t xml:space="preserve"> V sledečem popisu morajo biti v vseh postavkah vkalkulirane in upoštevane sledeče pripombe:  </t>
    </r>
  </si>
  <si>
    <t>1. Vsa dela je potrebno izvesti po projektu za izvedbo, opisu v predračunu in po zahtevah iz tehničnih pogojev, ki so sestavni del predračuna. Detajlni opis posameznih del se nahaja v predračunskh postavkah.</t>
  </si>
  <si>
    <t>2. Vsi potrebni varnostni ukrepi in zaščite v smislu Zakona o varnosti in zdravja pri delu - uradni list RS št. 43/2011 ter v skladu z uredbo o zagotavljanju varnosti in zdravja pri delu na začasnih in premičnih gradbiščih - uradni list št. 83/2005.
Izvajalec mora med izvajanjem del na gradbišču upoštevati in izvajati temeljna načela iz zakona, ki ureja varnost in zdravje pri delu:
- vzdrževanje primernega reda in zadovoljivo čistočo na gradbišču
- izbor lokacije delovnih mest ob upoštevanju načina ohranjanja dostopnosti do teh delovnih mest in določitev poti za prehode in gibanje
- ravnanje z različnimi materiali
- redno tehnično vzdrževanje, redni pregledi pred obratovanjem, redni pregledi instalacij in opreme za preprečitev kakršnihkoli napak, ki bi lahko vplivale na varnost in zdravje delavcev
- upoštevanje pogojev za odstranitev nevarnih materialov
- skladiščenje in odlaganje/odstranjevanje odpadkov in ruševin
- sprotne prilagoditve poteka del in časaporabljenega za različne vrste del oziroma faz
- vzajemno delovanje s panogami na območju znotraj katerega je gradbišče (ali v bližini)</t>
  </si>
  <si>
    <t>2.1. Izvajalec mora zaradi zagotavljanja varnosti in zdravja pri delu na delovnih mestih na gradbišču sprejeti in izvajati ukrepe ki so v skladu iz priloge IV uredbe o zagotavljanju varnosti in zdravja pri delu na začasnih in premičnih gradbiščih. Izvajalec del mora svojo tehnologijo dela prilagoditi zahtevam navedene uredve, pri tem pa mora upoštevati tudi nalesnje regulative:
- Uredba o ravnanju z odpadki, ki nastanje pri gradbenih delih - uradni list RS št. 34/08
- Uredba o ravnanju z odpadki - uradni list RS št. 34/08
- Uredba o odlaganju odpadkov na odlagališčih - uradni list RS 61/11
- Uredba o ravnanju z embalažo in odpadno embalažo - uradni list RS št. 67/11, 68/11
- Gradbeni zakon GZ - uradni list RS št. 61/17, 72/17-popr. in 65/20
Izvajalec mora zagotoviti izvajanje del skladno s varnostnim načrtom ter upoštevati navodila koordinatorja za varnost in zdravje pri delu.Izvajalec mora zagotoviti izvajanje del skladno s varnostnim načrtom ter upoštevati navodila koordinatorja za varnost in zdravje pri delu.</t>
  </si>
  <si>
    <t>3.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(delno utesnjenost) glede na skladiščenje materiala.</t>
  </si>
  <si>
    <r>
      <t xml:space="preserve">4. </t>
    </r>
    <r>
      <rPr>
        <sz val="9"/>
        <rFont val="Times New Roman CE"/>
        <family val="1"/>
        <charset val="238"/>
      </rPr>
      <t>Vgrajeni material mora ustrezati veljavnim normativom in  predpisanim standardom, ter ustrezati kvaliteti določeni z veljavno zakonodajo ter projektom. Ponudnik to dokaže s predložitvijo izjav o kvaliteti ali ustreznosti materialov, a-testov in certifikatov pred vgrajevanjem, pridobitev teh listin mora biti vkalkulirana v cenah po enoti.  Projektna in tehnična dokumentacija v celoti je sestavni del tega popisa. Vsi gradbeni proizvodi in materiali, uporabljeni za izvedbo razpisanih del, morajo biti v skladu z "Zakonom o gradbenih proizvodih - uradni list št. 82/2013 ter podzakonskimi akti", veljavnimi standardi, zahtevanimi parametri iz projektne dokumentacije in izpolnevati zahteve dobre inženirske prakse. Materiali morajo biti novi, 1. kvalitete ter morajo ustrezati veljavni izdaji odgovarjajočega standarda. Specifikacija materialom mora bit razvidna iz dokumentacijo, ki jo mora izvajalec del predložiti v potrditev odgovornemu nadzorniku.
Izvajalec mora pred vgradnjo v objekt predložiti ustrezne izjave o skladnosti, certifikate in dokazila o ustrezni kvaliteti materiala, gradbenege proizvoda, opreme itd.
Izvajalec del je odgovoren za kvaliteto in za preglede ter preizkuse tudi za dela, ki jih odda podizvajalcem.
Odgovorni nadzorni organ lahko poled obveznih preiskav zahteva še preizkave tam, kjer se pokaže upravilčen sum o kvaliteti. V kolikor so rezultati pozitivni, stroške za preizkave poravna naročnik. V kolikor so rezultati negativni izvajalec nosi vse stroške preiskav, popravil itd. Izvajalec je upravičen prisostvovati pri preiskavah, izbiri vzorcev ter merjenju.</t>
    </r>
  </si>
  <si>
    <r>
      <t>5.</t>
    </r>
    <r>
      <rPr>
        <sz val="9"/>
        <rFont val="Times New Roman CE"/>
        <family val="1"/>
        <charset val="238"/>
      </rPr>
      <t xml:space="preserve"> V kolikor v poziciji ni drugače navedeno, veljajo kot kriteriji enakovrednosti kot za primer navedenim izvedbam vse tehnične  specifikacije za posamezne elemente ali pa za sistem, ki je opisan/naveden v tehničnih podlogah proizvajalca, kadar je to navedeno kot primer načina izvedbe in doseganja kvalitete. Ponujen material in oprema mora biti enakovredne ali boljše kvalitete od predpisane v projektni dokumentaciji.</t>
    </r>
  </si>
  <si>
    <r>
      <t>6.</t>
    </r>
    <r>
      <rPr>
        <sz val="9"/>
        <rFont val="Times New Roman CE"/>
        <family val="1"/>
        <charset val="238"/>
      </rPr>
      <t xml:space="preserve"> V času izdelave objekta morajo biti vsi vgrajeni materiali kot tudi začasno deponiran material na delovišču in skladiščih zaščiteni pred fizičnimi poškodbami, dežjem, mrazom in hudim vetrom ter ostalimi škodljivimi vremenskimi pogoji.</t>
    </r>
  </si>
  <si>
    <r>
      <t>7.</t>
    </r>
    <r>
      <rPr>
        <sz val="9"/>
        <rFont val="Times New Roman CE"/>
        <family val="1"/>
        <charset val="238"/>
      </rPr>
      <t xml:space="preserve"> Pri izvajanju objekta je obvezno upoštevati "Elaborat - Študijo požarne varnosti",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r>
  </si>
  <si>
    <t xml:space="preserve">8. V popisu so v vseh postavkah vkalurana popolnoma vsa pripravljalna, pomožna in zaključna dela, ki pripadajo k posamezni postavki in so potrebna za nemoteno izvajanje del! Ponudnik mora v posameznih cenah za enoto mere upoštevati vse potrebne vertikalne in horizontalne transporte ter upoštevati velikost - delno utesnjenost parcele ter posledično zaradi tega sprotni dovoz določenega materiala in opreme na delovišče. </t>
  </si>
  <si>
    <t>9. Vsebina popisa je izdelana na podlagi trenutno veljavnih predpisov in standardov. Količine so izračunane na podlagi GNG normativov in veljajo v nadaljevanju tudi kot kriterij za obračun posameznih količin! 
Enotne cene so cene za posamezna dela iz ponudbenega predračuna oziroma pogodbe. Kot enotne cene je treba razumeti enotne cene iz popisa del s količinami za posamezna dela. Če ni s pogodbo ali tehničnimi pogoji določeno drugače, morajo viti v enotnih cenah upoštevani vsi stroški za izvedbo posameznega dela med katere spadajo:</t>
  </si>
  <si>
    <t>- vsa potrebna pripravljalna dela
- vse potrebno delo do končnega izdelka
- vse potrebne transpore materiala do mesta vgrajevanja
- za izdelavo in obračun potrebna merjenja na objektu - merjenje na objektu in pregled vseh podlag pred začetom izvajanja del
- izdelava elementov v delavnici in montaža na objektu
- izdelava tehničnih risb za proizvodnjo z vsemi potrebnimi detajli
- skladiščenje materiala na gradbišču
- preizkušanje vseh materialov in opreme, ki se vgrajujeo in dokazovanje kvalitete s preizkavami in s certifikatom o skladnosti
- izdelava vzorca in vgradnja na objektu
- vse potrebne zaščite nevidnih kovinskih konstrukcij z antikorozijskim premazom
- vse potrebne zaščite elementov s finalno površinko obdelavo
- izvedba vseh preračunov vezanimi na izdelavo elementa potrebnih za doseganje predpisanih zahtev
- izdelava vseh potrebnih zaključkov
- celoten glavni, pomožni, nerjaveči pritrdilni, tesnilni in vezni material
- vsa potrebna pomožna sredstva za vgrajevanje na objektu kot so lestve, delovni in drugi odri
- usklajevanje z osnovnim projektom in posvetovanje s projektantom
- terminsko usklajevanje del z vsemi izvajalci na objektu
- finalna obdelava elementov glede kot določeno v projektni dokumentaciji
- zaščita ostalih izdelkov na gradbišču in delov zgradbe v času izvajanja del
- popravilo eventuelne škode povzročene ostalim izvajalcem na gradbišču
- sprotno čiščenje gradbišča, čiščenje gradbišča po končanih delih in odvoz odpadnega materiala na ustrezno deponijo s plačilom vseh potrebnih taks. Ravnanje z  odpadki skladno z veljavnim uredbami o ravnanju z odpadki, embalažo - uradni list št. 34/08, 61/11, 67/11, 68/11. Sprotno čiščenje in odvoz embalaže in drugih smeti vgrajenih materialov, elementov, instalacij, opreme oziroma ostankov le - teh upoštevati v ceni izvedbe posamezne postavke in se ne priznava nobenih doplačil za odvoz le-teh.
- zaščita delavcev skladno z zakonom o varnosti in zdravju pri delu
- vsa potrebna dela za odstranitev gradbišča po končanju del vključno s sanacijo površin, ki so služila za ptrebe gradbišča
- vsa ostala dela, ki so potrebna za izvedbo razpisanih del
- vsi potrebni ukrepi za zagotavljanje varnosti in zdravja pri deli na začasnih in premičnih gradbiščih
- vse stroške za pridobitev začasnih površin za gradnjo izven delovnega pasu (soglasja, odškodnine itd)
- vse stroške v zvezi s transporti po javnih poteh in cestah - morebitne odškodnine, sanacije cestišč zaradi poškodb med gradnjo itd.
- vse povezane stroške, ki so potrebni za tehnično pravilno izvedbo del, ki jih ponuja v izvedbo (npr razni pritrdilni material, vezni in tesnilni material, podkonstrukcije in podobno
- pomožna sredstva kot so lestve itd.</t>
  </si>
  <si>
    <t>10. Za izvedbo kakovostne ponudbe je potrebno pregledati vso projektno in tehnično dokumentacijo, preveriti količine in opise popisa. V primeru, da popis deloma odstopa od projekta samega, mora izvajalec dopolniti ponudbo pred podpisom pogodbe ter obvezno obvestiti nadzor in projektanta o dopolnitvah.</t>
  </si>
  <si>
    <t>11. Če je s pogojenim rokom zajet tudi zimski čas, se za delo pri nizki temperaturi ne bo priznalo nobenih doplačil, razen če naročnik izrecno zahteva, da se dela nadaljujejo ne glede na vremense razmere.</t>
  </si>
  <si>
    <t>12. Izvajalec je dolžan preveriti mere na objektu pred izvedbo, prav tako je pred izvedbo izvajalec dolžan pripraviti delavniško dokumentacijo katero mora obvezno potrditi odgovorni arhitekt.</t>
  </si>
  <si>
    <t>13. Izvajalec mora dela izvajati skladno z noramtivom ISO 14001, da ne bi prihajalo do negativnih vplivov na okolje. Za vsa skladiščenja okolju nevarnih snovi mora izvajalec del izvesti skladiščenje v skladu z veljavnimi predpisi.</t>
  </si>
  <si>
    <t xml:space="preserve">14. Obveznosti izvajalca so določene s pogodbo, gradbenim zakonom, predpisi in standardi. </t>
  </si>
  <si>
    <t>15. Od dneva prevzema zemljišča od naročnika je izvajalec dolžan zemljišče zavarovati, zaščititi in obnavljai vse geodetske točke, ki mu jih je za njegove potrebe predal naročnik. Vse strošpke v zvezi z zavarovanjem izhodiščnih geodetskih točk in eventuelno obnavljanje teh točk mora izvajalec upoštevati v enotnih cenah.</t>
  </si>
  <si>
    <t>16. Izvajalec se je dolžan udeleževati operativnih estankov, ki načeloma potekajo 1x tedensko.</t>
  </si>
  <si>
    <t>17. Izvajalec je dolžan predati naročniku sistematično urejeno dokumentacijo o vgrajenih napravah in opremi. Dokumentacija obsega navodila za obratovanje in vzdrževanje, jamstva, sheme, skice in podobno. Dokumentacija je v slovenskem jeziku.</t>
  </si>
  <si>
    <t>18. Vsa dela se obračunajo po dejansko izvršenih delih in vgrajenih materialih ter količinah. Izvajalec je dolžan voditi knjigo obračunskih izmer - gradbna knjiga, kjer morajo biti vpisane vse postavke iz ponudbenega predračuna. Za vsako postavko posebej je izvajalec dolžan vpisovati ugotovljene količine, izmere ali odstotek izvršenosti del posamezne postavke. Izvajalec je dolžan vse spremembe ali odstopanja, ki nastanejo med samo gradnjo zabeležiti v knjigi obračunskih izmer in takšne spremembe postanejo sestavn del le-te. Za izmero količin izvedenih del je potrebno uporabljati veljavne normative - gradbene norme.</t>
  </si>
  <si>
    <t>19. Izvajalec del mora v sedmih dneh pred tehničnim pregledom predložiti naslednjo dokumentacijo:
- gradbeni dnevik
- knjigo obračunskih izmer (le v primeru, če so cene v pogodbi določene za mersko enoto posameznih vrst del ali če je s pogodbo tako določeno
- v skladu z zakonodajo vse potrebne dokaze, potrdila, certifikate in ateste
- dokazilo o zanesljivosti objekta
- navodila za obratovanje in vzdrževanje objekta</t>
  </si>
  <si>
    <t>20. Izvajalec mora omogočati stalen, prost in vzdrževan dostop za potrebe intervencije oziroma vzdrževana.</t>
  </si>
  <si>
    <t>1. PREDDELA</t>
  </si>
  <si>
    <t>1. Izvajalec je dolžan urediti gradbišče v skladu z organizacijo gradbišča iz varnostnega načrta in veljavno zakonodajo. Vsa dela, potrebna za ureditev in vzdrževanje gradbišča, za katera v popisu del ni ločenih postavk mora izvajalec vkalkulirati v ponudbene cene ostalih del.</t>
  </si>
  <si>
    <t>2. Izvajalec je dolžan postaviti za čas gradnje ustrezno ograjo okoli gradbišča skladno z varnostnim načrtom z namenom preprečitve dostopa.</t>
  </si>
  <si>
    <t>3. Izvajalec za razpisana dela izdela detajlni terminski plan.</t>
  </si>
  <si>
    <t>4. Izvajalec zagotovi prostore za potrebe operativnih in drugih sestankov.</t>
  </si>
  <si>
    <t>5. Izvajalec si sam priskrbi električni in vodovodni priključek v skladu z dogovorom z naročnikom. Prav tako izvajalec na lastne stroške poskrbi za zaščito elektro omarice, meritve, razsvetljavo gradbišča, distribucijo vode do mesta porabe, pospravljanje celotne začasne instalacije po končanih delih. Izvajalec je dolžan na svoje stroške poskrbeti za zadovoljivo razsvetljavo gradbišča.</t>
  </si>
  <si>
    <t>6. Sanitarije in organizacija nujne prve pomoči na gradbišču izvede izvajalec. Izvajalec prav tako poskrbi da bo gradbišče v času gradnje v neoporečnem higienskem stanju.</t>
  </si>
  <si>
    <t>7. Po dokončanju del je izvajalec dolžan gradbišče povrniti v prvotno enakovredno stanje z vsem stroškom za sanacijo in kultiviranje površin delovnega pasu in gradbiščnih površin po odstranitvi objektov.</t>
  </si>
  <si>
    <t>8.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</si>
  <si>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9. V ceni in izvedbi vseh postavk morajo biti v ceni na enotno mero zajeti vsi stroški izdelave in vdrževanja vseh transportnih poti vsakodnevnim čiščenjem in spiranjem okoliških cest!</t>
  </si>
  <si>
    <t>10. Upoštevati tudi vse splošne pogoje in navodila za izvajanje gradbeno obrniških del zavedenih v poglavju splošne opombe popisa.</t>
  </si>
  <si>
    <t>11. Odstranitev obstoječe opreme, tehnološke opreme in instalacij NI predmet tega popisa. V domeni investitorja.</t>
  </si>
  <si>
    <t>Preddela: izdelava in postavitev gradbiščne table v skladu z navodili in predpisanimi merami GZ. Vsebovati mora vse predpisane podatke kot določa veljavna zakonodaja.</t>
  </si>
  <si>
    <t xml:space="preserve">Stroški ureditve in organizacije gradbišča in izvajanje skupnih ukrepov za zagotavljanje varnosti in zdravja pri delu; ureditev dostopnih poti in zavarovanje gradbišča z gradbiščno ograjo (400m1 v kolikor se ogradijo komplet silosi), postavitev gradbiščnih vrat, postavitev pisarniških, garderobnih, itd kontejnerjev in skladišč, naprava začasnih delavnic in deponij, naprava podlage za postavitev dvigal, postavitev montažnih sanitarij, izvedbe začasnih instalacijskih priklopov za gradbiščne potrebe (elektrika, voda, telefon), namestitev zaščitnih naprav (gasilni aparati, eventuelni hidrant), namestitev omaric za nudenje prve pomoči, fizično in tehnično varovanje. vključno s povrnitvijo v osnovno stanje po končani gradnji. </t>
  </si>
  <si>
    <t>kpl</t>
  </si>
  <si>
    <t>2. RUŠITVENA in ZEMELJSKA DELA</t>
  </si>
  <si>
    <r>
      <t>OPOMBA</t>
    </r>
    <r>
      <rPr>
        <sz val="8"/>
        <rFont val="Arial"/>
        <family val="2"/>
        <charset val="238"/>
      </rPr>
      <t xml:space="preserve">: Količine posameznih postavk so prikazane v  vgrajenem stanju. Posamezni koeficienti razrahljivosti so upoštevani v ceni za enotno mero. V postavkah rušitvenih del je potrebno zajeti: </t>
    </r>
  </si>
  <si>
    <t>1. Vse potrebne zaščite delovne sile, strojev in neposredne okolice ter obstoječih objektov v času izvajanja rušitvenih del. Eventualna prestavitev zračnih vodov in zemeljskih napeljav ni predmet rušitvenih del ali tega popisa.</t>
  </si>
  <si>
    <t>2. V popisu rušitvenih del in ceni za enotno mero so upoštevana vsa navodila iz načrta rušitvenih del in navodila o ravnanju in gospodarjenju z gradbenimi odpadki. Pri rušenju obvezno upoštevati načrt prenove ali rušitveni načrt!</t>
  </si>
  <si>
    <t xml:space="preserve">3. Morebitne prestavitve inštalacijskih zračnih in zemeljskih vodov niso predmet tega popisa kakor tudi ne posamezni odklopi inštalacijskih priključkov (elektrika, plinovod, telefon, vodovod, kanalizacija , idr...) Ta dela so predmet načrta inštalacij ali pa se na željo investitorja obdelajo naknadno. </t>
  </si>
  <si>
    <r>
      <t xml:space="preserve">4. Rušitvena dela se izvajajo na način, ki omogoča ohranitev dela obstoječe stavbe v prvotnem stanju; pri tem se obstoječi konstrukcijski elementi stavbe ne smejo poškodovati (nosilni zidovi, oboki, ab konstrukcije, temelji ...). </t>
    </r>
    <r>
      <rPr>
        <b/>
        <sz val="8"/>
        <rFont val="Arial"/>
        <family val="2"/>
        <charset val="238"/>
      </rPr>
      <t>V ta namen se posamezni rušeni deli objekta odstranijo s strojnim rezom od obstoječega ter izdelajo vse potrebne zaščite</t>
    </r>
    <r>
      <rPr>
        <sz val="8"/>
        <rFont val="Arial"/>
        <family val="2"/>
        <charset val="238"/>
      </rPr>
      <t xml:space="preserve">. Pred tem se odklopijo vse notranje inštalacije in zaščiti neposredna okolica in obstoječa zunanjost objekta. </t>
    </r>
  </si>
  <si>
    <t>V ceni za enoto posamezne pozicije mora biti zajeto:</t>
  </si>
  <si>
    <t>-</t>
  </si>
  <si>
    <t>vsa potrebna dela za varno izvedbo rušitvenih del</t>
  </si>
  <si>
    <t>iznosi iz objekta s takojšnjim čiščenjem vseh ostankov</t>
  </si>
  <si>
    <t>odvoz na stalno deponijo</t>
  </si>
  <si>
    <t>plačilo vseh taks za pripeljani material</t>
  </si>
  <si>
    <t>Izvajalec rušitvenih del mora upoštevati vse varstvene in druge ukrepe, ki so predpisani s standardi in pravilniki.</t>
  </si>
  <si>
    <t>Izvajalec rušitvenih del mora izdelati elaborat varstva pri delu, ki je prilagojen izbrani tehnologiji rušenja in je v skladu z veljavnimi predpisi in standardi.</t>
  </si>
  <si>
    <t>5. Odstranitev obstoječe opreme, tehnološke opreme in instalacij NI predmet tega popisa. V domeni investitorja.</t>
  </si>
  <si>
    <r>
      <t>m</t>
    </r>
    <r>
      <rPr>
        <vertAlign val="superscript"/>
        <sz val="9"/>
        <rFont val="Arial"/>
        <family val="2"/>
        <charset val="238"/>
      </rPr>
      <t>1</t>
    </r>
  </si>
  <si>
    <r>
      <t>m</t>
    </r>
    <r>
      <rPr>
        <vertAlign val="superscript"/>
        <sz val="9"/>
        <rFont val="Arial"/>
        <family val="2"/>
        <charset val="238"/>
      </rPr>
      <t>3</t>
    </r>
  </si>
  <si>
    <t>kom</t>
  </si>
  <si>
    <r>
      <t>m</t>
    </r>
    <r>
      <rPr>
        <vertAlign val="superscript"/>
        <sz val="9"/>
        <rFont val="Arial"/>
        <family val="2"/>
        <charset val="238"/>
      </rPr>
      <t>2</t>
    </r>
  </si>
  <si>
    <t>kg</t>
  </si>
  <si>
    <t>SKLOP "PRENOVA TP SILOSI"</t>
  </si>
  <si>
    <t xml:space="preserve">Geodetska zakoličba temeljev  in zapisnik v skladu z veljavno zakonodajo. </t>
  </si>
  <si>
    <t>Zakoličenje osi kabelske kanalizacije.</t>
  </si>
  <si>
    <t>Postavitev gradbenih profilov na vzpostavljeno os trase kabelske kanalizacije, ter določitev nivoja za merjene globine kanala in izvedbo kanala.</t>
  </si>
  <si>
    <t>Rušenje asfaltne površine v debelini 10 cm (debelina asfalta je predpostavljena)</t>
  </si>
  <si>
    <t>Predhodno izvesti zarez linije rušenja od dela kateri se ne ruši (zajeto v poziciji 4.1.)</t>
  </si>
  <si>
    <t>Zarez linije rušenja (asfalt)</t>
  </si>
  <si>
    <t>Izvedba prebojev za potrebe kabelske kanalizacije skozi AB steno jaška in AB steno podkletenega prostora objekta TP Silosi z vrtanjem betona. V postavki podan fi vgrajene cevi, izvajalec prilagodi potreben fi preboja glede na podano vgrajeno cev.</t>
  </si>
  <si>
    <t>Debelina AB sten je ocenjena 20 cm.</t>
  </si>
  <si>
    <t>Preboj za stigmaflex cev fi 160</t>
  </si>
  <si>
    <t>Preboj za stigmaflex cev fi 110</t>
  </si>
  <si>
    <t>Zatesnitev prebojev po vgradnji cevi s tesnilnimi vodotesnimi masami kot je naprimer SikaSwell A, Koster KB-Flex-200 ali enakovredno. Debelina stene ocenjeno 20 cm.</t>
  </si>
  <si>
    <t>Vodotesno se tesni preboje proti terenu.</t>
  </si>
  <si>
    <t>Tesnenje preboja za vgrajeno stigmaflex cev fi 160</t>
  </si>
  <si>
    <t>Tesnenje preboja za vgrajeno stigmaflex cev fi 110</t>
  </si>
  <si>
    <t>Požarno odporna zatesnitev prebojev po vgradnji cevi s tesnilnimi masami kot je naprimer Promat Promaseal -AG, SIKA požarne tesnilne mase ali enakovredno. Debelina stene ocenjeno 20 cm. Požarno se tesnijo notranji preboji.</t>
  </si>
  <si>
    <t>Strojni izkop poglobitev od kote -0,10 do -0,90 navzdol za temelj agregata ter (od kote -0,10m do -1,12m) za kabelsko kanalizacijo in jaške v zemljini II. do III. kategorije. Globina izkopa do 100 cm z nakladanjem izkopa na kamion in odvozom na začasno deponijo s plačilom vseh taks. Količina v raščenem stanju.</t>
  </si>
  <si>
    <t>Izkop računan v naklonu 1:3 oz. 70°.</t>
  </si>
  <si>
    <t>Vložke gradbenih in drugih odpadkov ter morebitne leče glin, peskov na koti temeljev je potrebno v celoti odstraniti in nadomestiti s komprimiranim kamnitim materialom.</t>
  </si>
  <si>
    <t>Določitev homogene temeljene podlage z obveznim sprotnim geomehanskim nadzorom.</t>
  </si>
  <si>
    <t>EKK1</t>
  </si>
  <si>
    <t>EKK2</t>
  </si>
  <si>
    <t>Izkop za jaške (3 kom)</t>
  </si>
  <si>
    <t>temelj dizel agregata</t>
  </si>
  <si>
    <r>
      <t xml:space="preserve">Planiranje in utrjevanje dna izkopa v terenu II. do III. kategorije s točnostjo </t>
    </r>
    <r>
      <rPr>
        <u/>
        <sz val="9"/>
        <rFont val="Arial"/>
        <family val="2"/>
        <charset val="238"/>
      </rPr>
      <t>+</t>
    </r>
    <r>
      <rPr>
        <sz val="9"/>
        <rFont val="Arial"/>
        <family val="2"/>
        <charset val="238"/>
      </rPr>
      <t xml:space="preserve"> 3,00 cm s minimalnim izmetom ali dosipom ter premetom odvečnega materiala.</t>
    </r>
  </si>
  <si>
    <t>Zasip za temelji agregata ter kabelske kanalizacije s strojnim utrjevanjem do predpisane zbitosti podane s strani geomehanika oziroma geomehaničnega poročila.</t>
  </si>
  <si>
    <t>Zasip z izkopanim materialom ob obvezni odstranitvi nadmernih zrn oziroma s predrobitvijo le-teh. Zgoščevanje po plasteh debeline do 0,20 m.</t>
  </si>
  <si>
    <t>Odvoz odvečno izkopane zemljine. Nakladanje na začasni deponiji, odvoz in razprostiranje na stalni deponiji s plačilom vseh potrebnih taks. Dokazilo o deponiranju od pooblaščene deponije.</t>
  </si>
  <si>
    <t>KABELSKA KANALIZACIJA</t>
  </si>
  <si>
    <t>EKK 1 - prerez jarka 90/112 cm</t>
  </si>
  <si>
    <t xml:space="preserve">Vgradnja zaščitnih elektro cevi 4x fi160 ter 1x fi 110 z obvezno uporabo tipskih distančnikov za cevi (na predpisani razdalji za obbetonirane cevi), položitev ozemljitvenega traku FeZn 30x3,5mm, opozorilnega traku "ENERGETSKI KABEL" </t>
  </si>
  <si>
    <t>Beton in armaturne mreže so zajete v postavkah v poglavju A3-AB DELA.</t>
  </si>
  <si>
    <t>EKK 2 - prerez jarka 30/112 cm</t>
  </si>
  <si>
    <t>Vgradnja zaščitnih elektro cevi 1x fi 160 z obvezno uporabo tipskih distančnikov za cevi (na predpisani razdalji za obbetonirane cevi), položitev ozemljitvenega traku FeZn 30x3,5mm, opozorilnega traku "ENERGETSKI KABEL".</t>
  </si>
  <si>
    <t>Izdelava in vgradnja obrabnega sloja AC 11 surf PmB 45/80-65 A4 v debelini 4 cm.</t>
  </si>
  <si>
    <r>
      <t>m</t>
    </r>
    <r>
      <rPr>
        <vertAlign val="superscript"/>
        <sz val="9"/>
        <color theme="1"/>
        <rFont val="Arial"/>
        <family val="2"/>
        <charset val="238"/>
      </rPr>
      <t>2</t>
    </r>
  </si>
  <si>
    <t>Izdelava in vgradnja nosilnega sloja Ac 32 base B50/70 A2 v debelini 8 cm.</t>
  </si>
  <si>
    <t>3. ARMIRANOBETONSKA DELA</t>
  </si>
  <si>
    <r>
      <t>OPOMBA:</t>
    </r>
    <r>
      <rPr>
        <sz val="8"/>
        <color indexed="10"/>
        <rFont val="Arial"/>
        <family val="2"/>
        <charset val="238"/>
      </rPr>
      <t xml:space="preserve"> </t>
    </r>
    <r>
      <rPr>
        <sz val="8"/>
        <color indexed="8"/>
        <rFont val="Arial"/>
        <family val="2"/>
        <charset val="238"/>
      </rPr>
      <t xml:space="preserve">Pri izvajanju betonskih, armirano betonskih del je upoštevati vse pogoje, katere navaja in predpisuje Pravilnik o tehničnih normativih za beton in armirani beton in Projekt izvedbe betonskih konstrukcij (PIBK) s tehnološkim elaboratom, katerega izdela izvajalec. Armatura se izdeluje v skladu s PZI projektom gradbenih konstrukcij; pri čemer je upoštevati vse pogoje in navodila za izdelavo iz vseh načrtov.  Posebej pa je treba še upoštevati: </t>
    </r>
  </si>
  <si>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</si>
  <si>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od eventualnih nečistoč, upoštevati je debelino zaščitne plasti betona, postavljanje podložk in začasno vezanje armature k opažu. Izvajalec mora za vgradnjo armature upoštevati vsa pripadajoča montažna dela, ki so potrebna za montažo statične in konstruktivne armature.</t>
  </si>
  <si>
    <t>3. Pred naročilom je upoštevati navedene eurokode in oznake betona; po končanem betoniranju je vgrajen beton potrebno zaščititi in negovati v skladu s pravili stroke. Za izvajanje  betonskih del v predpisani kvaliteti po projektu z dodatki (vodotesnost ipd);  dodatki za betoniranje v zimskem času  in nego  betona  pri betoniranju v poletnem času je upoštevati v ponudbenih cenah.</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</si>
  <si>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</si>
  <si>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</si>
  <si>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</si>
  <si>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 xml:space="preserve">7. Vse vezi, stebri, nosilci in preklade se betonirajo strojno s črpnim betonom skupaj s ploščami ali posebej! Beton se lahko ročno vgrajuje samo v predelne stene in v primerih, kadar to dovoli nadzor ali je to predpisano v statičnem izračunu! </t>
  </si>
  <si>
    <t xml:space="preserve">8. Pred pričetkom gradnje mora izvajalec izdelati Projekt izvedbe betonskih konstrukcij (PIBK) v skladu z veljavno zakonodajo in ga predložiti nadzoru in projektantu gradbenih konstrukcij v pregled in potrditev! Pripadajoči stroški morajo biti že vkalkulirani v ceno posamezne E.M. vgrajenega betona. Betoni so v celoti izdelani v skladu z SIST EN 206, SIST 1026, SIST EN 13670, SIST EN 10080, tolerance ravnine betonov po DIN 18202). </t>
  </si>
  <si>
    <t>9.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</si>
  <si>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Izdelava, dobava in vgrajevanje nearmiranega betona C 12/15 X0 v povprečni debelini 8 cm za podložne betone pod temelji in ploščo.</t>
  </si>
  <si>
    <t>Izdelava, dobava in vgrajevanje armiranega betona C25/30, XC2, Cl 0,2, Dmax=32, S4 za posteljico in obbetoniranje kabelske kanalizacije EKK1 in EKK2.</t>
  </si>
  <si>
    <t>pasovni temelj dizel agregata</t>
  </si>
  <si>
    <r>
      <t>m</t>
    </r>
    <r>
      <rPr>
        <vertAlign val="superscript"/>
        <sz val="6"/>
        <rFont val="Arial"/>
        <family val="2"/>
        <charset val="238"/>
      </rPr>
      <t>3</t>
    </r>
  </si>
  <si>
    <t>plošča dizel agregata (zgornjo površino izvesti v naklonu 1%)</t>
  </si>
  <si>
    <t>Nabava, dobava in vgrajevanje prefabriciranega elektro jaška notranjih dimenzij 100x100x89 cm, AB okvirja za jeklen pokrov dimenzij 60x60 cm in jeklenega povoznega pokrova 60x60 cm razreda D400 s sledečimi deli:</t>
  </si>
  <si>
    <t>Prefabriciran AB jašek notranjih dimenzij 100x100x89 s preboji za dovodne elektro cevi</t>
  </si>
  <si>
    <t>Kvadratni okvir za LTŽ pokrov dimenzij 60x60 cm</t>
  </si>
  <si>
    <t>Povozni LTŽ pokrov dimenzij 60x60 cm, razreda D400</t>
  </si>
  <si>
    <t>Večkratno gradbeno čiščenje delovnega območja.</t>
  </si>
  <si>
    <t>Finalno čiščenje prostorov in celotnega platoja po končanih delih: vsi notranji in zunanji tlaki, stavbno pohištvo, okenske police, zunanje in notranje ograje s polnili, stenske obloge (keramika, granitogres), fiksna oprema in napeljave.</t>
  </si>
  <si>
    <t>ARMIRANO BETONSKA DELA</t>
  </si>
  <si>
    <t>4. TESARSKA DELA</t>
  </si>
  <si>
    <r>
      <t>OPOMBA:</t>
    </r>
    <r>
      <rPr>
        <sz val="8"/>
        <color indexed="8"/>
        <rFont val="Arial"/>
        <family val="2"/>
        <charset val="238"/>
      </rPr>
      <t xml:space="preserve">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tudi upoštevati:</t>
    </r>
  </si>
  <si>
    <t>1. V ponudbeni ceni  je zajeti dela in ukrepe po določilih veljavnih predpisov varstva pri delu postavitev, premeščanje in odstranitev premičnih odrov, čiščenje prostorov in delovnih naprav po dovršenem delu in potrebnimi ukrepi za zagotavljanje varnega dela  in okolice, ki so potrebna za izvedbo del po posamezni postavki..</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</si>
  <si>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</si>
  <si>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podpornih odrov, delovnih odrov, varovalnih ali pomičnih odrov je vkalkulirati v cene po enoti posameznih postavk. Izvajalec jamči za trdnost, varnost in stabilnost uporabljenih opažev, če ti niso preračunani v statičnem elaboratu. </t>
  </si>
  <si>
    <t>4.  Opaži morajo biti izdelani po merah iz projekta ali posameznih načrtov z vsemi potrebnimi podporami z vodoravno in diagonalno povezavo tako, da so stabilni in vzdržijo vse obtežbe; površine morajo biti čiste in ravne; Tesnost in stabilnost opažev mora biti brezpogojno zagotovljena. Opaži za vidne betone morajo biti pripravljeni tako, da so po razopaženju betonske ploskve brez deformacij, gladke oziroma v strukturi določeni s projektom in popolnoma zalite brez gnezd in iztekajočega betona. Vse notranje betonske površine morajo biti izvedene kot viden beton, brez zaglajevanja betonske površine. Opaž za vidni beton  sten in stropov mora biti izdelan iz ravnih plošč in stiki izdelani v kvaliteti da so betonske površine vidne; pri pleskarskih delih pa ne potrebujejo dodatnih del.</t>
  </si>
  <si>
    <t xml:space="preserve">5. Opaži armiranobetonskih sten in ostalih armiranobetonskih konstrukcij se zapirajo šele po montaži podometne inštalacije ali po montaži opažev za utore.  </t>
  </si>
  <si>
    <t xml:space="preserve">6. V vseh postavkah tesarskih del je v ceni za enoto mere opažev obvezno zajeti potrebno opaževanje, razopaževanje, čiščenje in mazanje opažev ter zlaganje na primernih deponijah skupaj z vsemi transporti in pomožnimi deli. </t>
  </si>
  <si>
    <t>7. V vseh postavkah prav tako upoštevati takojšne odbijanje in brušenje odvečnega betona na stikih opažev do brezstičnega prehoda!</t>
  </si>
  <si>
    <t>8.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prEN 15113-1 in SIST EN 1065.</t>
  </si>
  <si>
    <t>9. V ceni in izvedbi vseh postavk mora biti prav tako zajeto: vse kotne letvice v robovih in dodatne trikotne letvice na stikih različnih betonaž, začasne ograje na robovih plošč in v stopniščih.</t>
  </si>
  <si>
    <t>10. Vsi stroški za čiščenje po končanih posameznih delih z odvozom in zagotovitvijo skladnosti z zakonodajo na področju ravnanja z odpadki, odstranjenega odpadnega gradbenega materiala, embalaže, smeti, ostankov materialov (odvoz na urejene deponije s plačilom vseh potrebnih taks, dokumentacija) morajo biti zajeti v cenah posameznih postavk in se ne priznava dodatnih doplačil.</t>
  </si>
  <si>
    <t>11. Upoštevati tudi vse splošne pogoje in navodila za izvajanje gradbeno obrniških del zavedenih v poglavju splošne opombe popisa.</t>
  </si>
  <si>
    <t>Izdelava ravnega enostranskega opaža temeljne plošče oz. plošč na terenu skupaj z vsemi vertikalnimi in horizontalnimi transporti, razširitvami, opiranjem, razopaževanjem, čiščenjem in zlaganjem opažev po končanih delih.</t>
  </si>
  <si>
    <t xml:space="preserve">Robni opaž talne plošče in robni opaž temelja jaška višine do 30 cm. </t>
  </si>
  <si>
    <t>Talna plošča dizel agregata</t>
  </si>
  <si>
    <t>Temelji AB jaškov (1,2x1,2x0,15 m)</t>
  </si>
  <si>
    <t>Izdelava ravnega dvostranskega opaža pasovnih temeljev, skupaj z vsemi vertikalnimi in horizontalnimi transporti, razširitvami, opiranjem, razopaževanjem, čiščenjem in zlaganjem opažev po končanih delih.</t>
  </si>
  <si>
    <t>Na mestu prehoda elektro cevi čez temelje (fi 200) prilagoditi dvostranski opaž temeljev - cevi vgrajene predhodno.</t>
  </si>
  <si>
    <t>SKUPNA REKAPITULACIJA</t>
  </si>
  <si>
    <t>IB-TECHNO</t>
  </si>
  <si>
    <t xml:space="preserve">21. V kolikor v projektni dokumentaciji ni detajla, je predlog detajla dolžan izdelati ponudnik - izvajalec in ga predložiti odgovornemu projektantu v potrditev.  </t>
  </si>
  <si>
    <t>22. Zaključna dela se morajo odvijati v zaporedju, da se pri dela in izvajalci med seboj ne motijo in da vsak izvajalec porabi minimalni čas , ki je za delo potreben.</t>
  </si>
  <si>
    <t>23. Vsak posamezni izvajalec zaključnih del mora svoje izdelke in prostore zapustiti popolnoma očiščene. Delo mora bit izvršeno neoporečno in kvalitetno ter iz kvalitetnega materiala po ustreznih predpisih in na podlagi certifikatov o skladnosti oz. preiskav, ki jih mora posamezni izvajalec zaključnih gradbenih del pridobiti.</t>
  </si>
  <si>
    <t>24. Pred pripravo ponudbe je ponudnik dolžan pregledati izvedbene načrte, tekstualni in grafični del in po lastni presoji s ponudbo dopolniti  rešitve v smislu izboljšanja izvedbe z uporabo znanih tehnnologij ali v elementih gradnje, ki s projektno dokumentacijo niso v celoti določeni ali niso zajeti.</t>
  </si>
  <si>
    <t xml:space="preserve">25. Prekinitve del , ki so potrebna za druga vezana dela , je vkalkulirati v ceno za enoto mere. </t>
  </si>
  <si>
    <t>26. Izvajalec lahko s ponudbo predvidi tudi lastno izvedbo, ki jo mora dati v potrditev odgovornemu projektantu kateri mora potrditi ali zavrniti detajl.</t>
  </si>
  <si>
    <t>27. Po končanih delih je prostore očistiti, kompletno z odvozom odpadnega materiala na stalno deponijo.</t>
  </si>
  <si>
    <t>28. Vse zaključne materiale mora potrditi odgovorni avtor arhitekture na podlagi prinešenih vzorcev na gradbišče.</t>
  </si>
  <si>
    <t xml:space="preserve">29. NAVEDENE SPLOŠNE OPOMBE, PRIPOMBE IN KRITERIJI VELJAJO ZA CELOTEN POPIS! </t>
  </si>
  <si>
    <t>INVESTITOR:</t>
  </si>
  <si>
    <t>LOKACIJA GRADNJE:</t>
  </si>
  <si>
    <t>ŠT.PROJEKTA:</t>
  </si>
  <si>
    <t>FAZA PROJEKTA:</t>
  </si>
  <si>
    <t>IZDELOVALEC POPISA:</t>
  </si>
  <si>
    <t>IB-TECHNO d.o.o.</t>
  </si>
  <si>
    <t>VRSTA POPISA:</t>
  </si>
  <si>
    <t>VRSTA GRADNJE:</t>
  </si>
  <si>
    <t>DATUM:</t>
  </si>
  <si>
    <t>april 2024</t>
  </si>
  <si>
    <t>DOKUMENTACIJA</t>
  </si>
  <si>
    <t>DODATNA DELA 10%</t>
  </si>
  <si>
    <t>Nabava, rezanje, krivljenje, dobava in polaganje srednje komplicirane rebraste armature do Ø 12 mm, kvaliteta B500B. Neto količina.</t>
  </si>
  <si>
    <t>Nabava, rezanje, krivljenje, dobava in polaganje srednje komplicirane rebraste armature nad Ø 12 mm, kvaliteta B500B. Neto količina.</t>
  </si>
  <si>
    <t>Nabava, rezanje, krivljenje, dobava in polaganje armaturne mreže, kvaliteta B500B. Bruto količina.</t>
  </si>
  <si>
    <t>SKUPNA PONUDBENA VREDNOST (v EUR brez DDV)</t>
  </si>
  <si>
    <t>SKUPNA PONUDBENA VREDNOST Z VKLJUČENIMI DODATNIMI DELI (v EUR brez DDV)</t>
  </si>
  <si>
    <t>Opomba:</t>
  </si>
  <si>
    <t>Dodatna dela za naročnika niso zavezujoča in se obračunajo v primeru in pod pogoji določenimi v 8. členu osnutka pogodbe (obrazca OBR - 2.17).</t>
  </si>
  <si>
    <t>Predračunska/ponudbena vrednost je seštevek vseh cen/enoto posameznega materiala in del.</t>
  </si>
  <si>
    <t xml:space="preserve">Vse vrednosti so izražene v evrih. </t>
  </si>
  <si>
    <t>VSI</t>
  </si>
  <si>
    <t>Količina (kpl)</t>
  </si>
  <si>
    <t>Cena/kpl</t>
  </si>
  <si>
    <t>Zap. št.</t>
  </si>
  <si>
    <t>Skupaj dokumentacija:</t>
  </si>
  <si>
    <t>Obr - 2.19</t>
  </si>
  <si>
    <t>PREDRAČUN/POPIS DEL</t>
  </si>
  <si>
    <t>DZO dokumentacija - celostna (dokazila s poročili, certifikati, atesti, seznami, ipd.) - 1 x tiskan izvod  in 1 x elektronski izvod (USB ključ)</t>
  </si>
  <si>
    <t>PID dokumentacija - celostna (vključena vsa dela) - 2 x tiskani izvod in 1 x elektronski izvod (USB ključ)</t>
  </si>
  <si>
    <t>Cene na enoto (tj. cene/enoto, cene/kos, ipd.) se zaokrožijo na dve (2) decimalki. V primeru, da le-te ne bodo zaokrožene na dve (2) decimalki, bo naročnik postopal v skladu s točko 10. (Predračun) obrazca OBR - 2.02 (Navodila ponudnikom za pripravo ponudbe).</t>
  </si>
  <si>
    <t xml:space="preserve">V določenih postavkah popisa del/predračuna so navedeni proizvajalci in/ali tipi posameznega sistema, materiala, opreme, ipd. s čemer so natančno opredeljene zahtevane tehnične lastnosti. Ponudnik lahko ponudi nadomesten sistem, material, opremo, ipd. drugega proizvajalca in tipa, pri čemer morajo biti tehnične lastnosti ponujenega sistema, materiala, opreme, ipd. enakovredne ali boljše od tistih v popisu, kar mora ponudnik dokazati z ustrezno dokumentacijo, skladno z navodili v obrazcu OBR - 2.18 (Vrsta in Opis predmeta ali Tehnična specifikacija). Vse morebitne posledice zaradi spremembe sistemov, materialov, opreme, ipd., vključno z morebitnimi spremembami oz. dopolnitvami dokumentacije za izvedbo, stroškovno in časovno bremenijo ponudnika.  </t>
  </si>
  <si>
    <t>REKAPITULACIJA GRADBENIH DEL</t>
  </si>
  <si>
    <t>GRADBENA DELA</t>
  </si>
  <si>
    <t>Zavarovanje območja gradbene parcele za čas izvajanja rekonstrukcije trafo postaje, postavitev opozorilnih tabel, prometne signalizacije in varnostnih trakov ter začasnih fiksnih barier na mestih, kjer je povečana možnost vdora nepooblaščenih oseb. Priprava gradbiščnih uvozov, transportnih poti, ramp. Vključno z odstranitvijo po končanih delih. Upoštevati za celoten čas gradnje.</t>
  </si>
  <si>
    <r>
      <t>Izdelava, dobava in vgrajevanje armiranega betona C30/37, XF4, XD3, Cl 0,2, Dmax=16, S4 v AB konstrukcije prereza od 0,20 do 0,30 m</t>
    </r>
    <r>
      <rPr>
        <vertAlign val="superscript"/>
        <sz val="9"/>
        <rFont val="Arial"/>
        <family val="2"/>
        <charset val="238"/>
      </rPr>
      <t>3</t>
    </r>
    <r>
      <rPr>
        <sz val="9"/>
        <rFont val="Arial"/>
        <family val="2"/>
        <charset val="238"/>
      </rPr>
      <t>/m</t>
    </r>
    <r>
      <rPr>
        <vertAlign val="superscript"/>
        <sz val="9"/>
        <rFont val="Arial"/>
        <family val="2"/>
        <charset val="238"/>
      </rPr>
      <t>2,1</t>
    </r>
    <r>
      <rPr>
        <sz val="9"/>
        <rFont val="Arial"/>
        <family val="2"/>
        <charset val="238"/>
      </rPr>
      <t xml:space="preserve">. </t>
    </r>
  </si>
  <si>
    <t>POPIS GRADBENIH DEL</t>
  </si>
  <si>
    <t>PROJEKTANTSKI POPIS GRADBENIH DEL, ŽITNEGA SKLADIŠČA CELJE - PRENOVA TRANSFORMATORSKE POSTAJE</t>
  </si>
  <si>
    <t>Izvesti temelj pod prefabriciranim jaškom 120/120/15 cm - C25/30 (v temelj vgraditi eno mrežo od ostankov mrež od kabelske kanalizacije).</t>
  </si>
  <si>
    <t>VZDRŽEVALNA DELA ZARADI POSODOBITVE</t>
  </si>
  <si>
    <t>TEHNOLOGIJE</t>
  </si>
  <si>
    <t>A-001597</t>
  </si>
  <si>
    <t>Zahteve: modul stisljivosti MS=&gt; 80 Mpa (meritve s kožno ploščo po t.im. švicarski metodi oziroma dinamični modul Edin=&gt; 55MPa (meritve s t.im. padajočo utežjo)</t>
  </si>
  <si>
    <t>Vsota</t>
  </si>
  <si>
    <t>STORITVE</t>
  </si>
  <si>
    <t>11.</t>
  </si>
  <si>
    <t>OZEMLJITVE-STRELOVOD-IZENAČEVANJE POTENCIALA</t>
  </si>
  <si>
    <t>10.</t>
  </si>
  <si>
    <t>KABELSKE POVEZAVE</t>
  </si>
  <si>
    <t>9.</t>
  </si>
  <si>
    <t>PRIKLJUČNA MERILNA OMARICA +PMO</t>
  </si>
  <si>
    <t>8.</t>
  </si>
  <si>
    <t>NN SESTAV</t>
  </si>
  <si>
    <t>7.</t>
  </si>
  <si>
    <t>KOMPENZACIJSKA NAPRAVA JALOVE  MOČI</t>
  </si>
  <si>
    <t>6.</t>
  </si>
  <si>
    <t>DIZEL AGREGAT</t>
  </si>
  <si>
    <t>5.</t>
  </si>
  <si>
    <t>NN ZBIRALČNE POVEZAVE</t>
  </si>
  <si>
    <t>4.</t>
  </si>
  <si>
    <t>ENERGETSKI TRANSFORMATOR</t>
  </si>
  <si>
    <t>3.</t>
  </si>
  <si>
    <t>SN OPREMA</t>
  </si>
  <si>
    <t>ODSTRANITEV STARE OPREME, UREDITEV PROSTOROV IN GRADBENA DELA</t>
  </si>
  <si>
    <t>Cena</t>
  </si>
  <si>
    <t>REKAPITULACIJA TRANSFORMATORSKE POSTAJE</t>
  </si>
  <si>
    <t>OPOMBA: V kolikor izvajalec predlaga izbor drugega proizvajalca in tipa opreme se mora o tem posvetovati s projektantom, da se potrdi ustreznost ekvivalenta.</t>
  </si>
  <si>
    <t>11.6</t>
  </si>
  <si>
    <r>
      <t xml:space="preserve">Nepredvidena dodatna dela so upoštevana v skupni rekapitulaciji.
</t>
    </r>
    <r>
      <rPr>
        <b/>
        <sz val="10"/>
        <rFont val="Arial"/>
        <family val="2"/>
      </rPr>
      <t>OPOMBA: Postavka velja za celoten predmetni popis in se jo obvezno v celoti  ponudi v fazi ponudbe!</t>
    </r>
  </si>
  <si>
    <t>11.5</t>
  </si>
  <si>
    <t xml:space="preserve">Projektantski nadzor </t>
  </si>
  <si>
    <t>Navodila za obratovanje, vzdrževanje in uporabo za vso vgrajeno opremo</t>
  </si>
  <si>
    <t>Izobraževanje uporabnikov in vzdrževalcev</t>
  </si>
  <si>
    <t>Zagon sistema in izdelava zapisnikov (FAT, SAT)</t>
  </si>
  <si>
    <t>Vodenje projekta</t>
  </si>
  <si>
    <t>IZVEDBA PROJEKTA</t>
  </si>
  <si>
    <t>11.4</t>
  </si>
  <si>
    <t>Vnos vseh sprememb v PZI projekt - izdelava PID projekta</t>
  </si>
  <si>
    <t>Dokumentacija dokazil o zanesljivosti objekta (DZO)</t>
  </si>
  <si>
    <t>11.3</t>
  </si>
  <si>
    <t>Izvedba meritev ter izdelava poročila elektromagnetnega sevanja v okolici transformatorske postaje. Preveriti je potrebno vpliv EMC sevanja v prostorih ob TP, kjer je stalno prisotno osebje.</t>
  </si>
  <si>
    <t>MERITVE EMC</t>
  </si>
  <si>
    <t>11.2</t>
  </si>
  <si>
    <t xml:space="preserve"> - Nastavitev zaščitnih naprav.</t>
  </si>
  <si>
    <t xml:space="preserve"> - Funkcionalni preizkus električnih instalacij.</t>
  </si>
  <si>
    <t xml:space="preserve"> - Merjenje izenačitve potencialov.</t>
  </si>
  <si>
    <t xml:space="preserve"> - Merjenje impedance okvarne zanke.</t>
  </si>
  <si>
    <t xml:space="preserve"> - Merjenje izolacijske upornosti.</t>
  </si>
  <si>
    <t>Izvedba pregleda in preizkus električnih inštalacij skladno z zakoni in predpisi ter izdajo ustreznih zapisnikov, poročil in dokazil.</t>
  </si>
  <si>
    <t>MERITVE</t>
  </si>
  <si>
    <t>11.1</t>
  </si>
  <si>
    <t>%</t>
  </si>
  <si>
    <t>Drobni vezni in označevalni material, doze, po potrebi izvajalca</t>
  </si>
  <si>
    <t>10.8</t>
  </si>
  <si>
    <t>m</t>
  </si>
  <si>
    <t>Izoliran bakreni vodnik za izenačenje potencialov, Cu 95mm2, rumeno-zelen</t>
  </si>
  <si>
    <t>H07V-K 1x95mm</t>
  </si>
  <si>
    <t>10.7</t>
  </si>
  <si>
    <t>Izoliran bakreni vodnik za izenačenje potencialov, Cu 16mm2, rumeno-zelen</t>
  </si>
  <si>
    <t>H07V-K 1x16mm</t>
  </si>
  <si>
    <t>10.6</t>
  </si>
  <si>
    <t>Izoliran bakreni vodnik za izenačenje potencialov, Cu 6mm2, rumeno-zelen</t>
  </si>
  <si>
    <t>H07V-K 1x6mm</t>
  </si>
  <si>
    <t>10.5</t>
  </si>
  <si>
    <t>Hermi</t>
  </si>
  <si>
    <t>Zidni nosilec za ploščate ali okrogle vodnike, za trde stene, Rf , vijaki + PVC vložek</t>
  </si>
  <si>
    <t>ZON03</t>
  </si>
  <si>
    <t>10.4</t>
  </si>
  <si>
    <t>Merilna križna sponka za spojitev ploščatih in okroglih vodnikov do 30mm, v zemlji ali na prostem, Rf, 58mm x 58mm, vijaki M8</t>
  </si>
  <si>
    <t>KON02</t>
  </si>
  <si>
    <t>10.3</t>
  </si>
  <si>
    <t>Merilna križna sponka za spojitev valjancev do 30mm, v zemlji ali na prostem, Rf, 58mm x 58mm, vijaki M8</t>
  </si>
  <si>
    <t>KON01</t>
  </si>
  <si>
    <t>10.2</t>
  </si>
  <si>
    <t>Ploščati vodnik (valjanec) iz nerjaveče pločevine, tip Rf 30x3,5 mm</t>
  </si>
  <si>
    <t>Rf 30x3,5mm</t>
  </si>
  <si>
    <t>10.1</t>
  </si>
  <si>
    <t>Drobni vezni in označevalni material, doze, po potrebi izvajalca.</t>
  </si>
  <si>
    <t>9.17</t>
  </si>
  <si>
    <t>- dobava in polaganje, vključno z montažnim materialom</t>
  </si>
  <si>
    <t>Plastične PN cevi za nadometno ureditev inštalacij, 16mm</t>
  </si>
  <si>
    <t>PN16</t>
  </si>
  <si>
    <t>9.16</t>
  </si>
  <si>
    <t>- dobava in polaganje, vključno z montažnim materialom za police</t>
  </si>
  <si>
    <t>Perforirana kabelska polica, višine 100mm, širine 100mm, pocinkana pločevina (FeZn)</t>
  </si>
  <si>
    <t>KP 100/100</t>
  </si>
  <si>
    <t>9.15</t>
  </si>
  <si>
    <t>Hilti</t>
  </si>
  <si>
    <t>Izvedba požarnega tesnenja kabelskih prebojev na prehodih iz stikališča v transformatorske prostore.</t>
  </si>
  <si>
    <t>9.14</t>
  </si>
  <si>
    <t>kpl~</t>
  </si>
  <si>
    <r>
      <rPr>
        <sz val="10"/>
        <rFont val="Arial"/>
        <family val="2"/>
      </rPr>
      <t>15</t>
    </r>
  </si>
  <si>
    <t/>
  </si>
  <si>
    <t>Odklop vseh starih odvodnih kablov iz starega NN sestava</t>
  </si>
  <si>
    <t>STARE POVEZAVE</t>
  </si>
  <si>
    <t>9.13</t>
  </si>
  <si>
    <t>- dobava, polaganje in obojestranski priklop kablov, vključno s spojnim materialom</t>
  </si>
  <si>
    <t>Fleksibilni krmilni kabel, oštevilčene žile, št. žil in premer jedra 3x0,75 mm²</t>
  </si>
  <si>
    <t>YSLY-JZ 3x0,75 mm²</t>
  </si>
  <si>
    <t>9.12</t>
  </si>
  <si>
    <t>Fleksibilni krmilni kabel, oštevilčene žile, št. žil in premer jedra 4x1,5 mm²</t>
  </si>
  <si>
    <t>YSLY-JZ 4x1,5 mm²</t>
  </si>
  <si>
    <t>9.11</t>
  </si>
  <si>
    <t>Fleksibilni krmilni kabel, oštevilčene žile, št. žil in premer jedra 5x1,5 mm²</t>
  </si>
  <si>
    <t>YSLY-JZ 5x1,5 mm²</t>
  </si>
  <si>
    <t>9.10</t>
  </si>
  <si>
    <t>Fleksibilni krmilni kabel, oštevilčene žile, št. žil in premer jedra 7x1,5 mm²</t>
  </si>
  <si>
    <t>YSLY-JZ 7x1,5 mm²</t>
  </si>
  <si>
    <t>9.9</t>
  </si>
  <si>
    <t>Fleksibilni krmilni kabel, oštevilčene žile, št. žil in premer jedra 3x2,5 mm²</t>
  </si>
  <si>
    <t>YSLY-JZ 3x2,5 mm²</t>
  </si>
  <si>
    <t>9.8</t>
  </si>
  <si>
    <t>Fleksibilni krmilni kabel, oštevilčene žile, št. žil in premer jedra 4x2,5 mm²</t>
  </si>
  <si>
    <t>YSLY-JZ 4x2,5 mm²</t>
  </si>
  <si>
    <t>9.7</t>
  </si>
  <si>
    <t>Fleksibilni krmilni kabel, oštevilčene žile, št. žil in premer jedra 5x2,5 mm²</t>
  </si>
  <si>
    <t>YSLY-JZ 5x2,5 mm²</t>
  </si>
  <si>
    <t>9.6</t>
  </si>
  <si>
    <t>Fleksibilni krmilni kabel, oštevilčene žile, št. žil in premer jedra 7x2,5 mm²</t>
  </si>
  <si>
    <t>YSLY-JZ 7x2,5 mm²</t>
  </si>
  <si>
    <t>9.5</t>
  </si>
  <si>
    <t>VDE certificiran napajalni kabel, gumijast kabel z zunanjim premazom, za tokokroge visokih KS moči</t>
  </si>
  <si>
    <t>NSGAFÖU 1,8/3kV 
1x4 mm²</t>
  </si>
  <si>
    <t>9.4</t>
  </si>
  <si>
    <t>* Točna dolžina kabelske tras ni znana, pred izvedbo je potrebna potrditev investitorja, da se omenjeni kabel zamenja v sklopu tega projekta</t>
  </si>
  <si>
    <t>m*</t>
  </si>
  <si>
    <t>20</t>
  </si>
  <si>
    <t>Energetski kabel, izoliran z etilpropilensko gumo z visoko stopnjo kakovosti G7, bakreni vodnik, zunanji plašč XLPE, samogasen, št. žil in premer kabla 4x150 mm² (dolžina trase do KOMPENZACIJE ~10m)</t>
  </si>
  <si>
    <t>FG7OR 4x150 mm²</t>
  </si>
  <si>
    <t>9.3</t>
  </si>
  <si>
    <t>* Kabli so v popisu tehnologije</t>
  </si>
  <si>
    <t>Trasi do TEHNOLOGIJA 1 in TEHNOLOGIJA 2</t>
  </si>
  <si>
    <t>9.2</t>
  </si>
  <si>
    <t>640</t>
  </si>
  <si>
    <t>Fino ožičeni bakreni vodnik, razred 5, izolacija iz trde EPM gume, kakovost G16, koncentrično pletena jedra, izolacija 0,6/1 kV, 4x1x240 mm2 po fazi, za NN povezavo: DEA - NN blok (dolžina trase ~40 m)</t>
  </si>
  <si>
    <t>FG16OR16 1x240 mm²</t>
  </si>
  <si>
    <t>9.1</t>
  </si>
  <si>
    <t>Drobni vezni in označevalni material po potrebi izvajalca</t>
  </si>
  <si>
    <t>8.7</t>
  </si>
  <si>
    <t>Weidmüller</t>
  </si>
  <si>
    <t>Zaključna ploščica (sponka)</t>
  </si>
  <si>
    <t>WAP WTL6/1</t>
  </si>
  <si>
    <t>Tokovna sponka WTL 6 mm², vijačna pritrditev</t>
  </si>
  <si>
    <t>WTL 6/1</t>
  </si>
  <si>
    <t>-X_MPL1</t>
  </si>
  <si>
    <t>8.6</t>
  </si>
  <si>
    <t>* Števec dobavi in vgradi SODO operater skladno s tipizacijo SONDSEE</t>
  </si>
  <si>
    <t>Schrack</t>
  </si>
  <si>
    <t>Števčna plošča, siva</t>
  </si>
  <si>
    <t>+IL900070-A</t>
  </si>
  <si>
    <t>Iskra Emeco</t>
  </si>
  <si>
    <t>Števec električne energije MT880, 3x57.7/110V…3x 240/415V, 6A*</t>
  </si>
  <si>
    <t>MT880-T1A42R46S43</t>
  </si>
  <si>
    <t>-1U1</t>
  </si>
  <si>
    <t>8.5</t>
  </si>
  <si>
    <t>Prenapetostni odvodnik modularne izvedbe, razred II, 130V, 40kA, 4polni</t>
  </si>
  <si>
    <t>PU II 4/R 130V/40kA</t>
  </si>
  <si>
    <t xml:space="preserve">-F2 </t>
  </si>
  <si>
    <t>8.4</t>
  </si>
  <si>
    <t>Eaton</t>
  </si>
  <si>
    <t>Inštalacijski odklopnik PL7, 3 pol, C6A, 19kA</t>
  </si>
  <si>
    <t>PL7-C6/3</t>
  </si>
  <si>
    <t>-F1</t>
  </si>
  <si>
    <t>8.3</t>
  </si>
  <si>
    <t>Lapp</t>
  </si>
  <si>
    <t>+ kabelske uvodnice M20x1,5</t>
  </si>
  <si>
    <t>SKINTOP ST-M 20x1,5</t>
  </si>
  <si>
    <t>+ adapter za namestitev cilindrične ključavnice</t>
  </si>
  <si>
    <t>+ set za pritrditev omarice na steno</t>
  </si>
  <si>
    <t>+ montažna plošča, dimenzije: 700x500mm (VxŠ)</t>
  </si>
  <si>
    <t>MPL-7050-CS</t>
  </si>
  <si>
    <t>Kovinska razdelilna omara za montažo na steno, RAL 7035, dimenzije: 600x800x250mm (ŠxVxG), IP65</t>
  </si>
  <si>
    <t>CS-86/250</t>
  </si>
  <si>
    <t>8.2</t>
  </si>
  <si>
    <t>Dobava opreme, izdelava razdelilnika ter ožičenje električne opreme in montaža v skladu s projektno dokumentacijo in predpisi ki jih določa SODNSEE</t>
  </si>
  <si>
    <t>=TP_SN+PMO</t>
  </si>
  <si>
    <t>8.1</t>
  </si>
  <si>
    <t>OPOMBA: V fazi projektiranja niso bile določene nazivne moči za odcepa TEHNOLOGIJA 3 in TEHNOLOGIJA 4. Ustrezne varovalčne vložke se predvidi kasneje.</t>
  </si>
  <si>
    <t>7.33</t>
  </si>
  <si>
    <t>7.32</t>
  </si>
  <si>
    <t>2</t>
  </si>
  <si>
    <t>18</t>
  </si>
  <si>
    <t>2XT1_1, 4XT1_1</t>
  </si>
  <si>
    <t>7.31</t>
  </si>
  <si>
    <t>Zaključna ploščica sponke</t>
  </si>
  <si>
    <t>AEP 3C 2.5</t>
  </si>
  <si>
    <t>Vrstna sponka, 2,5mm2, "push-in", 3 priključne sponke</t>
  </si>
  <si>
    <t>A3C 2.5</t>
  </si>
  <si>
    <t>2X4, 2X30, X3, X5, X10</t>
  </si>
  <si>
    <t>7.30</t>
  </si>
  <si>
    <t>1</t>
  </si>
  <si>
    <t>Vrstna sponka, 3 priključne sponke</t>
  </si>
  <si>
    <t>A3C 2.5 BL</t>
  </si>
  <si>
    <t>2X30</t>
  </si>
  <si>
    <t>7.29</t>
  </si>
  <si>
    <t>Šuko vtičnica, 2 polna, 16 A</t>
  </si>
  <si>
    <t>Z-SD230</t>
  </si>
  <si>
    <t>2X1</t>
  </si>
  <si>
    <t>7.28</t>
  </si>
  <si>
    <t>Erico</t>
  </si>
  <si>
    <t>Izolirana razvodna zbiralka za N in PE vodnike, 2 vrstična, 40A</t>
  </si>
  <si>
    <t>BD-40A</t>
  </si>
  <si>
    <t>2N1, 4N1</t>
  </si>
  <si>
    <t>7.27</t>
  </si>
  <si>
    <t>Kontaktor, 3p, 1 N/C, 3kW/400V, IP20, velikost okvirja FS1</t>
  </si>
  <si>
    <t>DILM7-01(230V50/60HZ)</t>
  </si>
  <si>
    <t>2K1, 2K3</t>
  </si>
  <si>
    <t>7.26</t>
  </si>
  <si>
    <t>Kontaktor, 3N/O+1N/C, AC, IP20, montaža na DIN lestev</t>
  </si>
  <si>
    <t>DILA-31(230V50/60HZ)</t>
  </si>
  <si>
    <t>2K2</t>
  </si>
  <si>
    <t>7.25</t>
  </si>
  <si>
    <t>Wieland</t>
  </si>
  <si>
    <t>Napajalnik 24VDC, 5A, 1f/230VAC</t>
  </si>
  <si>
    <t>WIPOS P1 24-5</t>
  </si>
  <si>
    <t>2G1</t>
  </si>
  <si>
    <t>7.24</t>
  </si>
  <si>
    <t>Lovato</t>
  </si>
  <si>
    <t>Preklopni dvo vhodni napajalni modul za krmilno napetost 110/230VAC</t>
  </si>
  <si>
    <t>ATLDPS1</t>
  </si>
  <si>
    <t>2U1</t>
  </si>
  <si>
    <t>7.23</t>
  </si>
  <si>
    <t>Siemens</t>
  </si>
  <si>
    <t>PMD SENTRON PAC3200 Ethernet/profinet dodatni modul</t>
  </si>
  <si>
    <t>7KM9300-0AE02-0AA0</t>
  </si>
  <si>
    <t>PMD SENTRON PAC3220 LCD, mrežni analizator s panelom za prikazovanje merjenih veličin, AC/DC</t>
  </si>
  <si>
    <t>7KM3220-0BA01-1DA0</t>
  </si>
  <si>
    <t>2P1, 4P1</t>
  </si>
  <si>
    <t>7.22</t>
  </si>
  <si>
    <t>Motorsko zaščitno stikalo, 3p, Ir = 1.6-2.5A, 690VAC, montaža na DIN lestev</t>
  </si>
  <si>
    <t>PKZM0-2,5</t>
  </si>
  <si>
    <t>2Q12, 4Q11</t>
  </si>
  <si>
    <t>7.21</t>
  </si>
  <si>
    <t>Motorsko zaščitno stikalo, 3p, Ir = 6.3-10A, 380VAC, montaža na DIN lestev</t>
  </si>
  <si>
    <t>PKZM0-10</t>
  </si>
  <si>
    <t>2Q10, 2Q11, 4Q10</t>
  </si>
  <si>
    <t>7.20</t>
  </si>
  <si>
    <t>3</t>
  </si>
  <si>
    <t>Pomožni kontakt 1N/O + 1N/C</t>
  </si>
  <si>
    <t>ZP-IHK</t>
  </si>
  <si>
    <t>Inštalacijski odklopnik, 1 pol, DC, C6A, 10kA</t>
  </si>
  <si>
    <t>PL7-C6/1-DC</t>
  </si>
  <si>
    <t>2F18...2F20</t>
  </si>
  <si>
    <t>7.19</t>
  </si>
  <si>
    <t>4</t>
  </si>
  <si>
    <t>Instalacijski odklopnik, C6A, 1p, Icn=10kA</t>
  </si>
  <si>
    <t>PL7-C6/1</t>
  </si>
  <si>
    <t>2F14...2F17</t>
  </si>
  <si>
    <t>7.18</t>
  </si>
  <si>
    <t>Kombiniran zaščitni odklopnik, 2 pol, 30mA, C10A, 10kA</t>
  </si>
  <si>
    <t>PFL7-10/1N/C/003</t>
  </si>
  <si>
    <t>2F13</t>
  </si>
  <si>
    <t>7.17</t>
  </si>
  <si>
    <t>Varovalčni vložek velikosti D01, 16A, 400V, gl/gG karakteristika (1 kpl = 3 kos)</t>
  </si>
  <si>
    <t>Z-SLS/B-16A</t>
  </si>
  <si>
    <t>Varovalčni ločilnik, 63A, 1p</t>
  </si>
  <si>
    <t>Z-SLS/NEOZ/1</t>
  </si>
  <si>
    <t>2F12</t>
  </si>
  <si>
    <t>7.16</t>
  </si>
  <si>
    <t>Odvodnik prenapetosti, SPD razred T1+T2 (I+II, B+C), 25kA</t>
  </si>
  <si>
    <t>SPRT12-350/3-AX</t>
  </si>
  <si>
    <t>2F11, 4F11</t>
  </si>
  <si>
    <t>7.15</t>
  </si>
  <si>
    <t>NH varovalčni vložek, 125A, 500V, gG/gL karakteristika, velikost 00</t>
  </si>
  <si>
    <t>125NHG00B</t>
  </si>
  <si>
    <t>Varovalčni ločilnik, 160A, 3p, montaža na panel, velikosti 00</t>
  </si>
  <si>
    <t>XNH00-A160</t>
  </si>
  <si>
    <t>2F10, 4F10</t>
  </si>
  <si>
    <t>7.14</t>
  </si>
  <si>
    <t>Circutor</t>
  </si>
  <si>
    <t>Objemni tokovni transformator TC10-1000-5A</t>
  </si>
  <si>
    <t>TC10-1000-5A</t>
  </si>
  <si>
    <t>4T1...4T3</t>
  </si>
  <si>
    <t>7.13</t>
  </si>
  <si>
    <t>5</t>
  </si>
  <si>
    <t>Objemni tokovni transformator TC10-1500-5A</t>
  </si>
  <si>
    <t>TC10-1500-5A</t>
  </si>
  <si>
    <t>2T1, 2T1.1, 2T2, 2T2.1, 2T3</t>
  </si>
  <si>
    <t>7.12</t>
  </si>
  <si>
    <t>NH varovalčni vložek, 35A, 500V, gG karakteristika, velikost 000 (1 kpl = 3 kos)</t>
  </si>
  <si>
    <t>35NHG000B</t>
  </si>
  <si>
    <t>1F3...1F6</t>
  </si>
  <si>
    <t>7.11</t>
  </si>
  <si>
    <t>NH varovalčni vložek, 80A, 500V, gG/gL karakteristika, velikost 00 (1 kpl = 3 kos)</t>
  </si>
  <si>
    <t>80NHG00B</t>
  </si>
  <si>
    <t>1F1, 1F2</t>
  </si>
  <si>
    <t>7.10</t>
  </si>
  <si>
    <t>NH varovalčni vložek, 400A, gG karakteristika, velikost 2 (1 kpl = 3 kos)</t>
  </si>
  <si>
    <t>400NHG2B</t>
  </si>
  <si>
    <t>3F1</t>
  </si>
  <si>
    <t>7.9</t>
  </si>
  <si>
    <t>NH varovalčni vložek, 400A, 500V, gG/gL karakteristika, velikost NH03 (1 kpl = 3 kos)</t>
  </si>
  <si>
    <t>400NHG03B</t>
  </si>
  <si>
    <t>3F5</t>
  </si>
  <si>
    <t>7.8</t>
  </si>
  <si>
    <t>NH varovalčni vložek, 500A, gG, velikost 3 (1 kpl = 3 kos)</t>
  </si>
  <si>
    <t>500NHG3B</t>
  </si>
  <si>
    <t>3F2</t>
  </si>
  <si>
    <t>7.7</t>
  </si>
  <si>
    <t>Varovalčni ločilnik, pokončni, velikosti 00, do 160A, 3-polni, vgradnja na zbiralke z razmikom 185mm</t>
  </si>
  <si>
    <t>NHW-SLS-00/F</t>
  </si>
  <si>
    <t>1F1...1F6</t>
  </si>
  <si>
    <t>7.6</t>
  </si>
  <si>
    <t>Varovalčni ločilnik, pokončni, velikosti 2, do 400A, 3-polni, vgradnja na zbiralke z razmikom 185mm</t>
  </si>
  <si>
    <t>NHW-SLS-2</t>
  </si>
  <si>
    <t>3F1, 3F4</t>
  </si>
  <si>
    <t>7.5</t>
  </si>
  <si>
    <t>Varovalčni ločilnik, pokončni, velikosti 3, do 630A, 3-polni, vgradnja na zbiralke z razmikom 185mm</t>
  </si>
  <si>
    <t>NHW-SLS-3</t>
  </si>
  <si>
    <t>3F2, 3F3, 3F5</t>
  </si>
  <si>
    <t>7.4</t>
  </si>
  <si>
    <t>Kaseta 1600A, IZMX16</t>
  </si>
  <si>
    <t>+IZMX-CAS163-16000-1</t>
  </si>
  <si>
    <t>Univerzalni glavni priključek, horizontalni/vertikalni, 630-1600A, 3p</t>
  </si>
  <si>
    <t>+IZMX-THV163-1</t>
  </si>
  <si>
    <t>Kovinska ključavnica za zaklep mehanskih tipk na odklopniku</t>
  </si>
  <si>
    <t>+IZMX-PLPC-M-1</t>
  </si>
  <si>
    <t>Motorni pogon za napenjanje vzmeti (220-240 VAC, 220-250 VDC)</t>
  </si>
  <si>
    <t>+IZMX-M16-230AD-1</t>
  </si>
  <si>
    <t>Pomožni kontakti 2X NO/NC, 2W</t>
  </si>
  <si>
    <t>+IZMX-AS22-1</t>
  </si>
  <si>
    <t>Pomožni kontakt, IZMX/INX 16/40, signalizacija pripravljenosti za vklop, 1W</t>
  </si>
  <si>
    <t>+IZMX-LCS-SR-1</t>
  </si>
  <si>
    <t>Vklopni sprožilnik 220-240 VAC/DC</t>
  </si>
  <si>
    <t>+IZMX-SR230AD-1</t>
  </si>
  <si>
    <t>Izklopilna tuljava 220-240 VAC/DC</t>
  </si>
  <si>
    <t>+IZMX-ST230AD-1</t>
  </si>
  <si>
    <t>Zaščitni odklopnik, 3polni, Iu = 1000 A, Icu = 50 kA, Ir = 400-1600 A, selektivnostni zaščitni modul, izvlačljiva izvedba</t>
  </si>
  <si>
    <t>IZMX16N3-V10F-1</t>
  </si>
  <si>
    <t>4Q1</t>
  </si>
  <si>
    <t>7.3</t>
  </si>
  <si>
    <t>Zaščitni odklopnik, 3polni, Iu = 1600 A, Icu = 50 kA, Ir = 640-1600 A, selektivnostni zaščitni modul, izvlačljiva izvedba</t>
  </si>
  <si>
    <t>IZMX16N3-V16F-1</t>
  </si>
  <si>
    <t>2Q1</t>
  </si>
  <si>
    <t>7.2</t>
  </si>
  <si>
    <t>- upoštevati je potrebno dobavo, dostavo ter vgradnjo sestava na mesto v stikališču</t>
  </si>
  <si>
    <t>Odvod kablov: spodaj</t>
  </si>
  <si>
    <t>Stopnja zaščite: IP31</t>
  </si>
  <si>
    <t>Glavne zbiralke: 1600 A, 65 kA</t>
  </si>
  <si>
    <t>Nazivna napetost: Un=400 V, 50 Hz, TN-C (-S)</t>
  </si>
  <si>
    <t>Globina: 600 mm</t>
  </si>
  <si>
    <t>Višina: 2060 mm</t>
  </si>
  <si>
    <t>Dolžina: 2225 mm</t>
  </si>
  <si>
    <t>Število spojnih polj: /</t>
  </si>
  <si>
    <t>Število odvodnih polj: 2</t>
  </si>
  <si>
    <t>Število dovodnih polj: 2</t>
  </si>
  <si>
    <t>Število polj: 4</t>
  </si>
  <si>
    <t>Ograjen, modularni, s preverjeno zasnovo s certifikatom in kosovno preverjen sestav nizkonapetostnih stikalnih in krmilnih naprav za dovod in razdelitev električne energije, postavljen znotraj TP Silosi v NN prostor na pripravljena nosilna tla.
Konstrukcijska sestava je sestavljena iz več polj, z bočnimi stenami, elektro galvanizirana, prašno barvana - RAL7035. Stopnja mehanske zaščite IP31. Posluževanje sestava je s sprednje strani. Dovod v sestav je preko bakrenih zbiralk-zgoraj, odvod kabelski-spodaj/spredaj. Pozicija glavnih zbiralk v sestavu je zadaj/zgoraj. Ozemljitveni sistem TN-C, naznačena obratovalna napetost Ue=400 V, 50 Hz, naznačeni tok glavnih zbiralk je 1600 A, naznačen kratkotrajni vzdržni tok glavnih zbiralk Icw(1s) 65 kA, naznačen temenski tok glavnih zbiralk Ipk 143 kA.
Izvedba skladno s standardom SIST EN 61439-1 in SIST EN 61439-2.</t>
  </si>
  <si>
    <t>xEnergy</t>
  </si>
  <si>
    <t>=TP_NN</t>
  </si>
  <si>
    <t>7.1</t>
  </si>
  <si>
    <t>6.2</t>
  </si>
  <si>
    <t>Upoštevati dobavo, namestitev in ožičenje v skladu s projektno dokumentacijo</t>
  </si>
  <si>
    <t>Enerprom</t>
  </si>
  <si>
    <t>Avtomatska filterska kompenzacija, tipa FASK, 250 kvar, uglašena na 134 Hz, p = 14%, glavne varovalke 500A, samostoječi razdelilnik ŠxVxG: ~800x2000x600mm</t>
  </si>
  <si>
    <t>FASK</t>
  </si>
  <si>
    <t>6.1</t>
  </si>
  <si>
    <t>5.4</t>
  </si>
  <si>
    <t>Zagon sistema, storitev tovarniškega serviserja za zagon novega dizel agregata 
(2 dnevni SAT)</t>
  </si>
  <si>
    <t>5.3</t>
  </si>
  <si>
    <t>Dobava, dostava in postavitev dizel agregata na pripravljene temelje ter izvedba inštalacij.</t>
  </si>
  <si>
    <t>5.2</t>
  </si>
  <si>
    <t>InteliGen 200 krmilnik za sinhrono obratovanje z omrežjem</t>
  </si>
  <si>
    <t>Visa</t>
  </si>
  <si>
    <t>Dizel agregat 500 kVA / 400 kW, 400 VAC, FPT IVECO, 6 cilindrov</t>
  </si>
  <si>
    <t>F 500 GX</t>
  </si>
  <si>
    <t>5.1</t>
  </si>
  <si>
    <t>4.11</t>
  </si>
  <si>
    <t>Bakrene zbiralke različnih dimenzij za prilagoditev priklopa nove zbiralčne povezave na obstoječi transformator</t>
  </si>
  <si>
    <t>4.10</t>
  </si>
  <si>
    <t>Kovinski nosilni C profili in pribor za vpetje v steno</t>
  </si>
  <si>
    <t>4.9</t>
  </si>
  <si>
    <t>EAE</t>
  </si>
  <si>
    <t>Nosilec zbiralke - sponka za pritrditev na ohišje</t>
  </si>
  <si>
    <t>4.8</t>
  </si>
  <si>
    <t>Fleksibilni set, 1600 A</t>
  </si>
  <si>
    <t>4.7</t>
  </si>
  <si>
    <t>KXA 17504-B-P10
Priključna glava zbiralčne povezave na NN razdelilniku, 1600 A, Al</t>
  </si>
  <si>
    <t>4.6</t>
  </si>
  <si>
    <t>KXA 17504-B-D
Zbiralčna povezava, koleno navzdol, krog 425 mm, 1600 A, Al</t>
  </si>
  <si>
    <t>4.5</t>
  </si>
  <si>
    <t>KXA 17504-B-X
Zbiralčna povezava, ravna linija, posebna dolžina, 1600 A, Al</t>
  </si>
  <si>
    <t>4.4</t>
  </si>
  <si>
    <t>KXA 17504-B-L
Zbiralčna povezava, levo koleno, 1600A, Al</t>
  </si>
  <si>
    <t>4.3</t>
  </si>
  <si>
    <t>KXA 17504-B-TR31
Priključna glava zbiralčne povezave na transformatorju, 1600 A, Al</t>
  </si>
  <si>
    <t>4.2</t>
  </si>
  <si>
    <t>Namestitev in obojestranski priklop nove NN zbiralčne povezave v oklopljenem ohišju, 
In = 1600A, IP55</t>
  </si>
  <si>
    <t>4.1</t>
  </si>
  <si>
    <t>Dobava, dostava in namestitev energetskega transformatorja v pripravljen transformatorski prostor 1.</t>
  </si>
  <si>
    <t>3.2</t>
  </si>
  <si>
    <t>Napetost kratkega stika: 6%</t>
  </si>
  <si>
    <t>Izgube ob obremenitvi: 8360 W</t>
  </si>
  <si>
    <t>Izgube prostega teka: 797 W</t>
  </si>
  <si>
    <t>Nazivna moč: 1000 kVA</t>
  </si>
  <si>
    <t>Nazivna sekundarna napetost: 0,42 kV</t>
  </si>
  <si>
    <t>Nazivna primarna napetost: 10,5(21) kV</t>
  </si>
  <si>
    <t>Vezava: Dyn5</t>
  </si>
  <si>
    <t>Kolektor Etra</t>
  </si>
  <si>
    <t>Naravno hlajen transformator, hermetično zaprt kotel, polnjen z okolju prijazno MIDEL 7131 tekočino, s prigrajeno termično zaščitno enoto (RIS), s konektorskimi priključki na visokonapetostni strani</t>
  </si>
  <si>
    <t>8HTIM</t>
  </si>
  <si>
    <t>3.1</t>
  </si>
  <si>
    <t xml:space="preserve">Potrebno je upoštevati dobavo, montažo/polaganje in priklop </t>
  </si>
  <si>
    <t>2.10</t>
  </si>
  <si>
    <t>Kabelska objemka za vertikalno polaganje SN kabla, npr.: SE 26-38, Dutchklamp</t>
  </si>
  <si>
    <t>2.9</t>
  </si>
  <si>
    <t>Konstrukcijsko železo, pocinkano, za izvedbo nosilca SN kabla</t>
  </si>
  <si>
    <t>2.8</t>
  </si>
  <si>
    <t>Cellpack</t>
  </si>
  <si>
    <t>Izolirani kotni konektor, komplet z vijačnimi kabelskimi čevlji za skoznjik tipa A in pritisnimi čevlji za ekran</t>
  </si>
  <si>
    <t>CWS 250A, 24kV, 16-95 mm²</t>
  </si>
  <si>
    <t>2.6</t>
  </si>
  <si>
    <t>Izolirani T-konektor, komplet z vijačnimi kabelskimi čevlji za skoznjik tipa C in pritisnimi čevlji za ekran</t>
  </si>
  <si>
    <t>CTS 630A 24kV, 95-240</t>
  </si>
  <si>
    <t>2.5</t>
  </si>
  <si>
    <t>Izolirani konektorski odvodnik za dovodno celico, Ur = 30 kV, Uc = 24,4 kV</t>
  </si>
  <si>
    <t>CTKSA 24kV</t>
  </si>
  <si>
    <t>2.4</t>
  </si>
  <si>
    <t xml:space="preserve"> - material, polaganje in priklop povezave SN celica - transformator</t>
  </si>
  <si>
    <t>1 žilni kabel z aluminijastim vodnikom 1x70mm2, bakrenim zaslonom, 12/20kV, z XLPE izolacijo, PE plaščem (upoštevana dolžina povezave 30 m)</t>
  </si>
  <si>
    <t>NA2XS(F)2Y 1x70 mm²</t>
  </si>
  <si>
    <t>2.3</t>
  </si>
  <si>
    <t>ETI</t>
  </si>
  <si>
    <t xml:space="preserve">*SF6 izoliraniran stikalni blok v konfiguraciji V-V-S-M-T-T
- 24kV, 16kA (1s), 630A zbiralnice
- s pomožnimi kontakti za signalizacijo delovanja tripoložajnega stikala (vključen/izključen/ozemljen)
- s signalizacijo izpada SN varovalke na T celicah
- NMT v merilni celici: 10-20/√3 | 0,1/√3 | 0,1/3 kV, cl.: 0.5/3P, 30VA/30VA 
- TMT v merilni celici: 2x30/5/5 A, cl.: 0.2Fs5/10P10, 15VA/15VA
- s prigrajenimi SN in NN varovalkami v veji napetostnih merilnih transformatorjev
- z indikatorji napetosti CAPDIS S2+
- Stikalni bloki morajo biti izdelani v skladu z navodili SONDSEE
- dostava, namestitev in ožičenje v skladu z dokumentacijo
</t>
  </si>
  <si>
    <t>8DJH</t>
  </si>
  <si>
    <t>2.2</t>
  </si>
  <si>
    <t>Nepredvidena dodatna dela so upoštevana v skupni rekapitulaciji.</t>
  </si>
  <si>
    <t>1.7</t>
  </si>
  <si>
    <t>Povezava za kabelsko kanalizacijo med NN prostorom in električnima polnilnicama je  del gradbenega PZI projekta (dolžina cca 20m - upoštevati je potrebno jaške, cevi, izvedbo tesnjenja kabelskih prehodov v objekt)</t>
  </si>
  <si>
    <t>EL. POLNILNICA KABELSKA KANALIZACIJA</t>
  </si>
  <si>
    <t>1.6</t>
  </si>
  <si>
    <t>Povezava za kabelsko kanalizacijo med dizel agregatom in NN prostorom je del gradbenega PZI projekta (dolžina cca 40m  -  upoštevati je potrebno jaške, cevi, izvedbo tesnjenja kabelskih prehodov v objekt)</t>
  </si>
  <si>
    <t>DEA KABELSKA KANALIZACIJA</t>
  </si>
  <si>
    <t>1.5</t>
  </si>
  <si>
    <r>
      <rPr>
        <sz val="10"/>
        <rFont val="Arial"/>
        <family val="2"/>
        <charset val="238"/>
      </rPr>
      <t xml:space="preserve">- čiščenje prostora
- stare SN stikalne celice se odstrani in odpelje v razgradnjo
- gradbena ureditev prebojev in podstavka za namestitev novega SN sestava
- izdelava pokrovov iz pohodne pločevine za odvečne talne preboje - cca 1x 80x50cm
(dimenzije se točno določi naknadno, ko bo vgrajen SN sestav!)
</t>
    </r>
    <r>
      <rPr>
        <sz val="10"/>
        <color rgb="FFFF0000"/>
        <rFont val="Arial"/>
        <family val="2"/>
      </rPr>
      <t xml:space="preserve">
</t>
    </r>
  </si>
  <si>
    <t>SN PROSTOR</t>
  </si>
  <si>
    <t>1.4</t>
  </si>
  <si>
    <r>
      <t>- čiščenje prostora
- obstoječe NN celice se v celoti odstrani in odpelje v razgradnjo
- postavitev in priklop novega NN stikalnega</t>
    </r>
    <r>
      <rPr>
        <sz val="10"/>
        <color rgb="FFFF0000"/>
        <rFont val="Arial"/>
        <family val="2"/>
        <charset val="238"/>
      </rPr>
      <t xml:space="preserve"> </t>
    </r>
    <r>
      <rPr>
        <sz val="10"/>
        <rFont val="Arial"/>
        <family val="2"/>
        <charset val="238"/>
      </rPr>
      <t xml:space="preserve">sestava
- izvedba tesnenja kabelskih prebojev pri prehodu iz elektro prostora
- izdelava pokrovov iz pohodne pločevine za odvečne talne preboje - cca 1x 70x340cm
(dimenzije se točno določi naknadno, ko bo vgrajen tudi NN sestav tehnologije!)
</t>
    </r>
    <r>
      <rPr>
        <sz val="10"/>
        <rFont val="Arial"/>
        <family val="2"/>
      </rPr>
      <t xml:space="preserve">
</t>
    </r>
  </si>
  <si>
    <t>NN PROSTOR</t>
  </si>
  <si>
    <t>1.3</t>
  </si>
  <si>
    <t>- čiščenje prostora
- odklop in odstranitev starih SN kabelskih povezav do transformatorja
- odklop in odstranitev starih krmilnih kabelskih povezav
- odstranitev in odvoz transformatorja v razgradjno</t>
  </si>
  <si>
    <t>TRANSFORMATORSKI PROSTOR 2</t>
  </si>
  <si>
    <t>1.2</t>
  </si>
  <si>
    <t xml:space="preserve">- čiščenje prostora
- odstranitev obstoječih tračnic
- namestitev novih tračnic za postavitev transformatorja
- izvedba tesnenja kabelskih prehodov pri prehodu v transformatorski prostor
- nasutje šodra v oljno jamo pod transformatorjem
</t>
  </si>
  <si>
    <t>TRANSFORMATORSKI PROSTOR 1</t>
  </si>
  <si>
    <t>1.1</t>
  </si>
  <si>
    <t>Skupna cena</t>
  </si>
  <si>
    <t>Cena na kos</t>
  </si>
  <si>
    <t>Količina</t>
  </si>
  <si>
    <t>Proizvajalec</t>
  </si>
  <si>
    <t>Tip</t>
  </si>
  <si>
    <t>Oznaka elementa</t>
  </si>
  <si>
    <t>23.1.2024</t>
  </si>
  <si>
    <t>ZRSBR - Prenova TP Silosi 10,5(21)/0,42 kV, 1000 Kva</t>
  </si>
  <si>
    <t>SPC-E-6022</t>
  </si>
  <si>
    <t>Vpisuje se samo CENA NA KOS oz. CENA ZA KOMPLET</t>
  </si>
  <si>
    <t>SI</t>
  </si>
  <si>
    <t>Nastavi jezik:</t>
  </si>
  <si>
    <t>Podjetje Elektro Celje, d.d., investira v elektro montažna dela in elektro montažni material potreben za izgradnjo predvidenih SN 10 (20) kV kablovodov, material in elektromontažna dela za predviden SN blok za vzankanje novih kablovodov, nadzor pri izgradnji SN kablovodov, ter vodenje postopkov za pridobitev gradbenega dovoljenja za 20 kV kablovod.</t>
  </si>
  <si>
    <t>POKROV LTŽ 80x80 400KN ELEKTR.</t>
  </si>
  <si>
    <t>MATERIAL</t>
  </si>
  <si>
    <t>CEV PVC GL.ZAŠ.160/6000 S TES.</t>
  </si>
  <si>
    <t>ČEP ZA HDPE CEV 2X50</t>
  </si>
  <si>
    <t>TRAK OPOZORILNI PVC</t>
  </si>
  <si>
    <t>DISTANČNIK ZA PE CEV 160</t>
  </si>
  <si>
    <t>CEV HDPE GLADKA 2X50 V KOLUTU</t>
  </si>
  <si>
    <t>Priprava gradbišča za zagotavljanje varnosti in zdravja pri delu</t>
  </si>
  <si>
    <t>Izkop jarkov … po opisu - zemlja III. ktg: trda zemlja (pol vezani gramoz)</t>
  </si>
  <si>
    <t>Dobava, prevoz in vgradnja betona … po opisu - Beton C 8/10, (0 do 16 mm)</t>
  </si>
  <si>
    <t>Dobava in vgradnja podlage, vštet je prevoz do 30 km - Tampon</t>
  </si>
  <si>
    <t>Nakladanje in odvoz odvečnega, zrušenega ali demontiranega materiala na deponijo … po opisu</t>
  </si>
  <si>
    <t>Strošek dep. zemlje</t>
  </si>
  <si>
    <t>Varnostno opažanje izkopov globljih od 1m</t>
  </si>
  <si>
    <t>Izdelava jaškov po načrtu, dobava in vgradnja-razen LŽ pokrov-Beton. Jašek 1600x1600x1800mm-po opisu</t>
  </si>
  <si>
    <t>Vgradnja LTŽ pokrova… po opisu - LŽ pokrov 800 x 800 mm, 400 kN (z napisom "ELEKTRIKA")</t>
  </si>
  <si>
    <t>Polaganje rdečih energetskih PVC cevi… po opisu - Cev fi 160/4,7 mm</t>
  </si>
  <si>
    <t>Polaganje cevi za optiko (PE-HD) fi 2 x 50/3,7 mm… po opisu - Cev fi 2x50/3,7 mm</t>
  </si>
  <si>
    <t>Geodetski načrt novega stanja zemljišča - dolžinski objekt - podzemni dolž. objekt do vključno 300m</t>
  </si>
  <si>
    <t>Rezanje asfalta in betona - debeline do 60 mm</t>
  </si>
  <si>
    <t>Asfaltiranje prekopov voznih in pohodnih površin … po opisu - Pohodna površina debelina do 60 mm</t>
  </si>
  <si>
    <t>ZakoličbaTK vodov</t>
  </si>
  <si>
    <t>Zasip jarkov, jam z izkopanim materialom III./IV. ktg… po opisu</t>
  </si>
  <si>
    <t>Izkop jam…po opisu-stroj/ročno(40/60%)-zemlja III. ktg: trda zemlja (pol vezani gramoz)</t>
  </si>
  <si>
    <t>AVTO VOŽNJE</t>
  </si>
  <si>
    <t>delovno vozilo do 1900 cm3</t>
  </si>
  <si>
    <t>delovno vozilo 1900-2500 cm3</t>
  </si>
  <si>
    <t>tovorno vozilo do 2,5T</t>
  </si>
  <si>
    <t>5. ZEMELJSKA DELA ZA IZVEDBO SN KABELSKE KANALIZACIJE</t>
  </si>
  <si>
    <t>12.</t>
  </si>
  <si>
    <t>13.</t>
  </si>
  <si>
    <t>14.</t>
  </si>
  <si>
    <t>15.</t>
  </si>
  <si>
    <t>16.</t>
  </si>
  <si>
    <t>17.</t>
  </si>
  <si>
    <t>km</t>
  </si>
  <si>
    <t>REKAPITULACIJA ZEMELJSKIH DEL SN KABELSKE KANALIZACIJE</t>
  </si>
  <si>
    <t>SKUPAJ MATERIAL</t>
  </si>
  <si>
    <r>
      <t xml:space="preserve">OPOMBA: </t>
    </r>
    <r>
      <rPr>
        <sz val="8"/>
        <color indexed="8"/>
        <rFont val="Arial"/>
        <family val="2"/>
        <charset val="238"/>
      </rPr>
      <t xml:space="preserve">Strošek Zavod Republike Slovenije za blagovne rezerve, po sklenjenem zapisniku o investicijskih vlaganjih št. DL 101/2023, zajema pridobitev služnostnih pogodb, morebitna plačila za nadomestila služnosti; gradbeno montažna dela in gradbeni material potrebna za izgradnjo elektro kabelske kanalizacije za predvidena SN 10 (20) kV kablovoda; geodetski posnetek za potrebe projektiranja, ter po izgradnji.
</t>
    </r>
  </si>
  <si>
    <t>SKUPAJ GRADBENA DELA</t>
  </si>
  <si>
    <t>SKUPAJ AVTO VOŽNJE</t>
  </si>
  <si>
    <t>REKAPITULACIJA</t>
  </si>
  <si>
    <t>Pri seznamih materiala so nekateri proizvajalci opreme navedeni informativno, kot primer katera oprema ustreza. Ne glede na to, je možno vgraditi in uporabiti ekvivalentno opremo drugih proizvajalcev.</t>
  </si>
  <si>
    <t>*OPOMBA: SN stikalno opremo je potrebno dobaviti in postaviti v sodelovanju s sistemskim operaterjem distribucijskega omrežja, Elektro Celje d.d. Izbrani izvajalec je dolžan ta sklop opreme naročiti pri sistemskem operaterju (EC) oziroma mora izvajalec pridobiti odobritev SN stikalne opreme od operaterja distribucijskega omrežja, Elektro Celje d.d.</t>
  </si>
  <si>
    <t>SN varovalka 10/24kV, 100A, z udarno iglo 80N, back-up</t>
  </si>
  <si>
    <t>ZEMELJSKA DELA ZA SN KANALIZACIJO</t>
  </si>
  <si>
    <t>TRANSFORMATORSKA POSTAJA</t>
  </si>
  <si>
    <t>KOLEKTOR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</si>
</sst>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0.00\ [$€-1]"/>
    <numFmt numFmtId="165" formatCode="#,##0.00\ &quot;€&quot;"/>
    <numFmt numFmtId="166" formatCode="#,##0.\-"/>
    <numFmt numFmtId="167" formatCode="_-&quot;£&quot;* #,##0.00_-;\-&quot;£&quot;* #,##0.00_-;_-&quot;£&quot;* &quot;-&quot;??_-;_-@_-"/>
    <numFmt numFmtId="168" formatCode="#,##0.00\ &quot;SIT&quot;"/>
    <numFmt numFmtId="169" formatCode="0.00;[Red]0.00"/>
    <numFmt numFmtId="170" formatCode="#&quot;.&quot;"/>
    <numFmt numFmtId="171" formatCode="0000"/>
  </numFmts>
  <fonts count="95">
    <font>
      <sz val="11"/>
      <color theme="1"/>
      <name val="Calibri"/>
      <family val="2"/>
      <charset val="238"/>
      <scheme val="minor"/>
    </font>
    <font>
      <sz val="10"/>
      <name val="Arial"/>
      <family val="2"/>
      <charset val="238"/>
    </font>
    <font>
      <sz val="11"/>
      <color theme="1"/>
      <name val="Calibri"/>
      <family val="2"/>
      <charset val="238"/>
      <scheme val="minor"/>
    </font>
    <font>
      <sz val="10"/>
      <name val="Arial CE"/>
      <family val="2"/>
      <charset val="238"/>
    </font>
    <font>
      <sz val="10"/>
      <name val="Arial CE"/>
      <charset val="238"/>
    </font>
    <font>
      <sz val="10"/>
      <name val="Arial"/>
      <family val="2"/>
    </font>
    <font>
      <sz val="10"/>
      <name val="Helv"/>
      <charset val="204"/>
    </font>
    <font>
      <b/>
      <sz val="11"/>
      <color theme="1"/>
      <name val="Calibri"/>
      <family val="2"/>
      <charset val="238"/>
      <scheme val="minor"/>
    </font>
    <font>
      <sz val="8"/>
      <name val="Arial"/>
      <family val="2"/>
      <charset val="238"/>
    </font>
    <font>
      <sz val="9"/>
      <color theme="1"/>
      <name val="Calibri"/>
      <family val="2"/>
      <charset val="238"/>
      <scheme val="minor"/>
    </font>
    <font>
      <b/>
      <sz val="14"/>
      <color theme="1"/>
      <name val="Calibri"/>
      <family val="2"/>
      <charset val="238"/>
      <scheme val="minor"/>
    </font>
    <font>
      <b/>
      <sz val="8"/>
      <name val="Arial"/>
      <family val="2"/>
      <charset val="238"/>
    </font>
    <font>
      <sz val="11"/>
      <name val="Calibri"/>
      <family val="2"/>
      <charset val="238"/>
      <scheme val="minor"/>
    </font>
    <font>
      <sz val="16"/>
      <color theme="1"/>
      <name val="Arial"/>
      <family val="2"/>
      <charset val="238"/>
    </font>
    <font>
      <b/>
      <sz val="11"/>
      <color theme="1"/>
      <name val="Arial"/>
      <family val="2"/>
      <charset val="238"/>
    </font>
    <font>
      <sz val="11"/>
      <color theme="1"/>
      <name val="Arial"/>
      <family val="2"/>
      <charset val="238"/>
    </font>
    <font>
      <sz val="9"/>
      <name val="Arial"/>
      <family val="2"/>
      <charset val="238"/>
    </font>
    <font>
      <sz val="9"/>
      <color rgb="FFFF0000"/>
      <name val="Arial"/>
      <family val="2"/>
      <charset val="238"/>
    </font>
    <font>
      <b/>
      <sz val="9"/>
      <name val="Arial"/>
      <family val="2"/>
      <charset val="238"/>
    </font>
    <font>
      <sz val="10"/>
      <color theme="1"/>
      <name val="Arial"/>
      <family val="2"/>
      <charset val="238"/>
    </font>
    <font>
      <b/>
      <sz val="10"/>
      <name val="Arial"/>
      <family val="2"/>
      <charset val="238"/>
    </font>
    <font>
      <sz val="12"/>
      <name val="Arial"/>
      <family val="2"/>
      <charset val="238"/>
    </font>
    <font>
      <sz val="13"/>
      <name val="Arial"/>
      <family val="2"/>
      <charset val="238"/>
    </font>
    <font>
      <b/>
      <sz val="13"/>
      <name val="Arial"/>
      <family val="2"/>
      <charset val="238"/>
    </font>
    <font>
      <b/>
      <sz val="12"/>
      <name val="Arial"/>
      <family val="2"/>
      <charset val="238"/>
    </font>
    <font>
      <i/>
      <sz val="12"/>
      <name val="Arial"/>
      <family val="2"/>
      <charset val="238"/>
    </font>
    <font>
      <b/>
      <sz val="10"/>
      <name val="Arial"/>
      <family val="2"/>
    </font>
    <font>
      <sz val="18"/>
      <name val="Times New Roman"/>
      <family val="1"/>
      <charset val="238"/>
    </font>
    <font>
      <sz val="8"/>
      <name val="Arial CE"/>
      <family val="2"/>
      <charset val="238"/>
    </font>
    <font>
      <sz val="9"/>
      <name val="Times New Roman"/>
      <family val="1"/>
      <charset val="238"/>
    </font>
    <font>
      <b/>
      <sz val="9"/>
      <name val="Times New Roman"/>
      <family val="1"/>
      <charset val="238"/>
    </font>
    <font>
      <sz val="9"/>
      <color indexed="8"/>
      <name val="Times New Roman"/>
      <family val="1"/>
      <charset val="238"/>
    </font>
    <font>
      <sz val="9"/>
      <name val="Times New Roman CE"/>
      <charset val="238"/>
    </font>
    <font>
      <sz val="9"/>
      <name val="Times New Roman CE"/>
      <family val="1"/>
      <charset val="238"/>
    </font>
    <font>
      <sz val="9"/>
      <name val="Arial CE"/>
      <charset val="238"/>
    </font>
    <font>
      <sz val="9"/>
      <color indexed="8"/>
      <name val="Times New Roman CE"/>
      <family val="1"/>
      <charset val="238"/>
    </font>
    <font>
      <sz val="10"/>
      <color indexed="8"/>
      <name val="Arial"/>
      <family val="2"/>
      <charset val="238"/>
    </font>
    <font>
      <sz val="9"/>
      <color indexed="8"/>
      <name val="Times New Roman CE"/>
      <charset val="238"/>
    </font>
    <font>
      <sz val="11"/>
      <color indexed="8"/>
      <name val="Arial"/>
      <family val="2"/>
      <charset val="238"/>
    </font>
    <font>
      <sz val="8"/>
      <color theme="1"/>
      <name val="Arial"/>
      <family val="2"/>
      <charset val="238"/>
    </font>
    <font>
      <sz val="8"/>
      <color indexed="8"/>
      <name val="Arial"/>
      <family val="2"/>
      <charset val="238"/>
    </font>
    <font>
      <i/>
      <sz val="8"/>
      <name val="Arial"/>
      <family val="2"/>
      <charset val="238"/>
    </font>
    <font>
      <i/>
      <sz val="6"/>
      <name val="Arial"/>
      <family val="2"/>
      <charset val="238"/>
    </font>
    <font>
      <sz val="9"/>
      <color indexed="8"/>
      <name val="Arial"/>
      <family val="2"/>
      <charset val="238"/>
    </font>
    <font>
      <b/>
      <u/>
      <sz val="8"/>
      <name val="Arial"/>
      <family val="2"/>
      <charset val="238"/>
    </font>
    <font>
      <b/>
      <sz val="9"/>
      <color indexed="8"/>
      <name val="Arial"/>
      <family val="2"/>
      <charset val="238"/>
    </font>
    <font>
      <i/>
      <sz val="7"/>
      <name val="Arial"/>
      <family val="2"/>
      <charset val="238"/>
    </font>
    <font>
      <vertAlign val="superscript"/>
      <sz val="9"/>
      <name val="Arial"/>
      <family val="2"/>
      <charset val="238"/>
    </font>
    <font>
      <u/>
      <sz val="9"/>
      <name val="Arial"/>
      <family val="2"/>
      <charset val="238"/>
    </font>
    <font>
      <sz val="7"/>
      <name val="Arial"/>
      <family val="2"/>
      <charset val="238"/>
    </font>
    <font>
      <i/>
      <u/>
      <sz val="9"/>
      <name val="Arial"/>
      <family val="2"/>
      <charset val="238"/>
    </font>
    <font>
      <sz val="9"/>
      <name val="Arial"/>
      <family val="2"/>
    </font>
    <font>
      <sz val="9"/>
      <color theme="1"/>
      <name val="Arial"/>
      <family val="2"/>
      <charset val="238"/>
    </font>
    <font>
      <vertAlign val="superscript"/>
      <sz val="9"/>
      <color theme="1"/>
      <name val="Arial"/>
      <family val="2"/>
      <charset val="238"/>
    </font>
    <font>
      <u/>
      <sz val="8"/>
      <color indexed="10"/>
      <name val="Arial"/>
      <family val="2"/>
      <charset val="238"/>
    </font>
    <font>
      <sz val="8"/>
      <color indexed="10"/>
      <name val="Arial"/>
      <family val="2"/>
      <charset val="238"/>
    </font>
    <font>
      <u/>
      <sz val="8"/>
      <name val="Arial"/>
      <family val="2"/>
      <charset val="238"/>
    </font>
    <font>
      <sz val="6"/>
      <name val="Arial"/>
      <family val="2"/>
      <charset val="238"/>
    </font>
    <font>
      <vertAlign val="superscript"/>
      <sz val="6"/>
      <name val="Arial"/>
      <family val="2"/>
      <charset val="238"/>
    </font>
    <font>
      <sz val="8"/>
      <name val="Arial"/>
      <family val="2"/>
    </font>
    <font>
      <sz val="10"/>
      <name val="GaramondItcTEE"/>
    </font>
    <font>
      <b/>
      <sz val="14"/>
      <name val="Arial"/>
      <family val="2"/>
      <charset val="238"/>
    </font>
    <font>
      <sz val="10"/>
      <name val="MS Sans Serif"/>
      <charset val="238"/>
    </font>
    <font>
      <sz val="10"/>
      <color indexed="8"/>
      <name val="Arial CE"/>
      <family val="2"/>
      <charset val="238"/>
    </font>
    <font>
      <sz val="11"/>
      <color theme="1"/>
      <name val="Calibri"/>
      <family val="2"/>
      <scheme val="minor"/>
    </font>
    <font>
      <sz val="10"/>
      <name val="MS Sans Serif"/>
      <family val="2"/>
      <charset val="238"/>
    </font>
    <font>
      <b/>
      <sz val="11"/>
      <name val="Arial"/>
      <family val="2"/>
      <charset val="238"/>
    </font>
    <font>
      <b/>
      <sz val="8"/>
      <name val="Arial"/>
      <family val="2"/>
    </font>
    <font>
      <sz val="11"/>
      <name val="Arial"/>
      <family val="2"/>
      <charset val="238"/>
    </font>
    <font>
      <u/>
      <sz val="11"/>
      <color theme="1"/>
      <name val="Arial"/>
      <family val="2"/>
      <charset val="238"/>
    </font>
    <font>
      <sz val="10"/>
      <name val="Calibri"/>
      <family val="2"/>
      <charset val="1"/>
    </font>
    <font>
      <b/>
      <sz val="10"/>
      <name val="Calibri"/>
      <family val="2"/>
      <charset val="1"/>
    </font>
    <font>
      <sz val="14"/>
      <name val="Arial"/>
      <family val="2"/>
      <charset val="238"/>
    </font>
    <font>
      <sz val="7"/>
      <color indexed="8"/>
      <name val="Arial"/>
      <family val="2"/>
      <charset val="238"/>
    </font>
    <font>
      <sz val="14"/>
      <color theme="1"/>
      <name val="Calibri"/>
      <family val="2"/>
      <charset val="238"/>
      <scheme val="minor"/>
    </font>
    <font>
      <sz val="14"/>
      <color theme="0"/>
      <name val="Calibri"/>
      <family val="2"/>
      <charset val="238"/>
      <scheme val="minor"/>
    </font>
    <font>
      <sz val="10"/>
      <color rgb="FFFF0000"/>
      <name val="Arial"/>
      <family val="2"/>
    </font>
    <font>
      <sz val="10"/>
      <color rgb="FF0070C0"/>
      <name val="Arial"/>
      <family val="2"/>
    </font>
    <font>
      <sz val="10"/>
      <color theme="1"/>
      <name val="Arial"/>
      <family val="2"/>
    </font>
    <font>
      <b/>
      <sz val="10"/>
      <color rgb="FF00B050"/>
      <name val="Arial"/>
      <family val="2"/>
      <charset val="238"/>
    </font>
    <font>
      <sz val="10"/>
      <color rgb="FF00B050"/>
      <name val="Arial"/>
      <family val="2"/>
    </font>
    <font>
      <strike/>
      <sz val="10"/>
      <color rgb="FFFF0000"/>
      <name val="Arial"/>
      <family val="2"/>
    </font>
    <font>
      <sz val="11"/>
      <color rgb="FF00B050"/>
      <name val="Calibri"/>
      <family val="2"/>
      <charset val="238"/>
    </font>
    <font>
      <sz val="10"/>
      <color rgb="FF00B050"/>
      <name val="Arial"/>
      <family val="2"/>
      <charset val="238"/>
    </font>
    <font>
      <b/>
      <sz val="10"/>
      <color rgb="FFFF0000"/>
      <name val="Arial"/>
      <family val="2"/>
    </font>
    <font>
      <b/>
      <sz val="10"/>
      <color theme="1"/>
      <name val="Arial"/>
      <family val="2"/>
    </font>
    <font>
      <sz val="8"/>
      <color rgb="FFFF0000"/>
      <name val="Arial"/>
      <family val="2"/>
    </font>
    <font>
      <strike/>
      <sz val="10"/>
      <name val="Arial"/>
      <family val="2"/>
    </font>
    <font>
      <sz val="10"/>
      <color rgb="FFFF0000"/>
      <name val="Arial"/>
      <family val="2"/>
      <charset val="238"/>
    </font>
    <font>
      <b/>
      <sz val="10"/>
      <color theme="1"/>
      <name val="Arial"/>
      <family val="2"/>
      <charset val="238"/>
    </font>
    <font>
      <b/>
      <sz val="9.5"/>
      <name val="Arial"/>
      <family val="2"/>
      <charset val="238"/>
    </font>
    <font>
      <sz val="8"/>
      <color rgb="FF000000"/>
      <name val="Arial"/>
      <family val="2"/>
      <charset val="238"/>
    </font>
    <font>
      <b/>
      <sz val="11"/>
      <color rgb="FFFF0000"/>
      <name val="Arial"/>
      <family val="2"/>
      <charset val="238"/>
    </font>
    <font>
      <b/>
      <sz val="10"/>
      <color rgb="FFFF0000"/>
      <name val="Arial"/>
      <family val="2"/>
      <charset val="238"/>
    </font>
    <font>
      <sz val="8"/>
      <name val="Calibri"/>
      <family val="2"/>
      <charset val="238"/>
      <scheme val="minor"/>
    </font>
  </fonts>
  <fills count="11">
    <fill>
      <patternFill patternType="none"/>
    </fill>
    <fill>
      <patternFill patternType="gray125"/>
    </fill>
    <fill>
      <patternFill patternType="solid">
        <fgColor theme="9" tint="0.39997558519241921"/>
        <bgColor indexed="64"/>
      </patternFill>
    </fill>
    <fill>
      <patternFill patternType="solid">
        <fgColor rgb="FFFFFFCC"/>
        <bgColor indexed="64"/>
      </patternFill>
    </fill>
    <fill>
      <patternFill patternType="solid">
        <fgColor rgb="FF7030A0"/>
        <bgColor indexed="64"/>
      </patternFill>
    </fill>
    <fill>
      <patternFill patternType="solid">
        <fgColor rgb="FFFFFF99"/>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00B0F0"/>
        <bgColor indexed="64"/>
      </patternFill>
    </fill>
  </fills>
  <borders count="65">
    <border>
      <left/>
      <right/>
      <top/>
      <bottom/>
      <diagonal/>
    </border>
    <border>
      <left style="hair">
        <color indexed="64"/>
      </left>
      <right style="hair">
        <color indexed="64"/>
      </right>
      <top style="double">
        <color indexed="64"/>
      </top>
      <bottom style="thin">
        <color indexed="64"/>
      </bottom>
      <diagonal/>
    </border>
    <border>
      <left style="hair">
        <color indexed="64"/>
      </left>
      <right style="double">
        <color indexed="64"/>
      </right>
      <top style="double">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style="hair">
        <color auto="1"/>
      </left>
      <right style="hair">
        <color auto="1"/>
      </right>
      <top/>
      <bottom style="hair">
        <color auto="1"/>
      </bottom>
      <diagonal/>
    </border>
    <border>
      <left/>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hair">
        <color indexed="64"/>
      </right>
      <top style="double">
        <color indexed="64"/>
      </top>
      <bottom style="thin">
        <color indexed="64"/>
      </bottom>
      <diagonal/>
    </border>
    <border>
      <left/>
      <right/>
      <top style="medium">
        <color auto="1"/>
      </top>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style="hair">
        <color auto="1"/>
      </left>
      <right style="hair">
        <color auto="1"/>
      </right>
      <top/>
      <bottom style="hair">
        <color auto="1"/>
      </bottom>
      <diagonal/>
    </border>
    <border>
      <left/>
      <right/>
      <top/>
      <bottom style="hair">
        <color indexed="64"/>
      </bottom>
      <diagonal/>
    </border>
    <border>
      <left/>
      <right/>
      <top/>
      <bottom style="hair">
        <color indexed="8"/>
      </bottom>
      <diagonal/>
    </border>
    <border>
      <left style="hair">
        <color auto="1"/>
      </left>
      <right style="hair">
        <color auto="1"/>
      </right>
      <top/>
      <bottom style="hair">
        <color auto="1"/>
      </bottom>
      <diagonal/>
    </border>
    <border>
      <left/>
      <right/>
      <top/>
      <bottom style="hair">
        <color indexed="64"/>
      </bottom>
      <diagonal/>
    </border>
    <border>
      <left/>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right/>
      <top style="double">
        <color auto="1"/>
      </top>
      <bottom/>
      <diagonal/>
    </border>
  </borders>
  <cellStyleXfs count="55">
    <xf numFmtId="0" fontId="0" fillId="0" borderId="0"/>
    <xf numFmtId="0" fontId="1" fillId="0" borderId="0"/>
    <xf numFmtId="0" fontId="1" fillId="0" borderId="0"/>
    <xf numFmtId="0" fontId="1" fillId="0" borderId="0"/>
    <xf numFmtId="0" fontId="4" fillId="0" borderId="0"/>
    <xf numFmtId="0" fontId="3" fillId="0" borderId="0"/>
    <xf numFmtId="0" fontId="5" fillId="0" borderId="0"/>
    <xf numFmtId="0" fontId="1" fillId="0" borderId="0"/>
    <xf numFmtId="0" fontId="1" fillId="0" borderId="0"/>
    <xf numFmtId="0" fontId="5" fillId="0" borderId="0"/>
    <xf numFmtId="0" fontId="6" fillId="0" borderId="0"/>
    <xf numFmtId="0" fontId="1" fillId="0" borderId="0"/>
    <xf numFmtId="0" fontId="1" fillId="0" borderId="0"/>
    <xf numFmtId="0" fontId="1" fillId="0" borderId="0"/>
    <xf numFmtId="0" fontId="5" fillId="0" borderId="0"/>
    <xf numFmtId="0" fontId="1" fillId="0" borderId="0"/>
    <xf numFmtId="0" fontId="2" fillId="0" borderId="0"/>
    <xf numFmtId="0" fontId="4" fillId="0" borderId="0"/>
    <xf numFmtId="44" fontId="2" fillId="0" borderId="0" applyFont="0" applyFill="0" applyBorder="0" applyAlignment="0" applyProtection="0"/>
    <xf numFmtId="164" fontId="2" fillId="0" borderId="0"/>
    <xf numFmtId="44" fontId="2" fillId="0" borderId="0" applyFont="0" applyFill="0" applyBorder="0" applyAlignment="0" applyProtection="0"/>
    <xf numFmtId="0" fontId="1" fillId="0" borderId="0"/>
    <xf numFmtId="0" fontId="1" fillId="0" borderId="0"/>
    <xf numFmtId="0" fontId="4" fillId="0" borderId="0"/>
    <xf numFmtId="0" fontId="2" fillId="0" borderId="0"/>
    <xf numFmtId="167" fontId="4" fillId="0" borderId="0" applyFont="0" applyFill="0" applyBorder="0" applyAlignment="0" applyProtection="0"/>
    <xf numFmtId="0" fontId="19" fillId="0" borderId="0"/>
    <xf numFmtId="0" fontId="1" fillId="0" borderId="0"/>
    <xf numFmtId="0" fontId="60" fillId="0" borderId="0"/>
    <xf numFmtId="0" fontId="62" fillId="0" borderId="0"/>
    <xf numFmtId="0" fontId="63" fillId="0" borderId="0" applyFill="0" applyBorder="0"/>
    <xf numFmtId="0" fontId="64" fillId="0" borderId="0"/>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1" fillId="0" borderId="0">
      <alignment vertical="top" wrapText="1"/>
    </xf>
    <xf numFmtId="0" fontId="65" fillId="0" borderId="0"/>
    <xf numFmtId="0" fontId="8" fillId="0" borderId="0">
      <alignment horizontal="left" vertical="top" wrapText="1"/>
    </xf>
    <xf numFmtId="0" fontId="8" fillId="0" borderId="0">
      <alignment horizontal="righ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8" fillId="0" borderId="0">
      <alignment horizontal="left" vertical="top" wrapText="1"/>
    </xf>
    <xf numFmtId="0" fontId="1" fillId="0" borderId="0">
      <alignment horizontal="left" vertical="top" wrapText="1"/>
    </xf>
    <xf numFmtId="49" fontId="8" fillId="0" borderId="0">
      <alignment horizontal="left" vertical="top" wrapText="1"/>
      <protection locked="0"/>
    </xf>
    <xf numFmtId="49" fontId="8" fillId="0" borderId="0">
      <alignment horizontal="right" vertical="top" wrapText="1"/>
      <protection locked="0"/>
    </xf>
    <xf numFmtId="49" fontId="8" fillId="0" borderId="0">
      <alignment horizontal="center" vertical="top" wrapText="1"/>
      <protection locked="0"/>
    </xf>
    <xf numFmtId="49" fontId="8" fillId="0" borderId="0">
      <alignment horizontal="left" vertical="top" wrapText="1"/>
      <protection locked="0"/>
    </xf>
    <xf numFmtId="49" fontId="8" fillId="0" borderId="0">
      <alignment horizontal="left" vertical="top" wrapText="1"/>
      <protection locked="0"/>
    </xf>
    <xf numFmtId="49" fontId="8" fillId="0" borderId="0">
      <alignment horizontal="left" vertical="top" wrapText="1"/>
      <protection locked="0"/>
    </xf>
    <xf numFmtId="0" fontId="62" fillId="0" borderId="0"/>
    <xf numFmtId="0" fontId="64" fillId="0" borderId="0"/>
  </cellStyleXfs>
  <cellXfs count="512">
    <xf numFmtId="0" fontId="0" fillId="0" borderId="0" xfId="0"/>
    <xf numFmtId="0" fontId="10" fillId="0" borderId="0" xfId="0" applyFont="1"/>
    <xf numFmtId="0" fontId="0" fillId="0" borderId="5" xfId="0" applyBorder="1" applyAlignment="1">
      <alignment horizontal="center" vertical="center"/>
    </xf>
    <xf numFmtId="0" fontId="13" fillId="0" borderId="0" xfId="0" applyFont="1" applyAlignment="1">
      <alignment horizontal="left" vertical="center"/>
    </xf>
    <xf numFmtId="0" fontId="13" fillId="0" borderId="0" xfId="0" applyFont="1"/>
    <xf numFmtId="0" fontId="14" fillId="0" borderId="0" xfId="0" applyFont="1"/>
    <xf numFmtId="0" fontId="15" fillId="0" borderId="0" xfId="0" applyFont="1"/>
    <xf numFmtId="49" fontId="15" fillId="0" borderId="0" xfId="0" applyNumberFormat="1" applyFont="1"/>
    <xf numFmtId="0" fontId="20" fillId="0" borderId="0" xfId="26" applyFont="1" applyAlignment="1">
      <alignment horizontal="center"/>
    </xf>
    <xf numFmtId="0" fontId="1" fillId="0" borderId="0" xfId="26" applyFont="1"/>
    <xf numFmtId="168" fontId="21" fillId="0" borderId="0" xfId="26" applyNumberFormat="1" applyFont="1"/>
    <xf numFmtId="44" fontId="1" fillId="0" borderId="0" xfId="26" applyNumberFormat="1" applyFont="1"/>
    <xf numFmtId="49" fontId="22" fillId="0" borderId="0" xfId="26" applyNumberFormat="1" applyFont="1" applyAlignment="1">
      <alignment horizontal="center" vertical="top"/>
    </xf>
    <xf numFmtId="0" fontId="23" fillId="0" borderId="0" xfId="26" applyFont="1" applyAlignment="1">
      <alignment horizontal="left" vertical="top"/>
    </xf>
    <xf numFmtId="44" fontId="1" fillId="0" borderId="0" xfId="26" applyNumberFormat="1" applyFont="1" applyAlignment="1">
      <alignment horizontal="left" vertical="top"/>
    </xf>
    <xf numFmtId="0" fontId="1" fillId="0" borderId="0" xfId="26" applyFont="1" applyAlignment="1">
      <alignment horizontal="left" vertical="top"/>
    </xf>
    <xf numFmtId="0" fontId="21" fillId="0" borderId="0" xfId="26" applyFont="1" applyAlignment="1">
      <alignment horizontal="left" vertical="top"/>
    </xf>
    <xf numFmtId="0" fontId="21" fillId="0" borderId="0" xfId="26" applyFont="1" applyAlignment="1">
      <alignment horizontal="justify"/>
    </xf>
    <xf numFmtId="4" fontId="21" fillId="0" borderId="0" xfId="26" applyNumberFormat="1" applyFont="1" applyAlignment="1">
      <alignment horizontal="right"/>
    </xf>
    <xf numFmtId="44" fontId="1" fillId="0" borderId="0" xfId="26" applyNumberFormat="1" applyFont="1" applyAlignment="1">
      <alignment horizontal="center"/>
    </xf>
    <xf numFmtId="0" fontId="1" fillId="0" borderId="0" xfId="26" applyFont="1" applyAlignment="1">
      <alignment horizontal="left"/>
    </xf>
    <xf numFmtId="0" fontId="24" fillId="0" borderId="0" xfId="26" applyFont="1" applyAlignment="1">
      <alignment horizontal="left" vertical="top"/>
    </xf>
    <xf numFmtId="0" fontId="24" fillId="0" borderId="0" xfId="26" applyFont="1" applyAlignment="1">
      <alignment horizontal="justify"/>
    </xf>
    <xf numFmtId="44" fontId="21" fillId="0" borderId="0" xfId="26" applyNumberFormat="1" applyFont="1" applyAlignment="1">
      <alignment horizontal="right"/>
    </xf>
    <xf numFmtId="0" fontId="20" fillId="0" borderId="0" xfId="26" applyFont="1" applyAlignment="1">
      <alignment horizontal="left"/>
    </xf>
    <xf numFmtId="0" fontId="21" fillId="0" borderId="13" xfId="26" applyFont="1" applyBorder="1" applyAlignment="1">
      <alignment horizontal="justify"/>
    </xf>
    <xf numFmtId="49" fontId="16" fillId="0" borderId="14" xfId="26" applyNumberFormat="1" applyFont="1" applyBorder="1" applyAlignment="1">
      <alignment horizontal="center"/>
    </xf>
    <xf numFmtId="44" fontId="22" fillId="0" borderId="15" xfId="26" applyNumberFormat="1" applyFont="1" applyBorder="1" applyAlignment="1">
      <alignment horizontal="right"/>
    </xf>
    <xf numFmtId="0" fontId="21" fillId="0" borderId="16" xfId="26" applyFont="1" applyBorder="1" applyAlignment="1">
      <alignment horizontal="justify"/>
    </xf>
    <xf numFmtId="49" fontId="16" fillId="0" borderId="17" xfId="26" applyNumberFormat="1" applyFont="1" applyBorder="1" applyAlignment="1">
      <alignment horizontal="center"/>
    </xf>
    <xf numFmtId="44" fontId="22" fillId="0" borderId="18" xfId="26" applyNumberFormat="1" applyFont="1" applyBorder="1" applyAlignment="1">
      <alignment horizontal="right"/>
    </xf>
    <xf numFmtId="0" fontId="16" fillId="0" borderId="0" xfId="26" applyFont="1" applyAlignment="1">
      <alignment horizontal="right"/>
    </xf>
    <xf numFmtId="0" fontId="21" fillId="0" borderId="19" xfId="26" applyFont="1" applyBorder="1" applyAlignment="1">
      <alignment horizontal="justify"/>
    </xf>
    <xf numFmtId="49" fontId="16" fillId="0" borderId="20" xfId="26" applyNumberFormat="1" applyFont="1" applyBorder="1" applyAlignment="1">
      <alignment horizontal="center"/>
    </xf>
    <xf numFmtId="44" fontId="22" fillId="0" borderId="21" xfId="26" applyNumberFormat="1" applyFont="1" applyBorder="1" applyAlignment="1">
      <alignment horizontal="right"/>
    </xf>
    <xf numFmtId="0" fontId="21" fillId="0" borderId="22" xfId="26" applyFont="1" applyBorder="1" applyAlignment="1">
      <alignment horizontal="justify"/>
    </xf>
    <xf numFmtId="49" fontId="16" fillId="0" borderId="23" xfId="26" applyNumberFormat="1" applyFont="1" applyBorder="1" applyAlignment="1">
      <alignment horizontal="center"/>
    </xf>
    <xf numFmtId="44" fontId="22" fillId="0" borderId="24" xfId="26" applyNumberFormat="1" applyFont="1" applyBorder="1" applyAlignment="1">
      <alignment horizontal="right"/>
    </xf>
    <xf numFmtId="0" fontId="25" fillId="0" borderId="8" xfId="26" applyFont="1" applyBorder="1" applyAlignment="1">
      <alignment horizontal="left" vertical="top"/>
    </xf>
    <xf numFmtId="0" fontId="21" fillId="0" borderId="8" xfId="26" applyFont="1" applyBorder="1" applyAlignment="1">
      <alignment horizontal="justify" wrapText="1"/>
    </xf>
    <xf numFmtId="169" fontId="25" fillId="0" borderId="8" xfId="26" applyNumberFormat="1" applyFont="1" applyBorder="1" applyAlignment="1">
      <alignment horizontal="right" vertical="top"/>
    </xf>
    <xf numFmtId="44" fontId="21" fillId="0" borderId="8" xfId="26" applyNumberFormat="1" applyFont="1" applyBorder="1" applyAlignment="1">
      <alignment horizontal="right" vertical="top"/>
    </xf>
    <xf numFmtId="0" fontId="21" fillId="0" borderId="0" xfId="26" applyFont="1" applyAlignment="1">
      <alignment horizontal="justify" wrapText="1"/>
    </xf>
    <xf numFmtId="169" fontId="21" fillId="0" borderId="0" xfId="26" applyNumberFormat="1" applyFont="1" applyAlignment="1">
      <alignment horizontal="right"/>
    </xf>
    <xf numFmtId="0" fontId="21" fillId="0" borderId="26" xfId="26" applyFont="1" applyBorder="1" applyAlignment="1">
      <alignment horizontal="justify"/>
    </xf>
    <xf numFmtId="4" fontId="26" fillId="0" borderId="26" xfId="26" applyNumberFormat="1" applyFont="1" applyBorder="1" applyAlignment="1">
      <alignment horizontal="right"/>
    </xf>
    <xf numFmtId="44" fontId="23" fillId="0" borderId="25" xfId="26" applyNumberFormat="1" applyFont="1" applyBorder="1" applyAlignment="1">
      <alignment horizontal="right"/>
    </xf>
    <xf numFmtId="0" fontId="19" fillId="0" borderId="27" xfId="26" applyBorder="1"/>
    <xf numFmtId="0" fontId="19" fillId="0" borderId="3" xfId="26" applyBorder="1"/>
    <xf numFmtId="44" fontId="19" fillId="0" borderId="3" xfId="26" applyNumberFormat="1" applyBorder="1"/>
    <xf numFmtId="44" fontId="19" fillId="0" borderId="28" xfId="26" applyNumberFormat="1" applyBorder="1"/>
    <xf numFmtId="0" fontId="19" fillId="0" borderId="0" xfId="26"/>
    <xf numFmtId="0" fontId="36" fillId="0" borderId="0" xfId="26" applyFont="1"/>
    <xf numFmtId="44" fontId="19" fillId="0" borderId="0" xfId="26" applyNumberFormat="1"/>
    <xf numFmtId="0" fontId="38" fillId="0" borderId="0" xfId="0" applyFont="1"/>
    <xf numFmtId="0" fontId="8" fillId="0" borderId="0" xfId="0" applyFont="1" applyAlignment="1">
      <alignment horizontal="center" vertical="top"/>
    </xf>
    <xf numFmtId="44" fontId="38" fillId="0" borderId="0" xfId="0" applyNumberFormat="1" applyFont="1"/>
    <xf numFmtId="0" fontId="40" fillId="0" borderId="0" xfId="0" applyFont="1"/>
    <xf numFmtId="49" fontId="41" fillId="0" borderId="34" xfId="1" applyNumberFormat="1" applyFont="1" applyBorder="1" applyAlignment="1">
      <alignment horizontal="center" vertical="center"/>
    </xf>
    <xf numFmtId="49" fontId="41" fillId="0" borderId="1" xfId="1" applyNumberFormat="1" applyFont="1" applyBorder="1" applyAlignment="1">
      <alignment horizontal="center" vertical="center"/>
    </xf>
    <xf numFmtId="49" fontId="41" fillId="0" borderId="1" xfId="1" applyNumberFormat="1" applyFont="1" applyBorder="1" applyAlignment="1">
      <alignment horizontal="center" vertical="center" wrapText="1"/>
    </xf>
    <xf numFmtId="0" fontId="42" fillId="0" borderId="1" xfId="1" applyFont="1" applyBorder="1" applyAlignment="1">
      <alignment horizontal="center" vertical="center"/>
    </xf>
    <xf numFmtId="0" fontId="41" fillId="0" borderId="1" xfId="1" applyFont="1" applyBorder="1" applyAlignment="1">
      <alignment horizontal="center" vertical="center"/>
    </xf>
    <xf numFmtId="1" fontId="41" fillId="0" borderId="1" xfId="1" applyNumberFormat="1" applyFont="1" applyBorder="1" applyAlignment="1">
      <alignment horizontal="center" vertical="center"/>
    </xf>
    <xf numFmtId="166" fontId="41" fillId="0" borderId="1" xfId="1" applyNumberFormat="1" applyFont="1" applyBorder="1" applyAlignment="1">
      <alignment horizontal="center" vertical="center"/>
    </xf>
    <xf numFmtId="166" fontId="41" fillId="0" borderId="2" xfId="1" applyNumberFormat="1" applyFont="1" applyBorder="1" applyAlignment="1">
      <alignment horizontal="center" vertical="center"/>
    </xf>
    <xf numFmtId="170" fontId="16" fillId="0" borderId="0" xfId="0" applyNumberFormat="1" applyFont="1" applyAlignment="1">
      <alignment horizontal="center" vertical="top"/>
    </xf>
    <xf numFmtId="0" fontId="43" fillId="0" borderId="0" xfId="0" applyFont="1"/>
    <xf numFmtId="0" fontId="16" fillId="0" borderId="0" xfId="0" applyFont="1" applyAlignment="1">
      <alignment horizontal="justify" vertical="top" wrapText="1"/>
    </xf>
    <xf numFmtId="44" fontId="43" fillId="0" borderId="0" xfId="0" applyNumberFormat="1" applyFont="1"/>
    <xf numFmtId="0" fontId="16" fillId="0" borderId="25" xfId="0" applyFont="1" applyBorder="1" applyAlignment="1">
      <alignment horizontal="center" wrapText="1"/>
    </xf>
    <xf numFmtId="0" fontId="16" fillId="0" borderId="25" xfId="0" applyFont="1" applyBorder="1" applyAlignment="1">
      <alignment horizontal="right" wrapText="1"/>
    </xf>
    <xf numFmtId="44" fontId="16" fillId="3" borderId="25" xfId="0" applyNumberFormat="1" applyFont="1" applyFill="1" applyBorder="1" applyAlignment="1" applyProtection="1">
      <alignment horizontal="right" wrapText="1"/>
      <protection locked="0"/>
    </xf>
    <xf numFmtId="44" fontId="16" fillId="0" borderId="25" xfId="0" applyNumberFormat="1" applyFont="1" applyBorder="1" applyAlignment="1">
      <alignment horizontal="right" wrapText="1"/>
    </xf>
    <xf numFmtId="0" fontId="16" fillId="0" borderId="0" xfId="0" applyFont="1" applyAlignment="1">
      <alignment horizontal="center" wrapText="1"/>
    </xf>
    <xf numFmtId="0" fontId="16" fillId="0" borderId="0" xfId="0" applyFont="1" applyAlignment="1">
      <alignment horizontal="right" wrapText="1"/>
    </xf>
    <xf numFmtId="44" fontId="16" fillId="0" borderId="0" xfId="0" applyNumberFormat="1" applyFont="1" applyAlignment="1">
      <alignment horizontal="right" wrapText="1"/>
    </xf>
    <xf numFmtId="0" fontId="17" fillId="0" borderId="0" xfId="0" applyFont="1" applyAlignment="1">
      <alignment horizontal="right" vertical="top" wrapText="1"/>
    </xf>
    <xf numFmtId="0" fontId="17" fillId="0" borderId="0" xfId="0" applyFont="1" applyAlignment="1">
      <alignment horizontal="justify" vertical="top" wrapText="1"/>
    </xf>
    <xf numFmtId="0" fontId="0" fillId="0" borderId="35" xfId="0" applyBorder="1" applyAlignment="1">
      <alignment horizontal="center" vertical="top"/>
    </xf>
    <xf numFmtId="0" fontId="38" fillId="0" borderId="35" xfId="0" applyFont="1" applyBorder="1"/>
    <xf numFmtId="3" fontId="18" fillId="0" borderId="35" xfId="0" applyNumberFormat="1" applyFont="1" applyBorder="1" applyAlignment="1">
      <alignment horizontal="left" vertical="center"/>
    </xf>
    <xf numFmtId="0" fontId="0" fillId="0" borderId="35" xfId="0" applyBorder="1" applyAlignment="1">
      <alignment horizontal="center"/>
    </xf>
    <xf numFmtId="0" fontId="9" fillId="0" borderId="35" xfId="0" applyFont="1" applyBorder="1" applyAlignment="1">
      <alignment horizontal="center"/>
    </xf>
    <xf numFmtId="0" fontId="39" fillId="0" borderId="35" xfId="0" applyFont="1" applyBorder="1" applyAlignment="1">
      <alignment horizontal="center"/>
    </xf>
    <xf numFmtId="0" fontId="1" fillId="0" borderId="0" xfId="0" applyFont="1"/>
    <xf numFmtId="0" fontId="8" fillId="0" borderId="0" xfId="0" applyFont="1" applyAlignment="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justify" vertical="top" wrapText="1"/>
    </xf>
    <xf numFmtId="44" fontId="16" fillId="0" borderId="0" xfId="0" applyNumberFormat="1" applyFont="1" applyAlignment="1">
      <alignment horizontal="justify" vertical="top" wrapText="1"/>
    </xf>
    <xf numFmtId="44" fontId="16" fillId="0" borderId="0" xfId="0" applyNumberFormat="1" applyFont="1" applyAlignment="1">
      <alignment horizontal="right" vertical="top" wrapText="1"/>
    </xf>
    <xf numFmtId="49" fontId="16" fillId="0" borderId="0" xfId="0" applyNumberFormat="1" applyFont="1" applyAlignment="1">
      <alignment horizontal="center" vertical="top"/>
    </xf>
    <xf numFmtId="0" fontId="16" fillId="0" borderId="0" xfId="0" applyFont="1" applyAlignment="1">
      <alignment horizontal="center"/>
    </xf>
    <xf numFmtId="4" fontId="16" fillId="0" borderId="0" xfId="0" applyNumberFormat="1" applyFont="1" applyAlignment="1">
      <alignment horizontal="right"/>
    </xf>
    <xf numFmtId="44" fontId="16" fillId="0" borderId="0" xfId="0" applyNumberFormat="1" applyFont="1" applyAlignment="1">
      <alignment horizontal="right"/>
    </xf>
    <xf numFmtId="49" fontId="16" fillId="0" borderId="0" xfId="0" quotePrefix="1" applyNumberFormat="1" applyFont="1" applyAlignment="1">
      <alignment horizontal="right" vertical="top"/>
    </xf>
    <xf numFmtId="49" fontId="16" fillId="0" borderId="0" xfId="0" applyNumberFormat="1" applyFont="1" applyAlignment="1">
      <alignment horizontal="right" vertical="top"/>
    </xf>
    <xf numFmtId="0" fontId="16" fillId="0" borderId="0" xfId="0" applyFont="1" applyAlignment="1">
      <alignment horizontal="center" vertical="top" wrapText="1"/>
    </xf>
    <xf numFmtId="0" fontId="16" fillId="0" borderId="0" xfId="0" applyFont="1" applyAlignment="1">
      <alignment horizontal="center" vertical="top"/>
    </xf>
    <xf numFmtId="0" fontId="45" fillId="0" borderId="0" xfId="0" applyFont="1"/>
    <xf numFmtId="0" fontId="45" fillId="0" borderId="0" xfId="0" applyFont="1" applyAlignment="1">
      <alignment horizontal="center"/>
    </xf>
    <xf numFmtId="4" fontId="16" fillId="0" borderId="25" xfId="0" applyNumberFormat="1" applyFont="1" applyBorder="1" applyAlignment="1">
      <alignment horizontal="right" wrapText="1"/>
    </xf>
    <xf numFmtId="4" fontId="16" fillId="0" borderId="0" xfId="0" applyNumberFormat="1" applyFont="1" applyAlignment="1">
      <alignment horizontal="right" wrapText="1"/>
    </xf>
    <xf numFmtId="3" fontId="16" fillId="0" borderId="0" xfId="0" applyNumberFormat="1" applyFont="1" applyAlignment="1">
      <alignment horizontal="center" vertical="center"/>
    </xf>
    <xf numFmtId="0" fontId="16" fillId="0" borderId="0" xfId="0" quotePrefix="1" applyFont="1" applyAlignment="1">
      <alignment vertical="top" wrapText="1"/>
    </xf>
    <xf numFmtId="0" fontId="16" fillId="0" borderId="0" xfId="0" applyFont="1"/>
    <xf numFmtId="0" fontId="16" fillId="0" borderId="0" xfId="0" applyFont="1" applyAlignment="1">
      <alignment horizontal="center" vertical="center"/>
    </xf>
    <xf numFmtId="2" fontId="18" fillId="0" borderId="0" xfId="0" quotePrefix="1" applyNumberFormat="1" applyFont="1" applyAlignment="1">
      <alignment horizontal="center" vertical="center" wrapText="1"/>
    </xf>
    <xf numFmtId="44" fontId="16" fillId="0" borderId="0" xfId="0" applyNumberFormat="1" applyFont="1"/>
    <xf numFmtId="0" fontId="49" fillId="0" borderId="0" xfId="0" applyFont="1" applyAlignment="1">
      <alignment horizontal="justify" vertical="top" wrapText="1"/>
    </xf>
    <xf numFmtId="0" fontId="49" fillId="0" borderId="26" xfId="0" applyFont="1" applyBorder="1" applyAlignment="1">
      <alignment horizontal="justify" vertical="top" wrapText="1"/>
    </xf>
    <xf numFmtId="4" fontId="16" fillId="0" borderId="0" xfId="0" applyNumberFormat="1" applyFont="1" applyAlignment="1">
      <alignment wrapText="1"/>
    </xf>
    <xf numFmtId="44" fontId="16" fillId="0" borderId="0" xfId="0" applyNumberFormat="1" applyFont="1" applyAlignment="1">
      <alignment wrapText="1"/>
    </xf>
    <xf numFmtId="4" fontId="16" fillId="0" borderId="25" xfId="0" applyNumberFormat="1" applyFont="1" applyBorder="1" applyAlignment="1">
      <alignment wrapText="1"/>
    </xf>
    <xf numFmtId="4" fontId="16" fillId="0" borderId="0" xfId="27" applyNumberFormat="1" applyFont="1" applyAlignment="1">
      <alignment horizontal="justify" vertical="top"/>
    </xf>
    <xf numFmtId="0" fontId="41" fillId="0" borderId="0" xfId="0" applyFont="1" applyAlignment="1">
      <alignment horizontal="left" vertical="top"/>
    </xf>
    <xf numFmtId="0" fontId="18" fillId="0" borderId="0" xfId="0" applyFont="1" applyAlignment="1">
      <alignment horizontal="justify" vertical="top" wrapText="1"/>
    </xf>
    <xf numFmtId="4" fontId="8" fillId="0" borderId="0" xfId="0" applyNumberFormat="1" applyFont="1" applyAlignment="1">
      <alignment horizontal="right" wrapText="1"/>
    </xf>
    <xf numFmtId="0" fontId="50" fillId="0" borderId="0" xfId="0" applyFont="1" applyAlignment="1">
      <alignment horizontal="justify" vertical="top" wrapText="1"/>
    </xf>
    <xf numFmtId="0" fontId="49" fillId="0" borderId="0" xfId="0" applyFont="1" applyAlignment="1">
      <alignment horizontal="center"/>
    </xf>
    <xf numFmtId="4" fontId="49" fillId="0" borderId="0" xfId="0" applyNumberFormat="1" applyFont="1" applyAlignment="1">
      <alignment horizontal="right" wrapText="1"/>
    </xf>
    <xf numFmtId="44" fontId="49" fillId="0" borderId="0" xfId="0" applyNumberFormat="1" applyFont="1" applyAlignment="1">
      <alignment horizontal="right" wrapText="1"/>
    </xf>
    <xf numFmtId="0" fontId="49" fillId="0" borderId="26" xfId="0" applyFont="1" applyBorder="1" applyAlignment="1">
      <alignment horizontal="center"/>
    </xf>
    <xf numFmtId="4" fontId="49" fillId="0" borderId="26" xfId="0" applyNumberFormat="1" applyFont="1" applyBorder="1" applyAlignment="1">
      <alignment horizontal="right" wrapText="1"/>
    </xf>
    <xf numFmtId="0" fontId="16" fillId="0" borderId="0" xfId="0" applyFont="1" applyAlignment="1">
      <alignment horizontal="left" vertical="top"/>
    </xf>
    <xf numFmtId="44" fontId="16" fillId="0" borderId="0" xfId="0" applyNumberFormat="1" applyFont="1" applyAlignment="1">
      <alignment horizontal="center" wrapText="1"/>
    </xf>
    <xf numFmtId="0" fontId="1" fillId="0" borderId="0" xfId="0" applyFont="1" applyAlignment="1">
      <alignment horizontal="right" wrapText="1"/>
    </xf>
    <xf numFmtId="0" fontId="51" fillId="0" borderId="0" xfId="0" applyFont="1" applyAlignment="1">
      <alignment horizontal="left" vertical="top" wrapText="1"/>
    </xf>
    <xf numFmtId="4" fontId="17" fillId="0" borderId="0" xfId="0" applyNumberFormat="1" applyFont="1" applyAlignment="1">
      <alignment horizontal="right" wrapText="1"/>
    </xf>
    <xf numFmtId="0" fontId="52" fillId="0" borderId="25" xfId="0" applyFont="1" applyBorder="1" applyAlignment="1">
      <alignment horizontal="center" wrapText="1"/>
    </xf>
    <xf numFmtId="4" fontId="52" fillId="0" borderId="25" xfId="0" applyNumberFormat="1" applyFont="1" applyBorder="1" applyAlignment="1">
      <alignment horizontal="right" wrapText="1"/>
    </xf>
    <xf numFmtId="44" fontId="52" fillId="3" borderId="25" xfId="0" applyNumberFormat="1" applyFont="1" applyFill="1" applyBorder="1" applyAlignment="1" applyProtection="1">
      <alignment horizontal="right" wrapText="1"/>
      <protection locked="0"/>
    </xf>
    <xf numFmtId="44" fontId="39" fillId="0" borderId="35" xfId="0" applyNumberFormat="1" applyFont="1" applyBorder="1" applyAlignment="1">
      <alignment horizontal="center"/>
    </xf>
    <xf numFmtId="3" fontId="18" fillId="0" borderId="0" xfId="0" applyNumberFormat="1" applyFont="1" applyAlignment="1">
      <alignment horizontal="center" vertical="center"/>
    </xf>
    <xf numFmtId="1" fontId="18" fillId="0" borderId="0" xfId="0" applyNumberFormat="1" applyFont="1" applyAlignment="1">
      <alignment horizontal="center"/>
    </xf>
    <xf numFmtId="1" fontId="18" fillId="0" borderId="0" xfId="0" applyNumberFormat="1" applyFont="1" applyAlignment="1">
      <alignment horizontal="center" vertical="center"/>
    </xf>
    <xf numFmtId="4" fontId="18" fillId="0" borderId="0" xfId="0" applyNumberFormat="1" applyFont="1" applyAlignment="1">
      <alignment horizontal="center" vertical="center"/>
    </xf>
    <xf numFmtId="44" fontId="18" fillId="0" borderId="0" xfId="0" applyNumberFormat="1" applyFont="1" applyAlignment="1">
      <alignment horizontal="center"/>
    </xf>
    <xf numFmtId="0" fontId="8" fillId="0" borderId="0" xfId="0" applyFont="1"/>
    <xf numFmtId="0" fontId="16" fillId="0" borderId="0" xfId="0" applyFont="1" applyAlignment="1">
      <alignment wrapText="1"/>
    </xf>
    <xf numFmtId="171" fontId="16" fillId="0" borderId="0" xfId="0" applyNumberFormat="1" applyFont="1" applyAlignment="1">
      <alignment horizontal="center" vertical="top"/>
    </xf>
    <xf numFmtId="0" fontId="16" fillId="0" borderId="0" xfId="0" applyFont="1" applyAlignment="1">
      <alignment vertical="top"/>
    </xf>
    <xf numFmtId="0" fontId="46" fillId="0" borderId="0" xfId="0" applyFont="1" applyAlignment="1">
      <alignment horizontal="justify" vertical="top" wrapText="1"/>
    </xf>
    <xf numFmtId="4" fontId="56" fillId="0" borderId="0" xfId="0" applyNumberFormat="1" applyFont="1" applyAlignment="1">
      <alignment horizontal="left" vertical="top"/>
    </xf>
    <xf numFmtId="4" fontId="16" fillId="0" borderId="0" xfId="0" applyNumberFormat="1" applyFont="1"/>
    <xf numFmtId="44" fontId="1" fillId="0" borderId="0" xfId="0" applyNumberFormat="1" applyFont="1"/>
    <xf numFmtId="171" fontId="57" fillId="0" borderId="0" xfId="0" applyNumberFormat="1" applyFont="1" applyAlignment="1">
      <alignment horizontal="center" vertical="top"/>
    </xf>
    <xf numFmtId="0" fontId="42" fillId="0" borderId="0" xfId="0" applyFont="1" applyAlignment="1">
      <alignment horizontal="justify" vertical="top" wrapText="1"/>
    </xf>
    <xf numFmtId="0" fontId="57" fillId="0" borderId="0" xfId="0" applyFont="1" applyAlignment="1">
      <alignment horizontal="justify" vertical="top" wrapText="1"/>
    </xf>
    <xf numFmtId="0" fontId="57" fillId="0" borderId="0" xfId="0" applyFont="1"/>
    <xf numFmtId="0" fontId="57" fillId="0" borderId="0" xfId="0" applyFont="1" applyAlignment="1">
      <alignment horizontal="center" wrapText="1"/>
    </xf>
    <xf numFmtId="4" fontId="57" fillId="0" borderId="0" xfId="0" applyNumberFormat="1" applyFont="1" applyAlignment="1">
      <alignment horizontal="right" wrapText="1"/>
    </xf>
    <xf numFmtId="44" fontId="57" fillId="0" borderId="0" xfId="0" applyNumberFormat="1" applyFont="1" applyAlignment="1">
      <alignment horizontal="left" wrapText="1"/>
    </xf>
    <xf numFmtId="44" fontId="57" fillId="0" borderId="0" xfId="0" applyNumberFormat="1" applyFont="1" applyAlignment="1">
      <alignment horizontal="right" wrapText="1"/>
    </xf>
    <xf numFmtId="0" fontId="57" fillId="0" borderId="26" xfId="0" applyFont="1" applyBorder="1" applyAlignment="1">
      <alignment horizontal="justify" vertical="top" wrapText="1"/>
    </xf>
    <xf numFmtId="0" fontId="57" fillId="0" borderId="26" xfId="0" applyFont="1" applyBorder="1"/>
    <xf numFmtId="0" fontId="57" fillId="0" borderId="26" xfId="0" applyFont="1" applyBorder="1" applyAlignment="1">
      <alignment horizontal="center" wrapText="1"/>
    </xf>
    <xf numFmtId="4" fontId="57" fillId="0" borderId="26" xfId="0" applyNumberFormat="1" applyFont="1" applyBorder="1" applyAlignment="1">
      <alignment horizontal="right" wrapText="1"/>
    </xf>
    <xf numFmtId="44" fontId="57" fillId="0" borderId="0" xfId="0" applyNumberFormat="1" applyFont="1"/>
    <xf numFmtId="4" fontId="16" fillId="0" borderId="0" xfId="0" applyNumberFormat="1" applyFont="1" applyAlignment="1">
      <alignment horizontal="left"/>
    </xf>
    <xf numFmtId="44" fontId="16" fillId="0" borderId="0" xfId="0" applyNumberFormat="1" applyFont="1" applyAlignment="1">
      <alignment horizontal="justify"/>
    </xf>
    <xf numFmtId="0" fontId="57" fillId="0" borderId="0" xfId="0" applyFont="1" applyAlignment="1">
      <alignment horizontal="center" vertical="top"/>
    </xf>
    <xf numFmtId="4" fontId="57" fillId="0" borderId="0" xfId="0" applyNumberFormat="1" applyFont="1"/>
    <xf numFmtId="4" fontId="57" fillId="0" borderId="26" xfId="0" applyNumberFormat="1" applyFont="1" applyBorder="1"/>
    <xf numFmtId="0" fontId="49" fillId="0" borderId="0" xfId="0" applyFont="1" applyAlignment="1">
      <alignment horizontal="right" vertical="center" wrapText="1"/>
    </xf>
    <xf numFmtId="165" fontId="19" fillId="0" borderId="35" xfId="0" applyNumberFormat="1" applyFont="1" applyBorder="1" applyAlignment="1">
      <alignment horizontal="right"/>
    </xf>
    <xf numFmtId="44" fontId="19" fillId="0" borderId="35" xfId="0" applyNumberFormat="1" applyFont="1" applyBorder="1" applyAlignment="1">
      <alignment horizontal="right"/>
    </xf>
    <xf numFmtId="49" fontId="15" fillId="0" borderId="0" xfId="0" quotePrefix="1" applyNumberFormat="1" applyFont="1"/>
    <xf numFmtId="0" fontId="61" fillId="0" borderId="0" xfId="26" applyFont="1" applyAlignment="1">
      <alignment horizontal="left"/>
    </xf>
    <xf numFmtId="0" fontId="21" fillId="0" borderId="36" xfId="26" applyFont="1" applyBorder="1" applyAlignment="1">
      <alignment horizontal="justify"/>
    </xf>
    <xf numFmtId="49" fontId="49" fillId="0" borderId="37" xfId="26" applyNumberFormat="1" applyFont="1" applyBorder="1" applyAlignment="1">
      <alignment horizontal="center"/>
    </xf>
    <xf numFmtId="44" fontId="22" fillId="0" borderId="38" xfId="26" applyNumberFormat="1" applyFont="1" applyBorder="1" applyAlignment="1">
      <alignment horizontal="right"/>
    </xf>
    <xf numFmtId="0" fontId="49" fillId="0" borderId="0" xfId="26" applyFont="1" applyAlignment="1">
      <alignment horizontal="right"/>
    </xf>
    <xf numFmtId="0" fontId="21" fillId="0" borderId="40" xfId="26" applyFont="1" applyBorder="1" applyAlignment="1">
      <alignment horizontal="left"/>
    </xf>
    <xf numFmtId="49" fontId="49" fillId="0" borderId="41" xfId="26" applyNumberFormat="1" applyFont="1" applyBorder="1" applyAlignment="1">
      <alignment horizontal="center"/>
    </xf>
    <xf numFmtId="44" fontId="22" fillId="0" borderId="42" xfId="26" applyNumberFormat="1" applyFont="1" applyBorder="1" applyAlignment="1">
      <alignment horizontal="right"/>
    </xf>
    <xf numFmtId="0" fontId="21" fillId="0" borderId="43" xfId="26" applyFont="1" applyBorder="1" applyAlignment="1">
      <alignment horizontal="justify"/>
    </xf>
    <xf numFmtId="4" fontId="67" fillId="0" borderId="43" xfId="26" applyNumberFormat="1" applyFont="1" applyBorder="1" applyAlignment="1">
      <alignment horizontal="right"/>
    </xf>
    <xf numFmtId="44" fontId="23" fillId="0" borderId="42" xfId="26" applyNumberFormat="1" applyFont="1" applyBorder="1" applyAlignment="1">
      <alignment horizontal="right"/>
    </xf>
    <xf numFmtId="4" fontId="59" fillId="0" borderId="0" xfId="26" applyNumberFormat="1" applyFont="1" applyAlignment="1">
      <alignment horizontal="right"/>
    </xf>
    <xf numFmtId="44" fontId="23" fillId="0" borderId="0" xfId="26" applyNumberFormat="1" applyFont="1" applyAlignment="1">
      <alignment horizontal="right"/>
    </xf>
    <xf numFmtId="44" fontId="1" fillId="0" borderId="0" xfId="26" applyNumberFormat="1" applyFont="1" applyAlignment="1">
      <alignment horizontal="left"/>
    </xf>
    <xf numFmtId="0" fontId="69"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wrapText="1"/>
    </xf>
    <xf numFmtId="0" fontId="0" fillId="0" borderId="0" xfId="0" applyAlignment="1">
      <alignment vertical="top" wrapText="1"/>
    </xf>
    <xf numFmtId="0" fontId="66" fillId="0" borderId="0" xfId="23" applyFont="1" applyAlignment="1">
      <alignment horizontal="left" vertical="top" wrapText="1"/>
    </xf>
    <xf numFmtId="0" fontId="68" fillId="0" borderId="0" xfId="23" applyFont="1" applyAlignment="1">
      <alignment vertical="top"/>
    </xf>
    <xf numFmtId="0" fontId="70" fillId="0" borderId="0" xfId="0" applyFont="1" applyAlignment="1">
      <alignment vertical="top" wrapText="1"/>
    </xf>
    <xf numFmtId="0" fontId="71" fillId="0" borderId="0" xfId="0" applyFont="1" applyAlignment="1">
      <alignment vertical="top" wrapText="1"/>
    </xf>
    <xf numFmtId="0" fontId="68" fillId="0" borderId="0" xfId="23" applyFont="1" applyAlignment="1">
      <alignment horizontal="left" vertical="top"/>
    </xf>
    <xf numFmtId="168" fontId="21" fillId="0" borderId="0" xfId="26" applyNumberFormat="1" applyFont="1" applyAlignment="1">
      <alignment horizontal="left" vertical="top"/>
    </xf>
    <xf numFmtId="0" fontId="15" fillId="0" borderId="5" xfId="0" applyFont="1" applyBorder="1"/>
    <xf numFmtId="0" fontId="0" fillId="0" borderId="4" xfId="0" applyBorder="1" applyAlignment="1">
      <alignment vertical="top"/>
    </xf>
    <xf numFmtId="0" fontId="0" fillId="0" borderId="5" xfId="0" applyBorder="1" applyAlignment="1">
      <alignment vertical="top"/>
    </xf>
    <xf numFmtId="0" fontId="7" fillId="0" borderId="46" xfId="0" applyFont="1" applyBorder="1"/>
    <xf numFmtId="0" fontId="7" fillId="0" borderId="46" xfId="0" applyFont="1" applyBorder="1" applyAlignment="1">
      <alignment wrapText="1"/>
    </xf>
    <xf numFmtId="0" fontId="7" fillId="0" borderId="46" xfId="0" applyFont="1" applyBorder="1" applyAlignment="1">
      <alignment horizontal="center"/>
    </xf>
    <xf numFmtId="0" fontId="7" fillId="0" borderId="47" xfId="0" applyFont="1" applyBorder="1" applyAlignment="1">
      <alignment horizontal="center"/>
    </xf>
    <xf numFmtId="0" fontId="12" fillId="0" borderId="4" xfId="26" applyFont="1" applyBorder="1" applyAlignment="1">
      <alignment horizontal="left" wrapText="1"/>
    </xf>
    <xf numFmtId="0" fontId="0" fillId="0" borderId="4" xfId="0" applyBorder="1" applyAlignment="1">
      <alignment horizontal="center" vertical="center"/>
    </xf>
    <xf numFmtId="165" fontId="0" fillId="0" borderId="4" xfId="0" applyNumberFormat="1" applyBorder="1" applyAlignment="1" applyProtection="1">
      <alignment horizontal="center" vertical="center"/>
      <protection locked="0"/>
    </xf>
    <xf numFmtId="0" fontId="0" fillId="0" borderId="5" xfId="0" applyBorder="1"/>
    <xf numFmtId="165" fontId="0" fillId="0" borderId="5" xfId="0" applyNumberFormat="1" applyBorder="1" applyAlignment="1" applyProtection="1">
      <alignment horizontal="center"/>
      <protection locked="0"/>
    </xf>
    <xf numFmtId="0" fontId="7" fillId="0" borderId="45" xfId="0" applyFont="1" applyBorder="1" applyAlignment="1">
      <alignment wrapText="1"/>
    </xf>
    <xf numFmtId="0" fontId="2" fillId="0" borderId="5" xfId="0" applyFont="1" applyBorder="1" applyAlignment="1">
      <alignment horizontal="center" vertical="center"/>
    </xf>
    <xf numFmtId="0" fontId="12" fillId="0" borderId="48" xfId="23" applyFont="1" applyBorder="1" applyAlignment="1">
      <alignment vertical="top" wrapText="1"/>
    </xf>
    <xf numFmtId="165" fontId="2" fillId="0" borderId="5" xfId="0" applyNumberFormat="1" applyFont="1" applyBorder="1" applyAlignment="1" applyProtection="1">
      <alignment horizontal="center" vertical="center"/>
      <protection locked="0"/>
    </xf>
    <xf numFmtId="165" fontId="7" fillId="0" borderId="5" xfId="0" applyNumberFormat="1" applyFont="1" applyBorder="1"/>
    <xf numFmtId="0" fontId="15" fillId="2" borderId="10" xfId="0" applyFont="1" applyFill="1" applyBorder="1"/>
    <xf numFmtId="4" fontId="16" fillId="3" borderId="25" xfId="0" applyNumberFormat="1" applyFont="1" applyFill="1" applyBorder="1" applyAlignment="1" applyProtection="1">
      <alignment horizontal="right" wrapText="1"/>
      <protection locked="0"/>
    </xf>
    <xf numFmtId="4" fontId="17" fillId="0" borderId="0" xfId="0" applyNumberFormat="1" applyFont="1" applyAlignment="1">
      <alignment horizontal="right" vertical="top" wrapText="1"/>
    </xf>
    <xf numFmtId="4" fontId="38" fillId="0" borderId="0" xfId="0" applyNumberFormat="1" applyFont="1"/>
    <xf numFmtId="44" fontId="16" fillId="0" borderId="39" xfId="0" applyNumberFormat="1" applyFont="1" applyBorder="1" applyAlignment="1">
      <alignment horizontal="right" wrapText="1"/>
    </xf>
    <xf numFmtId="44" fontId="16" fillId="0" borderId="44" xfId="0" applyNumberFormat="1" applyFont="1" applyBorder="1" applyAlignment="1">
      <alignment horizontal="right" wrapText="1"/>
    </xf>
    <xf numFmtId="44" fontId="43" fillId="0" borderId="44" xfId="0" applyNumberFormat="1" applyFont="1" applyBorder="1"/>
    <xf numFmtId="44" fontId="1" fillId="0" borderId="0" xfId="0" applyNumberFormat="1" applyFont="1" applyAlignment="1">
      <alignment horizontal="center" wrapText="1"/>
    </xf>
    <xf numFmtId="0" fontId="7" fillId="0" borderId="0" xfId="0" applyFont="1" applyAlignment="1">
      <alignment horizontal="right"/>
    </xf>
    <xf numFmtId="170" fontId="49" fillId="0" borderId="0" xfId="0" applyNumberFormat="1" applyFont="1" applyAlignment="1">
      <alignment horizontal="center" vertical="top"/>
    </xf>
    <xf numFmtId="0" fontId="73" fillId="0" borderId="0" xfId="0" applyFont="1"/>
    <xf numFmtId="0" fontId="73" fillId="0" borderId="26" xfId="0" applyFont="1" applyBorder="1"/>
    <xf numFmtId="165" fontId="0" fillId="0" borderId="4" xfId="0" applyNumberFormat="1" applyBorder="1" applyAlignment="1">
      <alignment horizontal="right" vertical="center"/>
    </xf>
    <xf numFmtId="165" fontId="2" fillId="0" borderId="4" xfId="0" applyNumberFormat="1" applyFont="1" applyBorder="1" applyAlignment="1">
      <alignment horizontal="right" vertical="center"/>
    </xf>
    <xf numFmtId="165" fontId="74" fillId="0" borderId="49" xfId="0" applyNumberFormat="1" applyFont="1" applyBorder="1"/>
    <xf numFmtId="0" fontId="74" fillId="0" borderId="50" xfId="0" applyFont="1" applyBorder="1"/>
    <xf numFmtId="0" fontId="74" fillId="0" borderId="51" xfId="0" applyFont="1" applyBorder="1"/>
    <xf numFmtId="165" fontId="74" fillId="0" borderId="52" xfId="0" applyNumberFormat="1" applyFont="1" applyBorder="1"/>
    <xf numFmtId="0" fontId="74" fillId="0" borderId="53" xfId="0" applyFont="1" applyBorder="1"/>
    <xf numFmtId="0" fontId="74" fillId="0" borderId="54" xfId="0" applyFont="1" applyBorder="1"/>
    <xf numFmtId="0" fontId="0" fillId="0" borderId="0" xfId="0" applyAlignment="1">
      <alignment horizontal="left"/>
    </xf>
    <xf numFmtId="165" fontId="74" fillId="0" borderId="55" xfId="0" applyNumberFormat="1" applyFont="1" applyBorder="1"/>
    <xf numFmtId="0" fontId="74" fillId="0" borderId="6" xfId="0" applyFont="1" applyBorder="1"/>
    <xf numFmtId="0" fontId="74" fillId="0" borderId="56" xfId="0" applyFont="1" applyBorder="1"/>
    <xf numFmtId="0" fontId="74" fillId="0" borderId="5" xfId="0" applyFont="1" applyBorder="1"/>
    <xf numFmtId="0" fontId="74" fillId="0" borderId="57" xfId="0" applyFont="1" applyBorder="1"/>
    <xf numFmtId="0" fontId="74" fillId="0" borderId="4" xfId="0" applyFont="1" applyBorder="1"/>
    <xf numFmtId="0" fontId="74" fillId="0" borderId="58" xfId="0" applyFont="1" applyBorder="1"/>
    <xf numFmtId="0" fontId="10" fillId="0" borderId="59" xfId="0" applyFont="1" applyBorder="1"/>
    <xf numFmtId="0" fontId="10" fillId="0" borderId="60" xfId="0" applyFont="1" applyBorder="1"/>
    <xf numFmtId="0" fontId="10" fillId="0" borderId="61" xfId="0" applyFont="1" applyBorder="1"/>
    <xf numFmtId="0" fontId="74" fillId="4" borderId="35" xfId="0" applyFont="1" applyFill="1" applyBorder="1"/>
    <xf numFmtId="0" fontId="1" fillId="0" borderId="0" xfId="29" applyFont="1" applyAlignment="1">
      <alignment vertical="top"/>
    </xf>
    <xf numFmtId="0" fontId="62" fillId="0" borderId="0" xfId="29"/>
    <xf numFmtId="0" fontId="1" fillId="0" borderId="0" xfId="29" applyFont="1" applyAlignment="1">
      <alignment horizontal="left" vertical="top"/>
    </xf>
    <xf numFmtId="0" fontId="1" fillId="0" borderId="0" xfId="29" applyFont="1" applyAlignment="1">
      <alignment horizontal="right" vertical="top"/>
    </xf>
    <xf numFmtId="49" fontId="1" fillId="0" borderId="0" xfId="29" applyNumberFormat="1" applyFont="1" applyAlignment="1">
      <alignment horizontal="center" vertical="top"/>
    </xf>
    <xf numFmtId="0" fontId="5" fillId="0" borderId="0" xfId="29" applyFont="1" applyAlignment="1">
      <alignment vertical="top"/>
    </xf>
    <xf numFmtId="0" fontId="5" fillId="0" borderId="0" xfId="29" applyFont="1" applyAlignment="1">
      <alignment horizontal="left" vertical="top"/>
    </xf>
    <xf numFmtId="0" fontId="5" fillId="0" borderId="0" xfId="29" applyFont="1" applyAlignment="1">
      <alignment horizontal="right" vertical="top"/>
    </xf>
    <xf numFmtId="49" fontId="5" fillId="0" borderId="0" xfId="29" applyNumberFormat="1" applyFont="1" applyAlignment="1">
      <alignment horizontal="center" vertical="top"/>
    </xf>
    <xf numFmtId="0" fontId="76" fillId="0" borderId="0" xfId="29" quotePrefix="1" applyFont="1" applyAlignment="1">
      <alignment horizontal="left" vertical="top"/>
    </xf>
    <xf numFmtId="0" fontId="76" fillId="0" borderId="0" xfId="29" applyFont="1" applyAlignment="1">
      <alignment horizontal="right" vertical="top"/>
    </xf>
    <xf numFmtId="0" fontId="76" fillId="0" borderId="0" xfId="29" quotePrefix="1" applyFont="1" applyAlignment="1">
      <alignment vertical="top"/>
    </xf>
    <xf numFmtId="0" fontId="76" fillId="0" borderId="0" xfId="29" quotePrefix="1" applyFont="1" applyAlignment="1">
      <alignment vertical="top" wrapText="1"/>
    </xf>
    <xf numFmtId="0" fontId="77" fillId="0" borderId="0" xfId="29" quotePrefix="1" applyFont="1" applyAlignment="1">
      <alignment horizontal="left" vertical="top"/>
    </xf>
    <xf numFmtId="0" fontId="77" fillId="0" borderId="0" xfId="29" applyFont="1" applyAlignment="1">
      <alignment horizontal="right" vertical="top"/>
    </xf>
    <xf numFmtId="0" fontId="77" fillId="0" borderId="0" xfId="29" quotePrefix="1" applyFont="1" applyAlignment="1">
      <alignment vertical="top"/>
    </xf>
    <xf numFmtId="0" fontId="77" fillId="0" borderId="0" xfId="29" quotePrefix="1" applyFont="1" applyAlignment="1">
      <alignment vertical="top" wrapText="1"/>
    </xf>
    <xf numFmtId="0" fontId="78" fillId="0" borderId="0" xfId="29" quotePrefix="1" applyFont="1" applyAlignment="1">
      <alignment vertical="top"/>
    </xf>
    <xf numFmtId="0" fontId="5" fillId="0" borderId="0" xfId="29" quotePrefix="1" applyFont="1" applyAlignment="1">
      <alignment vertical="top"/>
    </xf>
    <xf numFmtId="0" fontId="79" fillId="0" borderId="0" xfId="29" applyFont="1" applyAlignment="1">
      <alignment vertical="top"/>
    </xf>
    <xf numFmtId="0" fontId="80" fillId="0" borderId="0" xfId="29" quotePrefix="1" applyFont="1" applyAlignment="1">
      <alignment vertical="top" wrapText="1"/>
    </xf>
    <xf numFmtId="0" fontId="78" fillId="0" borderId="0" xfId="29" applyFont="1" applyAlignment="1">
      <alignment vertical="top"/>
    </xf>
    <xf numFmtId="0" fontId="5" fillId="0" borderId="0" xfId="29" quotePrefix="1" applyFont="1" applyAlignment="1">
      <alignment vertical="top" wrapText="1"/>
    </xf>
    <xf numFmtId="0" fontId="81" fillId="0" borderId="0" xfId="29" quotePrefix="1" applyFont="1" applyAlignment="1">
      <alignment horizontal="left" vertical="top"/>
    </xf>
    <xf numFmtId="0" fontId="81" fillId="0" borderId="0" xfId="29" applyFont="1" applyAlignment="1">
      <alignment horizontal="right" vertical="top"/>
    </xf>
    <xf numFmtId="0" fontId="81" fillId="0" borderId="0" xfId="29" quotePrefix="1" applyFont="1" applyAlignment="1">
      <alignment vertical="top"/>
    </xf>
    <xf numFmtId="0" fontId="81" fillId="0" borderId="0" xfId="29" quotePrefix="1" applyFont="1" applyAlignment="1">
      <alignment vertical="top" wrapText="1"/>
    </xf>
    <xf numFmtId="0" fontId="82" fillId="0" borderId="0" xfId="29" applyFont="1" applyAlignment="1">
      <alignment horizontal="left" vertical="center"/>
    </xf>
    <xf numFmtId="0" fontId="83" fillId="0" borderId="0" xfId="29" quotePrefix="1" applyFont="1" applyAlignment="1">
      <alignment vertical="top"/>
    </xf>
    <xf numFmtId="49" fontId="76" fillId="0" borderId="0" xfId="29" applyNumberFormat="1" applyFont="1" applyAlignment="1">
      <alignment horizontal="center" vertical="top"/>
    </xf>
    <xf numFmtId="0" fontId="76" fillId="0" borderId="0" xfId="29" applyFont="1" applyAlignment="1">
      <alignment vertical="center" wrapText="1"/>
    </xf>
    <xf numFmtId="0" fontId="76" fillId="0" borderId="0" xfId="29" quotePrefix="1" applyFont="1" applyAlignment="1">
      <alignment vertical="center" wrapText="1"/>
    </xf>
    <xf numFmtId="49" fontId="78" fillId="0" borderId="0" xfId="29" applyNumberFormat="1" applyFont="1" applyAlignment="1">
      <alignment horizontal="center" vertical="top"/>
    </xf>
    <xf numFmtId="0" fontId="5" fillId="0" borderId="0" xfId="29" quotePrefix="1" applyFont="1" applyAlignment="1">
      <alignment horizontal="left" vertical="top"/>
    </xf>
    <xf numFmtId="0" fontId="5" fillId="0" borderId="0" xfId="29" applyFont="1" applyAlignment="1">
      <alignment vertical="center" wrapText="1"/>
    </xf>
    <xf numFmtId="49" fontId="26" fillId="0" borderId="0" xfId="29" applyNumberFormat="1" applyFont="1" applyAlignment="1">
      <alignment horizontal="center" vertical="top"/>
    </xf>
    <xf numFmtId="0" fontId="5" fillId="0" borderId="0" xfId="29" quotePrefix="1" applyFont="1" applyAlignment="1">
      <alignment horizontal="right" vertical="top"/>
    </xf>
    <xf numFmtId="0" fontId="26" fillId="0" borderId="0" xfId="29" applyFont="1" applyAlignment="1">
      <alignment vertical="top"/>
    </xf>
    <xf numFmtId="0" fontId="76" fillId="0" borderId="0" xfId="29" applyFont="1" applyAlignment="1">
      <alignment horizontal="left" vertical="top"/>
    </xf>
    <xf numFmtId="0" fontId="76" fillId="0" borderId="0" xfId="29" applyFont="1" applyAlignment="1">
      <alignment vertical="top"/>
    </xf>
    <xf numFmtId="0" fontId="76" fillId="0" borderId="0" xfId="29" applyFont="1" applyAlignment="1">
      <alignment vertical="top" wrapText="1"/>
    </xf>
    <xf numFmtId="0" fontId="76" fillId="0" borderId="0" xfId="29" applyFont="1"/>
    <xf numFmtId="0" fontId="76" fillId="0" borderId="0" xfId="29" quotePrefix="1" applyFont="1" applyAlignment="1">
      <alignment horizontal="right"/>
    </xf>
    <xf numFmtId="0" fontId="76" fillId="0" borderId="0" xfId="29" quotePrefix="1" applyFont="1" applyAlignment="1">
      <alignment horizontal="right" vertical="top"/>
    </xf>
    <xf numFmtId="49" fontId="76" fillId="0" borderId="0" xfId="30" applyNumberFormat="1" applyFont="1" applyFill="1" applyAlignment="1">
      <alignment vertical="top" wrapText="1"/>
    </xf>
    <xf numFmtId="0" fontId="5" fillId="0" borderId="0" xfId="31" applyFont="1" applyAlignment="1">
      <alignment horizontal="right" vertical="top" wrapText="1"/>
    </xf>
    <xf numFmtId="0" fontId="5" fillId="0" borderId="0" xfId="31" quotePrefix="1" applyFont="1" applyAlignment="1">
      <alignment horizontal="left" vertical="top" wrapText="1"/>
    </xf>
    <xf numFmtId="0" fontId="5" fillId="0" borderId="0" xfId="31" applyFont="1" applyAlignment="1">
      <alignment horizontal="left" vertical="top" wrapText="1"/>
    </xf>
    <xf numFmtId="0" fontId="5" fillId="0" borderId="0" xfId="32" quotePrefix="1" applyFont="1" applyAlignment="1">
      <alignment horizontal="right" vertical="top" wrapText="1"/>
    </xf>
    <xf numFmtId="0" fontId="76" fillId="0" borderId="0" xfId="31" applyFont="1" applyAlignment="1">
      <alignment horizontal="left" vertical="top" wrapText="1"/>
    </xf>
    <xf numFmtId="0" fontId="76" fillId="0" borderId="0" xfId="31" applyFont="1" applyAlignment="1">
      <alignment horizontal="right" vertical="top" wrapText="1"/>
    </xf>
    <xf numFmtId="0" fontId="76" fillId="0" borderId="0" xfId="31" quotePrefix="1" applyFont="1" applyAlignment="1">
      <alignment horizontal="left" vertical="top" wrapText="1"/>
    </xf>
    <xf numFmtId="0" fontId="76" fillId="0" borderId="0" xfId="33" quotePrefix="1" applyFont="1">
      <alignment vertical="top" wrapText="1"/>
    </xf>
    <xf numFmtId="0" fontId="76" fillId="0" borderId="0" xfId="34" quotePrefix="1" applyFont="1">
      <alignment vertical="top" wrapText="1"/>
    </xf>
    <xf numFmtId="0" fontId="76" fillId="0" borderId="0" xfId="35" quotePrefix="1" applyFont="1">
      <alignment vertical="top" wrapText="1"/>
    </xf>
    <xf numFmtId="0" fontId="76" fillId="0" borderId="0" xfId="36" quotePrefix="1" applyFont="1">
      <alignment vertical="top" wrapText="1"/>
    </xf>
    <xf numFmtId="0" fontId="76" fillId="0" borderId="0" xfId="37" quotePrefix="1" applyFont="1">
      <alignment vertical="top" wrapText="1"/>
    </xf>
    <xf numFmtId="0" fontId="5" fillId="0" borderId="0" xfId="32" quotePrefix="1" applyFont="1">
      <alignment vertical="top" wrapText="1"/>
    </xf>
    <xf numFmtId="0" fontId="76" fillId="0" borderId="0" xfId="36" applyFont="1" applyAlignment="1">
      <alignment horizontal="left" vertical="top" wrapText="1"/>
    </xf>
    <xf numFmtId="49" fontId="5" fillId="0" borderId="0" xfId="29" quotePrefix="1" applyNumberFormat="1" applyFont="1" applyAlignment="1">
      <alignment vertical="top"/>
    </xf>
    <xf numFmtId="0" fontId="76" fillId="0" borderId="0" xfId="33" applyFont="1">
      <alignment vertical="top" wrapText="1"/>
    </xf>
    <xf numFmtId="0" fontId="84" fillId="0" borderId="0" xfId="29" quotePrefix="1" applyFont="1" applyAlignment="1">
      <alignment vertical="top"/>
    </xf>
    <xf numFmtId="49" fontId="84" fillId="0" borderId="0" xfId="29" applyNumberFormat="1" applyFont="1" applyAlignment="1">
      <alignment horizontal="center" vertical="top"/>
    </xf>
    <xf numFmtId="0" fontId="78" fillId="0" borderId="0" xfId="29" quotePrefix="1" applyFont="1" applyAlignment="1">
      <alignment horizontal="left" vertical="top"/>
    </xf>
    <xf numFmtId="0" fontId="78" fillId="0" borderId="0" xfId="29" applyFont="1" applyAlignment="1">
      <alignment horizontal="right" vertical="top"/>
    </xf>
    <xf numFmtId="14" fontId="5" fillId="0" borderId="0" xfId="29" applyNumberFormat="1" applyFont="1" applyAlignment="1">
      <alignment vertical="top"/>
    </xf>
    <xf numFmtId="0" fontId="78" fillId="0" borderId="0" xfId="29" quotePrefix="1" applyFont="1" applyAlignment="1">
      <alignment vertical="top" wrapText="1"/>
    </xf>
    <xf numFmtId="0" fontId="5" fillId="0" borderId="0" xfId="29" applyFont="1" applyAlignment="1">
      <alignment vertical="top" wrapText="1"/>
    </xf>
    <xf numFmtId="0" fontId="85" fillId="0" borderId="0" xfId="29" quotePrefix="1" applyFont="1" applyAlignment="1">
      <alignment vertical="top"/>
    </xf>
    <xf numFmtId="49" fontId="85" fillId="0" borderId="0" xfId="29" applyNumberFormat="1" applyFont="1" applyAlignment="1">
      <alignment horizontal="center" vertical="top"/>
    </xf>
    <xf numFmtId="0" fontId="26" fillId="0" borderId="0" xfId="38" applyFont="1" applyAlignment="1">
      <alignment horizontal="center" vertical="top" wrapText="1"/>
    </xf>
    <xf numFmtId="0" fontId="26" fillId="0" borderId="0" xfId="38" applyFont="1" applyAlignment="1">
      <alignment horizontal="right" vertical="top" wrapText="1"/>
    </xf>
    <xf numFmtId="0" fontId="26" fillId="0" borderId="0" xfId="38" applyFont="1" applyAlignment="1">
      <alignment horizontal="left" vertical="top" wrapText="1"/>
    </xf>
    <xf numFmtId="0" fontId="76" fillId="0" borderId="0" xfId="36" quotePrefix="1" applyFont="1" applyAlignment="1">
      <alignment horizontal="right" vertical="top" wrapText="1"/>
    </xf>
    <xf numFmtId="0" fontId="76" fillId="0" borderId="0" xfId="32" quotePrefix="1" applyFont="1">
      <alignment vertical="top" wrapText="1"/>
    </xf>
    <xf numFmtId="0" fontId="84" fillId="0" borderId="0" xfId="38" applyFont="1" applyAlignment="1">
      <alignment horizontal="center" vertical="top" wrapText="1"/>
    </xf>
    <xf numFmtId="0" fontId="84" fillId="0" borderId="0" xfId="38" applyFont="1" applyAlignment="1">
      <alignment horizontal="right" vertical="top" wrapText="1"/>
    </xf>
    <xf numFmtId="0" fontId="84" fillId="0" borderId="0" xfId="38" applyFont="1" applyAlignment="1">
      <alignment horizontal="left" vertical="top" wrapText="1"/>
    </xf>
    <xf numFmtId="0" fontId="76" fillId="0" borderId="0" xfId="29" applyFont="1" applyAlignment="1">
      <alignment horizontal="left" vertical="center" wrapText="1"/>
    </xf>
    <xf numFmtId="0" fontId="76" fillId="0" borderId="0" xfId="29" applyFont="1" applyAlignment="1">
      <alignment horizontal="right" vertical="center" wrapText="1"/>
    </xf>
    <xf numFmtId="0" fontId="76" fillId="0" borderId="0" xfId="38" applyFont="1" applyAlignment="1">
      <alignment horizontal="left" vertical="top" wrapText="1"/>
    </xf>
    <xf numFmtId="0" fontId="62" fillId="0" borderId="0" xfId="29" applyAlignment="1">
      <alignment vertical="top"/>
    </xf>
    <xf numFmtId="0" fontId="76" fillId="0" borderId="0" xfId="53" quotePrefix="1" applyFont="1" applyAlignment="1">
      <alignment horizontal="center" vertical="top"/>
    </xf>
    <xf numFmtId="0" fontId="76" fillId="0" borderId="0" xfId="53" quotePrefix="1" applyFont="1" applyAlignment="1">
      <alignment horizontal="left" vertical="top"/>
    </xf>
    <xf numFmtId="0" fontId="76" fillId="0" borderId="0" xfId="53" applyFont="1" applyAlignment="1">
      <alignment horizontal="right" vertical="top"/>
    </xf>
    <xf numFmtId="0" fontId="76" fillId="0" borderId="0" xfId="53" quotePrefix="1" applyFont="1" applyAlignment="1">
      <alignment vertical="top" wrapText="1"/>
    </xf>
    <xf numFmtId="0" fontId="20" fillId="0" borderId="0" xfId="53" applyFont="1" applyAlignment="1">
      <alignment vertical="center" wrapText="1"/>
    </xf>
    <xf numFmtId="0" fontId="76" fillId="0" borderId="0" xfId="53" quotePrefix="1" applyFont="1" applyAlignment="1">
      <alignment vertical="top"/>
    </xf>
    <xf numFmtId="49" fontId="78" fillId="0" borderId="0" xfId="53" applyNumberFormat="1" applyFont="1" applyAlignment="1">
      <alignment horizontal="center" vertical="top"/>
    </xf>
    <xf numFmtId="0" fontId="5" fillId="0" borderId="0" xfId="53" quotePrefix="1" applyFont="1" applyAlignment="1">
      <alignment horizontal="center" vertical="top"/>
    </xf>
    <xf numFmtId="0" fontId="5" fillId="0" borderId="0" xfId="53" quotePrefix="1" applyFont="1" applyAlignment="1">
      <alignment horizontal="left" vertical="top"/>
    </xf>
    <xf numFmtId="0" fontId="5" fillId="0" borderId="0" xfId="53" applyFont="1" applyAlignment="1">
      <alignment horizontal="right" vertical="top"/>
    </xf>
    <xf numFmtId="0" fontId="5" fillId="0" borderId="0" xfId="53" quotePrefix="1" applyFont="1" applyAlignment="1">
      <alignment vertical="top"/>
    </xf>
    <xf numFmtId="0" fontId="5" fillId="0" borderId="0" xfId="53" applyFont="1" applyAlignment="1">
      <alignment vertical="center" wrapText="1"/>
    </xf>
    <xf numFmtId="49" fontId="5" fillId="0" borderId="0" xfId="53" applyNumberFormat="1" applyFont="1" applyAlignment="1">
      <alignment horizontal="center" vertical="top"/>
    </xf>
    <xf numFmtId="0" fontId="5" fillId="0" borderId="0" xfId="53" applyFont="1" applyAlignment="1">
      <alignment horizontal="center" vertical="top"/>
    </xf>
    <xf numFmtId="0" fontId="5" fillId="0" borderId="0" xfId="53" applyFont="1" applyAlignment="1">
      <alignment horizontal="left" vertical="top"/>
    </xf>
    <xf numFmtId="0" fontId="5" fillId="0" borderId="0" xfId="53" applyFont="1" applyAlignment="1">
      <alignment vertical="top"/>
    </xf>
    <xf numFmtId="0" fontId="5" fillId="0" borderId="0" xfId="53" applyFont="1" applyAlignment="1">
      <alignment vertical="top" wrapText="1"/>
    </xf>
    <xf numFmtId="0" fontId="1" fillId="0" borderId="0" xfId="53" applyFont="1" applyAlignment="1">
      <alignment horizontal="center" vertical="top"/>
    </xf>
    <xf numFmtId="0" fontId="5" fillId="5" borderId="5" xfId="53" applyFont="1" applyFill="1" applyBorder="1" applyAlignment="1" applyProtection="1">
      <alignment horizontal="center" vertical="top"/>
      <protection locked="0"/>
    </xf>
    <xf numFmtId="0" fontId="5" fillId="0" borderId="0" xfId="53" applyFont="1"/>
    <xf numFmtId="0" fontId="5" fillId="0" borderId="0" xfId="53" quotePrefix="1" applyFont="1" applyAlignment="1">
      <alignment horizontal="right"/>
    </xf>
    <xf numFmtId="0" fontId="5" fillId="0" borderId="0" xfId="53" quotePrefix="1" applyFont="1" applyAlignment="1">
      <alignment vertical="top" wrapText="1"/>
    </xf>
    <xf numFmtId="0" fontId="5" fillId="0" borderId="0" xfId="53" quotePrefix="1" applyFont="1" applyAlignment="1">
      <alignment horizontal="right" vertical="top"/>
    </xf>
    <xf numFmtId="0" fontId="5" fillId="0" borderId="0" xfId="53" applyFont="1" applyAlignment="1">
      <alignment horizontal="center"/>
    </xf>
    <xf numFmtId="0" fontId="5" fillId="6" borderId="0" xfId="53" applyFont="1" applyFill="1" applyAlignment="1">
      <alignment horizontal="center" vertical="top"/>
    </xf>
    <xf numFmtId="0" fontId="5" fillId="6" borderId="0" xfId="53" applyFont="1" applyFill="1" applyAlignment="1">
      <alignment horizontal="left" vertical="top"/>
    </xf>
    <xf numFmtId="0" fontId="5" fillId="6" borderId="0" xfId="53" quotePrefix="1" applyFont="1" applyFill="1" applyAlignment="1">
      <alignment horizontal="right" vertical="top"/>
    </xf>
    <xf numFmtId="0" fontId="5" fillId="6" borderId="0" xfId="53" quotePrefix="1" applyFont="1" applyFill="1" applyAlignment="1">
      <alignment vertical="top"/>
    </xf>
    <xf numFmtId="0" fontId="26" fillId="6" borderId="0" xfId="53" applyFont="1" applyFill="1" applyAlignment="1">
      <alignment vertical="top"/>
    </xf>
    <xf numFmtId="49" fontId="26" fillId="6" borderId="0" xfId="53" applyNumberFormat="1" applyFont="1" applyFill="1" applyAlignment="1">
      <alignment horizontal="center" vertical="top"/>
    </xf>
    <xf numFmtId="0" fontId="76" fillId="0" borderId="0" xfId="53" applyFont="1" applyAlignment="1">
      <alignment horizontal="center"/>
    </xf>
    <xf numFmtId="0" fontId="76" fillId="0" borderId="0" xfId="53" applyFont="1"/>
    <xf numFmtId="0" fontId="76" fillId="0" borderId="0" xfId="53" quotePrefix="1" applyFont="1" applyAlignment="1">
      <alignment horizontal="right"/>
    </xf>
    <xf numFmtId="49" fontId="5" fillId="0" borderId="0" xfId="30" applyNumberFormat="1" applyFont="1" applyFill="1" applyAlignment="1">
      <alignment vertical="top" wrapText="1"/>
    </xf>
    <xf numFmtId="0" fontId="5" fillId="0" borderId="0" xfId="53" quotePrefix="1" applyFont="1" applyAlignment="1">
      <alignment horizontal="center" vertical="top" wrapText="1"/>
    </xf>
    <xf numFmtId="0" fontId="5" fillId="0" borderId="0" xfId="54" applyFont="1" applyAlignment="1">
      <alignment horizontal="right" vertical="top" wrapText="1"/>
    </xf>
    <xf numFmtId="0" fontId="5" fillId="0" borderId="0" xfId="54" quotePrefix="1" applyFont="1" applyAlignment="1">
      <alignment horizontal="left" vertical="top" wrapText="1"/>
    </xf>
    <xf numFmtId="0" fontId="5" fillId="0" borderId="0" xfId="54" applyFont="1" applyAlignment="1">
      <alignment horizontal="left" vertical="top" wrapText="1"/>
    </xf>
    <xf numFmtId="0" fontId="26" fillId="6" borderId="0" xfId="53" applyFont="1" applyFill="1" applyAlignment="1">
      <alignment horizontal="center" vertical="top"/>
    </xf>
    <xf numFmtId="0" fontId="5" fillId="0" borderId="0" xfId="54" applyFont="1" applyAlignment="1">
      <alignment horizontal="center" vertical="top" wrapText="1"/>
    </xf>
    <xf numFmtId="0" fontId="1" fillId="0" borderId="0" xfId="53" quotePrefix="1" applyFont="1" applyAlignment="1">
      <alignment vertical="top" wrapText="1"/>
    </xf>
    <xf numFmtId="0" fontId="1" fillId="0" borderId="0" xfId="53" quotePrefix="1" applyFont="1" applyAlignment="1">
      <alignment horizontal="center" vertical="top"/>
    </xf>
    <xf numFmtId="0" fontId="1" fillId="0" borderId="0" xfId="53" quotePrefix="1" applyFont="1" applyAlignment="1">
      <alignment horizontal="left" vertical="top"/>
    </xf>
    <xf numFmtId="0" fontId="1" fillId="0" borderId="0" xfId="53" applyFont="1" applyAlignment="1">
      <alignment horizontal="right" vertical="top"/>
    </xf>
    <xf numFmtId="0" fontId="1" fillId="0" borderId="0" xfId="53" quotePrefix="1" applyFont="1" applyAlignment="1">
      <alignment vertical="top"/>
    </xf>
    <xf numFmtId="0" fontId="26" fillId="0" borderId="0" xfId="53" applyFont="1" applyAlignment="1">
      <alignment vertical="top"/>
    </xf>
    <xf numFmtId="49" fontId="26" fillId="0" borderId="0" xfId="53" applyNumberFormat="1" applyFont="1" applyAlignment="1">
      <alignment horizontal="center" vertical="top"/>
    </xf>
    <xf numFmtId="0" fontId="1" fillId="0" borderId="0" xfId="53" quotePrefix="1" applyFont="1" applyAlignment="1">
      <alignment horizontal="right" vertical="top"/>
    </xf>
    <xf numFmtId="0" fontId="5" fillId="0" borderId="0" xfId="34" quotePrefix="1" applyFont="1">
      <alignment vertical="top" wrapText="1"/>
    </xf>
    <xf numFmtId="0" fontId="5" fillId="0" borderId="0" xfId="0" quotePrefix="1" applyFont="1" applyAlignment="1">
      <alignment vertical="top"/>
    </xf>
    <xf numFmtId="0" fontId="5" fillId="0" borderId="0" xfId="0" quotePrefix="1" applyFont="1" applyAlignment="1">
      <alignment vertical="top" wrapText="1"/>
    </xf>
    <xf numFmtId="0" fontId="5" fillId="0" borderId="0" xfId="0" quotePrefix="1" applyFont="1" applyAlignment="1">
      <alignment horizontal="right" vertical="top"/>
    </xf>
    <xf numFmtId="0" fontId="76" fillId="0" borderId="0" xfId="53" applyFont="1" applyAlignment="1">
      <alignment horizontal="center" vertical="top"/>
    </xf>
    <xf numFmtId="0" fontId="76" fillId="0" borderId="0" xfId="53" applyFont="1" applyAlignment="1">
      <alignment vertical="top"/>
    </xf>
    <xf numFmtId="49" fontId="86" fillId="0" borderId="0" xfId="52" applyFont="1" applyProtection="1">
      <alignment horizontal="left" vertical="top" wrapText="1"/>
    </xf>
    <xf numFmtId="49" fontId="8" fillId="0" borderId="0" xfId="52" applyProtection="1">
      <alignment horizontal="left" vertical="top" wrapText="1"/>
    </xf>
    <xf numFmtId="0" fontId="20" fillId="0" borderId="0" xfId="53" quotePrefix="1" applyFont="1" applyAlignment="1">
      <alignment vertical="top" wrapText="1"/>
    </xf>
    <xf numFmtId="0" fontId="87" fillId="0" borderId="0" xfId="53" quotePrefix="1" applyFont="1" applyAlignment="1">
      <alignment horizontal="center" vertical="top"/>
    </xf>
    <xf numFmtId="0" fontId="87" fillId="0" borderId="0" xfId="53" quotePrefix="1" applyFont="1" applyAlignment="1">
      <alignment horizontal="left" vertical="top"/>
    </xf>
    <xf numFmtId="0" fontId="87" fillId="0" borderId="0" xfId="53" applyFont="1" applyAlignment="1">
      <alignment horizontal="right" vertical="top"/>
    </xf>
    <xf numFmtId="0" fontId="87" fillId="0" borderId="0" xfId="53" quotePrefix="1" applyFont="1" applyAlignment="1">
      <alignment vertical="top"/>
    </xf>
    <xf numFmtId="0" fontId="87" fillId="0" borderId="0" xfId="53" quotePrefix="1" applyFont="1" applyAlignment="1">
      <alignment vertical="top" wrapText="1"/>
    </xf>
    <xf numFmtId="49" fontId="87" fillId="0" borderId="0" xfId="53" applyNumberFormat="1" applyFont="1" applyAlignment="1">
      <alignment horizontal="center" vertical="top"/>
    </xf>
    <xf numFmtId="0" fontId="1" fillId="0" borderId="0" xfId="53" applyFont="1" applyAlignment="1">
      <alignment horizontal="left" vertical="top"/>
    </xf>
    <xf numFmtId="0" fontId="1" fillId="0" borderId="0" xfId="53" applyFont="1" applyAlignment="1">
      <alignment vertical="top"/>
    </xf>
    <xf numFmtId="0" fontId="5" fillId="0" borderId="0" xfId="37" quotePrefix="1" applyFont="1">
      <alignment vertical="top" wrapText="1"/>
    </xf>
    <xf numFmtId="49" fontId="1" fillId="0" borderId="0" xfId="53" applyNumberFormat="1" applyFont="1" applyAlignment="1">
      <alignment horizontal="center" vertical="top"/>
    </xf>
    <xf numFmtId="0" fontId="5" fillId="0" borderId="0" xfId="35" quotePrefix="1" applyFont="1" applyAlignment="1">
      <alignment horizontal="center" vertical="top" wrapText="1"/>
    </xf>
    <xf numFmtId="0" fontId="5" fillId="0" borderId="0" xfId="35" quotePrefix="1" applyFont="1">
      <alignment vertical="top" wrapText="1"/>
    </xf>
    <xf numFmtId="0" fontId="5" fillId="0" borderId="0" xfId="36" quotePrefix="1" applyFont="1" applyAlignment="1">
      <alignment horizontal="right" vertical="top" wrapText="1"/>
    </xf>
    <xf numFmtId="0" fontId="5" fillId="0" borderId="0" xfId="33" quotePrefix="1" applyFont="1">
      <alignment vertical="top" wrapText="1"/>
    </xf>
    <xf numFmtId="0" fontId="5" fillId="0" borderId="0" xfId="34" quotePrefix="1" applyFont="1" applyAlignment="1">
      <alignment horizontal="left" vertical="top" wrapText="1"/>
    </xf>
    <xf numFmtId="0" fontId="5" fillId="0" borderId="0" xfId="53" applyFont="1" applyAlignment="1">
      <alignment horizontal="left" vertical="center" wrapText="1"/>
    </xf>
    <xf numFmtId="0" fontId="5" fillId="0" borderId="0" xfId="53" applyFont="1" applyAlignment="1">
      <alignment horizontal="left" vertical="top" wrapText="1"/>
    </xf>
    <xf numFmtId="0" fontId="5" fillId="0" borderId="0" xfId="38" quotePrefix="1" applyFont="1" applyAlignment="1">
      <alignment horizontal="left" vertical="center" wrapText="1"/>
    </xf>
    <xf numFmtId="0" fontId="5" fillId="0" borderId="0" xfId="34" quotePrefix="1" applyFont="1" applyAlignment="1">
      <alignment vertical="center" wrapText="1"/>
    </xf>
    <xf numFmtId="49" fontId="5" fillId="0" borderId="0" xfId="53" applyNumberFormat="1" applyFont="1" applyAlignment="1">
      <alignment horizontal="center" vertical="center"/>
    </xf>
    <xf numFmtId="49" fontId="26" fillId="0" borderId="0" xfId="53" applyNumberFormat="1" applyFont="1" applyAlignment="1">
      <alignment horizontal="left" vertical="top"/>
    </xf>
    <xf numFmtId="0" fontId="5" fillId="0" borderId="0" xfId="53" quotePrefix="1" applyFont="1" applyAlignment="1">
      <alignment horizontal="left" vertical="top" wrapText="1"/>
    </xf>
    <xf numFmtId="0" fontId="5" fillId="0" borderId="0" xfId="53" applyFont="1" applyAlignment="1">
      <alignment horizontal="right" vertical="top" wrapText="1"/>
    </xf>
    <xf numFmtId="0" fontId="5" fillId="0" borderId="0" xfId="33" applyFont="1">
      <alignment vertical="top" wrapText="1"/>
    </xf>
    <xf numFmtId="0" fontId="5" fillId="0" borderId="0" xfId="36" applyFont="1" applyAlignment="1">
      <alignment horizontal="left" vertical="top" wrapText="1"/>
    </xf>
    <xf numFmtId="0" fontId="76" fillId="0" borderId="0" xfId="53" applyFont="1" applyAlignment="1">
      <alignment horizontal="left" vertical="top"/>
    </xf>
    <xf numFmtId="0" fontId="76" fillId="0" borderId="0" xfId="53" applyFont="1" applyAlignment="1">
      <alignment vertical="top" wrapText="1"/>
    </xf>
    <xf numFmtId="0" fontId="83" fillId="0" borderId="0" xfId="37" quotePrefix="1" applyFont="1">
      <alignment vertical="top" wrapText="1"/>
    </xf>
    <xf numFmtId="0" fontId="88" fillId="0" borderId="0" xfId="37" quotePrefix="1" applyFont="1">
      <alignment vertical="top" wrapText="1"/>
    </xf>
    <xf numFmtId="49" fontId="5" fillId="0" borderId="0" xfId="53" quotePrefix="1" applyNumberFormat="1" applyFont="1" applyAlignment="1">
      <alignment horizontal="center" vertical="top"/>
    </xf>
    <xf numFmtId="0" fontId="1" fillId="0" borderId="0" xfId="29" applyFont="1" applyAlignment="1">
      <alignment horizontal="center" vertical="top"/>
    </xf>
    <xf numFmtId="0" fontId="20" fillId="7" borderId="0" xfId="29" applyFont="1" applyFill="1" applyAlignment="1">
      <alignment horizontal="left" vertical="top" wrapText="1"/>
    </xf>
    <xf numFmtId="0" fontId="20" fillId="7" borderId="0" xfId="29" applyFont="1" applyFill="1" applyAlignment="1">
      <alignment horizontal="center" vertical="top" wrapText="1"/>
    </xf>
    <xf numFmtId="0" fontId="20" fillId="7" borderId="0" xfId="29" applyFont="1" applyFill="1" applyAlignment="1">
      <alignment horizontal="center" vertical="top"/>
    </xf>
    <xf numFmtId="0" fontId="89" fillId="7" borderId="0" xfId="29" applyFont="1" applyFill="1" applyAlignment="1">
      <alignment horizontal="center" vertical="top" wrapText="1"/>
    </xf>
    <xf numFmtId="0" fontId="20" fillId="0" borderId="0" xfId="29" applyFont="1" applyAlignment="1">
      <alignment horizontal="center" vertical="top"/>
    </xf>
    <xf numFmtId="0" fontId="90" fillId="8" borderId="5" xfId="38" applyFont="1" applyFill="1" applyBorder="1" applyAlignment="1">
      <alignment horizontal="center" vertical="top" wrapText="1"/>
    </xf>
    <xf numFmtId="0" fontId="20" fillId="8" borderId="5" xfId="38" applyFont="1" applyFill="1" applyBorder="1" applyAlignment="1">
      <alignment horizontal="right" vertical="top" wrapText="1"/>
    </xf>
    <xf numFmtId="0" fontId="20" fillId="8" borderId="5" xfId="38" applyFont="1" applyFill="1" applyBorder="1" applyAlignment="1">
      <alignment horizontal="left" vertical="top" wrapText="1"/>
    </xf>
    <xf numFmtId="49" fontId="20" fillId="8" borderId="5" xfId="38" applyNumberFormat="1" applyFont="1" applyFill="1" applyBorder="1" applyAlignment="1">
      <alignment horizontal="center" vertical="top" wrapText="1"/>
    </xf>
    <xf numFmtId="0" fontId="1" fillId="9" borderId="0" xfId="29" applyFont="1" applyFill="1" applyAlignment="1">
      <alignment horizontal="left" vertical="top"/>
    </xf>
    <xf numFmtId="0" fontId="1" fillId="9" borderId="0" xfId="29" applyFont="1" applyFill="1" applyAlignment="1">
      <alignment horizontal="right" vertical="top"/>
    </xf>
    <xf numFmtId="0" fontId="1" fillId="9" borderId="0" xfId="29" applyFont="1" applyFill="1" applyAlignment="1">
      <alignment vertical="top"/>
    </xf>
    <xf numFmtId="49" fontId="1" fillId="9" borderId="0" xfId="29" applyNumberFormat="1" applyFont="1" applyFill="1" applyAlignment="1">
      <alignment horizontal="center" vertical="top"/>
    </xf>
    <xf numFmtId="14" fontId="18" fillId="9" borderId="31" xfId="29" applyNumberFormat="1" applyFont="1" applyFill="1" applyBorder="1" applyAlignment="1">
      <alignment vertical="center"/>
    </xf>
    <xf numFmtId="14" fontId="18" fillId="9" borderId="8" xfId="29" applyNumberFormat="1" applyFont="1" applyFill="1" applyBorder="1" applyAlignment="1">
      <alignment vertical="center"/>
    </xf>
    <xf numFmtId="0" fontId="91" fillId="9" borderId="11" xfId="29" applyFont="1" applyFill="1" applyBorder="1" applyAlignment="1">
      <alignment vertical="center"/>
    </xf>
    <xf numFmtId="0" fontId="18" fillId="9" borderId="30" xfId="29" applyFont="1" applyFill="1" applyBorder="1" applyAlignment="1">
      <alignment vertical="center"/>
    </xf>
    <xf numFmtId="0" fontId="18" fillId="9" borderId="0" xfId="29" applyFont="1" applyFill="1" applyAlignment="1">
      <alignment horizontal="left" vertical="center"/>
    </xf>
    <xf numFmtId="0" fontId="91" fillId="9" borderId="29" xfId="29" applyFont="1" applyFill="1" applyBorder="1" applyAlignment="1">
      <alignment vertical="center"/>
    </xf>
    <xf numFmtId="0" fontId="1" fillId="0" borderId="0" xfId="29" applyFont="1" applyAlignment="1">
      <alignment horizontal="center" vertical="center"/>
    </xf>
    <xf numFmtId="0" fontId="93" fillId="9" borderId="0" xfId="29" applyFont="1" applyFill="1" applyAlignment="1">
      <alignment vertical="top"/>
    </xf>
    <xf numFmtId="0" fontId="18" fillId="9" borderId="0" xfId="29" applyFont="1" applyFill="1" applyAlignment="1">
      <alignment vertical="center"/>
    </xf>
    <xf numFmtId="49" fontId="18" fillId="9" borderId="28" xfId="29" applyNumberFormat="1" applyFont="1" applyFill="1" applyBorder="1" applyAlignment="1">
      <alignment vertical="center"/>
    </xf>
    <xf numFmtId="49" fontId="18" fillId="9" borderId="3" xfId="29" applyNumberFormat="1" applyFont="1" applyFill="1" applyBorder="1" applyAlignment="1">
      <alignment vertical="center"/>
    </xf>
    <xf numFmtId="0" fontId="8" fillId="9" borderId="27" xfId="29" applyFont="1" applyFill="1" applyBorder="1" applyAlignment="1">
      <alignment vertical="center"/>
    </xf>
    <xf numFmtId="0" fontId="93" fillId="0" borderId="0" xfId="29" applyFont="1" applyAlignment="1">
      <alignment vertical="top"/>
    </xf>
    <xf numFmtId="0" fontId="74" fillId="10" borderId="35" xfId="0" applyFont="1" applyFill="1" applyBorder="1"/>
    <xf numFmtId="0" fontId="0" fillId="0" borderId="0" xfId="0" applyAlignment="1">
      <alignment horizontal="center" vertical="top"/>
    </xf>
    <xf numFmtId="3" fontId="18" fillId="0" borderId="0" xfId="0" applyNumberFormat="1" applyFont="1" applyAlignment="1">
      <alignment horizontal="left" vertical="center"/>
    </xf>
    <xf numFmtId="0" fontId="0" fillId="0" borderId="0" xfId="0" applyAlignment="1">
      <alignment horizontal="center"/>
    </xf>
    <xf numFmtId="0" fontId="9" fillId="0" borderId="0" xfId="0" applyFont="1" applyAlignment="1">
      <alignment horizontal="center"/>
    </xf>
    <xf numFmtId="0" fontId="39" fillId="0" borderId="0" xfId="0" applyFont="1" applyAlignment="1">
      <alignment horizontal="center"/>
    </xf>
    <xf numFmtId="165" fontId="19" fillId="0" borderId="0" xfId="0" applyNumberFormat="1" applyFont="1" applyAlignment="1">
      <alignment horizontal="right"/>
    </xf>
    <xf numFmtId="0" fontId="0" fillId="0" borderId="64" xfId="0" applyBorder="1" applyAlignment="1">
      <alignment horizontal="center" vertical="top"/>
    </xf>
    <xf numFmtId="0" fontId="38" fillId="0" borderId="64" xfId="0" applyFont="1" applyBorder="1"/>
    <xf numFmtId="3" fontId="18" fillId="0" borderId="64" xfId="0" applyNumberFormat="1" applyFont="1" applyBorder="1" applyAlignment="1">
      <alignment horizontal="left" vertical="center"/>
    </xf>
    <xf numFmtId="0" fontId="0" fillId="0" borderId="64" xfId="0" applyBorder="1" applyAlignment="1">
      <alignment horizontal="center"/>
    </xf>
    <xf numFmtId="0" fontId="9" fillId="0" borderId="64" xfId="0" applyFont="1" applyBorder="1" applyAlignment="1">
      <alignment horizontal="center"/>
    </xf>
    <xf numFmtId="0" fontId="39" fillId="0" borderId="64" xfId="0" applyFont="1" applyBorder="1" applyAlignment="1">
      <alignment horizontal="center"/>
    </xf>
    <xf numFmtId="165" fontId="19" fillId="0" borderId="64" xfId="0" applyNumberFormat="1" applyFont="1" applyBorder="1" applyAlignment="1">
      <alignment horizontal="right"/>
    </xf>
    <xf numFmtId="0" fontId="13" fillId="0" borderId="8" xfId="0" applyFont="1" applyBorder="1" applyAlignment="1">
      <alignment horizontal="center" vertical="center" wrapText="1"/>
    </xf>
    <xf numFmtId="0" fontId="66" fillId="0" borderId="0" xfId="23"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15" fillId="0" borderId="0" xfId="0" applyFont="1" applyAlignment="1">
      <alignment horizontal="left" vertical="top" wrapText="1"/>
    </xf>
    <xf numFmtId="3" fontId="32" fillId="0" borderId="5" xfId="26" applyNumberFormat="1" applyFont="1" applyBorder="1" applyAlignment="1">
      <alignment horizontal="justify" vertical="center" wrapText="1"/>
    </xf>
    <xf numFmtId="0" fontId="34" fillId="0" borderId="5" xfId="26" applyFont="1" applyBorder="1" applyAlignment="1">
      <alignment vertical="center"/>
    </xf>
    <xf numFmtId="0" fontId="37" fillId="0" borderId="5" xfId="26" applyFont="1" applyBorder="1" applyAlignment="1">
      <alignment horizontal="justify" vertical="center" wrapText="1"/>
    </xf>
    <xf numFmtId="0" fontId="31" fillId="0" borderId="5" xfId="26" applyFont="1" applyBorder="1" applyAlignment="1">
      <alignment horizontal="justify" vertical="center" wrapText="1"/>
    </xf>
    <xf numFmtId="0" fontId="29" fillId="0" borderId="5" xfId="26" applyFont="1" applyBorder="1" applyAlignment="1">
      <alignment vertical="center" wrapText="1"/>
    </xf>
    <xf numFmtId="3" fontId="32" fillId="0" borderId="12" xfId="26" applyNumberFormat="1" applyFont="1" applyBorder="1" applyAlignment="1">
      <alignment horizontal="justify" vertical="center" wrapText="1"/>
    </xf>
    <xf numFmtId="3" fontId="32" fillId="0" borderId="32" xfId="26" applyNumberFormat="1" applyFont="1" applyBorder="1" applyAlignment="1">
      <alignment horizontal="justify" vertical="center" wrapText="1"/>
    </xf>
    <xf numFmtId="3" fontId="32" fillId="0" borderId="33" xfId="26" applyNumberFormat="1" applyFont="1" applyBorder="1" applyAlignment="1">
      <alignment horizontal="justify" vertical="center" wrapText="1"/>
    </xf>
    <xf numFmtId="0" fontId="35" fillId="0" borderId="6" xfId="26" applyFont="1" applyBorder="1" applyAlignment="1">
      <alignment horizontal="justify" vertical="center" wrapText="1"/>
    </xf>
    <xf numFmtId="0" fontId="35" fillId="0" borderId="4" xfId="26" quotePrefix="1" applyFont="1" applyBorder="1" applyAlignment="1">
      <alignment horizontal="justify" vertical="center" wrapText="1"/>
    </xf>
    <xf numFmtId="0" fontId="35" fillId="0" borderId="4" xfId="26" applyFont="1" applyBorder="1" applyAlignment="1">
      <alignment horizontal="justify" vertical="center" wrapText="1"/>
    </xf>
    <xf numFmtId="0" fontId="35" fillId="0" borderId="5" xfId="26" applyFont="1" applyBorder="1" applyAlignment="1">
      <alignment horizontal="justify" vertical="center" wrapText="1"/>
    </xf>
    <xf numFmtId="0" fontId="27" fillId="0" borderId="29" xfId="26" applyFont="1" applyBorder="1" applyAlignment="1">
      <alignment horizontal="center"/>
    </xf>
    <xf numFmtId="0" fontId="27" fillId="0" borderId="0" xfId="26" applyFont="1" applyAlignment="1">
      <alignment horizontal="center"/>
    </xf>
    <xf numFmtId="0" fontId="27" fillId="0" borderId="30" xfId="26" applyFont="1" applyBorder="1" applyAlignment="1">
      <alignment horizontal="center"/>
    </xf>
    <xf numFmtId="0" fontId="28" fillId="0" borderId="11" xfId="26" applyFont="1" applyBorder="1" applyAlignment="1">
      <alignment horizontal="center" vertical="top"/>
    </xf>
    <xf numFmtId="0" fontId="28" fillId="0" borderId="8" xfId="26" applyFont="1" applyBorder="1" applyAlignment="1">
      <alignment horizontal="center" vertical="top"/>
    </xf>
    <xf numFmtId="0" fontId="28" fillId="0" borderId="31" xfId="26" applyFont="1" applyBorder="1" applyAlignment="1">
      <alignment horizontal="center" vertical="top"/>
    </xf>
    <xf numFmtId="0" fontId="29" fillId="0" borderId="5" xfId="26" applyFont="1" applyBorder="1" applyAlignment="1">
      <alignment horizontal="justify" vertical="center" wrapText="1"/>
    </xf>
    <xf numFmtId="0" fontId="32" fillId="0" borderId="5" xfId="26" applyFont="1" applyBorder="1" applyAlignment="1">
      <alignment horizontal="justify" vertical="center" wrapText="1"/>
    </xf>
    <xf numFmtId="0" fontId="34" fillId="0" borderId="5" xfId="26" applyFont="1" applyBorder="1" applyAlignment="1">
      <alignment horizontal="justify" vertical="center" wrapText="1"/>
    </xf>
    <xf numFmtId="0" fontId="8" fillId="0" borderId="30" xfId="0" applyFont="1" applyBorder="1" applyAlignment="1">
      <alignment horizontal="justify" vertical="top" wrapText="1"/>
    </xf>
    <xf numFmtId="0" fontId="8" fillId="0" borderId="7" xfId="0" applyFont="1" applyBorder="1"/>
    <xf numFmtId="0" fontId="8" fillId="0" borderId="29" xfId="0" applyFont="1" applyBorder="1"/>
    <xf numFmtId="0" fontId="39" fillId="0" borderId="0" xfId="0" applyFont="1"/>
    <xf numFmtId="1" fontId="20" fillId="0" borderId="0" xfId="0" applyNumberFormat="1" applyFont="1" applyAlignment="1">
      <alignment horizontal="center" vertical="center"/>
    </xf>
    <xf numFmtId="0" fontId="0" fillId="0" borderId="0" xfId="0"/>
    <xf numFmtId="0" fontId="8" fillId="0" borderId="0" xfId="0" applyFont="1" applyAlignment="1">
      <alignment horizontal="justify" vertical="top" wrapText="1"/>
    </xf>
    <xf numFmtId="0" fontId="8" fillId="0" borderId="30" xfId="0" applyFont="1" applyBorder="1" applyAlignment="1">
      <alignment horizontal="center" vertical="top"/>
    </xf>
    <xf numFmtId="0" fontId="38" fillId="0" borderId="7" xfId="0" applyFont="1" applyBorder="1"/>
    <xf numFmtId="0" fontId="38" fillId="0" borderId="29" xfId="0" applyFont="1" applyBorder="1"/>
    <xf numFmtId="0" fontId="44" fillId="0" borderId="0" xfId="0" applyFont="1" applyAlignment="1">
      <alignment horizontal="justify" vertical="top" wrapText="1"/>
    </xf>
    <xf numFmtId="0" fontId="8" fillId="0" borderId="0" xfId="0" applyFont="1"/>
    <xf numFmtId="1" fontId="20" fillId="0" borderId="0" xfId="0" applyNumberFormat="1" applyFont="1" applyAlignment="1">
      <alignment horizontal="center"/>
    </xf>
    <xf numFmtId="0" fontId="54" fillId="0" borderId="0" xfId="0" applyFont="1" applyAlignment="1">
      <alignment horizontal="justify" vertical="top" wrapText="1"/>
    </xf>
    <xf numFmtId="0" fontId="40" fillId="0" borderId="0" xfId="0" applyFont="1" applyAlignment="1">
      <alignment horizontal="justify" vertical="top" wrapText="1"/>
    </xf>
    <xf numFmtId="0" fontId="75" fillId="10" borderId="63" xfId="0" applyFont="1" applyFill="1" applyBorder="1" applyAlignment="1">
      <alignment horizontal="center" vertical="center"/>
    </xf>
    <xf numFmtId="0" fontId="74" fillId="10" borderId="62" xfId="0" applyFont="1" applyFill="1" applyBorder="1" applyAlignment="1">
      <alignment horizontal="center" vertical="center"/>
    </xf>
    <xf numFmtId="0" fontId="74" fillId="10" borderId="35" xfId="0" applyFont="1" applyFill="1" applyBorder="1" applyAlignment="1">
      <alignment horizontal="center" vertical="center"/>
    </xf>
    <xf numFmtId="0" fontId="75" fillId="4" borderId="63" xfId="0" applyFont="1" applyFill="1" applyBorder="1" applyAlignment="1">
      <alignment horizontal="center" vertical="center"/>
    </xf>
    <xf numFmtId="0" fontId="74" fillId="4" borderId="62" xfId="0" applyFont="1" applyFill="1" applyBorder="1" applyAlignment="1">
      <alignment horizontal="center" vertical="center"/>
    </xf>
    <xf numFmtId="0" fontId="74" fillId="4" borderId="35" xfId="0" applyFont="1" applyFill="1" applyBorder="1" applyAlignment="1">
      <alignment horizontal="center" vertical="center"/>
    </xf>
    <xf numFmtId="49" fontId="1" fillId="9" borderId="5" xfId="29" applyNumberFormat="1" applyFont="1" applyFill="1" applyBorder="1" applyAlignment="1">
      <alignment horizontal="center" vertical="center"/>
    </xf>
    <xf numFmtId="49" fontId="1" fillId="9" borderId="12" xfId="29" applyNumberFormat="1" applyFont="1" applyFill="1" applyBorder="1" applyAlignment="1">
      <alignment horizontal="center" vertical="center"/>
    </xf>
    <xf numFmtId="0" fontId="66" fillId="9" borderId="27" xfId="29" applyFont="1" applyFill="1" applyBorder="1" applyAlignment="1">
      <alignment horizontal="center" vertical="center"/>
    </xf>
    <xf numFmtId="0" fontId="66" fillId="9" borderId="3" xfId="29" applyFont="1" applyFill="1" applyBorder="1" applyAlignment="1">
      <alignment horizontal="center" vertical="center"/>
    </xf>
    <xf numFmtId="0" fontId="66" fillId="9" borderId="29" xfId="29" applyFont="1" applyFill="1" applyBorder="1" applyAlignment="1">
      <alignment horizontal="center" vertical="center"/>
    </xf>
    <xf numFmtId="0" fontId="66" fillId="9" borderId="0" xfId="29" applyFont="1" applyFill="1" applyAlignment="1">
      <alignment horizontal="center" vertical="center"/>
    </xf>
    <xf numFmtId="0" fontId="14" fillId="9" borderId="29" xfId="29" applyFont="1" applyFill="1" applyBorder="1" applyAlignment="1">
      <alignment horizontal="center" vertical="center"/>
    </xf>
    <xf numFmtId="0" fontId="92" fillId="9" borderId="0" xfId="29" applyFont="1" applyFill="1" applyAlignment="1">
      <alignment horizontal="center" vertical="center"/>
    </xf>
    <xf numFmtId="0" fontId="92" fillId="9" borderId="11" xfId="29" applyFont="1" applyFill="1" applyBorder="1" applyAlignment="1">
      <alignment horizontal="center" vertical="center"/>
    </xf>
    <xf numFmtId="0" fontId="92" fillId="9" borderId="8" xfId="29" applyFont="1" applyFill="1" applyBorder="1" applyAlignment="1">
      <alignment horizontal="center" vertical="center"/>
    </xf>
    <xf numFmtId="0" fontId="72" fillId="2" borderId="9" xfId="0" applyFont="1" applyFill="1" applyBorder="1" applyAlignment="1">
      <alignment horizontal="center" vertical="center"/>
    </xf>
    <xf numFmtId="0" fontId="72" fillId="2" borderId="10" xfId="0" applyFont="1" applyFill="1" applyBorder="1" applyAlignment="1">
      <alignment horizontal="center" vertical="center"/>
    </xf>
    <xf numFmtId="0" fontId="7" fillId="0" borderId="5" xfId="0" applyFont="1" applyBorder="1"/>
    <xf numFmtId="0" fontId="0" fillId="0" borderId="5" xfId="0" applyBorder="1"/>
  </cellXfs>
  <cellStyles count="55">
    <cellStyle name="ColStyle1" xfId="46" xr:uid="{00000000-0005-0000-0000-000000000000}"/>
    <cellStyle name="ColStyle1 3" xfId="45" xr:uid="{00000000-0005-0000-0000-000001000000}"/>
    <cellStyle name="ColStyle2" xfId="32" xr:uid="{00000000-0005-0000-0000-000002000000}"/>
    <cellStyle name="ColStyle2 3" xfId="44" xr:uid="{00000000-0005-0000-0000-000003000000}"/>
    <cellStyle name="ColStyle2 4" xfId="52" xr:uid="{00000000-0005-0000-0000-000004000000}"/>
    <cellStyle name="ColStyle3" xfId="34" xr:uid="{00000000-0005-0000-0000-000005000000}"/>
    <cellStyle name="ColStyle3 3" xfId="43" xr:uid="{00000000-0005-0000-0000-000006000000}"/>
    <cellStyle name="ColStyle3 4" xfId="51" xr:uid="{00000000-0005-0000-0000-000007000000}"/>
    <cellStyle name="ColStyle4" xfId="37" xr:uid="{00000000-0005-0000-0000-000008000000}"/>
    <cellStyle name="ColStyle4 3" xfId="42" xr:uid="{00000000-0005-0000-0000-000009000000}"/>
    <cellStyle name="ColStyle4 4" xfId="50" xr:uid="{00000000-0005-0000-0000-00000A000000}"/>
    <cellStyle name="ColStyle5" xfId="33" xr:uid="{00000000-0005-0000-0000-00000B000000}"/>
    <cellStyle name="ColStyle5 3" xfId="41" xr:uid="{00000000-0005-0000-0000-00000C000000}"/>
    <cellStyle name="ColStyle5 4" xfId="49" xr:uid="{00000000-0005-0000-0000-00000D000000}"/>
    <cellStyle name="ColStyle6" xfId="36" xr:uid="{00000000-0005-0000-0000-00000E000000}"/>
    <cellStyle name="ColStyle6 3" xfId="40" xr:uid="{00000000-0005-0000-0000-00000F000000}"/>
    <cellStyle name="ColStyle6 4" xfId="48" xr:uid="{00000000-0005-0000-0000-000010000000}"/>
    <cellStyle name="ColStyle7" xfId="35" xr:uid="{00000000-0005-0000-0000-000011000000}"/>
    <cellStyle name="ColStyle7 3" xfId="39" xr:uid="{00000000-0005-0000-0000-000012000000}"/>
    <cellStyle name="ColStyle7 4" xfId="47" xr:uid="{00000000-0005-0000-0000-000013000000}"/>
    <cellStyle name="Currency 2" xfId="18" xr:uid="{00000000-0005-0000-0000-000014000000}"/>
    <cellStyle name="Currency 2 2" xfId="20" xr:uid="{00000000-0005-0000-0000-000015000000}"/>
    <cellStyle name="Navadno" xfId="0" builtinId="0"/>
    <cellStyle name="Navadno 2" xfId="23" xr:uid="{00000000-0005-0000-0000-000017000000}"/>
    <cellStyle name="Navadno 2 2" xfId="22" xr:uid="{00000000-0005-0000-0000-000018000000}"/>
    <cellStyle name="Navadno 2 2 2" xfId="30" xr:uid="{00000000-0005-0000-0000-000019000000}"/>
    <cellStyle name="Navadno 22 2" xfId="19" xr:uid="{00000000-0005-0000-0000-00001A000000}"/>
    <cellStyle name="Navadno 3" xfId="26" xr:uid="{00000000-0005-0000-0000-00001B000000}"/>
    <cellStyle name="Navadno 3 2" xfId="21" xr:uid="{00000000-0005-0000-0000-00001C000000}"/>
    <cellStyle name="Navadno 3 3" xfId="28" xr:uid="{00000000-0005-0000-0000-00001D000000}"/>
    <cellStyle name="Navadno 4" xfId="53" xr:uid="{00000000-0005-0000-0000-00001E000000}"/>
    <cellStyle name="Navadno 5" xfId="27" xr:uid="{00000000-0005-0000-0000-00001F000000}"/>
    <cellStyle name="Normal 10" xfId="29" xr:uid="{00000000-0005-0000-0000-000020000000}"/>
    <cellStyle name="Normal 2" xfId="3" xr:uid="{00000000-0005-0000-0000-000021000000}"/>
    <cellStyle name="Normal 2 2" xfId="24" xr:uid="{00000000-0005-0000-0000-000022000000}"/>
    <cellStyle name="Normal 2 3" xfId="38" xr:uid="{00000000-0005-0000-0000-000023000000}"/>
    <cellStyle name="Normal 3" xfId="4" xr:uid="{00000000-0005-0000-0000-000024000000}"/>
    <cellStyle name="Normal 3 2" xfId="7" xr:uid="{00000000-0005-0000-0000-000025000000}"/>
    <cellStyle name="Normal 3 3" xfId="17" xr:uid="{00000000-0005-0000-0000-000026000000}"/>
    <cellStyle name="Normal 3 4" xfId="54" xr:uid="{00000000-0005-0000-0000-000027000000}"/>
    <cellStyle name="Normal 3 5" xfId="31" xr:uid="{00000000-0005-0000-0000-000028000000}"/>
    <cellStyle name="Normal 4" xfId="8" xr:uid="{00000000-0005-0000-0000-000029000000}"/>
    <cellStyle name="Normal 5" xfId="2" xr:uid="{00000000-0005-0000-0000-00002A000000}"/>
    <cellStyle name="Normal 6" xfId="6" xr:uid="{00000000-0005-0000-0000-00002B000000}"/>
    <cellStyle name="Normal 7" xfId="9" xr:uid="{00000000-0005-0000-0000-00002C000000}"/>
    <cellStyle name="Normal 7 2" xfId="13" xr:uid="{00000000-0005-0000-0000-00002D000000}"/>
    <cellStyle name="Normal 7 3" xfId="12" xr:uid="{00000000-0005-0000-0000-00002E000000}"/>
    <cellStyle name="Normal 7 4" xfId="14" xr:uid="{00000000-0005-0000-0000-00002F000000}"/>
    <cellStyle name="Normal 7 5" xfId="11" xr:uid="{00000000-0005-0000-0000-000030000000}"/>
    <cellStyle name="Normal 8" xfId="16" xr:uid="{00000000-0005-0000-0000-000031000000}"/>
    <cellStyle name="Normal 9" xfId="15" xr:uid="{00000000-0005-0000-0000-000032000000}"/>
    <cellStyle name="Normal_Popis" xfId="1" xr:uid="{00000000-0005-0000-0000-000033000000}"/>
    <cellStyle name="Style 1" xfId="5" xr:uid="{00000000-0005-0000-0000-000034000000}"/>
    <cellStyle name="Style 1 2" xfId="10" xr:uid="{00000000-0005-0000-0000-000035000000}"/>
    <cellStyle name="Valuta 2" xfId="25"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1714500</xdr:colOff>
      <xdr:row>2</xdr:row>
      <xdr:rowOff>0</xdr:rowOff>
    </xdr:from>
    <xdr:to>
      <xdr:col>2</xdr:col>
      <xdr:colOff>76200</xdr:colOff>
      <xdr:row>2</xdr:row>
      <xdr:rowOff>161925</xdr:rowOff>
    </xdr:to>
    <xdr:sp macro="" textlink="">
      <xdr:nvSpPr>
        <xdr:cNvPr id="2" name="Text Box 1">
          <a:extLst>
            <a:ext uri="{FF2B5EF4-FFF2-40B4-BE49-F238E27FC236}">
              <a16:creationId xmlns:a16="http://schemas.microsoft.com/office/drawing/2014/main" id="{BD2BD0DB-645A-4B0A-8313-7E640D70B205}"/>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3" name="Text Box 1">
          <a:extLst>
            <a:ext uri="{FF2B5EF4-FFF2-40B4-BE49-F238E27FC236}">
              <a16:creationId xmlns:a16="http://schemas.microsoft.com/office/drawing/2014/main" id="{396193C2-1967-46B6-A2B3-BDA47F2DECC8}"/>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4" name="Text Box 1">
          <a:extLst>
            <a:ext uri="{FF2B5EF4-FFF2-40B4-BE49-F238E27FC236}">
              <a16:creationId xmlns:a16="http://schemas.microsoft.com/office/drawing/2014/main" id="{EC1D4735-59C5-40D8-8D0F-19E16AFC1A5D}"/>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161925</xdr:rowOff>
    </xdr:to>
    <xdr:sp macro="" textlink="">
      <xdr:nvSpPr>
        <xdr:cNvPr id="5" name="Text Box 1">
          <a:extLst>
            <a:ext uri="{FF2B5EF4-FFF2-40B4-BE49-F238E27FC236}">
              <a16:creationId xmlns:a16="http://schemas.microsoft.com/office/drawing/2014/main" id="{611F88C0-CD62-4C63-81CE-17192A5EEDE2}"/>
            </a:ext>
          </a:extLst>
        </xdr:cNvPr>
        <xdr:cNvSpPr txBox="1">
          <a:spLocks noChangeArrowheads="1"/>
        </xdr:cNvSpPr>
      </xdr:nvSpPr>
      <xdr:spPr bwMode="auto">
        <a:xfrm>
          <a:off x="762000" y="34290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6" name="Text Box 1">
          <a:extLst>
            <a:ext uri="{FF2B5EF4-FFF2-40B4-BE49-F238E27FC236}">
              <a16:creationId xmlns:a16="http://schemas.microsoft.com/office/drawing/2014/main" id="{146B616C-1820-4588-9DED-4C9576F2C42F}"/>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7" name="Text Box 1">
          <a:extLst>
            <a:ext uri="{FF2B5EF4-FFF2-40B4-BE49-F238E27FC236}">
              <a16:creationId xmlns:a16="http://schemas.microsoft.com/office/drawing/2014/main" id="{538C994A-4D6D-4BD0-8349-50B674D3B5FC}"/>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8" name="Text Box 1">
          <a:extLst>
            <a:ext uri="{FF2B5EF4-FFF2-40B4-BE49-F238E27FC236}">
              <a16:creationId xmlns:a16="http://schemas.microsoft.com/office/drawing/2014/main" id="{018C8BB5-F47B-490A-AAEE-38BFCF6CAF1A}"/>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1714500</xdr:colOff>
      <xdr:row>2</xdr:row>
      <xdr:rowOff>0</xdr:rowOff>
    </xdr:from>
    <xdr:to>
      <xdr:col>2</xdr:col>
      <xdr:colOff>76200</xdr:colOff>
      <xdr:row>2</xdr:row>
      <xdr:rowOff>159626</xdr:rowOff>
    </xdr:to>
    <xdr:sp macro="" textlink="">
      <xdr:nvSpPr>
        <xdr:cNvPr id="9" name="Text Box 1">
          <a:extLst>
            <a:ext uri="{FF2B5EF4-FFF2-40B4-BE49-F238E27FC236}">
              <a16:creationId xmlns:a16="http://schemas.microsoft.com/office/drawing/2014/main" id="{40C5DB1E-0525-425D-A64C-487C91F51D7D}"/>
            </a:ext>
          </a:extLst>
        </xdr:cNvPr>
        <xdr:cNvSpPr txBox="1">
          <a:spLocks noChangeArrowheads="1"/>
        </xdr:cNvSpPr>
      </xdr:nvSpPr>
      <xdr:spPr bwMode="auto">
        <a:xfrm>
          <a:off x="762000" y="342900"/>
          <a:ext cx="76200" cy="159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16</xdr:row>
      <xdr:rowOff>0</xdr:rowOff>
    </xdr:from>
    <xdr:ext cx="65" cy="172227"/>
    <xdr:sp macro="" textlink="">
      <xdr:nvSpPr>
        <xdr:cNvPr id="2" name="PoljeZBesedilom 1">
          <a:extLst>
            <a:ext uri="{FF2B5EF4-FFF2-40B4-BE49-F238E27FC236}">
              <a16:creationId xmlns:a16="http://schemas.microsoft.com/office/drawing/2014/main" id="{4A9CAFB2-4196-4CA8-AC9E-128FB30E0F9E}"/>
            </a:ext>
          </a:extLst>
        </xdr:cNvPr>
        <xdr:cNvSpPr txBox="1"/>
      </xdr:nvSpPr>
      <xdr:spPr>
        <a:xfrm>
          <a:off x="5553075" y="3036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3" name="PoljeZBesedilom 1">
          <a:extLst>
            <a:ext uri="{FF2B5EF4-FFF2-40B4-BE49-F238E27FC236}">
              <a16:creationId xmlns:a16="http://schemas.microsoft.com/office/drawing/2014/main" id="{0824E14B-31B6-4EA6-A238-49B79F54368D}"/>
            </a:ext>
          </a:extLst>
        </xdr:cNvPr>
        <xdr:cNvSpPr txBox="1"/>
      </xdr:nvSpPr>
      <xdr:spPr>
        <a:xfrm>
          <a:off x="5553075" y="30365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4" name="PoljeZBesedilom 3">
          <a:extLst>
            <a:ext uri="{FF2B5EF4-FFF2-40B4-BE49-F238E27FC236}">
              <a16:creationId xmlns:a16="http://schemas.microsoft.com/office/drawing/2014/main" id="{99E7C006-B78A-4479-A7B7-CDD23CB68E72}"/>
            </a:ext>
          </a:extLst>
        </xdr:cNvPr>
        <xdr:cNvSpPr txBox="1"/>
      </xdr:nvSpPr>
      <xdr:spPr>
        <a:xfrm>
          <a:off x="5553075" y="2960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16</xdr:row>
      <xdr:rowOff>0</xdr:rowOff>
    </xdr:from>
    <xdr:ext cx="65" cy="172227"/>
    <xdr:sp macro="" textlink="">
      <xdr:nvSpPr>
        <xdr:cNvPr id="5" name="PoljeZBesedilom 1">
          <a:extLst>
            <a:ext uri="{FF2B5EF4-FFF2-40B4-BE49-F238E27FC236}">
              <a16:creationId xmlns:a16="http://schemas.microsoft.com/office/drawing/2014/main" id="{0817D2B1-6BCD-4AB8-9DBC-59ED7E40E8AA}"/>
            </a:ext>
          </a:extLst>
        </xdr:cNvPr>
        <xdr:cNvSpPr txBox="1"/>
      </xdr:nvSpPr>
      <xdr:spPr>
        <a:xfrm>
          <a:off x="5553075" y="29603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17</xdr:row>
      <xdr:rowOff>0</xdr:rowOff>
    </xdr:from>
    <xdr:ext cx="65" cy="172227"/>
    <xdr:sp macro="" textlink="">
      <xdr:nvSpPr>
        <xdr:cNvPr id="2" name="PoljeZBesedilom 1">
          <a:extLst>
            <a:ext uri="{FF2B5EF4-FFF2-40B4-BE49-F238E27FC236}">
              <a16:creationId xmlns:a16="http://schemas.microsoft.com/office/drawing/2014/main" id="{83694A54-AC31-489C-A39E-58672A5CC7B4}"/>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3" name="PoljeZBesedilom 1">
          <a:extLst>
            <a:ext uri="{FF2B5EF4-FFF2-40B4-BE49-F238E27FC236}">
              <a16:creationId xmlns:a16="http://schemas.microsoft.com/office/drawing/2014/main" id="{833875E5-BE73-49C3-96F1-E921F2E774EB}"/>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4" name="PoljeZBesedilom 1">
          <a:extLst>
            <a:ext uri="{FF2B5EF4-FFF2-40B4-BE49-F238E27FC236}">
              <a16:creationId xmlns:a16="http://schemas.microsoft.com/office/drawing/2014/main" id="{CC68CB6D-22D6-4044-BCF1-6252A228128F}"/>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5" name="PoljeZBesedilom 1">
          <a:extLst>
            <a:ext uri="{FF2B5EF4-FFF2-40B4-BE49-F238E27FC236}">
              <a16:creationId xmlns:a16="http://schemas.microsoft.com/office/drawing/2014/main" id="{0C3D1B1A-CB3E-4E26-886D-7ACA1B2A61D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 name="PoljeZBesedilom 5">
          <a:extLst>
            <a:ext uri="{FF2B5EF4-FFF2-40B4-BE49-F238E27FC236}">
              <a16:creationId xmlns:a16="http://schemas.microsoft.com/office/drawing/2014/main" id="{7CE8ECF7-2723-4A69-B295-E7E35A24D0A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 name="PoljeZBesedilom 1">
          <a:extLst>
            <a:ext uri="{FF2B5EF4-FFF2-40B4-BE49-F238E27FC236}">
              <a16:creationId xmlns:a16="http://schemas.microsoft.com/office/drawing/2014/main" id="{F7802AE4-28D0-4D21-9956-7210968B6DED}"/>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 name="PoljeZBesedilom 7">
          <a:extLst>
            <a:ext uri="{FF2B5EF4-FFF2-40B4-BE49-F238E27FC236}">
              <a16:creationId xmlns:a16="http://schemas.microsoft.com/office/drawing/2014/main" id="{2E366325-9033-4B8D-A34C-D495BDA41E4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 name="PoljeZBesedilom 1">
          <a:extLst>
            <a:ext uri="{FF2B5EF4-FFF2-40B4-BE49-F238E27FC236}">
              <a16:creationId xmlns:a16="http://schemas.microsoft.com/office/drawing/2014/main" id="{08E30FB7-6C3F-4237-81EF-108CD5B9237E}"/>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0" name="PoljeZBesedilom 9">
          <a:extLst>
            <a:ext uri="{FF2B5EF4-FFF2-40B4-BE49-F238E27FC236}">
              <a16:creationId xmlns:a16="http://schemas.microsoft.com/office/drawing/2014/main" id="{D0CC53B1-1A2A-47DC-A65B-9BBF60D21AED}"/>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30</xdr:row>
      <xdr:rowOff>0</xdr:rowOff>
    </xdr:from>
    <xdr:ext cx="65" cy="172227"/>
    <xdr:sp macro="" textlink="">
      <xdr:nvSpPr>
        <xdr:cNvPr id="11" name="PoljeZBesedilom 1">
          <a:extLst>
            <a:ext uri="{FF2B5EF4-FFF2-40B4-BE49-F238E27FC236}">
              <a16:creationId xmlns:a16="http://schemas.microsoft.com/office/drawing/2014/main" id="{3DD22FD1-57F1-42A7-BFED-148ECE40C0F7}"/>
            </a:ext>
          </a:extLst>
        </xdr:cNvPr>
        <xdr:cNvSpPr txBox="1"/>
      </xdr:nvSpPr>
      <xdr:spPr>
        <a:xfrm>
          <a:off x="5553075" y="6924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2" name="PoljeZBesedilom 1">
          <a:extLst>
            <a:ext uri="{FF2B5EF4-FFF2-40B4-BE49-F238E27FC236}">
              <a16:creationId xmlns:a16="http://schemas.microsoft.com/office/drawing/2014/main" id="{72A92A4D-2D2D-4370-B446-AB876744D13D}"/>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3" name="PoljeZBesedilom 1">
          <a:extLst>
            <a:ext uri="{FF2B5EF4-FFF2-40B4-BE49-F238E27FC236}">
              <a16:creationId xmlns:a16="http://schemas.microsoft.com/office/drawing/2014/main" id="{BB8BB676-C4EC-41CE-A762-4B5A9A18F9C4}"/>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4" name="PoljeZBesedilom 13">
          <a:extLst>
            <a:ext uri="{FF2B5EF4-FFF2-40B4-BE49-F238E27FC236}">
              <a16:creationId xmlns:a16="http://schemas.microsoft.com/office/drawing/2014/main" id="{CF82E7D9-5E12-4A44-AD11-EC9746C7DAE5}"/>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28</xdr:row>
      <xdr:rowOff>0</xdr:rowOff>
    </xdr:from>
    <xdr:ext cx="65" cy="172227"/>
    <xdr:sp macro="" textlink="">
      <xdr:nvSpPr>
        <xdr:cNvPr id="15" name="PoljeZBesedilom 1">
          <a:extLst>
            <a:ext uri="{FF2B5EF4-FFF2-40B4-BE49-F238E27FC236}">
              <a16:creationId xmlns:a16="http://schemas.microsoft.com/office/drawing/2014/main" id="{7800A69E-C544-4F70-9B45-049AF2375016}"/>
            </a:ext>
          </a:extLst>
        </xdr:cNvPr>
        <xdr:cNvSpPr txBox="1"/>
      </xdr:nvSpPr>
      <xdr:spPr>
        <a:xfrm>
          <a:off x="5553075" y="6619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6" name="PoljeZBesedilom 15">
          <a:extLst>
            <a:ext uri="{FF2B5EF4-FFF2-40B4-BE49-F238E27FC236}">
              <a16:creationId xmlns:a16="http://schemas.microsoft.com/office/drawing/2014/main" id="{E9842E55-2E6F-433F-B447-0642FD6B65E0}"/>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7" name="PoljeZBesedilom 1">
          <a:extLst>
            <a:ext uri="{FF2B5EF4-FFF2-40B4-BE49-F238E27FC236}">
              <a16:creationId xmlns:a16="http://schemas.microsoft.com/office/drawing/2014/main" id="{A6E754F2-D158-4E96-B11C-3EA3796ACC85}"/>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8" name="PoljeZBesedilom 17">
          <a:extLst>
            <a:ext uri="{FF2B5EF4-FFF2-40B4-BE49-F238E27FC236}">
              <a16:creationId xmlns:a16="http://schemas.microsoft.com/office/drawing/2014/main" id="{FF92D448-3CB1-49CA-AF46-B531D9B76DE4}"/>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19" name="PoljeZBesedilom 1">
          <a:extLst>
            <a:ext uri="{FF2B5EF4-FFF2-40B4-BE49-F238E27FC236}">
              <a16:creationId xmlns:a16="http://schemas.microsoft.com/office/drawing/2014/main" id="{D902F25A-658A-4A68-B1E8-06C88FB8B1C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0" name="PoljeZBesedilom 19">
          <a:extLst>
            <a:ext uri="{FF2B5EF4-FFF2-40B4-BE49-F238E27FC236}">
              <a16:creationId xmlns:a16="http://schemas.microsoft.com/office/drawing/2014/main" id="{E6E52AB3-C9A6-44DD-A1C8-F83AF9860613}"/>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1" name="PoljeZBesedilom 1">
          <a:extLst>
            <a:ext uri="{FF2B5EF4-FFF2-40B4-BE49-F238E27FC236}">
              <a16:creationId xmlns:a16="http://schemas.microsoft.com/office/drawing/2014/main" id="{3E50C30E-3C73-492A-87C4-E087A15D5A02}"/>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2" name="PoljeZBesedilom 1">
          <a:extLst>
            <a:ext uri="{FF2B5EF4-FFF2-40B4-BE49-F238E27FC236}">
              <a16:creationId xmlns:a16="http://schemas.microsoft.com/office/drawing/2014/main" id="{C937D49F-9D9D-445B-981D-CF3EDEB3F901}"/>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3" name="PoljeZBesedilom 22">
          <a:extLst>
            <a:ext uri="{FF2B5EF4-FFF2-40B4-BE49-F238E27FC236}">
              <a16:creationId xmlns:a16="http://schemas.microsoft.com/office/drawing/2014/main" id="{019124B7-70F3-49C5-B360-9B1C949DA62B}"/>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24" name="PoljeZBesedilom 1">
          <a:extLst>
            <a:ext uri="{FF2B5EF4-FFF2-40B4-BE49-F238E27FC236}">
              <a16:creationId xmlns:a16="http://schemas.microsoft.com/office/drawing/2014/main" id="{6404704F-4AF2-47F2-A596-05A0BF347D4E}"/>
            </a:ext>
          </a:extLst>
        </xdr:cNvPr>
        <xdr:cNvSpPr txBox="1"/>
      </xdr:nvSpPr>
      <xdr:spPr>
        <a:xfrm>
          <a:off x="5553075" y="4181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8</xdr:row>
      <xdr:rowOff>0</xdr:rowOff>
    </xdr:from>
    <xdr:ext cx="65" cy="172227"/>
    <xdr:sp macro="" textlink="">
      <xdr:nvSpPr>
        <xdr:cNvPr id="2" name="PoljeZBesedilom 1">
          <a:extLst>
            <a:ext uri="{FF2B5EF4-FFF2-40B4-BE49-F238E27FC236}">
              <a16:creationId xmlns:a16="http://schemas.microsoft.com/office/drawing/2014/main" id="{57993FAE-A44B-492F-A7E7-39A905425392}"/>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3" name="PoljeZBesedilom 1">
          <a:extLst>
            <a:ext uri="{FF2B5EF4-FFF2-40B4-BE49-F238E27FC236}">
              <a16:creationId xmlns:a16="http://schemas.microsoft.com/office/drawing/2014/main" id="{F4388E2B-6634-42C9-9C9C-3700B5BD452D}"/>
            </a:ext>
          </a:extLst>
        </xdr:cNvPr>
        <xdr:cNvSpPr txBox="1"/>
      </xdr:nvSpPr>
      <xdr:spPr>
        <a:xfrm>
          <a:off x="5553075" y="12134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4" name="PoljeZBesedilom 1">
          <a:extLst>
            <a:ext uri="{FF2B5EF4-FFF2-40B4-BE49-F238E27FC236}">
              <a16:creationId xmlns:a16="http://schemas.microsoft.com/office/drawing/2014/main" id="{D34E3DF3-D371-4CDB-B05C-D23818C8A958}"/>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5" name="PoljeZBesedilom 1">
          <a:extLst>
            <a:ext uri="{FF2B5EF4-FFF2-40B4-BE49-F238E27FC236}">
              <a16:creationId xmlns:a16="http://schemas.microsoft.com/office/drawing/2014/main" id="{3BD419A2-FB55-4960-95C8-BD1995844B58}"/>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6" name="PoljeZBesedilom 5">
          <a:extLst>
            <a:ext uri="{FF2B5EF4-FFF2-40B4-BE49-F238E27FC236}">
              <a16:creationId xmlns:a16="http://schemas.microsoft.com/office/drawing/2014/main" id="{43547D4B-D05A-46D6-926A-492153975BDD}"/>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7" name="PoljeZBesedilom 1">
          <a:extLst>
            <a:ext uri="{FF2B5EF4-FFF2-40B4-BE49-F238E27FC236}">
              <a16:creationId xmlns:a16="http://schemas.microsoft.com/office/drawing/2014/main" id="{CF1AB111-4A1E-44A9-9BAC-DA0AB77D6E81}"/>
            </a:ext>
          </a:extLst>
        </xdr:cNvPr>
        <xdr:cNvSpPr txBox="1"/>
      </xdr:nvSpPr>
      <xdr:spPr>
        <a:xfrm>
          <a:off x="5553075" y="1183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8" name="PoljeZBesedilom 7">
          <a:extLst>
            <a:ext uri="{FF2B5EF4-FFF2-40B4-BE49-F238E27FC236}">
              <a16:creationId xmlns:a16="http://schemas.microsoft.com/office/drawing/2014/main" id="{2D2FBFD8-8C79-4026-9C9C-4E532BC25D71}"/>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9" name="PoljeZBesedilom 1">
          <a:extLst>
            <a:ext uri="{FF2B5EF4-FFF2-40B4-BE49-F238E27FC236}">
              <a16:creationId xmlns:a16="http://schemas.microsoft.com/office/drawing/2014/main" id="{4A7CA63A-B074-4875-8572-234EBE72FCBD}"/>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0" name="PoljeZBesedilom 9">
          <a:extLst>
            <a:ext uri="{FF2B5EF4-FFF2-40B4-BE49-F238E27FC236}">
              <a16:creationId xmlns:a16="http://schemas.microsoft.com/office/drawing/2014/main" id="{40F61D40-62D1-40A1-BB5D-EB4152F98592}"/>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67</xdr:row>
      <xdr:rowOff>0</xdr:rowOff>
    </xdr:from>
    <xdr:ext cx="65" cy="172227"/>
    <xdr:sp macro="" textlink="">
      <xdr:nvSpPr>
        <xdr:cNvPr id="11" name="PoljeZBesedilom 1">
          <a:extLst>
            <a:ext uri="{FF2B5EF4-FFF2-40B4-BE49-F238E27FC236}">
              <a16:creationId xmlns:a16="http://schemas.microsoft.com/office/drawing/2014/main" id="{9F69A974-93F8-4A41-9AB9-06BBAA2C4DC4}"/>
            </a:ext>
          </a:extLst>
        </xdr:cNvPr>
        <xdr:cNvSpPr txBox="1"/>
      </xdr:nvSpPr>
      <xdr:spPr>
        <a:xfrm>
          <a:off x="5553075" y="1678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2" name="PoljeZBesedilom 1">
          <a:extLst>
            <a:ext uri="{FF2B5EF4-FFF2-40B4-BE49-F238E27FC236}">
              <a16:creationId xmlns:a16="http://schemas.microsoft.com/office/drawing/2014/main" id="{76E63E3E-8E8D-4360-B614-76BE212F31D5}"/>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3" name="PoljeZBesedilom 1">
          <a:extLst>
            <a:ext uri="{FF2B5EF4-FFF2-40B4-BE49-F238E27FC236}">
              <a16:creationId xmlns:a16="http://schemas.microsoft.com/office/drawing/2014/main" id="{0D9E6548-B2C7-40A0-85BF-53048F1CE037}"/>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4" name="PoljeZBesedilom 13">
          <a:extLst>
            <a:ext uri="{FF2B5EF4-FFF2-40B4-BE49-F238E27FC236}">
              <a16:creationId xmlns:a16="http://schemas.microsoft.com/office/drawing/2014/main" id="{E36D5F25-AAE2-4A92-BB6E-342B67037132}"/>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15" name="PoljeZBesedilom 1">
          <a:extLst>
            <a:ext uri="{FF2B5EF4-FFF2-40B4-BE49-F238E27FC236}">
              <a16:creationId xmlns:a16="http://schemas.microsoft.com/office/drawing/2014/main" id="{F1F9EA26-A336-42B3-A958-DF0DBACEADB1}"/>
            </a:ext>
          </a:extLst>
        </xdr:cNvPr>
        <xdr:cNvSpPr txBox="1"/>
      </xdr:nvSpPr>
      <xdr:spPr>
        <a:xfrm>
          <a:off x="5553075" y="16535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6" name="PoljeZBesedilom 15">
          <a:extLst>
            <a:ext uri="{FF2B5EF4-FFF2-40B4-BE49-F238E27FC236}">
              <a16:creationId xmlns:a16="http://schemas.microsoft.com/office/drawing/2014/main" id="{9ECDAC3A-E437-4552-9EEF-C840C356ED48}"/>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7" name="PoljeZBesedilom 1">
          <a:extLst>
            <a:ext uri="{FF2B5EF4-FFF2-40B4-BE49-F238E27FC236}">
              <a16:creationId xmlns:a16="http://schemas.microsoft.com/office/drawing/2014/main" id="{0A3AE1F2-6640-43DE-9803-2CAAF1FD95D2}"/>
            </a:ext>
          </a:extLst>
        </xdr:cNvPr>
        <xdr:cNvSpPr txBox="1"/>
      </xdr:nvSpPr>
      <xdr:spPr>
        <a:xfrm>
          <a:off x="5553075" y="8553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8" name="PoljeZBesedilom 17">
          <a:extLst>
            <a:ext uri="{FF2B5EF4-FFF2-40B4-BE49-F238E27FC236}">
              <a16:creationId xmlns:a16="http://schemas.microsoft.com/office/drawing/2014/main" id="{D3AA2180-1A3F-47CD-98CE-9A5E4FE2D490}"/>
            </a:ext>
          </a:extLst>
        </xdr:cNvPr>
        <xdr:cNvSpPr txBox="1"/>
      </xdr:nvSpPr>
      <xdr:spPr>
        <a:xfrm>
          <a:off x="5553075"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19" name="PoljeZBesedilom 1">
          <a:extLst>
            <a:ext uri="{FF2B5EF4-FFF2-40B4-BE49-F238E27FC236}">
              <a16:creationId xmlns:a16="http://schemas.microsoft.com/office/drawing/2014/main" id="{B69AA879-753A-411E-829E-674701E8EE5B}"/>
            </a:ext>
          </a:extLst>
        </xdr:cNvPr>
        <xdr:cNvSpPr txBox="1"/>
      </xdr:nvSpPr>
      <xdr:spPr>
        <a:xfrm>
          <a:off x="5553075" y="11982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0" name="PoljeZBesedilom 19">
          <a:extLst>
            <a:ext uri="{FF2B5EF4-FFF2-40B4-BE49-F238E27FC236}">
              <a16:creationId xmlns:a16="http://schemas.microsoft.com/office/drawing/2014/main" id="{5608D92F-278C-40E5-9FAF-34060B63ACAD}"/>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1" name="PoljeZBesedilom 1">
          <a:extLst>
            <a:ext uri="{FF2B5EF4-FFF2-40B4-BE49-F238E27FC236}">
              <a16:creationId xmlns:a16="http://schemas.microsoft.com/office/drawing/2014/main" id="{595E4CD0-E0CF-4C59-8C91-0B99DFEBFEDB}"/>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2" name="PoljeZBesedilom 1">
          <a:extLst>
            <a:ext uri="{FF2B5EF4-FFF2-40B4-BE49-F238E27FC236}">
              <a16:creationId xmlns:a16="http://schemas.microsoft.com/office/drawing/2014/main" id="{62189304-64CA-42AC-8D39-D86F3A27348A}"/>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3" name="PoljeZBesedilom 22">
          <a:extLst>
            <a:ext uri="{FF2B5EF4-FFF2-40B4-BE49-F238E27FC236}">
              <a16:creationId xmlns:a16="http://schemas.microsoft.com/office/drawing/2014/main" id="{12D7E1B3-CC0C-47C6-993D-6132CE24C179}"/>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8</xdr:row>
      <xdr:rowOff>0</xdr:rowOff>
    </xdr:from>
    <xdr:ext cx="65" cy="172227"/>
    <xdr:sp macro="" textlink="">
      <xdr:nvSpPr>
        <xdr:cNvPr id="24" name="PoljeZBesedilom 1">
          <a:extLst>
            <a:ext uri="{FF2B5EF4-FFF2-40B4-BE49-F238E27FC236}">
              <a16:creationId xmlns:a16="http://schemas.microsoft.com/office/drawing/2014/main" id="{D582A4F2-DFCC-471D-9716-D2620EFEDA54}"/>
            </a:ext>
          </a:extLst>
        </xdr:cNvPr>
        <xdr:cNvSpPr txBox="1"/>
      </xdr:nvSpPr>
      <xdr:spPr>
        <a:xfrm>
          <a:off x="5553075" y="13944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5" name="PoljeZBesedilom 24">
          <a:extLst>
            <a:ext uri="{FF2B5EF4-FFF2-40B4-BE49-F238E27FC236}">
              <a16:creationId xmlns:a16="http://schemas.microsoft.com/office/drawing/2014/main" id="{53C87631-F788-4D83-B7E6-A23EC044A5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6" name="PoljeZBesedilom 1">
          <a:extLst>
            <a:ext uri="{FF2B5EF4-FFF2-40B4-BE49-F238E27FC236}">
              <a16:creationId xmlns:a16="http://schemas.microsoft.com/office/drawing/2014/main" id="{996D179A-BCD3-4FF9-9FD5-6386B49B91E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7" name="PoljeZBesedilom 1">
          <a:extLst>
            <a:ext uri="{FF2B5EF4-FFF2-40B4-BE49-F238E27FC236}">
              <a16:creationId xmlns:a16="http://schemas.microsoft.com/office/drawing/2014/main" id="{94DE2EA6-554D-415A-8339-BC75F30010DC}"/>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8" name="PoljeZBesedilom 1">
          <a:extLst>
            <a:ext uri="{FF2B5EF4-FFF2-40B4-BE49-F238E27FC236}">
              <a16:creationId xmlns:a16="http://schemas.microsoft.com/office/drawing/2014/main" id="{AF892108-3230-42C6-A3EF-280EC3C92D7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29" name="PoljeZBesedilom 28">
          <a:extLst>
            <a:ext uri="{FF2B5EF4-FFF2-40B4-BE49-F238E27FC236}">
              <a16:creationId xmlns:a16="http://schemas.microsoft.com/office/drawing/2014/main" id="{3D120F76-99E0-4540-8433-929989F0EFAD}"/>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0" name="PoljeZBesedilom 1">
          <a:extLst>
            <a:ext uri="{FF2B5EF4-FFF2-40B4-BE49-F238E27FC236}">
              <a16:creationId xmlns:a16="http://schemas.microsoft.com/office/drawing/2014/main" id="{562CECAB-D6F3-469B-83B9-ABDEAF29CAA4}"/>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1" name="PoljeZBesedilom 30">
          <a:extLst>
            <a:ext uri="{FF2B5EF4-FFF2-40B4-BE49-F238E27FC236}">
              <a16:creationId xmlns:a16="http://schemas.microsoft.com/office/drawing/2014/main" id="{040F5BC3-09E5-4339-8D30-8E6D7E5AE04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2" name="PoljeZBesedilom 1">
          <a:extLst>
            <a:ext uri="{FF2B5EF4-FFF2-40B4-BE49-F238E27FC236}">
              <a16:creationId xmlns:a16="http://schemas.microsoft.com/office/drawing/2014/main" id="{B6E3DC82-9497-483E-93FE-8B088659A5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3" name="PoljeZBesedilom 32">
          <a:extLst>
            <a:ext uri="{FF2B5EF4-FFF2-40B4-BE49-F238E27FC236}">
              <a16:creationId xmlns:a16="http://schemas.microsoft.com/office/drawing/2014/main" id="{2CBF8957-2C4F-4E56-8AF0-4E7A9E98BF8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4" name="PoljeZBesedilom 1">
          <a:extLst>
            <a:ext uri="{FF2B5EF4-FFF2-40B4-BE49-F238E27FC236}">
              <a16:creationId xmlns:a16="http://schemas.microsoft.com/office/drawing/2014/main" id="{58D26023-0D69-4296-97B6-329BD38AA6D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5" name="PoljeZBesedilom 34">
          <a:extLst>
            <a:ext uri="{FF2B5EF4-FFF2-40B4-BE49-F238E27FC236}">
              <a16:creationId xmlns:a16="http://schemas.microsoft.com/office/drawing/2014/main" id="{A14AD41E-FB6F-495F-ACED-7AB4F22D21A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6" name="PoljeZBesedilom 1">
          <a:extLst>
            <a:ext uri="{FF2B5EF4-FFF2-40B4-BE49-F238E27FC236}">
              <a16:creationId xmlns:a16="http://schemas.microsoft.com/office/drawing/2014/main" id="{164E8816-B2FC-4E79-BC2C-B38572FAC4A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7" name="PoljeZBesedilom 36">
          <a:extLst>
            <a:ext uri="{FF2B5EF4-FFF2-40B4-BE49-F238E27FC236}">
              <a16:creationId xmlns:a16="http://schemas.microsoft.com/office/drawing/2014/main" id="{5DD70054-F3D6-47F6-98F2-C021436FC71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8" name="PoljeZBesedilom 1">
          <a:extLst>
            <a:ext uri="{FF2B5EF4-FFF2-40B4-BE49-F238E27FC236}">
              <a16:creationId xmlns:a16="http://schemas.microsoft.com/office/drawing/2014/main" id="{6C3FD640-D748-46CB-A92E-6F0B08BA5E1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39" name="PoljeZBesedilom 1">
          <a:extLst>
            <a:ext uri="{FF2B5EF4-FFF2-40B4-BE49-F238E27FC236}">
              <a16:creationId xmlns:a16="http://schemas.microsoft.com/office/drawing/2014/main" id="{B216D82A-7D04-460F-AA94-B9594B02951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40" name="PoljeZBesedilom 39">
          <a:extLst>
            <a:ext uri="{FF2B5EF4-FFF2-40B4-BE49-F238E27FC236}">
              <a16:creationId xmlns:a16="http://schemas.microsoft.com/office/drawing/2014/main" id="{B3899E21-E435-4156-AA8C-92BDB9C7CBB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xdr:row>
      <xdr:rowOff>0</xdr:rowOff>
    </xdr:from>
    <xdr:ext cx="65" cy="172227"/>
    <xdr:sp macro="" textlink="">
      <xdr:nvSpPr>
        <xdr:cNvPr id="41" name="PoljeZBesedilom 1">
          <a:extLst>
            <a:ext uri="{FF2B5EF4-FFF2-40B4-BE49-F238E27FC236}">
              <a16:creationId xmlns:a16="http://schemas.microsoft.com/office/drawing/2014/main" id="{036B55FF-E47F-4861-9297-EF874AA5BDF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2" name="PoljeZBesedilom 41">
          <a:extLst>
            <a:ext uri="{FF2B5EF4-FFF2-40B4-BE49-F238E27FC236}">
              <a16:creationId xmlns:a16="http://schemas.microsoft.com/office/drawing/2014/main" id="{BA19BE72-A64A-4A70-9B83-30B396A4E17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3" name="PoljeZBesedilom 1">
          <a:extLst>
            <a:ext uri="{FF2B5EF4-FFF2-40B4-BE49-F238E27FC236}">
              <a16:creationId xmlns:a16="http://schemas.microsoft.com/office/drawing/2014/main" id="{8E91E745-C7DD-461C-9BC5-187D74E4581A}"/>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4" name="PoljeZBesedilom 1">
          <a:extLst>
            <a:ext uri="{FF2B5EF4-FFF2-40B4-BE49-F238E27FC236}">
              <a16:creationId xmlns:a16="http://schemas.microsoft.com/office/drawing/2014/main" id="{956718B0-C3F0-49E5-BBE5-35A1264F3A2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5" name="PoljeZBesedilom 1">
          <a:extLst>
            <a:ext uri="{FF2B5EF4-FFF2-40B4-BE49-F238E27FC236}">
              <a16:creationId xmlns:a16="http://schemas.microsoft.com/office/drawing/2014/main" id="{22A65D02-F0C2-4B64-8F1D-78EE13816A7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6" name="PoljeZBesedilom 45">
          <a:extLst>
            <a:ext uri="{FF2B5EF4-FFF2-40B4-BE49-F238E27FC236}">
              <a16:creationId xmlns:a16="http://schemas.microsoft.com/office/drawing/2014/main" id="{B05D9933-FAEF-4CB9-AD28-F887F551FB4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7" name="PoljeZBesedilom 1">
          <a:extLst>
            <a:ext uri="{FF2B5EF4-FFF2-40B4-BE49-F238E27FC236}">
              <a16:creationId xmlns:a16="http://schemas.microsoft.com/office/drawing/2014/main" id="{67A78D7E-8BB2-4094-B7B8-05FEC58341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8" name="PoljeZBesedilom 47">
          <a:extLst>
            <a:ext uri="{FF2B5EF4-FFF2-40B4-BE49-F238E27FC236}">
              <a16:creationId xmlns:a16="http://schemas.microsoft.com/office/drawing/2014/main" id="{DFE54EFC-B3E3-42DB-903E-745F576F6D9A}"/>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49" name="PoljeZBesedilom 1">
          <a:extLst>
            <a:ext uri="{FF2B5EF4-FFF2-40B4-BE49-F238E27FC236}">
              <a16:creationId xmlns:a16="http://schemas.microsoft.com/office/drawing/2014/main" id="{0FF751CD-1720-46D8-82EA-F6439BA6BD4D}"/>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0" name="PoljeZBesedilom 49">
          <a:extLst>
            <a:ext uri="{FF2B5EF4-FFF2-40B4-BE49-F238E27FC236}">
              <a16:creationId xmlns:a16="http://schemas.microsoft.com/office/drawing/2014/main" id="{43252396-DA07-414C-92DC-AE106EA36BB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1" name="PoljeZBesedilom 1">
          <a:extLst>
            <a:ext uri="{FF2B5EF4-FFF2-40B4-BE49-F238E27FC236}">
              <a16:creationId xmlns:a16="http://schemas.microsoft.com/office/drawing/2014/main" id="{2AC86FB5-F0C5-40A8-B202-56135D27B83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2" name="PoljeZBesedilom 51">
          <a:extLst>
            <a:ext uri="{FF2B5EF4-FFF2-40B4-BE49-F238E27FC236}">
              <a16:creationId xmlns:a16="http://schemas.microsoft.com/office/drawing/2014/main" id="{69CF687C-7F91-4646-9996-7D49389F4BA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3" name="PoljeZBesedilom 1">
          <a:extLst>
            <a:ext uri="{FF2B5EF4-FFF2-40B4-BE49-F238E27FC236}">
              <a16:creationId xmlns:a16="http://schemas.microsoft.com/office/drawing/2014/main" id="{0E68A6BA-F80C-4FB7-985C-93F637BF37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4" name="PoljeZBesedilom 53">
          <a:extLst>
            <a:ext uri="{FF2B5EF4-FFF2-40B4-BE49-F238E27FC236}">
              <a16:creationId xmlns:a16="http://schemas.microsoft.com/office/drawing/2014/main" id="{AF822AA2-843B-4164-A0D5-D73B656E2D6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5" name="PoljeZBesedilom 1">
          <a:extLst>
            <a:ext uri="{FF2B5EF4-FFF2-40B4-BE49-F238E27FC236}">
              <a16:creationId xmlns:a16="http://schemas.microsoft.com/office/drawing/2014/main" id="{A4602249-5DAA-48E6-BE23-60D9F65975D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6" name="PoljeZBesedilom 1">
          <a:extLst>
            <a:ext uri="{FF2B5EF4-FFF2-40B4-BE49-F238E27FC236}">
              <a16:creationId xmlns:a16="http://schemas.microsoft.com/office/drawing/2014/main" id="{365A0150-11FC-4132-9EEA-91173299BD4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7" name="PoljeZBesedilom 56">
          <a:extLst>
            <a:ext uri="{FF2B5EF4-FFF2-40B4-BE49-F238E27FC236}">
              <a16:creationId xmlns:a16="http://schemas.microsoft.com/office/drawing/2014/main" id="{5F526653-394A-4C06-89F8-F1337B256BF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xdr:row>
      <xdr:rowOff>0</xdr:rowOff>
    </xdr:from>
    <xdr:ext cx="65" cy="172227"/>
    <xdr:sp macro="" textlink="">
      <xdr:nvSpPr>
        <xdr:cNvPr id="58" name="PoljeZBesedilom 1">
          <a:extLst>
            <a:ext uri="{FF2B5EF4-FFF2-40B4-BE49-F238E27FC236}">
              <a16:creationId xmlns:a16="http://schemas.microsoft.com/office/drawing/2014/main" id="{1C2E43F8-9483-4B6C-81B8-C2B2D66BDDC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59" name="PoljeZBesedilom 58">
          <a:extLst>
            <a:ext uri="{FF2B5EF4-FFF2-40B4-BE49-F238E27FC236}">
              <a16:creationId xmlns:a16="http://schemas.microsoft.com/office/drawing/2014/main" id="{EA15638F-D11B-48A0-B447-280F4EE4DDB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0" name="PoljeZBesedilom 1">
          <a:extLst>
            <a:ext uri="{FF2B5EF4-FFF2-40B4-BE49-F238E27FC236}">
              <a16:creationId xmlns:a16="http://schemas.microsoft.com/office/drawing/2014/main" id="{9F21949C-A5C0-4274-8883-66F6E2978E0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1" name="PoljeZBesedilom 1">
          <a:extLst>
            <a:ext uri="{FF2B5EF4-FFF2-40B4-BE49-F238E27FC236}">
              <a16:creationId xmlns:a16="http://schemas.microsoft.com/office/drawing/2014/main" id="{05F9BD56-D9BF-49E3-B768-BEE65BEDDA4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2" name="PoljeZBesedilom 1">
          <a:extLst>
            <a:ext uri="{FF2B5EF4-FFF2-40B4-BE49-F238E27FC236}">
              <a16:creationId xmlns:a16="http://schemas.microsoft.com/office/drawing/2014/main" id="{FE06E4E9-6AB2-4F9B-99CF-4828CF2AAD7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3" name="PoljeZBesedilom 62">
          <a:extLst>
            <a:ext uri="{FF2B5EF4-FFF2-40B4-BE49-F238E27FC236}">
              <a16:creationId xmlns:a16="http://schemas.microsoft.com/office/drawing/2014/main" id="{3EEE0F92-0A78-4CF9-996A-3036C52F5E0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4" name="PoljeZBesedilom 1">
          <a:extLst>
            <a:ext uri="{FF2B5EF4-FFF2-40B4-BE49-F238E27FC236}">
              <a16:creationId xmlns:a16="http://schemas.microsoft.com/office/drawing/2014/main" id="{52FFCB6D-0762-4342-972A-4653A12B5FF9}"/>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5" name="PoljeZBesedilom 64">
          <a:extLst>
            <a:ext uri="{FF2B5EF4-FFF2-40B4-BE49-F238E27FC236}">
              <a16:creationId xmlns:a16="http://schemas.microsoft.com/office/drawing/2014/main" id="{41548C20-A60C-44FA-BC7B-20423131920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6" name="PoljeZBesedilom 1">
          <a:extLst>
            <a:ext uri="{FF2B5EF4-FFF2-40B4-BE49-F238E27FC236}">
              <a16:creationId xmlns:a16="http://schemas.microsoft.com/office/drawing/2014/main" id="{554B0B82-95E1-44D9-8D34-0AF7970C7E5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7" name="PoljeZBesedilom 66">
          <a:extLst>
            <a:ext uri="{FF2B5EF4-FFF2-40B4-BE49-F238E27FC236}">
              <a16:creationId xmlns:a16="http://schemas.microsoft.com/office/drawing/2014/main" id="{70788580-2DD1-45BB-A38A-ECDDD4B501B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8" name="PoljeZBesedilom 1">
          <a:extLst>
            <a:ext uri="{FF2B5EF4-FFF2-40B4-BE49-F238E27FC236}">
              <a16:creationId xmlns:a16="http://schemas.microsoft.com/office/drawing/2014/main" id="{77BE4F7D-D607-4A18-8A90-122F473CAA5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69" name="PoljeZBesedilom 68">
          <a:extLst>
            <a:ext uri="{FF2B5EF4-FFF2-40B4-BE49-F238E27FC236}">
              <a16:creationId xmlns:a16="http://schemas.microsoft.com/office/drawing/2014/main" id="{D2A5BF89-F13C-46FD-BC72-99939D2928A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0" name="PoljeZBesedilom 1">
          <a:extLst>
            <a:ext uri="{FF2B5EF4-FFF2-40B4-BE49-F238E27FC236}">
              <a16:creationId xmlns:a16="http://schemas.microsoft.com/office/drawing/2014/main" id="{44C2A293-4B8F-4D2F-AC25-B568215859F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1" name="PoljeZBesedilom 70">
          <a:extLst>
            <a:ext uri="{FF2B5EF4-FFF2-40B4-BE49-F238E27FC236}">
              <a16:creationId xmlns:a16="http://schemas.microsoft.com/office/drawing/2014/main" id="{2774B9FD-828F-444E-AA7B-690FD28C4E0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2" name="PoljeZBesedilom 1">
          <a:extLst>
            <a:ext uri="{FF2B5EF4-FFF2-40B4-BE49-F238E27FC236}">
              <a16:creationId xmlns:a16="http://schemas.microsoft.com/office/drawing/2014/main" id="{C91C1F4A-A635-425D-B06D-4EBB2148347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3" name="PoljeZBesedilom 1">
          <a:extLst>
            <a:ext uri="{FF2B5EF4-FFF2-40B4-BE49-F238E27FC236}">
              <a16:creationId xmlns:a16="http://schemas.microsoft.com/office/drawing/2014/main" id="{C96A2AB6-BAEB-4603-997E-9C070496D01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4" name="PoljeZBesedilom 73">
          <a:extLst>
            <a:ext uri="{FF2B5EF4-FFF2-40B4-BE49-F238E27FC236}">
              <a16:creationId xmlns:a16="http://schemas.microsoft.com/office/drawing/2014/main" id="{143015E0-3076-4874-87C9-DF1F84B8DDD9}"/>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5" name="PoljeZBesedilom 1">
          <a:extLst>
            <a:ext uri="{FF2B5EF4-FFF2-40B4-BE49-F238E27FC236}">
              <a16:creationId xmlns:a16="http://schemas.microsoft.com/office/drawing/2014/main" id="{FA9265F6-FAB0-42CB-93A3-00BAF4629E55}"/>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6" name="PoljeZBesedilom 75">
          <a:extLst>
            <a:ext uri="{FF2B5EF4-FFF2-40B4-BE49-F238E27FC236}">
              <a16:creationId xmlns:a16="http://schemas.microsoft.com/office/drawing/2014/main" id="{9AC42154-51A8-468A-A1E4-CB2A17BA379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7" name="PoljeZBesedilom 1">
          <a:extLst>
            <a:ext uri="{FF2B5EF4-FFF2-40B4-BE49-F238E27FC236}">
              <a16:creationId xmlns:a16="http://schemas.microsoft.com/office/drawing/2014/main" id="{D072A5BE-79A3-497E-A7A3-36DA1AE07D4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8" name="PoljeZBesedilom 1">
          <a:extLst>
            <a:ext uri="{FF2B5EF4-FFF2-40B4-BE49-F238E27FC236}">
              <a16:creationId xmlns:a16="http://schemas.microsoft.com/office/drawing/2014/main" id="{BD2CF51C-A067-4459-B5DF-92FB6E4FA2A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79" name="PoljeZBesedilom 1">
          <a:extLst>
            <a:ext uri="{FF2B5EF4-FFF2-40B4-BE49-F238E27FC236}">
              <a16:creationId xmlns:a16="http://schemas.microsoft.com/office/drawing/2014/main" id="{72C605D1-690B-4833-9C22-92A61438B93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0" name="PoljeZBesedilom 79">
          <a:extLst>
            <a:ext uri="{FF2B5EF4-FFF2-40B4-BE49-F238E27FC236}">
              <a16:creationId xmlns:a16="http://schemas.microsoft.com/office/drawing/2014/main" id="{FE3A26F7-7679-4FFD-833A-7A38305449E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1" name="PoljeZBesedilom 1">
          <a:extLst>
            <a:ext uri="{FF2B5EF4-FFF2-40B4-BE49-F238E27FC236}">
              <a16:creationId xmlns:a16="http://schemas.microsoft.com/office/drawing/2014/main" id="{5108BE3B-3D1A-458E-ACDA-934339882037}"/>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2" name="PoljeZBesedilom 81">
          <a:extLst>
            <a:ext uri="{FF2B5EF4-FFF2-40B4-BE49-F238E27FC236}">
              <a16:creationId xmlns:a16="http://schemas.microsoft.com/office/drawing/2014/main" id="{F1068E86-ECCF-4243-8016-3DAE57EABC9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3" name="PoljeZBesedilom 1">
          <a:extLst>
            <a:ext uri="{FF2B5EF4-FFF2-40B4-BE49-F238E27FC236}">
              <a16:creationId xmlns:a16="http://schemas.microsoft.com/office/drawing/2014/main" id="{3F6AD6C3-FBFB-4744-9920-C8C6FE2C80D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4" name="PoljeZBesedilom 83">
          <a:extLst>
            <a:ext uri="{FF2B5EF4-FFF2-40B4-BE49-F238E27FC236}">
              <a16:creationId xmlns:a16="http://schemas.microsoft.com/office/drawing/2014/main" id="{4A2F1538-C4C0-4211-937C-39A2C46E2ADF}"/>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5" name="PoljeZBesedilom 1">
          <a:extLst>
            <a:ext uri="{FF2B5EF4-FFF2-40B4-BE49-F238E27FC236}">
              <a16:creationId xmlns:a16="http://schemas.microsoft.com/office/drawing/2014/main" id="{11B43378-6118-4EAB-B581-3F5DF8517871}"/>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6" name="PoljeZBesedilom 85">
          <a:extLst>
            <a:ext uri="{FF2B5EF4-FFF2-40B4-BE49-F238E27FC236}">
              <a16:creationId xmlns:a16="http://schemas.microsoft.com/office/drawing/2014/main" id="{65B40F9D-363F-48C4-882A-21E1D7A613B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7" name="PoljeZBesedilom 1">
          <a:extLst>
            <a:ext uri="{FF2B5EF4-FFF2-40B4-BE49-F238E27FC236}">
              <a16:creationId xmlns:a16="http://schemas.microsoft.com/office/drawing/2014/main" id="{F4460679-5823-4BB7-B0CB-FF316CDA02DE}"/>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8" name="PoljeZBesedilom 87">
          <a:extLst>
            <a:ext uri="{FF2B5EF4-FFF2-40B4-BE49-F238E27FC236}">
              <a16:creationId xmlns:a16="http://schemas.microsoft.com/office/drawing/2014/main" id="{5D8843C3-5829-4208-BD64-EE67F342A52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89" name="PoljeZBesedilom 1">
          <a:extLst>
            <a:ext uri="{FF2B5EF4-FFF2-40B4-BE49-F238E27FC236}">
              <a16:creationId xmlns:a16="http://schemas.microsoft.com/office/drawing/2014/main" id="{FA5B7159-9CA6-4942-8CCF-E6721AF1DEC2}"/>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0" name="PoljeZBesedilom 1">
          <a:extLst>
            <a:ext uri="{FF2B5EF4-FFF2-40B4-BE49-F238E27FC236}">
              <a16:creationId xmlns:a16="http://schemas.microsoft.com/office/drawing/2014/main" id="{1688B9EE-2F3A-4608-B9A8-3F4EBD6D3E0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1" name="PoljeZBesedilom 90">
          <a:extLst>
            <a:ext uri="{FF2B5EF4-FFF2-40B4-BE49-F238E27FC236}">
              <a16:creationId xmlns:a16="http://schemas.microsoft.com/office/drawing/2014/main" id="{3A384E69-064C-4106-8CBA-9E618B3DEE5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17</xdr:row>
      <xdr:rowOff>0</xdr:rowOff>
    </xdr:from>
    <xdr:ext cx="65" cy="172227"/>
    <xdr:sp macro="" textlink="">
      <xdr:nvSpPr>
        <xdr:cNvPr id="92" name="PoljeZBesedilom 1">
          <a:extLst>
            <a:ext uri="{FF2B5EF4-FFF2-40B4-BE49-F238E27FC236}">
              <a16:creationId xmlns:a16="http://schemas.microsoft.com/office/drawing/2014/main" id="{5DFA3ADF-743C-4666-8946-E18EA6E37D0C}"/>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3" name="PoljeZBesedilom 92">
          <a:extLst>
            <a:ext uri="{FF2B5EF4-FFF2-40B4-BE49-F238E27FC236}">
              <a16:creationId xmlns:a16="http://schemas.microsoft.com/office/drawing/2014/main" id="{6B8EECCD-7129-46E5-B22F-CA913ABD0F92}"/>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4" name="PoljeZBesedilom 1">
          <a:extLst>
            <a:ext uri="{FF2B5EF4-FFF2-40B4-BE49-F238E27FC236}">
              <a16:creationId xmlns:a16="http://schemas.microsoft.com/office/drawing/2014/main" id="{0097B0A5-90B9-4113-97B3-2475CA16FBD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5" name="PoljeZBesedilom 1">
          <a:extLst>
            <a:ext uri="{FF2B5EF4-FFF2-40B4-BE49-F238E27FC236}">
              <a16:creationId xmlns:a16="http://schemas.microsoft.com/office/drawing/2014/main" id="{86D503B2-FB97-4CAB-BDF4-F82495BF246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6" name="PoljeZBesedilom 1">
          <a:extLst>
            <a:ext uri="{FF2B5EF4-FFF2-40B4-BE49-F238E27FC236}">
              <a16:creationId xmlns:a16="http://schemas.microsoft.com/office/drawing/2014/main" id="{3D093DE7-8598-4620-8C3E-F1563D3ADCD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7" name="PoljeZBesedilom 96">
          <a:extLst>
            <a:ext uri="{FF2B5EF4-FFF2-40B4-BE49-F238E27FC236}">
              <a16:creationId xmlns:a16="http://schemas.microsoft.com/office/drawing/2014/main" id="{D4D06626-E712-4E9D-B60C-BECDDB66D14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8" name="PoljeZBesedilom 1">
          <a:extLst>
            <a:ext uri="{FF2B5EF4-FFF2-40B4-BE49-F238E27FC236}">
              <a16:creationId xmlns:a16="http://schemas.microsoft.com/office/drawing/2014/main" id="{22FF3734-32E1-4E27-A51A-2ECD852DD7B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99" name="PoljeZBesedilom 98">
          <a:extLst>
            <a:ext uri="{FF2B5EF4-FFF2-40B4-BE49-F238E27FC236}">
              <a16:creationId xmlns:a16="http://schemas.microsoft.com/office/drawing/2014/main" id="{4C87432D-A92C-402D-806B-6F1E0A3E513A}"/>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0" name="PoljeZBesedilom 1">
          <a:extLst>
            <a:ext uri="{FF2B5EF4-FFF2-40B4-BE49-F238E27FC236}">
              <a16:creationId xmlns:a16="http://schemas.microsoft.com/office/drawing/2014/main" id="{083215BD-B586-406D-A08A-03559561E1BF}"/>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1" name="PoljeZBesedilom 100">
          <a:extLst>
            <a:ext uri="{FF2B5EF4-FFF2-40B4-BE49-F238E27FC236}">
              <a16:creationId xmlns:a16="http://schemas.microsoft.com/office/drawing/2014/main" id="{1FBB29DE-C2DA-4782-A608-25D6F290FBA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2" name="PoljeZBesedilom 1">
          <a:extLst>
            <a:ext uri="{FF2B5EF4-FFF2-40B4-BE49-F238E27FC236}">
              <a16:creationId xmlns:a16="http://schemas.microsoft.com/office/drawing/2014/main" id="{67049878-FA8B-4BF4-956D-116737B25A0C}"/>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3" name="PoljeZBesedilom 102">
          <a:extLst>
            <a:ext uri="{FF2B5EF4-FFF2-40B4-BE49-F238E27FC236}">
              <a16:creationId xmlns:a16="http://schemas.microsoft.com/office/drawing/2014/main" id="{7922D9A9-BA8E-4E40-8822-B8260AF7B75E}"/>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4" name="PoljeZBesedilom 1">
          <a:extLst>
            <a:ext uri="{FF2B5EF4-FFF2-40B4-BE49-F238E27FC236}">
              <a16:creationId xmlns:a16="http://schemas.microsoft.com/office/drawing/2014/main" id="{44945CEE-20EF-43CD-B1CA-E6D52AB9D4A7}"/>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5" name="PoljeZBesedilom 104">
          <a:extLst>
            <a:ext uri="{FF2B5EF4-FFF2-40B4-BE49-F238E27FC236}">
              <a16:creationId xmlns:a16="http://schemas.microsoft.com/office/drawing/2014/main" id="{D9955690-1116-405C-A9D6-E09B5E67836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6" name="PoljeZBesedilom 1">
          <a:extLst>
            <a:ext uri="{FF2B5EF4-FFF2-40B4-BE49-F238E27FC236}">
              <a16:creationId xmlns:a16="http://schemas.microsoft.com/office/drawing/2014/main" id="{5850F424-13A0-4B01-83F8-4B05747D7632}"/>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7" name="PoljeZBesedilom 1">
          <a:extLst>
            <a:ext uri="{FF2B5EF4-FFF2-40B4-BE49-F238E27FC236}">
              <a16:creationId xmlns:a16="http://schemas.microsoft.com/office/drawing/2014/main" id="{FC23638D-32B7-4BE1-B515-320740042D1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8" name="PoljeZBesedilom 107">
          <a:extLst>
            <a:ext uri="{FF2B5EF4-FFF2-40B4-BE49-F238E27FC236}">
              <a16:creationId xmlns:a16="http://schemas.microsoft.com/office/drawing/2014/main" id="{87A5E913-992D-4AEB-8F73-7470DA03DA28}"/>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xdr:row>
      <xdr:rowOff>0</xdr:rowOff>
    </xdr:from>
    <xdr:ext cx="65" cy="172227"/>
    <xdr:sp macro="" textlink="">
      <xdr:nvSpPr>
        <xdr:cNvPr id="109" name="PoljeZBesedilom 1">
          <a:extLst>
            <a:ext uri="{FF2B5EF4-FFF2-40B4-BE49-F238E27FC236}">
              <a16:creationId xmlns:a16="http://schemas.microsoft.com/office/drawing/2014/main" id="{7C7263EB-2BCF-4837-98A0-F2220CF548E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0" name="PoljeZBesedilom 109">
          <a:extLst>
            <a:ext uri="{FF2B5EF4-FFF2-40B4-BE49-F238E27FC236}">
              <a16:creationId xmlns:a16="http://schemas.microsoft.com/office/drawing/2014/main" id="{13FB822F-F347-4F09-8049-13D0719C02E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1" name="PoljeZBesedilom 1">
          <a:extLst>
            <a:ext uri="{FF2B5EF4-FFF2-40B4-BE49-F238E27FC236}">
              <a16:creationId xmlns:a16="http://schemas.microsoft.com/office/drawing/2014/main" id="{2D40D3B7-09CF-429B-95B4-888B16B8D631}"/>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2" name="PoljeZBesedilom 1">
          <a:extLst>
            <a:ext uri="{FF2B5EF4-FFF2-40B4-BE49-F238E27FC236}">
              <a16:creationId xmlns:a16="http://schemas.microsoft.com/office/drawing/2014/main" id="{138F48C6-5796-4A76-AA7F-42D67F47293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3" name="PoljeZBesedilom 1">
          <a:extLst>
            <a:ext uri="{FF2B5EF4-FFF2-40B4-BE49-F238E27FC236}">
              <a16:creationId xmlns:a16="http://schemas.microsoft.com/office/drawing/2014/main" id="{321D6988-06C7-4369-84E8-9031B199FAB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4" name="PoljeZBesedilom 113">
          <a:extLst>
            <a:ext uri="{FF2B5EF4-FFF2-40B4-BE49-F238E27FC236}">
              <a16:creationId xmlns:a16="http://schemas.microsoft.com/office/drawing/2014/main" id="{3442E891-846D-4CCA-87A5-A21E58BE2A3A}"/>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5" name="PoljeZBesedilom 1">
          <a:extLst>
            <a:ext uri="{FF2B5EF4-FFF2-40B4-BE49-F238E27FC236}">
              <a16:creationId xmlns:a16="http://schemas.microsoft.com/office/drawing/2014/main" id="{39B2B889-31EB-4FF0-8DBD-0B2FDF108DC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6" name="PoljeZBesedilom 115">
          <a:extLst>
            <a:ext uri="{FF2B5EF4-FFF2-40B4-BE49-F238E27FC236}">
              <a16:creationId xmlns:a16="http://schemas.microsoft.com/office/drawing/2014/main" id="{CFD8B2E4-4EAB-4191-8B16-F7EC7C34EAE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7" name="PoljeZBesedilom 1">
          <a:extLst>
            <a:ext uri="{FF2B5EF4-FFF2-40B4-BE49-F238E27FC236}">
              <a16:creationId xmlns:a16="http://schemas.microsoft.com/office/drawing/2014/main" id="{7487BA58-AC36-4CE5-B8D9-403818A00B1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8" name="PoljeZBesedilom 117">
          <a:extLst>
            <a:ext uri="{FF2B5EF4-FFF2-40B4-BE49-F238E27FC236}">
              <a16:creationId xmlns:a16="http://schemas.microsoft.com/office/drawing/2014/main" id="{789DB69B-A0FB-4A34-8884-66F0BF5F7A1B}"/>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19" name="PoljeZBesedilom 1">
          <a:extLst>
            <a:ext uri="{FF2B5EF4-FFF2-40B4-BE49-F238E27FC236}">
              <a16:creationId xmlns:a16="http://schemas.microsoft.com/office/drawing/2014/main" id="{7A79DD7A-D60B-4662-A899-F4D22DB3052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0" name="PoljeZBesedilom 119">
          <a:extLst>
            <a:ext uri="{FF2B5EF4-FFF2-40B4-BE49-F238E27FC236}">
              <a16:creationId xmlns:a16="http://schemas.microsoft.com/office/drawing/2014/main" id="{4217D9DF-661B-4861-814E-EC12A8D7E9E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1" name="PoljeZBesedilom 1">
          <a:extLst>
            <a:ext uri="{FF2B5EF4-FFF2-40B4-BE49-F238E27FC236}">
              <a16:creationId xmlns:a16="http://schemas.microsoft.com/office/drawing/2014/main" id="{CF6EE169-51AB-476F-A911-8E20D6C0423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2" name="PoljeZBesedilom 121">
          <a:extLst>
            <a:ext uri="{FF2B5EF4-FFF2-40B4-BE49-F238E27FC236}">
              <a16:creationId xmlns:a16="http://schemas.microsoft.com/office/drawing/2014/main" id="{BC700E97-2DEC-4576-B345-1394BE68620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3" name="PoljeZBesedilom 1">
          <a:extLst>
            <a:ext uri="{FF2B5EF4-FFF2-40B4-BE49-F238E27FC236}">
              <a16:creationId xmlns:a16="http://schemas.microsoft.com/office/drawing/2014/main" id="{451A26D6-A2E6-4E51-A5A8-9802AE750206}"/>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4" name="PoljeZBesedilom 1">
          <a:extLst>
            <a:ext uri="{FF2B5EF4-FFF2-40B4-BE49-F238E27FC236}">
              <a16:creationId xmlns:a16="http://schemas.microsoft.com/office/drawing/2014/main" id="{787B5DEE-BF21-4692-95DD-7592FA710C4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5" name="PoljeZBesedilom 124">
          <a:extLst>
            <a:ext uri="{FF2B5EF4-FFF2-40B4-BE49-F238E27FC236}">
              <a16:creationId xmlns:a16="http://schemas.microsoft.com/office/drawing/2014/main" id="{16BC0CA0-9926-4CFD-A41C-54A18925C77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25</xdr:row>
      <xdr:rowOff>0</xdr:rowOff>
    </xdr:from>
    <xdr:ext cx="65" cy="172227"/>
    <xdr:sp macro="" textlink="">
      <xdr:nvSpPr>
        <xdr:cNvPr id="126" name="PoljeZBesedilom 1">
          <a:extLst>
            <a:ext uri="{FF2B5EF4-FFF2-40B4-BE49-F238E27FC236}">
              <a16:creationId xmlns:a16="http://schemas.microsoft.com/office/drawing/2014/main" id="{C13DC6FF-839E-43F6-A6C1-7B95E39A7556}"/>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7" name="PoljeZBesedilom 126">
          <a:extLst>
            <a:ext uri="{FF2B5EF4-FFF2-40B4-BE49-F238E27FC236}">
              <a16:creationId xmlns:a16="http://schemas.microsoft.com/office/drawing/2014/main" id="{D42409C6-659C-4F1B-AD9D-7BE27F903EB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8" name="PoljeZBesedilom 1">
          <a:extLst>
            <a:ext uri="{FF2B5EF4-FFF2-40B4-BE49-F238E27FC236}">
              <a16:creationId xmlns:a16="http://schemas.microsoft.com/office/drawing/2014/main" id="{CC820CAB-16C8-43E8-B92C-FB6FFF2758E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29" name="PoljeZBesedilom 1">
          <a:extLst>
            <a:ext uri="{FF2B5EF4-FFF2-40B4-BE49-F238E27FC236}">
              <a16:creationId xmlns:a16="http://schemas.microsoft.com/office/drawing/2014/main" id="{CE7FA227-D4C2-4EC2-A80A-8172D20C556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0" name="PoljeZBesedilom 1">
          <a:extLst>
            <a:ext uri="{FF2B5EF4-FFF2-40B4-BE49-F238E27FC236}">
              <a16:creationId xmlns:a16="http://schemas.microsoft.com/office/drawing/2014/main" id="{B34E34D6-20D1-457B-BE31-C1B5FCE9B7B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1" name="PoljeZBesedilom 130">
          <a:extLst>
            <a:ext uri="{FF2B5EF4-FFF2-40B4-BE49-F238E27FC236}">
              <a16:creationId xmlns:a16="http://schemas.microsoft.com/office/drawing/2014/main" id="{26823A91-3E98-422E-98D8-B6353908573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2" name="PoljeZBesedilom 1">
          <a:extLst>
            <a:ext uri="{FF2B5EF4-FFF2-40B4-BE49-F238E27FC236}">
              <a16:creationId xmlns:a16="http://schemas.microsoft.com/office/drawing/2014/main" id="{71823E2D-CDC9-4465-BD10-78E6A78E4A4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3" name="PoljeZBesedilom 132">
          <a:extLst>
            <a:ext uri="{FF2B5EF4-FFF2-40B4-BE49-F238E27FC236}">
              <a16:creationId xmlns:a16="http://schemas.microsoft.com/office/drawing/2014/main" id="{1D0E51F5-C36B-4CAB-B437-EFC5B987525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4" name="PoljeZBesedilom 1">
          <a:extLst>
            <a:ext uri="{FF2B5EF4-FFF2-40B4-BE49-F238E27FC236}">
              <a16:creationId xmlns:a16="http://schemas.microsoft.com/office/drawing/2014/main" id="{0240E88F-3BD8-4EAB-B07E-897B49482800}"/>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5" name="PoljeZBesedilom 134">
          <a:extLst>
            <a:ext uri="{FF2B5EF4-FFF2-40B4-BE49-F238E27FC236}">
              <a16:creationId xmlns:a16="http://schemas.microsoft.com/office/drawing/2014/main" id="{EEFBBD9A-2F16-42FE-8AE8-CEAB3752B87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6" name="PoljeZBesedilom 1">
          <a:extLst>
            <a:ext uri="{FF2B5EF4-FFF2-40B4-BE49-F238E27FC236}">
              <a16:creationId xmlns:a16="http://schemas.microsoft.com/office/drawing/2014/main" id="{E7A5CBAD-5EE9-49B6-B9AE-46AC31872C3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7" name="PoljeZBesedilom 136">
          <a:extLst>
            <a:ext uri="{FF2B5EF4-FFF2-40B4-BE49-F238E27FC236}">
              <a16:creationId xmlns:a16="http://schemas.microsoft.com/office/drawing/2014/main" id="{E763B7C7-F533-4F69-8595-CF633B73B89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8" name="PoljeZBesedilom 1">
          <a:extLst>
            <a:ext uri="{FF2B5EF4-FFF2-40B4-BE49-F238E27FC236}">
              <a16:creationId xmlns:a16="http://schemas.microsoft.com/office/drawing/2014/main" id="{7F07904D-499F-43A8-97B7-5FF7DC77D48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39" name="PoljeZBesedilom 138">
          <a:extLst>
            <a:ext uri="{FF2B5EF4-FFF2-40B4-BE49-F238E27FC236}">
              <a16:creationId xmlns:a16="http://schemas.microsoft.com/office/drawing/2014/main" id="{8B8B05AA-D776-4A2A-9141-4EF85B67BCB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0" name="PoljeZBesedilom 1">
          <a:extLst>
            <a:ext uri="{FF2B5EF4-FFF2-40B4-BE49-F238E27FC236}">
              <a16:creationId xmlns:a16="http://schemas.microsoft.com/office/drawing/2014/main" id="{5C8A7B6F-B2CD-41B5-8AE3-450816A9DFE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1" name="PoljeZBesedilom 1">
          <a:extLst>
            <a:ext uri="{FF2B5EF4-FFF2-40B4-BE49-F238E27FC236}">
              <a16:creationId xmlns:a16="http://schemas.microsoft.com/office/drawing/2014/main" id="{2FAE0CF2-AD09-46F5-940D-9172AAA2152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2" name="PoljeZBesedilom 141">
          <a:extLst>
            <a:ext uri="{FF2B5EF4-FFF2-40B4-BE49-F238E27FC236}">
              <a16:creationId xmlns:a16="http://schemas.microsoft.com/office/drawing/2014/main" id="{CDB59136-99E0-4A68-8CF3-7B4D09348A0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63</xdr:row>
      <xdr:rowOff>0</xdr:rowOff>
    </xdr:from>
    <xdr:ext cx="65" cy="172227"/>
    <xdr:sp macro="" textlink="">
      <xdr:nvSpPr>
        <xdr:cNvPr id="143" name="PoljeZBesedilom 1">
          <a:extLst>
            <a:ext uri="{FF2B5EF4-FFF2-40B4-BE49-F238E27FC236}">
              <a16:creationId xmlns:a16="http://schemas.microsoft.com/office/drawing/2014/main" id="{6A1DF5EB-F7A1-461F-807C-E76146600A5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4" name="PoljeZBesedilom 143">
          <a:extLst>
            <a:ext uri="{FF2B5EF4-FFF2-40B4-BE49-F238E27FC236}">
              <a16:creationId xmlns:a16="http://schemas.microsoft.com/office/drawing/2014/main" id="{D628A19A-7C3F-47F5-BE7D-D7C12C2BB42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5" name="PoljeZBesedilom 1">
          <a:extLst>
            <a:ext uri="{FF2B5EF4-FFF2-40B4-BE49-F238E27FC236}">
              <a16:creationId xmlns:a16="http://schemas.microsoft.com/office/drawing/2014/main" id="{636C4B84-ABEB-49FA-82A6-4E3F0C81CB6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6" name="PoljeZBesedilom 1">
          <a:extLst>
            <a:ext uri="{FF2B5EF4-FFF2-40B4-BE49-F238E27FC236}">
              <a16:creationId xmlns:a16="http://schemas.microsoft.com/office/drawing/2014/main" id="{5A115206-960F-4C60-95A3-97B1DD4949F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7" name="PoljeZBesedilom 1">
          <a:extLst>
            <a:ext uri="{FF2B5EF4-FFF2-40B4-BE49-F238E27FC236}">
              <a16:creationId xmlns:a16="http://schemas.microsoft.com/office/drawing/2014/main" id="{EA45A76A-5FC6-4A4B-8D54-32D102B1D69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8" name="PoljeZBesedilom 147">
          <a:extLst>
            <a:ext uri="{FF2B5EF4-FFF2-40B4-BE49-F238E27FC236}">
              <a16:creationId xmlns:a16="http://schemas.microsoft.com/office/drawing/2014/main" id="{17435AC3-A81B-4BD1-AFBD-ABCDC43D44F5}"/>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49" name="PoljeZBesedilom 1">
          <a:extLst>
            <a:ext uri="{FF2B5EF4-FFF2-40B4-BE49-F238E27FC236}">
              <a16:creationId xmlns:a16="http://schemas.microsoft.com/office/drawing/2014/main" id="{BB46AFEB-360F-4B92-B551-FEEADBC8E87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0" name="PoljeZBesedilom 149">
          <a:extLst>
            <a:ext uri="{FF2B5EF4-FFF2-40B4-BE49-F238E27FC236}">
              <a16:creationId xmlns:a16="http://schemas.microsoft.com/office/drawing/2014/main" id="{E1F4BFFF-5010-4E09-A758-E646E58A0A6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1" name="PoljeZBesedilom 1">
          <a:extLst>
            <a:ext uri="{FF2B5EF4-FFF2-40B4-BE49-F238E27FC236}">
              <a16:creationId xmlns:a16="http://schemas.microsoft.com/office/drawing/2014/main" id="{6910AD18-7BA5-456D-8CA1-0AF9D436457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2" name="PoljeZBesedilom 151">
          <a:extLst>
            <a:ext uri="{FF2B5EF4-FFF2-40B4-BE49-F238E27FC236}">
              <a16:creationId xmlns:a16="http://schemas.microsoft.com/office/drawing/2014/main" id="{5F8F5D67-63EF-4F83-A61E-5E8D37A37F4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3" name="PoljeZBesedilom 1">
          <a:extLst>
            <a:ext uri="{FF2B5EF4-FFF2-40B4-BE49-F238E27FC236}">
              <a16:creationId xmlns:a16="http://schemas.microsoft.com/office/drawing/2014/main" id="{DBA8B1C5-9A8A-4497-A3DF-B9E126B2DE73}"/>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4" name="PoljeZBesedilom 153">
          <a:extLst>
            <a:ext uri="{FF2B5EF4-FFF2-40B4-BE49-F238E27FC236}">
              <a16:creationId xmlns:a16="http://schemas.microsoft.com/office/drawing/2014/main" id="{DAE8E5CB-AEFD-43F4-9B1E-FE09B317440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5" name="PoljeZBesedilom 1">
          <a:extLst>
            <a:ext uri="{FF2B5EF4-FFF2-40B4-BE49-F238E27FC236}">
              <a16:creationId xmlns:a16="http://schemas.microsoft.com/office/drawing/2014/main" id="{C7097B06-3786-4B48-A883-8A6C6578F386}"/>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6" name="PoljeZBesedilom 155">
          <a:extLst>
            <a:ext uri="{FF2B5EF4-FFF2-40B4-BE49-F238E27FC236}">
              <a16:creationId xmlns:a16="http://schemas.microsoft.com/office/drawing/2014/main" id="{C4581212-271D-4176-8AED-3B816C7A383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7" name="PoljeZBesedilom 1">
          <a:extLst>
            <a:ext uri="{FF2B5EF4-FFF2-40B4-BE49-F238E27FC236}">
              <a16:creationId xmlns:a16="http://schemas.microsoft.com/office/drawing/2014/main" id="{462B475F-B221-484F-8567-CE0086DE9EE8}"/>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8" name="PoljeZBesedilom 1">
          <a:extLst>
            <a:ext uri="{FF2B5EF4-FFF2-40B4-BE49-F238E27FC236}">
              <a16:creationId xmlns:a16="http://schemas.microsoft.com/office/drawing/2014/main" id="{F52C9B20-47B0-4161-AB6F-26FFDAC770BB}"/>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59" name="PoljeZBesedilom 158">
          <a:extLst>
            <a:ext uri="{FF2B5EF4-FFF2-40B4-BE49-F238E27FC236}">
              <a16:creationId xmlns:a16="http://schemas.microsoft.com/office/drawing/2014/main" id="{77763ED9-16AC-420C-9B6B-B2DD20B5FE79}"/>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160" name="PoljeZBesedilom 1">
          <a:extLst>
            <a:ext uri="{FF2B5EF4-FFF2-40B4-BE49-F238E27FC236}">
              <a16:creationId xmlns:a16="http://schemas.microsoft.com/office/drawing/2014/main" id="{F34D0B99-BFC7-4228-8E86-7350C1503D00}"/>
            </a:ext>
          </a:extLst>
        </xdr:cNvPr>
        <xdr:cNvSpPr txBox="1"/>
      </xdr:nvSpPr>
      <xdr:spPr>
        <a:xfrm>
          <a:off x="5550776" y="14188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1" name="PoljeZBesedilom 160">
          <a:extLst>
            <a:ext uri="{FF2B5EF4-FFF2-40B4-BE49-F238E27FC236}">
              <a16:creationId xmlns:a16="http://schemas.microsoft.com/office/drawing/2014/main" id="{17EA2171-0695-4FA1-B2F7-DD6B90C39E0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2" name="PoljeZBesedilom 1">
          <a:extLst>
            <a:ext uri="{FF2B5EF4-FFF2-40B4-BE49-F238E27FC236}">
              <a16:creationId xmlns:a16="http://schemas.microsoft.com/office/drawing/2014/main" id="{2A510214-A584-4D0A-9390-FB4A4F9FDDBD}"/>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3" name="PoljeZBesedilom 1">
          <a:extLst>
            <a:ext uri="{FF2B5EF4-FFF2-40B4-BE49-F238E27FC236}">
              <a16:creationId xmlns:a16="http://schemas.microsoft.com/office/drawing/2014/main" id="{6AEAF0C3-EAE0-4E7E-AF4F-B1CDDBE7451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4" name="PoljeZBesedilom 1">
          <a:extLst>
            <a:ext uri="{FF2B5EF4-FFF2-40B4-BE49-F238E27FC236}">
              <a16:creationId xmlns:a16="http://schemas.microsoft.com/office/drawing/2014/main" id="{7396B44E-AA91-41BA-A2F4-4964E9EEF82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5" name="PoljeZBesedilom 164">
          <a:extLst>
            <a:ext uri="{FF2B5EF4-FFF2-40B4-BE49-F238E27FC236}">
              <a16:creationId xmlns:a16="http://schemas.microsoft.com/office/drawing/2014/main" id="{E2B765AD-587E-436F-83C4-8271F93D2A1E}"/>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6" name="PoljeZBesedilom 1">
          <a:extLst>
            <a:ext uri="{FF2B5EF4-FFF2-40B4-BE49-F238E27FC236}">
              <a16:creationId xmlns:a16="http://schemas.microsoft.com/office/drawing/2014/main" id="{8E7F5C62-5C07-43A2-B2DA-6D7A0565C4B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7" name="PoljeZBesedilom 166">
          <a:extLst>
            <a:ext uri="{FF2B5EF4-FFF2-40B4-BE49-F238E27FC236}">
              <a16:creationId xmlns:a16="http://schemas.microsoft.com/office/drawing/2014/main" id="{1E9401C9-B10A-43B2-9056-3D88DABCE51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8" name="PoljeZBesedilom 1">
          <a:extLst>
            <a:ext uri="{FF2B5EF4-FFF2-40B4-BE49-F238E27FC236}">
              <a16:creationId xmlns:a16="http://schemas.microsoft.com/office/drawing/2014/main" id="{86D685D9-8DF0-4A5F-ADCA-5FF7C2323C96}"/>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69" name="PoljeZBesedilom 168">
          <a:extLst>
            <a:ext uri="{FF2B5EF4-FFF2-40B4-BE49-F238E27FC236}">
              <a16:creationId xmlns:a16="http://schemas.microsoft.com/office/drawing/2014/main" id="{30D6DFCE-9099-41D5-9684-8029EB67BEB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0" name="PoljeZBesedilom 1">
          <a:extLst>
            <a:ext uri="{FF2B5EF4-FFF2-40B4-BE49-F238E27FC236}">
              <a16:creationId xmlns:a16="http://schemas.microsoft.com/office/drawing/2014/main" id="{BC12A5EC-C31A-44E5-8764-7A4B0435548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1" name="PoljeZBesedilom 170">
          <a:extLst>
            <a:ext uri="{FF2B5EF4-FFF2-40B4-BE49-F238E27FC236}">
              <a16:creationId xmlns:a16="http://schemas.microsoft.com/office/drawing/2014/main" id="{040FD8AE-C7D5-40B5-A2BD-9D92321F94D3}"/>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2" name="PoljeZBesedilom 1">
          <a:extLst>
            <a:ext uri="{FF2B5EF4-FFF2-40B4-BE49-F238E27FC236}">
              <a16:creationId xmlns:a16="http://schemas.microsoft.com/office/drawing/2014/main" id="{C884F46B-A518-496B-9CE9-7C306B76D7CB}"/>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3" name="PoljeZBesedilom 172">
          <a:extLst>
            <a:ext uri="{FF2B5EF4-FFF2-40B4-BE49-F238E27FC236}">
              <a16:creationId xmlns:a16="http://schemas.microsoft.com/office/drawing/2014/main" id="{C0D76F3D-BCF6-4F63-A11D-0FF5A0AFBAD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4" name="PoljeZBesedilom 1">
          <a:extLst>
            <a:ext uri="{FF2B5EF4-FFF2-40B4-BE49-F238E27FC236}">
              <a16:creationId xmlns:a16="http://schemas.microsoft.com/office/drawing/2014/main" id="{447FBC20-116E-43DE-922C-4F617E0816FA}"/>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5" name="PoljeZBesedilom 1">
          <a:extLst>
            <a:ext uri="{FF2B5EF4-FFF2-40B4-BE49-F238E27FC236}">
              <a16:creationId xmlns:a16="http://schemas.microsoft.com/office/drawing/2014/main" id="{A91E1AF7-8781-4D52-B1ED-D1B7EB9D1DC4}"/>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6" name="PoljeZBesedilom 175">
          <a:extLst>
            <a:ext uri="{FF2B5EF4-FFF2-40B4-BE49-F238E27FC236}">
              <a16:creationId xmlns:a16="http://schemas.microsoft.com/office/drawing/2014/main" id="{1CDC23BF-C8C2-4076-8F01-C27552825EB0}"/>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31</xdr:row>
      <xdr:rowOff>0</xdr:rowOff>
    </xdr:from>
    <xdr:ext cx="65" cy="172227"/>
    <xdr:sp macro="" textlink="">
      <xdr:nvSpPr>
        <xdr:cNvPr id="177" name="PoljeZBesedilom 1">
          <a:extLst>
            <a:ext uri="{FF2B5EF4-FFF2-40B4-BE49-F238E27FC236}">
              <a16:creationId xmlns:a16="http://schemas.microsoft.com/office/drawing/2014/main" id="{482C41C8-F9C2-41FA-BA95-CED3C16B34A1}"/>
            </a:ext>
          </a:extLst>
        </xdr:cNvPr>
        <xdr:cNvSpPr txBox="1"/>
      </xdr:nvSpPr>
      <xdr:spPr>
        <a:xfrm>
          <a:off x="5550776" y="187215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78" name="PoljeZBesedilom 177">
          <a:extLst>
            <a:ext uri="{FF2B5EF4-FFF2-40B4-BE49-F238E27FC236}">
              <a16:creationId xmlns:a16="http://schemas.microsoft.com/office/drawing/2014/main" id="{A86C5462-2D23-4826-9B48-D221B9D32AFB}"/>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79" name="PoljeZBesedilom 1">
          <a:extLst>
            <a:ext uri="{FF2B5EF4-FFF2-40B4-BE49-F238E27FC236}">
              <a16:creationId xmlns:a16="http://schemas.microsoft.com/office/drawing/2014/main" id="{AB2136EB-46F7-4303-AA79-8B8DC6AE275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0" name="PoljeZBesedilom 1">
          <a:extLst>
            <a:ext uri="{FF2B5EF4-FFF2-40B4-BE49-F238E27FC236}">
              <a16:creationId xmlns:a16="http://schemas.microsoft.com/office/drawing/2014/main" id="{C6E0EBE4-AC29-4234-B0BC-4E86D76853D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1" name="PoljeZBesedilom 1">
          <a:extLst>
            <a:ext uri="{FF2B5EF4-FFF2-40B4-BE49-F238E27FC236}">
              <a16:creationId xmlns:a16="http://schemas.microsoft.com/office/drawing/2014/main" id="{935B32E7-16B5-4A56-A726-6E0B01F4429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2" name="PoljeZBesedilom 181">
          <a:extLst>
            <a:ext uri="{FF2B5EF4-FFF2-40B4-BE49-F238E27FC236}">
              <a16:creationId xmlns:a16="http://schemas.microsoft.com/office/drawing/2014/main" id="{153E75AD-7600-4644-8FAD-2E9816541905}"/>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3" name="PoljeZBesedilom 1">
          <a:extLst>
            <a:ext uri="{FF2B5EF4-FFF2-40B4-BE49-F238E27FC236}">
              <a16:creationId xmlns:a16="http://schemas.microsoft.com/office/drawing/2014/main" id="{F326B978-0CEE-401F-883E-DF4319840ECA}"/>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4" name="PoljeZBesedilom 183">
          <a:extLst>
            <a:ext uri="{FF2B5EF4-FFF2-40B4-BE49-F238E27FC236}">
              <a16:creationId xmlns:a16="http://schemas.microsoft.com/office/drawing/2014/main" id="{12A541B8-5CC7-4EBE-BB62-41C19FE3719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5" name="PoljeZBesedilom 1">
          <a:extLst>
            <a:ext uri="{FF2B5EF4-FFF2-40B4-BE49-F238E27FC236}">
              <a16:creationId xmlns:a16="http://schemas.microsoft.com/office/drawing/2014/main" id="{35B0A79B-B25A-4F9D-BA2C-32D9EFF6304F}"/>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6" name="PoljeZBesedilom 185">
          <a:extLst>
            <a:ext uri="{FF2B5EF4-FFF2-40B4-BE49-F238E27FC236}">
              <a16:creationId xmlns:a16="http://schemas.microsoft.com/office/drawing/2014/main" id="{E9793B6D-E863-45F4-8949-3C4E8163E67D}"/>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7" name="PoljeZBesedilom 1">
          <a:extLst>
            <a:ext uri="{FF2B5EF4-FFF2-40B4-BE49-F238E27FC236}">
              <a16:creationId xmlns:a16="http://schemas.microsoft.com/office/drawing/2014/main" id="{41AC2F2D-AD41-4557-B49C-684E08CBB3F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8" name="PoljeZBesedilom 187">
          <a:extLst>
            <a:ext uri="{FF2B5EF4-FFF2-40B4-BE49-F238E27FC236}">
              <a16:creationId xmlns:a16="http://schemas.microsoft.com/office/drawing/2014/main" id="{60E029E7-1E92-4D6F-904B-CE80A444783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89" name="PoljeZBesedilom 1">
          <a:extLst>
            <a:ext uri="{FF2B5EF4-FFF2-40B4-BE49-F238E27FC236}">
              <a16:creationId xmlns:a16="http://schemas.microsoft.com/office/drawing/2014/main" id="{39D77271-CA18-4FBF-AFD2-BC54DB3F2FA0}"/>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0" name="PoljeZBesedilom 189">
          <a:extLst>
            <a:ext uri="{FF2B5EF4-FFF2-40B4-BE49-F238E27FC236}">
              <a16:creationId xmlns:a16="http://schemas.microsoft.com/office/drawing/2014/main" id="{92E48839-9AC1-4210-9A8E-A42AD3831D94}"/>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1" name="PoljeZBesedilom 1">
          <a:extLst>
            <a:ext uri="{FF2B5EF4-FFF2-40B4-BE49-F238E27FC236}">
              <a16:creationId xmlns:a16="http://schemas.microsoft.com/office/drawing/2014/main" id="{3B555E83-1B78-4F3D-A4D4-B29115E37059}"/>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2" name="PoljeZBesedilom 1">
          <a:extLst>
            <a:ext uri="{FF2B5EF4-FFF2-40B4-BE49-F238E27FC236}">
              <a16:creationId xmlns:a16="http://schemas.microsoft.com/office/drawing/2014/main" id="{7E2723F0-6BA7-4E72-9488-5FE8090E5217}"/>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3" name="PoljeZBesedilom 192">
          <a:extLst>
            <a:ext uri="{FF2B5EF4-FFF2-40B4-BE49-F238E27FC236}">
              <a16:creationId xmlns:a16="http://schemas.microsoft.com/office/drawing/2014/main" id="{D72451CC-C43F-4766-B823-D124EFEDD1F2}"/>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xdr:row>
      <xdr:rowOff>0</xdr:rowOff>
    </xdr:from>
    <xdr:ext cx="65" cy="172227"/>
    <xdr:sp macro="" textlink="">
      <xdr:nvSpPr>
        <xdr:cNvPr id="194" name="PoljeZBesedilom 1">
          <a:extLst>
            <a:ext uri="{FF2B5EF4-FFF2-40B4-BE49-F238E27FC236}">
              <a16:creationId xmlns:a16="http://schemas.microsoft.com/office/drawing/2014/main" id="{24EA8E7C-7200-429D-8190-35A9589B571E}"/>
            </a:ext>
          </a:extLst>
        </xdr:cNvPr>
        <xdr:cNvSpPr txBox="1"/>
      </xdr:nvSpPr>
      <xdr:spPr>
        <a:xfrm>
          <a:off x="5550776" y="21940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5" name="PoljeZBesedilom 194">
          <a:extLst>
            <a:ext uri="{FF2B5EF4-FFF2-40B4-BE49-F238E27FC236}">
              <a16:creationId xmlns:a16="http://schemas.microsoft.com/office/drawing/2014/main" id="{C6AB12AA-D03E-4194-A01F-FD1BFBCDDB0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6" name="PoljeZBesedilom 1">
          <a:extLst>
            <a:ext uri="{FF2B5EF4-FFF2-40B4-BE49-F238E27FC236}">
              <a16:creationId xmlns:a16="http://schemas.microsoft.com/office/drawing/2014/main" id="{68261904-52EE-4F8E-9843-F5001FC993E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7" name="PoljeZBesedilom 1">
          <a:extLst>
            <a:ext uri="{FF2B5EF4-FFF2-40B4-BE49-F238E27FC236}">
              <a16:creationId xmlns:a16="http://schemas.microsoft.com/office/drawing/2014/main" id="{727A67CD-0122-4BC2-941A-6EB6ED6B209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8" name="PoljeZBesedilom 1">
          <a:extLst>
            <a:ext uri="{FF2B5EF4-FFF2-40B4-BE49-F238E27FC236}">
              <a16:creationId xmlns:a16="http://schemas.microsoft.com/office/drawing/2014/main" id="{23B5ACA6-5FDE-416F-B199-F3B2DC156BC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199" name="PoljeZBesedilom 198">
          <a:extLst>
            <a:ext uri="{FF2B5EF4-FFF2-40B4-BE49-F238E27FC236}">
              <a16:creationId xmlns:a16="http://schemas.microsoft.com/office/drawing/2014/main" id="{2295D7BD-9072-4959-BB23-2CFD84CF9395}"/>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0" name="PoljeZBesedilom 1">
          <a:extLst>
            <a:ext uri="{FF2B5EF4-FFF2-40B4-BE49-F238E27FC236}">
              <a16:creationId xmlns:a16="http://schemas.microsoft.com/office/drawing/2014/main" id="{002A5AE7-6E9F-4F33-B11C-6D95BBEF911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1" name="PoljeZBesedilom 200">
          <a:extLst>
            <a:ext uri="{FF2B5EF4-FFF2-40B4-BE49-F238E27FC236}">
              <a16:creationId xmlns:a16="http://schemas.microsoft.com/office/drawing/2014/main" id="{FA84FC06-8F1E-4C1A-9CAD-B2F669F7A35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2" name="PoljeZBesedilom 1">
          <a:extLst>
            <a:ext uri="{FF2B5EF4-FFF2-40B4-BE49-F238E27FC236}">
              <a16:creationId xmlns:a16="http://schemas.microsoft.com/office/drawing/2014/main" id="{3A2ED629-DEF1-4E8C-893D-3E019ABB866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3" name="PoljeZBesedilom 202">
          <a:extLst>
            <a:ext uri="{FF2B5EF4-FFF2-40B4-BE49-F238E27FC236}">
              <a16:creationId xmlns:a16="http://schemas.microsoft.com/office/drawing/2014/main" id="{768CBB52-46F9-4B51-BA38-8D6B138D1CE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4" name="PoljeZBesedilom 1">
          <a:extLst>
            <a:ext uri="{FF2B5EF4-FFF2-40B4-BE49-F238E27FC236}">
              <a16:creationId xmlns:a16="http://schemas.microsoft.com/office/drawing/2014/main" id="{13428553-ACBC-47CA-A914-F6DBC8BE6F4D}"/>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5" name="PoljeZBesedilom 204">
          <a:extLst>
            <a:ext uri="{FF2B5EF4-FFF2-40B4-BE49-F238E27FC236}">
              <a16:creationId xmlns:a16="http://schemas.microsoft.com/office/drawing/2014/main" id="{3D81C1ED-9F1C-419E-B75A-768BB3509D79}"/>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6" name="PoljeZBesedilom 1">
          <a:extLst>
            <a:ext uri="{FF2B5EF4-FFF2-40B4-BE49-F238E27FC236}">
              <a16:creationId xmlns:a16="http://schemas.microsoft.com/office/drawing/2014/main" id="{076F9E1C-6A7F-45ED-9A3C-77007D657A2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7" name="PoljeZBesedilom 206">
          <a:extLst>
            <a:ext uri="{FF2B5EF4-FFF2-40B4-BE49-F238E27FC236}">
              <a16:creationId xmlns:a16="http://schemas.microsoft.com/office/drawing/2014/main" id="{AB17FDC1-9B28-4747-9F1C-E2FB1E806690}"/>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8" name="PoljeZBesedilom 1">
          <a:extLst>
            <a:ext uri="{FF2B5EF4-FFF2-40B4-BE49-F238E27FC236}">
              <a16:creationId xmlns:a16="http://schemas.microsoft.com/office/drawing/2014/main" id="{EF152852-7C95-4679-8835-065CA9E3202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09" name="PoljeZBesedilom 1">
          <a:extLst>
            <a:ext uri="{FF2B5EF4-FFF2-40B4-BE49-F238E27FC236}">
              <a16:creationId xmlns:a16="http://schemas.microsoft.com/office/drawing/2014/main" id="{4FDF2333-7BE6-4926-B25F-A2FBB7BF9ADC}"/>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0" name="PoljeZBesedilom 209">
          <a:extLst>
            <a:ext uri="{FF2B5EF4-FFF2-40B4-BE49-F238E27FC236}">
              <a16:creationId xmlns:a16="http://schemas.microsoft.com/office/drawing/2014/main" id="{8C0997F1-8A50-451E-AC69-89774D8748BD}"/>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1" name="PoljeZBesedilom 1">
          <a:extLst>
            <a:ext uri="{FF2B5EF4-FFF2-40B4-BE49-F238E27FC236}">
              <a16:creationId xmlns:a16="http://schemas.microsoft.com/office/drawing/2014/main" id="{143AB323-6FD9-48D3-99CD-6044FE1CAA6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2" name="PoljeZBesedilom 211">
          <a:extLst>
            <a:ext uri="{FF2B5EF4-FFF2-40B4-BE49-F238E27FC236}">
              <a16:creationId xmlns:a16="http://schemas.microsoft.com/office/drawing/2014/main" id="{C69CC7FC-ED66-484A-94EA-08BFBA965C57}"/>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3" name="PoljeZBesedilom 1">
          <a:extLst>
            <a:ext uri="{FF2B5EF4-FFF2-40B4-BE49-F238E27FC236}">
              <a16:creationId xmlns:a16="http://schemas.microsoft.com/office/drawing/2014/main" id="{1680BC44-2A69-4292-A6E4-9F78AC58187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4" name="PoljeZBesedilom 1">
          <a:extLst>
            <a:ext uri="{FF2B5EF4-FFF2-40B4-BE49-F238E27FC236}">
              <a16:creationId xmlns:a16="http://schemas.microsoft.com/office/drawing/2014/main" id="{356AA6C5-AF73-4E20-8522-BD7E8249D63B}"/>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5" name="PoljeZBesedilom 1">
          <a:extLst>
            <a:ext uri="{FF2B5EF4-FFF2-40B4-BE49-F238E27FC236}">
              <a16:creationId xmlns:a16="http://schemas.microsoft.com/office/drawing/2014/main" id="{38F3B3D0-0CF5-43C3-9AB9-C4936F321AB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6" name="PoljeZBesedilom 215">
          <a:extLst>
            <a:ext uri="{FF2B5EF4-FFF2-40B4-BE49-F238E27FC236}">
              <a16:creationId xmlns:a16="http://schemas.microsoft.com/office/drawing/2014/main" id="{A974056E-C9C7-48FA-8BFC-C803AD2C111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7" name="PoljeZBesedilom 1">
          <a:extLst>
            <a:ext uri="{FF2B5EF4-FFF2-40B4-BE49-F238E27FC236}">
              <a16:creationId xmlns:a16="http://schemas.microsoft.com/office/drawing/2014/main" id="{FFC79962-A7D0-4112-8483-C141BA205E5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8" name="PoljeZBesedilom 217">
          <a:extLst>
            <a:ext uri="{FF2B5EF4-FFF2-40B4-BE49-F238E27FC236}">
              <a16:creationId xmlns:a16="http://schemas.microsoft.com/office/drawing/2014/main" id="{B9C5E519-ED6D-49C5-9F88-F3E18AB69159}"/>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19" name="PoljeZBesedilom 1">
          <a:extLst>
            <a:ext uri="{FF2B5EF4-FFF2-40B4-BE49-F238E27FC236}">
              <a16:creationId xmlns:a16="http://schemas.microsoft.com/office/drawing/2014/main" id="{450FEDE0-342B-4949-BDA1-89AC2771A5F8}"/>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0" name="PoljeZBesedilom 219">
          <a:extLst>
            <a:ext uri="{FF2B5EF4-FFF2-40B4-BE49-F238E27FC236}">
              <a16:creationId xmlns:a16="http://schemas.microsoft.com/office/drawing/2014/main" id="{05CC5055-CE77-41F1-8E0C-04C7AA4C530A}"/>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1" name="PoljeZBesedilom 1">
          <a:extLst>
            <a:ext uri="{FF2B5EF4-FFF2-40B4-BE49-F238E27FC236}">
              <a16:creationId xmlns:a16="http://schemas.microsoft.com/office/drawing/2014/main" id="{F5E2DB85-7CD5-4120-AF5D-F0BD964C6973}"/>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2" name="PoljeZBesedilom 221">
          <a:extLst>
            <a:ext uri="{FF2B5EF4-FFF2-40B4-BE49-F238E27FC236}">
              <a16:creationId xmlns:a16="http://schemas.microsoft.com/office/drawing/2014/main" id="{DA6082F4-7E7A-4986-80CF-F84BF12C27FF}"/>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3" name="PoljeZBesedilom 1">
          <a:extLst>
            <a:ext uri="{FF2B5EF4-FFF2-40B4-BE49-F238E27FC236}">
              <a16:creationId xmlns:a16="http://schemas.microsoft.com/office/drawing/2014/main" id="{F8D82628-0F68-4B57-9DE0-1E54D7224246}"/>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4" name="PoljeZBesedilom 223">
          <a:extLst>
            <a:ext uri="{FF2B5EF4-FFF2-40B4-BE49-F238E27FC236}">
              <a16:creationId xmlns:a16="http://schemas.microsoft.com/office/drawing/2014/main" id="{230DC766-C0B1-489F-A56C-19D8B7D21B82}"/>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5" name="PoljeZBesedilom 1">
          <a:extLst>
            <a:ext uri="{FF2B5EF4-FFF2-40B4-BE49-F238E27FC236}">
              <a16:creationId xmlns:a16="http://schemas.microsoft.com/office/drawing/2014/main" id="{704382A2-5601-46C5-9369-862221345D45}"/>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6" name="PoljeZBesedilom 1">
          <a:extLst>
            <a:ext uri="{FF2B5EF4-FFF2-40B4-BE49-F238E27FC236}">
              <a16:creationId xmlns:a16="http://schemas.microsoft.com/office/drawing/2014/main" id="{3EB11555-2DB4-4195-BC40-4A912BDE0114}"/>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7" name="PoljeZBesedilom 226">
          <a:extLst>
            <a:ext uri="{FF2B5EF4-FFF2-40B4-BE49-F238E27FC236}">
              <a16:creationId xmlns:a16="http://schemas.microsoft.com/office/drawing/2014/main" id="{FA070243-C12D-416B-86E2-7999640F5311}"/>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37</xdr:row>
      <xdr:rowOff>0</xdr:rowOff>
    </xdr:from>
    <xdr:ext cx="65" cy="172227"/>
    <xdr:sp macro="" textlink="">
      <xdr:nvSpPr>
        <xdr:cNvPr id="228" name="PoljeZBesedilom 1">
          <a:extLst>
            <a:ext uri="{FF2B5EF4-FFF2-40B4-BE49-F238E27FC236}">
              <a16:creationId xmlns:a16="http://schemas.microsoft.com/office/drawing/2014/main" id="{E495B264-40E2-4315-9DC4-1151208E6F9E}"/>
            </a:ext>
          </a:extLst>
        </xdr:cNvPr>
        <xdr:cNvSpPr txBox="1"/>
      </xdr:nvSpPr>
      <xdr:spPr>
        <a:xfrm>
          <a:off x="5550776" y="279837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29" name="PoljeZBesedilom 228">
          <a:extLst>
            <a:ext uri="{FF2B5EF4-FFF2-40B4-BE49-F238E27FC236}">
              <a16:creationId xmlns:a16="http://schemas.microsoft.com/office/drawing/2014/main" id="{FF0EBAAB-82FC-4DCA-AA2A-1DB9F1B9C547}"/>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0" name="PoljeZBesedilom 1">
          <a:extLst>
            <a:ext uri="{FF2B5EF4-FFF2-40B4-BE49-F238E27FC236}">
              <a16:creationId xmlns:a16="http://schemas.microsoft.com/office/drawing/2014/main" id="{318503F7-5D9D-4CA2-A93D-02295635454E}"/>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1" name="PoljeZBesedilom 1">
          <a:extLst>
            <a:ext uri="{FF2B5EF4-FFF2-40B4-BE49-F238E27FC236}">
              <a16:creationId xmlns:a16="http://schemas.microsoft.com/office/drawing/2014/main" id="{B7C8A845-C026-4AE0-868E-C74E99B8638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2" name="PoljeZBesedilom 1">
          <a:extLst>
            <a:ext uri="{FF2B5EF4-FFF2-40B4-BE49-F238E27FC236}">
              <a16:creationId xmlns:a16="http://schemas.microsoft.com/office/drawing/2014/main" id="{4D0D4519-7F9C-4CA1-90F1-06401473AC38}"/>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3" name="PoljeZBesedilom 232">
          <a:extLst>
            <a:ext uri="{FF2B5EF4-FFF2-40B4-BE49-F238E27FC236}">
              <a16:creationId xmlns:a16="http://schemas.microsoft.com/office/drawing/2014/main" id="{06FA5876-2242-4440-B34F-21824A0C09A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4" name="PoljeZBesedilom 1">
          <a:extLst>
            <a:ext uri="{FF2B5EF4-FFF2-40B4-BE49-F238E27FC236}">
              <a16:creationId xmlns:a16="http://schemas.microsoft.com/office/drawing/2014/main" id="{F71A0D60-67C7-47F8-B676-E89FBF5395A6}"/>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5" name="PoljeZBesedilom 234">
          <a:extLst>
            <a:ext uri="{FF2B5EF4-FFF2-40B4-BE49-F238E27FC236}">
              <a16:creationId xmlns:a16="http://schemas.microsoft.com/office/drawing/2014/main" id="{302367EC-59CA-4AB8-8425-7A6AC29DAD2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6" name="PoljeZBesedilom 1">
          <a:extLst>
            <a:ext uri="{FF2B5EF4-FFF2-40B4-BE49-F238E27FC236}">
              <a16:creationId xmlns:a16="http://schemas.microsoft.com/office/drawing/2014/main" id="{5526D48E-F6CB-4A51-BE43-81D19254A38E}"/>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7" name="PoljeZBesedilom 236">
          <a:extLst>
            <a:ext uri="{FF2B5EF4-FFF2-40B4-BE49-F238E27FC236}">
              <a16:creationId xmlns:a16="http://schemas.microsoft.com/office/drawing/2014/main" id="{CCDF643F-D4AA-41A7-B3DA-42702B3B2F60}"/>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8" name="PoljeZBesedilom 1">
          <a:extLst>
            <a:ext uri="{FF2B5EF4-FFF2-40B4-BE49-F238E27FC236}">
              <a16:creationId xmlns:a16="http://schemas.microsoft.com/office/drawing/2014/main" id="{BACB02F8-EEDE-4954-A95B-712D29D55DF4}"/>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39" name="PoljeZBesedilom 238">
          <a:extLst>
            <a:ext uri="{FF2B5EF4-FFF2-40B4-BE49-F238E27FC236}">
              <a16:creationId xmlns:a16="http://schemas.microsoft.com/office/drawing/2014/main" id="{08C04730-69CF-41AF-A0BE-B76D9D34DE2D}"/>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0" name="PoljeZBesedilom 1">
          <a:extLst>
            <a:ext uri="{FF2B5EF4-FFF2-40B4-BE49-F238E27FC236}">
              <a16:creationId xmlns:a16="http://schemas.microsoft.com/office/drawing/2014/main" id="{24C595B0-7616-4598-8C61-26CB49CB05FC}"/>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1" name="PoljeZBesedilom 240">
          <a:extLst>
            <a:ext uri="{FF2B5EF4-FFF2-40B4-BE49-F238E27FC236}">
              <a16:creationId xmlns:a16="http://schemas.microsoft.com/office/drawing/2014/main" id="{844BAEC7-8C65-4C6D-BB3A-9D8FA900A9B1}"/>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2" name="PoljeZBesedilom 1">
          <a:extLst>
            <a:ext uri="{FF2B5EF4-FFF2-40B4-BE49-F238E27FC236}">
              <a16:creationId xmlns:a16="http://schemas.microsoft.com/office/drawing/2014/main" id="{05A541B3-894E-400A-8C2E-1E6D0CA43752}"/>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3" name="PoljeZBesedilom 1">
          <a:extLst>
            <a:ext uri="{FF2B5EF4-FFF2-40B4-BE49-F238E27FC236}">
              <a16:creationId xmlns:a16="http://schemas.microsoft.com/office/drawing/2014/main" id="{5D400939-9B75-41FA-AD6F-60B797BBA779}"/>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4" name="PoljeZBesedilom 243">
          <a:extLst>
            <a:ext uri="{FF2B5EF4-FFF2-40B4-BE49-F238E27FC236}">
              <a16:creationId xmlns:a16="http://schemas.microsoft.com/office/drawing/2014/main" id="{059F242F-ED55-44F0-B47D-25AB0ED83D0B}"/>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41</xdr:row>
      <xdr:rowOff>0</xdr:rowOff>
    </xdr:from>
    <xdr:ext cx="65" cy="172227"/>
    <xdr:sp macro="" textlink="">
      <xdr:nvSpPr>
        <xdr:cNvPr id="245" name="PoljeZBesedilom 1">
          <a:extLst>
            <a:ext uri="{FF2B5EF4-FFF2-40B4-BE49-F238E27FC236}">
              <a16:creationId xmlns:a16="http://schemas.microsoft.com/office/drawing/2014/main" id="{826918D4-8F15-4051-870A-F7357DA2D4E5}"/>
            </a:ext>
          </a:extLst>
        </xdr:cNvPr>
        <xdr:cNvSpPr txBox="1"/>
      </xdr:nvSpPr>
      <xdr:spPr>
        <a:xfrm>
          <a:off x="5550776" y="342243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6" name="PoljeZBesedilom 245">
          <a:extLst>
            <a:ext uri="{FF2B5EF4-FFF2-40B4-BE49-F238E27FC236}">
              <a16:creationId xmlns:a16="http://schemas.microsoft.com/office/drawing/2014/main" id="{F58B0F99-FBE9-4070-8FFB-D3ED2055D61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7" name="PoljeZBesedilom 1">
          <a:extLst>
            <a:ext uri="{FF2B5EF4-FFF2-40B4-BE49-F238E27FC236}">
              <a16:creationId xmlns:a16="http://schemas.microsoft.com/office/drawing/2014/main" id="{98CBE09E-9FC5-488D-8B99-5553D4044BD7}"/>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8" name="PoljeZBesedilom 1">
          <a:extLst>
            <a:ext uri="{FF2B5EF4-FFF2-40B4-BE49-F238E27FC236}">
              <a16:creationId xmlns:a16="http://schemas.microsoft.com/office/drawing/2014/main" id="{8F769C19-387F-4980-8793-1410974C8F9F}"/>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49" name="PoljeZBesedilom 1">
          <a:extLst>
            <a:ext uri="{FF2B5EF4-FFF2-40B4-BE49-F238E27FC236}">
              <a16:creationId xmlns:a16="http://schemas.microsoft.com/office/drawing/2014/main" id="{6A8D1CFD-D5CE-4AAE-AB8D-16166E903FB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0" name="PoljeZBesedilom 249">
          <a:extLst>
            <a:ext uri="{FF2B5EF4-FFF2-40B4-BE49-F238E27FC236}">
              <a16:creationId xmlns:a16="http://schemas.microsoft.com/office/drawing/2014/main" id="{270DFB78-9A3F-4247-B024-E2D3454E4775}"/>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1" name="PoljeZBesedilom 1">
          <a:extLst>
            <a:ext uri="{FF2B5EF4-FFF2-40B4-BE49-F238E27FC236}">
              <a16:creationId xmlns:a16="http://schemas.microsoft.com/office/drawing/2014/main" id="{5B31E9A7-8B89-4D42-B66D-7276FD94B2C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2" name="PoljeZBesedilom 251">
          <a:extLst>
            <a:ext uri="{FF2B5EF4-FFF2-40B4-BE49-F238E27FC236}">
              <a16:creationId xmlns:a16="http://schemas.microsoft.com/office/drawing/2014/main" id="{0F214D50-140D-457B-BF67-125BDA5F66DB}"/>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3" name="PoljeZBesedilom 1">
          <a:extLst>
            <a:ext uri="{FF2B5EF4-FFF2-40B4-BE49-F238E27FC236}">
              <a16:creationId xmlns:a16="http://schemas.microsoft.com/office/drawing/2014/main" id="{8B3F2D06-74F5-4008-A531-3B0B8697B13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4" name="PoljeZBesedilom 253">
          <a:extLst>
            <a:ext uri="{FF2B5EF4-FFF2-40B4-BE49-F238E27FC236}">
              <a16:creationId xmlns:a16="http://schemas.microsoft.com/office/drawing/2014/main" id="{86FE5933-61C8-48EE-964B-F414E3F41FD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5" name="PoljeZBesedilom 1">
          <a:extLst>
            <a:ext uri="{FF2B5EF4-FFF2-40B4-BE49-F238E27FC236}">
              <a16:creationId xmlns:a16="http://schemas.microsoft.com/office/drawing/2014/main" id="{5BF535EE-6397-4615-8DDD-0755EE08218C}"/>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6" name="PoljeZBesedilom 255">
          <a:extLst>
            <a:ext uri="{FF2B5EF4-FFF2-40B4-BE49-F238E27FC236}">
              <a16:creationId xmlns:a16="http://schemas.microsoft.com/office/drawing/2014/main" id="{B0E9C2A8-DACC-443D-A729-731554BBFA28}"/>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7" name="PoljeZBesedilom 1">
          <a:extLst>
            <a:ext uri="{FF2B5EF4-FFF2-40B4-BE49-F238E27FC236}">
              <a16:creationId xmlns:a16="http://schemas.microsoft.com/office/drawing/2014/main" id="{39414F3D-FEE8-4601-B367-F99E15541268}"/>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8" name="PoljeZBesedilom 257">
          <a:extLst>
            <a:ext uri="{FF2B5EF4-FFF2-40B4-BE49-F238E27FC236}">
              <a16:creationId xmlns:a16="http://schemas.microsoft.com/office/drawing/2014/main" id="{98A486A1-C073-4216-BBE7-C7B898E1A1AD}"/>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59" name="PoljeZBesedilom 1">
          <a:extLst>
            <a:ext uri="{FF2B5EF4-FFF2-40B4-BE49-F238E27FC236}">
              <a16:creationId xmlns:a16="http://schemas.microsoft.com/office/drawing/2014/main" id="{60F9ABA3-F46E-49CD-B7B3-3978161AF98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0" name="PoljeZBesedilom 1">
          <a:extLst>
            <a:ext uri="{FF2B5EF4-FFF2-40B4-BE49-F238E27FC236}">
              <a16:creationId xmlns:a16="http://schemas.microsoft.com/office/drawing/2014/main" id="{375965D3-32EF-46F1-8F59-DE8BF76A8175}"/>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1" name="PoljeZBesedilom 260">
          <a:extLst>
            <a:ext uri="{FF2B5EF4-FFF2-40B4-BE49-F238E27FC236}">
              <a16:creationId xmlns:a16="http://schemas.microsoft.com/office/drawing/2014/main" id="{E8A6698F-50CC-4CD5-BAEF-CBA3F1BCA1C0}"/>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262" name="PoljeZBesedilom 1">
          <a:extLst>
            <a:ext uri="{FF2B5EF4-FFF2-40B4-BE49-F238E27FC236}">
              <a16:creationId xmlns:a16="http://schemas.microsoft.com/office/drawing/2014/main" id="{240C6B9E-C4B8-4B89-90C1-AE1446132774}"/>
            </a:ext>
          </a:extLst>
        </xdr:cNvPr>
        <xdr:cNvSpPr txBox="1"/>
      </xdr:nvSpPr>
      <xdr:spPr>
        <a:xfrm>
          <a:off x="5550776" y="37443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3" name="PoljeZBesedilom 262">
          <a:extLst>
            <a:ext uri="{FF2B5EF4-FFF2-40B4-BE49-F238E27FC236}">
              <a16:creationId xmlns:a16="http://schemas.microsoft.com/office/drawing/2014/main" id="{871B2CF2-2742-4F51-86E5-2E248622DB07}"/>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4" name="PoljeZBesedilom 1">
          <a:extLst>
            <a:ext uri="{FF2B5EF4-FFF2-40B4-BE49-F238E27FC236}">
              <a16:creationId xmlns:a16="http://schemas.microsoft.com/office/drawing/2014/main" id="{4CBA8C13-1B32-4F74-98B1-7DEC7DE1316D}"/>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5" name="PoljeZBesedilom 1">
          <a:extLst>
            <a:ext uri="{FF2B5EF4-FFF2-40B4-BE49-F238E27FC236}">
              <a16:creationId xmlns:a16="http://schemas.microsoft.com/office/drawing/2014/main" id="{6BE51AB8-6D10-471E-93C2-AC227A6698D0}"/>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6" name="PoljeZBesedilom 1">
          <a:extLst>
            <a:ext uri="{FF2B5EF4-FFF2-40B4-BE49-F238E27FC236}">
              <a16:creationId xmlns:a16="http://schemas.microsoft.com/office/drawing/2014/main" id="{82E429E3-39EE-4CE3-96DC-668020C10C6C}"/>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7" name="PoljeZBesedilom 266">
          <a:extLst>
            <a:ext uri="{FF2B5EF4-FFF2-40B4-BE49-F238E27FC236}">
              <a16:creationId xmlns:a16="http://schemas.microsoft.com/office/drawing/2014/main" id="{7FEF5879-39E3-4B22-AE40-0B85BC8F5FB4}"/>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8" name="PoljeZBesedilom 1">
          <a:extLst>
            <a:ext uri="{FF2B5EF4-FFF2-40B4-BE49-F238E27FC236}">
              <a16:creationId xmlns:a16="http://schemas.microsoft.com/office/drawing/2014/main" id="{E29F6B3E-D72E-4599-BE42-3C791225986C}"/>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69" name="PoljeZBesedilom 268">
          <a:extLst>
            <a:ext uri="{FF2B5EF4-FFF2-40B4-BE49-F238E27FC236}">
              <a16:creationId xmlns:a16="http://schemas.microsoft.com/office/drawing/2014/main" id="{88F6FB91-131C-44E6-8F91-352217802A4D}"/>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0" name="PoljeZBesedilom 1">
          <a:extLst>
            <a:ext uri="{FF2B5EF4-FFF2-40B4-BE49-F238E27FC236}">
              <a16:creationId xmlns:a16="http://schemas.microsoft.com/office/drawing/2014/main" id="{D5AFC165-646D-44FC-BD67-8B8469A44958}"/>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1" name="PoljeZBesedilom 270">
          <a:extLst>
            <a:ext uri="{FF2B5EF4-FFF2-40B4-BE49-F238E27FC236}">
              <a16:creationId xmlns:a16="http://schemas.microsoft.com/office/drawing/2014/main" id="{4A1CADCB-9B1D-4BC9-BEBB-A97FA8262A25}"/>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2" name="PoljeZBesedilom 1">
          <a:extLst>
            <a:ext uri="{FF2B5EF4-FFF2-40B4-BE49-F238E27FC236}">
              <a16:creationId xmlns:a16="http://schemas.microsoft.com/office/drawing/2014/main" id="{33F3351D-0BAC-4769-A7EF-E221B25E03C4}"/>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3" name="PoljeZBesedilom 272">
          <a:extLst>
            <a:ext uri="{FF2B5EF4-FFF2-40B4-BE49-F238E27FC236}">
              <a16:creationId xmlns:a16="http://schemas.microsoft.com/office/drawing/2014/main" id="{257A6AD2-E8E0-459D-AA51-97A649BC8F23}"/>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4" name="PoljeZBesedilom 1">
          <a:extLst>
            <a:ext uri="{FF2B5EF4-FFF2-40B4-BE49-F238E27FC236}">
              <a16:creationId xmlns:a16="http://schemas.microsoft.com/office/drawing/2014/main" id="{F8481735-1D3F-4A41-98CB-CF72198E0B62}"/>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5" name="PoljeZBesedilom 274">
          <a:extLst>
            <a:ext uri="{FF2B5EF4-FFF2-40B4-BE49-F238E27FC236}">
              <a16:creationId xmlns:a16="http://schemas.microsoft.com/office/drawing/2014/main" id="{4E130164-BC49-4ABD-A248-9CD306BF797E}"/>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6" name="PoljeZBesedilom 1">
          <a:extLst>
            <a:ext uri="{FF2B5EF4-FFF2-40B4-BE49-F238E27FC236}">
              <a16:creationId xmlns:a16="http://schemas.microsoft.com/office/drawing/2014/main" id="{565DF033-E791-4393-9164-DEFFC03563D3}"/>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7" name="PoljeZBesedilom 1">
          <a:extLst>
            <a:ext uri="{FF2B5EF4-FFF2-40B4-BE49-F238E27FC236}">
              <a16:creationId xmlns:a16="http://schemas.microsoft.com/office/drawing/2014/main" id="{F20459E6-72ED-4803-AFB2-5FC1A79752D1}"/>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8" name="PoljeZBesedilom 277">
          <a:extLst>
            <a:ext uri="{FF2B5EF4-FFF2-40B4-BE49-F238E27FC236}">
              <a16:creationId xmlns:a16="http://schemas.microsoft.com/office/drawing/2014/main" id="{CBD3DCAC-313C-4A20-A8D7-C24D071576FB}"/>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47</xdr:row>
      <xdr:rowOff>0</xdr:rowOff>
    </xdr:from>
    <xdr:ext cx="65" cy="172227"/>
    <xdr:sp macro="" textlink="">
      <xdr:nvSpPr>
        <xdr:cNvPr id="279" name="PoljeZBesedilom 1">
          <a:extLst>
            <a:ext uri="{FF2B5EF4-FFF2-40B4-BE49-F238E27FC236}">
              <a16:creationId xmlns:a16="http://schemas.microsoft.com/office/drawing/2014/main" id="{3007EF67-BED9-429B-81EC-0CADF84E754B}"/>
            </a:ext>
          </a:extLst>
        </xdr:cNvPr>
        <xdr:cNvSpPr txBox="1"/>
      </xdr:nvSpPr>
      <xdr:spPr>
        <a:xfrm>
          <a:off x="5550776" y="357351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0" name="PoljeZBesedilom 279">
          <a:extLst>
            <a:ext uri="{FF2B5EF4-FFF2-40B4-BE49-F238E27FC236}">
              <a16:creationId xmlns:a16="http://schemas.microsoft.com/office/drawing/2014/main" id="{359C632C-E67E-471F-A079-F5FF417185B7}"/>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1" name="PoljeZBesedilom 1">
          <a:extLst>
            <a:ext uri="{FF2B5EF4-FFF2-40B4-BE49-F238E27FC236}">
              <a16:creationId xmlns:a16="http://schemas.microsoft.com/office/drawing/2014/main" id="{3F6D476B-04AE-41A5-967C-686D63698F3B}"/>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2" name="PoljeZBesedilom 1">
          <a:extLst>
            <a:ext uri="{FF2B5EF4-FFF2-40B4-BE49-F238E27FC236}">
              <a16:creationId xmlns:a16="http://schemas.microsoft.com/office/drawing/2014/main" id="{F4BB44BB-3003-432D-AC9D-564236E8854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3" name="PoljeZBesedilom 1">
          <a:extLst>
            <a:ext uri="{FF2B5EF4-FFF2-40B4-BE49-F238E27FC236}">
              <a16:creationId xmlns:a16="http://schemas.microsoft.com/office/drawing/2014/main" id="{8FEDE1A4-4BB5-4916-AC1F-125DD298FE9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4" name="PoljeZBesedilom 283">
          <a:extLst>
            <a:ext uri="{FF2B5EF4-FFF2-40B4-BE49-F238E27FC236}">
              <a16:creationId xmlns:a16="http://schemas.microsoft.com/office/drawing/2014/main" id="{024EF8E5-ADE6-4B19-ABA0-ACDB994FABFC}"/>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5" name="PoljeZBesedilom 1">
          <a:extLst>
            <a:ext uri="{FF2B5EF4-FFF2-40B4-BE49-F238E27FC236}">
              <a16:creationId xmlns:a16="http://schemas.microsoft.com/office/drawing/2014/main" id="{2E6DE740-9B72-41F8-B4BF-127031F82650}"/>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6" name="PoljeZBesedilom 285">
          <a:extLst>
            <a:ext uri="{FF2B5EF4-FFF2-40B4-BE49-F238E27FC236}">
              <a16:creationId xmlns:a16="http://schemas.microsoft.com/office/drawing/2014/main" id="{7BEAA401-6031-47AC-999E-FE062BF6FA9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7" name="PoljeZBesedilom 1">
          <a:extLst>
            <a:ext uri="{FF2B5EF4-FFF2-40B4-BE49-F238E27FC236}">
              <a16:creationId xmlns:a16="http://schemas.microsoft.com/office/drawing/2014/main" id="{C602799A-5A44-46C9-A2ED-F0F0293802A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8" name="PoljeZBesedilom 287">
          <a:extLst>
            <a:ext uri="{FF2B5EF4-FFF2-40B4-BE49-F238E27FC236}">
              <a16:creationId xmlns:a16="http://schemas.microsoft.com/office/drawing/2014/main" id="{9A5D82B7-65CC-4742-8F97-06D7F307BB7E}"/>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89" name="PoljeZBesedilom 1">
          <a:extLst>
            <a:ext uri="{FF2B5EF4-FFF2-40B4-BE49-F238E27FC236}">
              <a16:creationId xmlns:a16="http://schemas.microsoft.com/office/drawing/2014/main" id="{D219BEE3-CA85-41DF-9CCB-B097283A500E}"/>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0" name="PoljeZBesedilom 289">
          <a:extLst>
            <a:ext uri="{FF2B5EF4-FFF2-40B4-BE49-F238E27FC236}">
              <a16:creationId xmlns:a16="http://schemas.microsoft.com/office/drawing/2014/main" id="{6AE4037F-BD53-438F-83CE-A48D2997B039}"/>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1" name="PoljeZBesedilom 1">
          <a:extLst>
            <a:ext uri="{FF2B5EF4-FFF2-40B4-BE49-F238E27FC236}">
              <a16:creationId xmlns:a16="http://schemas.microsoft.com/office/drawing/2014/main" id="{FCA945D8-42A7-4F62-B8A7-CBDF5E7A5C54}"/>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2" name="PoljeZBesedilom 291">
          <a:extLst>
            <a:ext uri="{FF2B5EF4-FFF2-40B4-BE49-F238E27FC236}">
              <a16:creationId xmlns:a16="http://schemas.microsoft.com/office/drawing/2014/main" id="{FCBF3B01-234D-4AF4-8830-F9FBEA9E1D9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3" name="PoljeZBesedilom 1">
          <a:extLst>
            <a:ext uri="{FF2B5EF4-FFF2-40B4-BE49-F238E27FC236}">
              <a16:creationId xmlns:a16="http://schemas.microsoft.com/office/drawing/2014/main" id="{86F7332B-253D-4C15-B265-954360D9541A}"/>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4" name="PoljeZBesedilom 1">
          <a:extLst>
            <a:ext uri="{FF2B5EF4-FFF2-40B4-BE49-F238E27FC236}">
              <a16:creationId xmlns:a16="http://schemas.microsoft.com/office/drawing/2014/main" id="{B3D12B1A-94DF-4D9B-8817-E11E8B99318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5" name="PoljeZBesedilom 294">
          <a:extLst>
            <a:ext uri="{FF2B5EF4-FFF2-40B4-BE49-F238E27FC236}">
              <a16:creationId xmlns:a16="http://schemas.microsoft.com/office/drawing/2014/main" id="{3CDD0967-BF3A-4332-AA37-2D238B9E20C3}"/>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49</xdr:row>
      <xdr:rowOff>0</xdr:rowOff>
    </xdr:from>
    <xdr:ext cx="65" cy="172227"/>
    <xdr:sp macro="" textlink="">
      <xdr:nvSpPr>
        <xdr:cNvPr id="296" name="PoljeZBesedilom 1">
          <a:extLst>
            <a:ext uri="{FF2B5EF4-FFF2-40B4-BE49-F238E27FC236}">
              <a16:creationId xmlns:a16="http://schemas.microsoft.com/office/drawing/2014/main" id="{1D4FBA34-8B11-45FD-B396-95C2B8F56FC1}"/>
            </a:ext>
          </a:extLst>
        </xdr:cNvPr>
        <xdr:cNvSpPr txBox="1"/>
      </xdr:nvSpPr>
      <xdr:spPr>
        <a:xfrm>
          <a:off x="5550776" y="389539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7" name="PoljeZBesedilom 296">
          <a:extLst>
            <a:ext uri="{FF2B5EF4-FFF2-40B4-BE49-F238E27FC236}">
              <a16:creationId xmlns:a16="http://schemas.microsoft.com/office/drawing/2014/main" id="{85633E25-85E6-4C03-AF26-A57D44387A5D}"/>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8" name="PoljeZBesedilom 1">
          <a:extLst>
            <a:ext uri="{FF2B5EF4-FFF2-40B4-BE49-F238E27FC236}">
              <a16:creationId xmlns:a16="http://schemas.microsoft.com/office/drawing/2014/main" id="{844FD194-F652-4B26-B7CE-E12DC5CB804E}"/>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299" name="PoljeZBesedilom 1">
          <a:extLst>
            <a:ext uri="{FF2B5EF4-FFF2-40B4-BE49-F238E27FC236}">
              <a16:creationId xmlns:a16="http://schemas.microsoft.com/office/drawing/2014/main" id="{244BE8BE-85FE-43EB-94C8-C241F78B77E3}"/>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0" name="PoljeZBesedilom 1">
          <a:extLst>
            <a:ext uri="{FF2B5EF4-FFF2-40B4-BE49-F238E27FC236}">
              <a16:creationId xmlns:a16="http://schemas.microsoft.com/office/drawing/2014/main" id="{84EF18EB-58E7-4E1D-9F8D-12A9BEFC65B7}"/>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1" name="PoljeZBesedilom 300">
          <a:extLst>
            <a:ext uri="{FF2B5EF4-FFF2-40B4-BE49-F238E27FC236}">
              <a16:creationId xmlns:a16="http://schemas.microsoft.com/office/drawing/2014/main" id="{AF204977-B45E-41C1-BFAA-0111DFDDE75F}"/>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2" name="PoljeZBesedilom 1">
          <a:extLst>
            <a:ext uri="{FF2B5EF4-FFF2-40B4-BE49-F238E27FC236}">
              <a16:creationId xmlns:a16="http://schemas.microsoft.com/office/drawing/2014/main" id="{B153CCA3-9CA8-4859-B057-CB3A7E2E778A}"/>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3" name="PoljeZBesedilom 302">
          <a:extLst>
            <a:ext uri="{FF2B5EF4-FFF2-40B4-BE49-F238E27FC236}">
              <a16:creationId xmlns:a16="http://schemas.microsoft.com/office/drawing/2014/main" id="{6CE55909-663A-460F-89DA-18A7F5F53D32}"/>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4" name="PoljeZBesedilom 1">
          <a:extLst>
            <a:ext uri="{FF2B5EF4-FFF2-40B4-BE49-F238E27FC236}">
              <a16:creationId xmlns:a16="http://schemas.microsoft.com/office/drawing/2014/main" id="{A7EF449B-075E-455D-8A71-569A23A8F189}"/>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5" name="PoljeZBesedilom 304">
          <a:extLst>
            <a:ext uri="{FF2B5EF4-FFF2-40B4-BE49-F238E27FC236}">
              <a16:creationId xmlns:a16="http://schemas.microsoft.com/office/drawing/2014/main" id="{AFFC58E1-E6EB-4334-8E13-CD649AC4C6E7}"/>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6" name="PoljeZBesedilom 1">
          <a:extLst>
            <a:ext uri="{FF2B5EF4-FFF2-40B4-BE49-F238E27FC236}">
              <a16:creationId xmlns:a16="http://schemas.microsoft.com/office/drawing/2014/main" id="{8A352158-DEBC-4218-8D7A-BF43A6B4EF88}"/>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7" name="PoljeZBesedilom 306">
          <a:extLst>
            <a:ext uri="{FF2B5EF4-FFF2-40B4-BE49-F238E27FC236}">
              <a16:creationId xmlns:a16="http://schemas.microsoft.com/office/drawing/2014/main" id="{200CEE4E-F4B5-41EE-AAE4-FB36390B6725}"/>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8" name="PoljeZBesedilom 1">
          <a:extLst>
            <a:ext uri="{FF2B5EF4-FFF2-40B4-BE49-F238E27FC236}">
              <a16:creationId xmlns:a16="http://schemas.microsoft.com/office/drawing/2014/main" id="{5A174574-0CF4-48D7-92EA-4014B324F890}"/>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09" name="PoljeZBesedilom 308">
          <a:extLst>
            <a:ext uri="{FF2B5EF4-FFF2-40B4-BE49-F238E27FC236}">
              <a16:creationId xmlns:a16="http://schemas.microsoft.com/office/drawing/2014/main" id="{2441A529-E882-4EFB-BE9F-9033527CE1E6}"/>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0" name="PoljeZBesedilom 1">
          <a:extLst>
            <a:ext uri="{FF2B5EF4-FFF2-40B4-BE49-F238E27FC236}">
              <a16:creationId xmlns:a16="http://schemas.microsoft.com/office/drawing/2014/main" id="{42602765-80E9-4C93-B49D-6DA3D0136524}"/>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1" name="PoljeZBesedilom 1">
          <a:extLst>
            <a:ext uri="{FF2B5EF4-FFF2-40B4-BE49-F238E27FC236}">
              <a16:creationId xmlns:a16="http://schemas.microsoft.com/office/drawing/2014/main" id="{96FBA7D8-AB9C-4FE5-B285-D516C29B3A0F}"/>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2" name="PoljeZBesedilom 311">
          <a:extLst>
            <a:ext uri="{FF2B5EF4-FFF2-40B4-BE49-F238E27FC236}">
              <a16:creationId xmlns:a16="http://schemas.microsoft.com/office/drawing/2014/main" id="{7D1C46A6-3F55-47AF-9F4F-2CC690843E94}"/>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51</xdr:row>
      <xdr:rowOff>0</xdr:rowOff>
    </xdr:from>
    <xdr:ext cx="65" cy="172227"/>
    <xdr:sp macro="" textlink="">
      <xdr:nvSpPr>
        <xdr:cNvPr id="313" name="PoljeZBesedilom 1">
          <a:extLst>
            <a:ext uri="{FF2B5EF4-FFF2-40B4-BE49-F238E27FC236}">
              <a16:creationId xmlns:a16="http://schemas.microsoft.com/office/drawing/2014/main" id="{80616FF0-EA3C-453C-89BC-2DAD591C5770}"/>
            </a:ext>
          </a:extLst>
        </xdr:cNvPr>
        <xdr:cNvSpPr txBox="1"/>
      </xdr:nvSpPr>
      <xdr:spPr>
        <a:xfrm>
          <a:off x="5550776" y="419756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4" name="PoljeZBesedilom 313">
          <a:extLst>
            <a:ext uri="{FF2B5EF4-FFF2-40B4-BE49-F238E27FC236}">
              <a16:creationId xmlns:a16="http://schemas.microsoft.com/office/drawing/2014/main" id="{F86B7ADA-84E4-40E5-9F23-DA7338CFCC06}"/>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5" name="PoljeZBesedilom 1">
          <a:extLst>
            <a:ext uri="{FF2B5EF4-FFF2-40B4-BE49-F238E27FC236}">
              <a16:creationId xmlns:a16="http://schemas.microsoft.com/office/drawing/2014/main" id="{37138319-8D8F-4786-AB70-D52885109B1A}"/>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6" name="PoljeZBesedilom 1">
          <a:extLst>
            <a:ext uri="{FF2B5EF4-FFF2-40B4-BE49-F238E27FC236}">
              <a16:creationId xmlns:a16="http://schemas.microsoft.com/office/drawing/2014/main" id="{FAF0E5DF-A4FF-4907-A7D1-AD1B02C992D0}"/>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7" name="PoljeZBesedilom 1">
          <a:extLst>
            <a:ext uri="{FF2B5EF4-FFF2-40B4-BE49-F238E27FC236}">
              <a16:creationId xmlns:a16="http://schemas.microsoft.com/office/drawing/2014/main" id="{EFAEDB52-86DC-4A11-B1C5-4AB66E385479}"/>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8" name="PoljeZBesedilom 317">
          <a:extLst>
            <a:ext uri="{FF2B5EF4-FFF2-40B4-BE49-F238E27FC236}">
              <a16:creationId xmlns:a16="http://schemas.microsoft.com/office/drawing/2014/main" id="{958E2549-A69C-42BF-BFE2-08A295F879E0}"/>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19" name="PoljeZBesedilom 1">
          <a:extLst>
            <a:ext uri="{FF2B5EF4-FFF2-40B4-BE49-F238E27FC236}">
              <a16:creationId xmlns:a16="http://schemas.microsoft.com/office/drawing/2014/main" id="{0BB8C076-45D1-404B-B606-DCCFC9BF220E}"/>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0" name="PoljeZBesedilom 319">
          <a:extLst>
            <a:ext uri="{FF2B5EF4-FFF2-40B4-BE49-F238E27FC236}">
              <a16:creationId xmlns:a16="http://schemas.microsoft.com/office/drawing/2014/main" id="{52C2A8D3-7160-4A42-802E-ED15333FAD01}"/>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1" name="PoljeZBesedilom 1">
          <a:extLst>
            <a:ext uri="{FF2B5EF4-FFF2-40B4-BE49-F238E27FC236}">
              <a16:creationId xmlns:a16="http://schemas.microsoft.com/office/drawing/2014/main" id="{883E336C-70B5-415A-A72E-6FAA95A424CB}"/>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2" name="PoljeZBesedilom 321">
          <a:extLst>
            <a:ext uri="{FF2B5EF4-FFF2-40B4-BE49-F238E27FC236}">
              <a16:creationId xmlns:a16="http://schemas.microsoft.com/office/drawing/2014/main" id="{08CBA15A-EC80-44D2-BE2D-84FE2D968B1F}"/>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3" name="PoljeZBesedilom 1">
          <a:extLst>
            <a:ext uri="{FF2B5EF4-FFF2-40B4-BE49-F238E27FC236}">
              <a16:creationId xmlns:a16="http://schemas.microsoft.com/office/drawing/2014/main" id="{5ED59BCC-17D0-4BEB-8881-266539C3995D}"/>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4" name="PoljeZBesedilom 323">
          <a:extLst>
            <a:ext uri="{FF2B5EF4-FFF2-40B4-BE49-F238E27FC236}">
              <a16:creationId xmlns:a16="http://schemas.microsoft.com/office/drawing/2014/main" id="{CBDEF1A7-05F7-4669-8D5D-B14ED99C1FFC}"/>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5" name="PoljeZBesedilom 1">
          <a:extLst>
            <a:ext uri="{FF2B5EF4-FFF2-40B4-BE49-F238E27FC236}">
              <a16:creationId xmlns:a16="http://schemas.microsoft.com/office/drawing/2014/main" id="{E10D4398-8F30-43B0-8B61-CBF326AF36EF}"/>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6" name="PoljeZBesedilom 325">
          <a:extLst>
            <a:ext uri="{FF2B5EF4-FFF2-40B4-BE49-F238E27FC236}">
              <a16:creationId xmlns:a16="http://schemas.microsoft.com/office/drawing/2014/main" id="{E1DFB23A-333D-48C3-BE48-1C4840F33A5A}"/>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7" name="PoljeZBesedilom 1">
          <a:extLst>
            <a:ext uri="{FF2B5EF4-FFF2-40B4-BE49-F238E27FC236}">
              <a16:creationId xmlns:a16="http://schemas.microsoft.com/office/drawing/2014/main" id="{CBA761E3-2FD8-430D-8AF7-EAC7EA447131}"/>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8" name="PoljeZBesedilom 1">
          <a:extLst>
            <a:ext uri="{FF2B5EF4-FFF2-40B4-BE49-F238E27FC236}">
              <a16:creationId xmlns:a16="http://schemas.microsoft.com/office/drawing/2014/main" id="{44DD236B-49ED-482D-B1AF-D3CD782CECFD}"/>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29" name="PoljeZBesedilom 328">
          <a:extLst>
            <a:ext uri="{FF2B5EF4-FFF2-40B4-BE49-F238E27FC236}">
              <a16:creationId xmlns:a16="http://schemas.microsoft.com/office/drawing/2014/main" id="{4CAFC7B5-A37C-4CFF-982D-DBFB606E9C2C}"/>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55</xdr:row>
      <xdr:rowOff>0</xdr:rowOff>
    </xdr:from>
    <xdr:ext cx="65" cy="172227"/>
    <xdr:sp macro="" textlink="">
      <xdr:nvSpPr>
        <xdr:cNvPr id="330" name="PoljeZBesedilom 1">
          <a:extLst>
            <a:ext uri="{FF2B5EF4-FFF2-40B4-BE49-F238E27FC236}">
              <a16:creationId xmlns:a16="http://schemas.microsoft.com/office/drawing/2014/main" id="{A0D52061-F91B-4C0A-AA5C-515EE45C2554}"/>
            </a:ext>
          </a:extLst>
        </xdr:cNvPr>
        <xdr:cNvSpPr txBox="1"/>
      </xdr:nvSpPr>
      <xdr:spPr>
        <a:xfrm>
          <a:off x="5550776" y="49530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1" name="PoljeZBesedilom 330">
          <a:extLst>
            <a:ext uri="{FF2B5EF4-FFF2-40B4-BE49-F238E27FC236}">
              <a16:creationId xmlns:a16="http://schemas.microsoft.com/office/drawing/2014/main" id="{876E4C1D-4311-4C91-97B3-E5C5BF21C719}"/>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2" name="PoljeZBesedilom 1">
          <a:extLst>
            <a:ext uri="{FF2B5EF4-FFF2-40B4-BE49-F238E27FC236}">
              <a16:creationId xmlns:a16="http://schemas.microsoft.com/office/drawing/2014/main" id="{8DF4C07B-9543-4CCE-A29A-B44A3DBD684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3" name="PoljeZBesedilom 1">
          <a:extLst>
            <a:ext uri="{FF2B5EF4-FFF2-40B4-BE49-F238E27FC236}">
              <a16:creationId xmlns:a16="http://schemas.microsoft.com/office/drawing/2014/main" id="{D831CE42-39D0-41DC-A328-BED23B531024}"/>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4" name="PoljeZBesedilom 1">
          <a:extLst>
            <a:ext uri="{FF2B5EF4-FFF2-40B4-BE49-F238E27FC236}">
              <a16:creationId xmlns:a16="http://schemas.microsoft.com/office/drawing/2014/main" id="{525F5123-88F4-4791-8AED-B59DB0018D37}"/>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5" name="PoljeZBesedilom 334">
          <a:extLst>
            <a:ext uri="{FF2B5EF4-FFF2-40B4-BE49-F238E27FC236}">
              <a16:creationId xmlns:a16="http://schemas.microsoft.com/office/drawing/2014/main" id="{0874CB3F-9817-425C-A740-6F16A9BA9587}"/>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6" name="PoljeZBesedilom 1">
          <a:extLst>
            <a:ext uri="{FF2B5EF4-FFF2-40B4-BE49-F238E27FC236}">
              <a16:creationId xmlns:a16="http://schemas.microsoft.com/office/drawing/2014/main" id="{1888613C-0F71-4316-B165-ECB17B40527F}"/>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7" name="PoljeZBesedilom 336">
          <a:extLst>
            <a:ext uri="{FF2B5EF4-FFF2-40B4-BE49-F238E27FC236}">
              <a16:creationId xmlns:a16="http://schemas.microsoft.com/office/drawing/2014/main" id="{F1730F5B-0D5B-4798-AEBB-296A0EE87350}"/>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8" name="PoljeZBesedilom 1">
          <a:extLst>
            <a:ext uri="{FF2B5EF4-FFF2-40B4-BE49-F238E27FC236}">
              <a16:creationId xmlns:a16="http://schemas.microsoft.com/office/drawing/2014/main" id="{4E2FFC4B-B97E-4CBB-98B6-F4F8DD4FE4C4}"/>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39" name="PoljeZBesedilom 338">
          <a:extLst>
            <a:ext uri="{FF2B5EF4-FFF2-40B4-BE49-F238E27FC236}">
              <a16:creationId xmlns:a16="http://schemas.microsoft.com/office/drawing/2014/main" id="{B9D9A939-B5AB-4EBD-975F-25FAFD95BA1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0" name="PoljeZBesedilom 1">
          <a:extLst>
            <a:ext uri="{FF2B5EF4-FFF2-40B4-BE49-F238E27FC236}">
              <a16:creationId xmlns:a16="http://schemas.microsoft.com/office/drawing/2014/main" id="{E073F6F1-7F9F-4411-90F7-B96D4E65F8D0}"/>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1" name="PoljeZBesedilom 340">
          <a:extLst>
            <a:ext uri="{FF2B5EF4-FFF2-40B4-BE49-F238E27FC236}">
              <a16:creationId xmlns:a16="http://schemas.microsoft.com/office/drawing/2014/main" id="{68542E0A-FA7C-42F9-9C52-81BB8802E308}"/>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2" name="PoljeZBesedilom 1">
          <a:extLst>
            <a:ext uri="{FF2B5EF4-FFF2-40B4-BE49-F238E27FC236}">
              <a16:creationId xmlns:a16="http://schemas.microsoft.com/office/drawing/2014/main" id="{285F5F68-D06C-42DC-9324-AAE7F6300BF5}"/>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3" name="PoljeZBesedilom 342">
          <a:extLst>
            <a:ext uri="{FF2B5EF4-FFF2-40B4-BE49-F238E27FC236}">
              <a16:creationId xmlns:a16="http://schemas.microsoft.com/office/drawing/2014/main" id="{85C46D27-45DC-4D6A-9158-0192A05B6C39}"/>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4" name="PoljeZBesedilom 1">
          <a:extLst>
            <a:ext uri="{FF2B5EF4-FFF2-40B4-BE49-F238E27FC236}">
              <a16:creationId xmlns:a16="http://schemas.microsoft.com/office/drawing/2014/main" id="{510D8153-EC3B-4892-8521-0BC825361481}"/>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5" name="PoljeZBesedilom 1">
          <a:extLst>
            <a:ext uri="{FF2B5EF4-FFF2-40B4-BE49-F238E27FC236}">
              <a16:creationId xmlns:a16="http://schemas.microsoft.com/office/drawing/2014/main" id="{22CA13C6-038D-44FF-B606-90589E776A82}"/>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6" name="PoljeZBesedilom 345">
          <a:extLst>
            <a:ext uri="{FF2B5EF4-FFF2-40B4-BE49-F238E27FC236}">
              <a16:creationId xmlns:a16="http://schemas.microsoft.com/office/drawing/2014/main" id="{DECB050F-31C1-4562-9554-290F753201DF}"/>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xdr:row>
      <xdr:rowOff>0</xdr:rowOff>
    </xdr:from>
    <xdr:ext cx="65" cy="172227"/>
    <xdr:sp macro="" textlink="">
      <xdr:nvSpPr>
        <xdr:cNvPr id="347" name="PoljeZBesedilom 1">
          <a:extLst>
            <a:ext uri="{FF2B5EF4-FFF2-40B4-BE49-F238E27FC236}">
              <a16:creationId xmlns:a16="http://schemas.microsoft.com/office/drawing/2014/main" id="{7DE664E8-1E1A-40ED-9365-352B7A4AA5EC}"/>
            </a:ext>
          </a:extLst>
        </xdr:cNvPr>
        <xdr:cNvSpPr txBox="1"/>
      </xdr:nvSpPr>
      <xdr:spPr>
        <a:xfrm>
          <a:off x="5550776" y="540625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48" name="PoljeZBesedilom 347">
          <a:extLst>
            <a:ext uri="{FF2B5EF4-FFF2-40B4-BE49-F238E27FC236}">
              <a16:creationId xmlns:a16="http://schemas.microsoft.com/office/drawing/2014/main" id="{796C7D5E-18C7-4A2B-8506-B28A73298A75}"/>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49" name="PoljeZBesedilom 1">
          <a:extLst>
            <a:ext uri="{FF2B5EF4-FFF2-40B4-BE49-F238E27FC236}">
              <a16:creationId xmlns:a16="http://schemas.microsoft.com/office/drawing/2014/main" id="{28241A03-17C9-4805-8AB4-3A24A6FB8DB7}"/>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0" name="PoljeZBesedilom 1">
          <a:extLst>
            <a:ext uri="{FF2B5EF4-FFF2-40B4-BE49-F238E27FC236}">
              <a16:creationId xmlns:a16="http://schemas.microsoft.com/office/drawing/2014/main" id="{46772D44-8422-4579-9A75-9FF03000EABC}"/>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1" name="PoljeZBesedilom 1">
          <a:extLst>
            <a:ext uri="{FF2B5EF4-FFF2-40B4-BE49-F238E27FC236}">
              <a16:creationId xmlns:a16="http://schemas.microsoft.com/office/drawing/2014/main" id="{268F2922-F176-4563-A13A-AD709AF75EF4}"/>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2" name="PoljeZBesedilom 351">
          <a:extLst>
            <a:ext uri="{FF2B5EF4-FFF2-40B4-BE49-F238E27FC236}">
              <a16:creationId xmlns:a16="http://schemas.microsoft.com/office/drawing/2014/main" id="{74011EC4-7B10-4405-89ED-E49E7061344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3" name="PoljeZBesedilom 1">
          <a:extLst>
            <a:ext uri="{FF2B5EF4-FFF2-40B4-BE49-F238E27FC236}">
              <a16:creationId xmlns:a16="http://schemas.microsoft.com/office/drawing/2014/main" id="{EDF41234-A19B-4BB1-B10C-BF2E0DDA7B24}"/>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4" name="PoljeZBesedilom 353">
          <a:extLst>
            <a:ext uri="{FF2B5EF4-FFF2-40B4-BE49-F238E27FC236}">
              <a16:creationId xmlns:a16="http://schemas.microsoft.com/office/drawing/2014/main" id="{EA87810C-159D-4086-82AC-7363B6717B98}"/>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5" name="PoljeZBesedilom 1">
          <a:extLst>
            <a:ext uri="{FF2B5EF4-FFF2-40B4-BE49-F238E27FC236}">
              <a16:creationId xmlns:a16="http://schemas.microsoft.com/office/drawing/2014/main" id="{CD120BF2-64ED-4A62-A113-82A8239D235D}"/>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6" name="PoljeZBesedilom 355">
          <a:extLst>
            <a:ext uri="{FF2B5EF4-FFF2-40B4-BE49-F238E27FC236}">
              <a16:creationId xmlns:a16="http://schemas.microsoft.com/office/drawing/2014/main" id="{039ABDC3-4A03-4C2D-8177-517898FBE26E}"/>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7" name="PoljeZBesedilom 1">
          <a:extLst>
            <a:ext uri="{FF2B5EF4-FFF2-40B4-BE49-F238E27FC236}">
              <a16:creationId xmlns:a16="http://schemas.microsoft.com/office/drawing/2014/main" id="{9171190D-D0A3-4EDB-B399-E518A6CDFFBF}"/>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8" name="PoljeZBesedilom 357">
          <a:extLst>
            <a:ext uri="{FF2B5EF4-FFF2-40B4-BE49-F238E27FC236}">
              <a16:creationId xmlns:a16="http://schemas.microsoft.com/office/drawing/2014/main" id="{3CBE1D40-10DC-452B-B43E-9965549C7D0B}"/>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59" name="PoljeZBesedilom 1">
          <a:extLst>
            <a:ext uri="{FF2B5EF4-FFF2-40B4-BE49-F238E27FC236}">
              <a16:creationId xmlns:a16="http://schemas.microsoft.com/office/drawing/2014/main" id="{7F8422BD-7D6E-4B56-B9AC-1278A22A748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0" name="PoljeZBesedilom 359">
          <a:extLst>
            <a:ext uri="{FF2B5EF4-FFF2-40B4-BE49-F238E27FC236}">
              <a16:creationId xmlns:a16="http://schemas.microsoft.com/office/drawing/2014/main" id="{68067C33-B77C-4BFA-86E0-89C6EFDE222E}"/>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1" name="PoljeZBesedilom 1">
          <a:extLst>
            <a:ext uri="{FF2B5EF4-FFF2-40B4-BE49-F238E27FC236}">
              <a16:creationId xmlns:a16="http://schemas.microsoft.com/office/drawing/2014/main" id="{F6CC1EF0-1573-4843-B3AF-10F8F05DEA6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2" name="PoljeZBesedilom 1">
          <a:extLst>
            <a:ext uri="{FF2B5EF4-FFF2-40B4-BE49-F238E27FC236}">
              <a16:creationId xmlns:a16="http://schemas.microsoft.com/office/drawing/2014/main" id="{D2C49D2C-3D21-46BA-8069-7A57C578A13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3" name="PoljeZBesedilom 362">
          <a:extLst>
            <a:ext uri="{FF2B5EF4-FFF2-40B4-BE49-F238E27FC236}">
              <a16:creationId xmlns:a16="http://schemas.microsoft.com/office/drawing/2014/main" id="{1571F2BF-D71C-43BF-AA75-6E2731A3D2E3}"/>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4" name="PoljeZBesedilom 1">
          <a:extLst>
            <a:ext uri="{FF2B5EF4-FFF2-40B4-BE49-F238E27FC236}">
              <a16:creationId xmlns:a16="http://schemas.microsoft.com/office/drawing/2014/main" id="{DCB575A2-CA8C-4D2C-991F-4CFC327B077C}"/>
            </a:ext>
          </a:extLst>
        </xdr:cNvPr>
        <xdr:cNvSpPr txBox="1"/>
      </xdr:nvSpPr>
      <xdr:spPr>
        <a:xfrm>
          <a:off x="5550776" y="109241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5" name="PoljeZBesedilom 364">
          <a:extLst>
            <a:ext uri="{FF2B5EF4-FFF2-40B4-BE49-F238E27FC236}">
              <a16:creationId xmlns:a16="http://schemas.microsoft.com/office/drawing/2014/main" id="{BDED509E-A3B4-49B6-9D90-34E16D41B914}"/>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6" name="PoljeZBesedilom 1">
          <a:extLst>
            <a:ext uri="{FF2B5EF4-FFF2-40B4-BE49-F238E27FC236}">
              <a16:creationId xmlns:a16="http://schemas.microsoft.com/office/drawing/2014/main" id="{24C4A7B1-3204-4AAB-85D4-DC117DAEE265}"/>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7" name="PoljeZBesedilom 1">
          <a:extLst>
            <a:ext uri="{FF2B5EF4-FFF2-40B4-BE49-F238E27FC236}">
              <a16:creationId xmlns:a16="http://schemas.microsoft.com/office/drawing/2014/main" id="{2A89A31D-34BB-444E-971B-C4D9B08A54C9}"/>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8" name="PoljeZBesedilom 1">
          <a:extLst>
            <a:ext uri="{FF2B5EF4-FFF2-40B4-BE49-F238E27FC236}">
              <a16:creationId xmlns:a16="http://schemas.microsoft.com/office/drawing/2014/main" id="{927AA9F7-FBB1-41D4-8F56-C6914624B13D}"/>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69" name="PoljeZBesedilom 368">
          <a:extLst>
            <a:ext uri="{FF2B5EF4-FFF2-40B4-BE49-F238E27FC236}">
              <a16:creationId xmlns:a16="http://schemas.microsoft.com/office/drawing/2014/main" id="{0128E14E-3C1C-41C8-BC5E-86282820C5A5}"/>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0" name="PoljeZBesedilom 1">
          <a:extLst>
            <a:ext uri="{FF2B5EF4-FFF2-40B4-BE49-F238E27FC236}">
              <a16:creationId xmlns:a16="http://schemas.microsoft.com/office/drawing/2014/main" id="{A6E3014E-DF4B-4122-9BDD-F25EA9828E9D}"/>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1" name="PoljeZBesedilom 370">
          <a:extLst>
            <a:ext uri="{FF2B5EF4-FFF2-40B4-BE49-F238E27FC236}">
              <a16:creationId xmlns:a16="http://schemas.microsoft.com/office/drawing/2014/main" id="{34D56100-E54C-4A36-AD82-5029143FCB98}"/>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2" name="PoljeZBesedilom 1">
          <a:extLst>
            <a:ext uri="{FF2B5EF4-FFF2-40B4-BE49-F238E27FC236}">
              <a16:creationId xmlns:a16="http://schemas.microsoft.com/office/drawing/2014/main" id="{C4B867CA-9580-47DF-B573-1EDBF93D0B7E}"/>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3" name="PoljeZBesedilom 372">
          <a:extLst>
            <a:ext uri="{FF2B5EF4-FFF2-40B4-BE49-F238E27FC236}">
              <a16:creationId xmlns:a16="http://schemas.microsoft.com/office/drawing/2014/main" id="{2E4533E9-77F1-4FF0-BA7C-BA97154A9A7A}"/>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4" name="PoljeZBesedilom 1">
          <a:extLst>
            <a:ext uri="{FF2B5EF4-FFF2-40B4-BE49-F238E27FC236}">
              <a16:creationId xmlns:a16="http://schemas.microsoft.com/office/drawing/2014/main" id="{F43DC424-E007-47B4-B357-20C419713856}"/>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5" name="PoljeZBesedilom 374">
          <a:extLst>
            <a:ext uri="{FF2B5EF4-FFF2-40B4-BE49-F238E27FC236}">
              <a16:creationId xmlns:a16="http://schemas.microsoft.com/office/drawing/2014/main" id="{FFF17542-32FB-4DA4-A88E-80B94448AB7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6" name="PoljeZBesedilom 1">
          <a:extLst>
            <a:ext uri="{FF2B5EF4-FFF2-40B4-BE49-F238E27FC236}">
              <a16:creationId xmlns:a16="http://schemas.microsoft.com/office/drawing/2014/main" id="{A813531E-CD42-48D4-BDF8-65E02210DE6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7" name="PoljeZBesedilom 376">
          <a:extLst>
            <a:ext uri="{FF2B5EF4-FFF2-40B4-BE49-F238E27FC236}">
              <a16:creationId xmlns:a16="http://schemas.microsoft.com/office/drawing/2014/main" id="{C57DB86B-B912-4EE7-93A7-74BA747B50CF}"/>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8" name="PoljeZBesedilom 1">
          <a:extLst>
            <a:ext uri="{FF2B5EF4-FFF2-40B4-BE49-F238E27FC236}">
              <a16:creationId xmlns:a16="http://schemas.microsoft.com/office/drawing/2014/main" id="{4D16BFDE-A0B8-4D9E-B3CF-C227803CD5DB}"/>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79" name="PoljeZBesedilom 1">
          <a:extLst>
            <a:ext uri="{FF2B5EF4-FFF2-40B4-BE49-F238E27FC236}">
              <a16:creationId xmlns:a16="http://schemas.microsoft.com/office/drawing/2014/main" id="{23CFFE0C-AC4C-4A3D-BCC3-BE4862802F2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80" name="PoljeZBesedilom 379">
          <a:extLst>
            <a:ext uri="{FF2B5EF4-FFF2-40B4-BE49-F238E27FC236}">
              <a16:creationId xmlns:a16="http://schemas.microsoft.com/office/drawing/2014/main" id="{A09DA802-ED39-4475-A896-57C724464274}"/>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81" name="PoljeZBesedilom 1">
          <a:extLst>
            <a:ext uri="{FF2B5EF4-FFF2-40B4-BE49-F238E27FC236}">
              <a16:creationId xmlns:a16="http://schemas.microsoft.com/office/drawing/2014/main" id="{298ED3D9-A83C-41E1-A699-44D0660AA967}"/>
            </a:ext>
          </a:extLst>
        </xdr:cNvPr>
        <xdr:cNvSpPr txBox="1"/>
      </xdr:nvSpPr>
      <xdr:spPr>
        <a:xfrm>
          <a:off x="5550776" y="1031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2" name="PoljeZBesedilom 381">
          <a:extLst>
            <a:ext uri="{FF2B5EF4-FFF2-40B4-BE49-F238E27FC236}">
              <a16:creationId xmlns:a16="http://schemas.microsoft.com/office/drawing/2014/main" id="{1811BA5C-ACEC-4FD2-BCF8-5DBD61515E0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3" name="PoljeZBesedilom 1">
          <a:extLst>
            <a:ext uri="{FF2B5EF4-FFF2-40B4-BE49-F238E27FC236}">
              <a16:creationId xmlns:a16="http://schemas.microsoft.com/office/drawing/2014/main" id="{624E68CF-5772-4EF8-A052-2A1EEFB528D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4" name="PoljeZBesedilom 1">
          <a:extLst>
            <a:ext uri="{FF2B5EF4-FFF2-40B4-BE49-F238E27FC236}">
              <a16:creationId xmlns:a16="http://schemas.microsoft.com/office/drawing/2014/main" id="{C6CD22C3-C75D-4A62-A4CF-8F806955C2F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5" name="PoljeZBesedilom 384">
          <a:extLst>
            <a:ext uri="{FF2B5EF4-FFF2-40B4-BE49-F238E27FC236}">
              <a16:creationId xmlns:a16="http://schemas.microsoft.com/office/drawing/2014/main" id="{85ACF20A-3D72-4CB1-B3D2-EBC4CE66174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6" name="PoljeZBesedilom 1">
          <a:extLst>
            <a:ext uri="{FF2B5EF4-FFF2-40B4-BE49-F238E27FC236}">
              <a16:creationId xmlns:a16="http://schemas.microsoft.com/office/drawing/2014/main" id="{7464520C-E9CB-4620-A392-7C0C9B17A13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7" name="PoljeZBesedilom 386">
          <a:extLst>
            <a:ext uri="{FF2B5EF4-FFF2-40B4-BE49-F238E27FC236}">
              <a16:creationId xmlns:a16="http://schemas.microsoft.com/office/drawing/2014/main" id="{6E7D8112-1376-44CA-BC81-406891BCD10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8" name="PoljeZBesedilom 1">
          <a:extLst>
            <a:ext uri="{FF2B5EF4-FFF2-40B4-BE49-F238E27FC236}">
              <a16:creationId xmlns:a16="http://schemas.microsoft.com/office/drawing/2014/main" id="{443B3578-6A44-4152-A3F9-0640B48AF95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89" name="PoljeZBesedilom 1">
          <a:extLst>
            <a:ext uri="{FF2B5EF4-FFF2-40B4-BE49-F238E27FC236}">
              <a16:creationId xmlns:a16="http://schemas.microsoft.com/office/drawing/2014/main" id="{92EF97A3-4BEF-4C01-A37A-1422FF315B0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0" name="PoljeZBesedilom 1">
          <a:extLst>
            <a:ext uri="{FF2B5EF4-FFF2-40B4-BE49-F238E27FC236}">
              <a16:creationId xmlns:a16="http://schemas.microsoft.com/office/drawing/2014/main" id="{A4C12DDC-7ECB-41E7-8ADE-57C26FE9F3FF}"/>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1" name="PoljeZBesedilom 390">
          <a:extLst>
            <a:ext uri="{FF2B5EF4-FFF2-40B4-BE49-F238E27FC236}">
              <a16:creationId xmlns:a16="http://schemas.microsoft.com/office/drawing/2014/main" id="{003C4900-2D82-4026-A3B9-3CB7D84BC45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2" name="PoljeZBesedilom 1">
          <a:extLst>
            <a:ext uri="{FF2B5EF4-FFF2-40B4-BE49-F238E27FC236}">
              <a16:creationId xmlns:a16="http://schemas.microsoft.com/office/drawing/2014/main" id="{612C630D-D4D2-40B9-8C3D-549E2AEDBEF5}"/>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3" name="PoljeZBesedilom 392">
          <a:extLst>
            <a:ext uri="{FF2B5EF4-FFF2-40B4-BE49-F238E27FC236}">
              <a16:creationId xmlns:a16="http://schemas.microsoft.com/office/drawing/2014/main" id="{D044D4C9-B2FF-4A80-8269-CBA1BFBD0BA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4" name="PoljeZBesedilom 1">
          <a:extLst>
            <a:ext uri="{FF2B5EF4-FFF2-40B4-BE49-F238E27FC236}">
              <a16:creationId xmlns:a16="http://schemas.microsoft.com/office/drawing/2014/main" id="{6EDD246B-8377-4D37-8DAB-A551C89CF5A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5" name="PoljeZBesedilom 394">
          <a:extLst>
            <a:ext uri="{FF2B5EF4-FFF2-40B4-BE49-F238E27FC236}">
              <a16:creationId xmlns:a16="http://schemas.microsoft.com/office/drawing/2014/main" id="{CA647342-914F-43C1-8641-88B77A68F2B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6" name="PoljeZBesedilom 1">
          <a:extLst>
            <a:ext uri="{FF2B5EF4-FFF2-40B4-BE49-F238E27FC236}">
              <a16:creationId xmlns:a16="http://schemas.microsoft.com/office/drawing/2014/main" id="{B3FFBA22-D667-4BE3-926B-B27252EA6E49}"/>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7" name="PoljeZBesedilom 396">
          <a:extLst>
            <a:ext uri="{FF2B5EF4-FFF2-40B4-BE49-F238E27FC236}">
              <a16:creationId xmlns:a16="http://schemas.microsoft.com/office/drawing/2014/main" id="{5EAEF7AB-D109-42AA-B7CE-9BF31C0BFAD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8" name="PoljeZBesedilom 1">
          <a:extLst>
            <a:ext uri="{FF2B5EF4-FFF2-40B4-BE49-F238E27FC236}">
              <a16:creationId xmlns:a16="http://schemas.microsoft.com/office/drawing/2014/main" id="{7F189A13-DFC8-4216-9603-F96399158CA8}"/>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399" name="PoljeZBesedilom 398">
          <a:extLst>
            <a:ext uri="{FF2B5EF4-FFF2-40B4-BE49-F238E27FC236}">
              <a16:creationId xmlns:a16="http://schemas.microsoft.com/office/drawing/2014/main" id="{DD29E8DD-C88C-4653-B383-D506854C5464}"/>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0" name="PoljeZBesedilom 1">
          <a:extLst>
            <a:ext uri="{FF2B5EF4-FFF2-40B4-BE49-F238E27FC236}">
              <a16:creationId xmlns:a16="http://schemas.microsoft.com/office/drawing/2014/main" id="{B03198C3-96AB-42F6-94CD-958FEE0FE98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1" name="PoljeZBesedilom 1">
          <a:extLst>
            <a:ext uri="{FF2B5EF4-FFF2-40B4-BE49-F238E27FC236}">
              <a16:creationId xmlns:a16="http://schemas.microsoft.com/office/drawing/2014/main" id="{3192BC23-01E5-43FB-ACD0-C98349C7457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2" name="PoljeZBesedilom 401">
          <a:extLst>
            <a:ext uri="{FF2B5EF4-FFF2-40B4-BE49-F238E27FC236}">
              <a16:creationId xmlns:a16="http://schemas.microsoft.com/office/drawing/2014/main" id="{56ECCB54-CDE4-4FF2-869B-C5B1949AC6F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3" name="PoljeZBesedilom 1">
          <a:extLst>
            <a:ext uri="{FF2B5EF4-FFF2-40B4-BE49-F238E27FC236}">
              <a16:creationId xmlns:a16="http://schemas.microsoft.com/office/drawing/2014/main" id="{D9D6BCB1-E281-4D95-BB2B-3FA89D6B4CAE}"/>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4" name="PoljeZBesedilom 403">
          <a:extLst>
            <a:ext uri="{FF2B5EF4-FFF2-40B4-BE49-F238E27FC236}">
              <a16:creationId xmlns:a16="http://schemas.microsoft.com/office/drawing/2014/main" id="{F76D234B-8A4A-400F-BC0F-6560E60B717A}"/>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5" name="PoljeZBesedilom 1">
          <a:extLst>
            <a:ext uri="{FF2B5EF4-FFF2-40B4-BE49-F238E27FC236}">
              <a16:creationId xmlns:a16="http://schemas.microsoft.com/office/drawing/2014/main" id="{19E80CAC-8620-45D1-83DC-790FD98D729B}"/>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6" name="PoljeZBesedilom 1">
          <a:extLst>
            <a:ext uri="{FF2B5EF4-FFF2-40B4-BE49-F238E27FC236}">
              <a16:creationId xmlns:a16="http://schemas.microsoft.com/office/drawing/2014/main" id="{261B08A0-A1C8-420C-930A-8FB22BA6A38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7" name="PoljeZBesedilom 1">
          <a:extLst>
            <a:ext uri="{FF2B5EF4-FFF2-40B4-BE49-F238E27FC236}">
              <a16:creationId xmlns:a16="http://schemas.microsoft.com/office/drawing/2014/main" id="{B599DF94-68F7-4E92-A7A8-E06734F5D82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8" name="PoljeZBesedilom 407">
          <a:extLst>
            <a:ext uri="{FF2B5EF4-FFF2-40B4-BE49-F238E27FC236}">
              <a16:creationId xmlns:a16="http://schemas.microsoft.com/office/drawing/2014/main" id="{6AB5F42F-542C-4525-AEA6-34A597BAA279}"/>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09" name="PoljeZBesedilom 1">
          <a:extLst>
            <a:ext uri="{FF2B5EF4-FFF2-40B4-BE49-F238E27FC236}">
              <a16:creationId xmlns:a16="http://schemas.microsoft.com/office/drawing/2014/main" id="{46409AC5-5E40-4418-9CB0-B0197023CEB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0" name="PoljeZBesedilom 409">
          <a:extLst>
            <a:ext uri="{FF2B5EF4-FFF2-40B4-BE49-F238E27FC236}">
              <a16:creationId xmlns:a16="http://schemas.microsoft.com/office/drawing/2014/main" id="{8E28B30B-54F2-419A-8110-242B969F126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1" name="PoljeZBesedilom 1">
          <a:extLst>
            <a:ext uri="{FF2B5EF4-FFF2-40B4-BE49-F238E27FC236}">
              <a16:creationId xmlns:a16="http://schemas.microsoft.com/office/drawing/2014/main" id="{983FEE65-5B06-438D-AE82-4DA6D9318EF8}"/>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2" name="PoljeZBesedilom 411">
          <a:extLst>
            <a:ext uri="{FF2B5EF4-FFF2-40B4-BE49-F238E27FC236}">
              <a16:creationId xmlns:a16="http://schemas.microsoft.com/office/drawing/2014/main" id="{D72DA664-958F-4167-9107-5FDF3302B086}"/>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3" name="PoljeZBesedilom 1">
          <a:extLst>
            <a:ext uri="{FF2B5EF4-FFF2-40B4-BE49-F238E27FC236}">
              <a16:creationId xmlns:a16="http://schemas.microsoft.com/office/drawing/2014/main" id="{08BB16EC-C262-45BC-9120-FF4AA1E27F83}"/>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4" name="PoljeZBesedilom 413">
          <a:extLst>
            <a:ext uri="{FF2B5EF4-FFF2-40B4-BE49-F238E27FC236}">
              <a16:creationId xmlns:a16="http://schemas.microsoft.com/office/drawing/2014/main" id="{93FD5201-4884-4D8D-9D20-B0F8F2DE01F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5" name="PoljeZBesedilom 1">
          <a:extLst>
            <a:ext uri="{FF2B5EF4-FFF2-40B4-BE49-F238E27FC236}">
              <a16:creationId xmlns:a16="http://schemas.microsoft.com/office/drawing/2014/main" id="{90E38B21-37DC-4A86-B088-949603DAD4E2}"/>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6" name="PoljeZBesedilom 415">
          <a:extLst>
            <a:ext uri="{FF2B5EF4-FFF2-40B4-BE49-F238E27FC236}">
              <a16:creationId xmlns:a16="http://schemas.microsoft.com/office/drawing/2014/main" id="{F860B194-8831-4FD8-AAF5-A48A5E6E2CAD}"/>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7" name="PoljeZBesedilom 1">
          <a:extLst>
            <a:ext uri="{FF2B5EF4-FFF2-40B4-BE49-F238E27FC236}">
              <a16:creationId xmlns:a16="http://schemas.microsoft.com/office/drawing/2014/main" id="{8140F7CD-FC35-45E0-981F-6FE5981A2C3C}"/>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8" name="PoljeZBesedilom 1">
          <a:extLst>
            <a:ext uri="{FF2B5EF4-FFF2-40B4-BE49-F238E27FC236}">
              <a16:creationId xmlns:a16="http://schemas.microsoft.com/office/drawing/2014/main" id="{FC5FF76E-8942-4EC5-BD72-0B6282AAEF50}"/>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19" name="PoljeZBesedilom 418">
          <a:extLst>
            <a:ext uri="{FF2B5EF4-FFF2-40B4-BE49-F238E27FC236}">
              <a16:creationId xmlns:a16="http://schemas.microsoft.com/office/drawing/2014/main" id="{35910A0B-7A9B-4142-8CB2-95BBD0A39B37}"/>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xdr:row>
      <xdr:rowOff>0</xdr:rowOff>
    </xdr:from>
    <xdr:ext cx="65" cy="172227"/>
    <xdr:sp macro="" textlink="">
      <xdr:nvSpPr>
        <xdr:cNvPr id="420" name="PoljeZBesedilom 1">
          <a:extLst>
            <a:ext uri="{FF2B5EF4-FFF2-40B4-BE49-F238E27FC236}">
              <a16:creationId xmlns:a16="http://schemas.microsoft.com/office/drawing/2014/main" id="{009E0409-A766-436E-8618-D170A3E08841}"/>
            </a:ext>
          </a:extLst>
        </xdr:cNvPr>
        <xdr:cNvSpPr txBox="1"/>
      </xdr:nvSpPr>
      <xdr:spPr>
        <a:xfrm>
          <a:off x="5550776" y="112657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1</xdr:col>
      <xdr:colOff>470648</xdr:colOff>
      <xdr:row>2</xdr:row>
      <xdr:rowOff>156882</xdr:rowOff>
    </xdr:from>
    <xdr:to>
      <xdr:col>2</xdr:col>
      <xdr:colOff>1215498</xdr:colOff>
      <xdr:row>5</xdr:row>
      <xdr:rowOff>82345</xdr:rowOff>
    </xdr:to>
    <xdr:pic>
      <xdr:nvPicPr>
        <xdr:cNvPr id="2" name="Picture 12">
          <a:extLst>
            <a:ext uri="{FF2B5EF4-FFF2-40B4-BE49-F238E27FC236}">
              <a16:creationId xmlns:a16="http://schemas.microsoft.com/office/drawing/2014/main" id="{A495F813-AEF5-410C-9E17-0040AE3C8F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0248" y="537882"/>
          <a:ext cx="744850" cy="496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1:I43"/>
  <sheetViews>
    <sheetView showGridLines="0" view="pageBreakPreview" zoomScaleNormal="100" zoomScaleSheetLayoutView="100" workbookViewId="0">
      <selection activeCell="I21" sqref="I21"/>
    </sheetView>
  </sheetViews>
  <sheetFormatPr defaultRowHeight="14.5"/>
  <cols>
    <col min="1" max="1" width="5.7265625" customWidth="1"/>
    <col min="2" max="2" width="26.7265625" customWidth="1"/>
    <col min="7" max="7" width="12.1796875" customWidth="1"/>
    <col min="8" max="8" width="5.7265625" customWidth="1"/>
  </cols>
  <sheetData>
    <row r="1" spans="2:9" ht="18.5">
      <c r="C1" s="1" t="s">
        <v>211</v>
      </c>
      <c r="H1" s="217" t="s">
        <v>210</v>
      </c>
    </row>
    <row r="4" spans="2:9" ht="60" customHeight="1">
      <c r="B4" s="451" t="s">
        <v>221</v>
      </c>
      <c r="C4" s="451"/>
      <c r="D4" s="451"/>
      <c r="E4" s="451"/>
      <c r="F4" s="451"/>
      <c r="G4" s="451"/>
    </row>
    <row r="5" spans="2:9" ht="20">
      <c r="B5" s="3"/>
      <c r="C5" s="3"/>
      <c r="D5" s="3"/>
      <c r="E5" s="3"/>
      <c r="F5" s="3"/>
      <c r="G5" s="3"/>
      <c r="H5" s="4"/>
      <c r="I5" s="4"/>
    </row>
    <row r="7" spans="2:9">
      <c r="B7" s="5" t="s">
        <v>21</v>
      </c>
      <c r="C7" s="6" t="s">
        <v>23</v>
      </c>
      <c r="D7" s="6"/>
      <c r="E7" s="6"/>
      <c r="F7" s="6"/>
      <c r="G7" s="6"/>
      <c r="H7" s="6"/>
    </row>
    <row r="8" spans="2:9">
      <c r="B8" s="6"/>
      <c r="C8" s="7"/>
      <c r="D8" s="6"/>
      <c r="E8" s="6"/>
      <c r="F8" s="6"/>
      <c r="G8" s="6"/>
      <c r="H8" s="6"/>
    </row>
    <row r="9" spans="2:9">
      <c r="B9" s="6"/>
      <c r="C9" s="7"/>
      <c r="D9" s="6"/>
      <c r="E9" s="6"/>
      <c r="F9" s="6"/>
      <c r="G9" s="6"/>
      <c r="H9" s="6"/>
    </row>
    <row r="10" spans="2:9">
      <c r="B10" s="6"/>
      <c r="C10" s="7"/>
      <c r="D10" s="6"/>
      <c r="E10" s="6"/>
      <c r="F10" s="6"/>
      <c r="G10" s="6"/>
      <c r="H10" s="6"/>
    </row>
    <row r="11" spans="2:9">
      <c r="B11" s="5" t="s">
        <v>184</v>
      </c>
      <c r="C11" s="7" t="s">
        <v>24</v>
      </c>
      <c r="D11" s="6"/>
      <c r="E11" s="6"/>
      <c r="F11" s="6"/>
      <c r="G11" s="6"/>
      <c r="H11" s="6"/>
    </row>
    <row r="12" spans="2:9">
      <c r="B12" s="6"/>
      <c r="C12" s="7" t="s">
        <v>25</v>
      </c>
      <c r="D12" s="6"/>
      <c r="E12" s="6"/>
      <c r="F12" s="6"/>
      <c r="G12" s="6"/>
      <c r="H12" s="6"/>
    </row>
    <row r="13" spans="2:9">
      <c r="B13" s="6"/>
      <c r="C13" s="7" t="s">
        <v>26</v>
      </c>
      <c r="D13" s="6"/>
      <c r="E13" s="6"/>
      <c r="F13" s="6"/>
      <c r="G13" s="6"/>
      <c r="H13" s="6"/>
    </row>
    <row r="14" spans="2:9">
      <c r="B14" s="6"/>
      <c r="C14" s="7"/>
      <c r="D14" s="6"/>
      <c r="E14" s="6"/>
      <c r="F14" s="6"/>
      <c r="G14" s="6"/>
      <c r="H14" s="6"/>
    </row>
    <row r="15" spans="2:9">
      <c r="B15" s="6"/>
      <c r="C15" s="7"/>
      <c r="D15" s="6"/>
      <c r="E15" s="6"/>
      <c r="F15" s="6"/>
      <c r="G15" s="6"/>
      <c r="H15" s="6"/>
    </row>
    <row r="16" spans="2:9">
      <c r="B16" s="6"/>
      <c r="C16" s="7"/>
      <c r="D16" s="6"/>
      <c r="E16" s="6"/>
      <c r="F16" s="6"/>
      <c r="G16" s="6"/>
      <c r="H16" s="6"/>
    </row>
    <row r="17" spans="2:8">
      <c r="B17" s="5" t="s">
        <v>185</v>
      </c>
      <c r="C17" s="7" t="s">
        <v>27</v>
      </c>
      <c r="D17" s="6"/>
      <c r="E17" s="6"/>
      <c r="F17" s="6"/>
      <c r="G17" s="6"/>
      <c r="H17" s="6"/>
    </row>
    <row r="18" spans="2:8">
      <c r="B18" s="6"/>
      <c r="C18" s="7" t="s">
        <v>28</v>
      </c>
      <c r="D18" s="6"/>
      <c r="E18" s="6"/>
      <c r="F18" s="6"/>
      <c r="G18" s="6"/>
      <c r="H18" s="6"/>
    </row>
    <row r="19" spans="2:8">
      <c r="B19" s="6"/>
      <c r="C19" s="7"/>
      <c r="D19" s="6"/>
      <c r="E19" s="6"/>
      <c r="F19" s="6"/>
      <c r="G19" s="6"/>
      <c r="H19" s="6"/>
    </row>
    <row r="20" spans="2:8">
      <c r="B20" s="6"/>
      <c r="C20" s="7"/>
      <c r="D20" s="6"/>
      <c r="E20" s="6"/>
      <c r="F20" s="6"/>
      <c r="G20" s="6"/>
      <c r="H20" s="6"/>
    </row>
    <row r="21" spans="2:8">
      <c r="B21" s="6"/>
      <c r="C21" s="7"/>
      <c r="D21" s="6"/>
      <c r="E21" s="6"/>
      <c r="F21" s="6"/>
      <c r="G21" s="6"/>
      <c r="H21" s="6"/>
    </row>
    <row r="22" spans="2:8">
      <c r="B22" s="5" t="s">
        <v>186</v>
      </c>
      <c r="C22" s="7" t="s">
        <v>225</v>
      </c>
      <c r="D22" s="6"/>
      <c r="E22" s="6"/>
      <c r="F22" s="6"/>
      <c r="G22" s="6"/>
      <c r="H22" s="6"/>
    </row>
    <row r="23" spans="2:8">
      <c r="B23" s="5"/>
      <c r="C23" s="7"/>
      <c r="D23" s="6"/>
      <c r="E23" s="6"/>
      <c r="F23" s="6"/>
      <c r="G23" s="6"/>
      <c r="H23" s="6"/>
    </row>
    <row r="24" spans="2:8">
      <c r="B24" s="5"/>
      <c r="C24" s="7"/>
      <c r="D24" s="6"/>
      <c r="E24" s="6"/>
      <c r="F24" s="6"/>
      <c r="G24" s="6"/>
      <c r="H24" s="6"/>
    </row>
    <row r="25" spans="2:8">
      <c r="B25" s="5"/>
      <c r="C25" s="7"/>
      <c r="D25" s="6"/>
      <c r="E25" s="6"/>
      <c r="F25" s="6"/>
      <c r="G25" s="6"/>
      <c r="H25" s="6"/>
    </row>
    <row r="26" spans="2:8">
      <c r="B26" s="5" t="s">
        <v>187</v>
      </c>
      <c r="C26" s="7" t="s">
        <v>22</v>
      </c>
      <c r="D26" s="6"/>
      <c r="E26" s="6"/>
      <c r="F26" s="6"/>
      <c r="G26" s="6"/>
      <c r="H26" s="6"/>
    </row>
    <row r="27" spans="2:8">
      <c r="B27" s="5"/>
      <c r="C27" s="7"/>
      <c r="D27" s="6"/>
      <c r="E27" s="6"/>
      <c r="F27" s="6"/>
      <c r="G27" s="6"/>
      <c r="H27" s="6"/>
    </row>
    <row r="28" spans="2:8">
      <c r="B28" s="5"/>
      <c r="C28" s="7"/>
      <c r="D28" s="6"/>
      <c r="E28" s="6"/>
      <c r="F28" s="6"/>
      <c r="G28" s="6"/>
      <c r="H28" s="6"/>
    </row>
    <row r="29" spans="2:8">
      <c r="B29" s="5"/>
      <c r="C29" s="7"/>
      <c r="D29" s="6"/>
      <c r="E29" s="6"/>
      <c r="F29" s="6"/>
      <c r="G29" s="6"/>
      <c r="H29" s="6"/>
    </row>
    <row r="30" spans="2:8">
      <c r="B30" s="5" t="s">
        <v>188</v>
      </c>
      <c r="C30" s="7" t="s">
        <v>189</v>
      </c>
      <c r="D30" s="6"/>
      <c r="E30" s="6"/>
      <c r="F30" s="6"/>
      <c r="G30" s="6"/>
      <c r="H30" s="6"/>
    </row>
    <row r="31" spans="2:8">
      <c r="B31" s="5"/>
      <c r="D31" s="6"/>
      <c r="E31" s="6"/>
      <c r="F31" s="6"/>
      <c r="G31" s="6"/>
      <c r="H31" s="6"/>
    </row>
    <row r="32" spans="2:8">
      <c r="B32" s="5"/>
      <c r="C32" s="7"/>
      <c r="D32" s="6"/>
      <c r="E32" s="6"/>
      <c r="F32" s="6"/>
      <c r="G32" s="6"/>
      <c r="H32" s="6"/>
    </row>
    <row r="33" spans="2:8">
      <c r="B33" s="5"/>
      <c r="C33" s="7"/>
      <c r="D33" s="6"/>
      <c r="E33" s="6"/>
      <c r="F33" s="6"/>
      <c r="G33" s="6"/>
      <c r="H33" s="6"/>
    </row>
    <row r="34" spans="2:8">
      <c r="B34" s="5" t="s">
        <v>190</v>
      </c>
      <c r="C34" s="7" t="s">
        <v>220</v>
      </c>
      <c r="D34" s="6"/>
      <c r="E34" s="6"/>
      <c r="F34" s="6"/>
      <c r="G34" s="6"/>
      <c r="H34" s="6"/>
    </row>
    <row r="35" spans="2:8">
      <c r="B35" s="5"/>
      <c r="C35" s="7"/>
      <c r="D35" s="6"/>
      <c r="E35" s="6"/>
      <c r="F35" s="6"/>
      <c r="G35" s="6"/>
    </row>
    <row r="36" spans="2:8">
      <c r="B36" s="5"/>
      <c r="C36" s="7"/>
      <c r="D36" s="6"/>
      <c r="E36" s="6"/>
      <c r="F36" s="6"/>
      <c r="G36" s="6"/>
    </row>
    <row r="37" spans="2:8">
      <c r="B37" s="5"/>
      <c r="C37" s="7"/>
      <c r="D37" s="6"/>
      <c r="E37" s="6"/>
      <c r="F37" s="6"/>
      <c r="G37" s="6"/>
    </row>
    <row r="38" spans="2:8">
      <c r="B38" s="5" t="s">
        <v>191</v>
      </c>
      <c r="C38" s="7" t="s">
        <v>223</v>
      </c>
      <c r="D38" s="6"/>
      <c r="E38" s="6"/>
      <c r="F38" s="6"/>
      <c r="G38" s="6"/>
    </row>
    <row r="39" spans="2:8">
      <c r="B39" s="5"/>
      <c r="C39" s="7" t="s">
        <v>224</v>
      </c>
      <c r="D39" s="6"/>
      <c r="E39" s="6"/>
      <c r="F39" s="6"/>
      <c r="G39" s="6"/>
    </row>
    <row r="40" spans="2:8">
      <c r="B40" s="5"/>
      <c r="C40" s="7"/>
      <c r="D40" s="6"/>
      <c r="E40" s="6"/>
      <c r="F40" s="6"/>
      <c r="G40" s="6"/>
    </row>
    <row r="41" spans="2:8">
      <c r="B41" s="5"/>
      <c r="C41" s="7"/>
      <c r="D41" s="6"/>
      <c r="E41" s="6"/>
      <c r="F41" s="6"/>
      <c r="G41" s="6"/>
    </row>
    <row r="42" spans="2:8">
      <c r="B42" s="5"/>
      <c r="C42" s="7"/>
      <c r="D42" s="6"/>
      <c r="E42" s="6"/>
      <c r="F42" s="6"/>
      <c r="G42" s="6"/>
    </row>
    <row r="43" spans="2:8">
      <c r="B43" s="5" t="s">
        <v>192</v>
      </c>
      <c r="C43" s="167" t="s">
        <v>193</v>
      </c>
      <c r="D43" s="6"/>
      <c r="E43" s="6"/>
      <c r="F43" s="6"/>
      <c r="G43" s="6"/>
    </row>
  </sheetData>
  <sheetProtection algorithmName="SHA-512" hashValue="RGfSoCC6yfWg25a71ziaPYTV9fdEZGLOxyojgun6+2758/Ps1yX4P/WCv2Aq3PdBsbriV8bWndp0wWnjjZcsEg==" saltValue="/v5xXkeoUUR1UxjQJ+2grg==" spinCount="100000" sheet="1" objects="1" scenarios="1" selectLockedCells="1"/>
  <mergeCells count="1">
    <mergeCell ref="B4:G4"/>
  </mergeCells>
  <pageMargins left="0.70866141732283472" right="0.70866141732283472" top="0.74803149606299213" bottom="0.74803149606299213" header="0.31496062992125984" footer="0.31496062992125984"/>
  <pageSetup paperSize="9"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
  <dimension ref="B1:H27"/>
  <sheetViews>
    <sheetView showGridLines="0" view="pageBreakPreview" zoomScaleNormal="100" zoomScaleSheetLayoutView="100" workbookViewId="0">
      <selection activeCell="E4" sqref="E4"/>
    </sheetView>
  </sheetViews>
  <sheetFormatPr defaultColWidth="9" defaultRowHeight="15.5"/>
  <cols>
    <col min="1" max="1" width="1.453125" style="9" customWidth="1"/>
    <col min="2" max="2" width="4.1796875" style="8" customWidth="1"/>
    <col min="3" max="3" width="51.26953125" style="9" customWidth="1"/>
    <col min="4" max="4" width="15.453125" style="10" customWidth="1"/>
    <col min="5" max="5" width="25.7265625" style="11" customWidth="1"/>
    <col min="6" max="16384" width="9" style="9"/>
  </cols>
  <sheetData>
    <row r="1" spans="2:5" s="20" customFormat="1" ht="8.15" customHeight="1">
      <c r="B1" s="16"/>
      <c r="D1" s="18"/>
      <c r="E1" s="19"/>
    </row>
    <row r="2" spans="2:5" s="20" customFormat="1" ht="18">
      <c r="B2" s="16"/>
      <c r="C2" s="168" t="s">
        <v>173</v>
      </c>
      <c r="D2" s="18"/>
      <c r="E2" s="19"/>
    </row>
    <row r="3" spans="2:5" s="20" customFormat="1">
      <c r="B3" s="21"/>
      <c r="C3" s="22"/>
      <c r="D3" s="18"/>
      <c r="E3" s="23"/>
    </row>
    <row r="4" spans="2:5" s="20" customFormat="1" ht="4" customHeight="1">
      <c r="B4" s="24"/>
      <c r="C4" s="17"/>
      <c r="D4" s="18"/>
      <c r="E4" s="23"/>
    </row>
    <row r="5" spans="2:5" s="20" customFormat="1" ht="19" customHeight="1">
      <c r="B5" s="8">
        <v>1</v>
      </c>
      <c r="C5" s="169" t="s">
        <v>217</v>
      </c>
      <c r="D5" s="170" t="s">
        <v>174</v>
      </c>
      <c r="E5" s="171">
        <f>'REKAPITULACIJA gr. del'!E15</f>
        <v>0</v>
      </c>
    </row>
    <row r="6" spans="2:5" s="20" customFormat="1" ht="4" customHeight="1">
      <c r="B6" s="8"/>
      <c r="C6" s="17"/>
      <c r="D6" s="172"/>
      <c r="E6" s="23"/>
    </row>
    <row r="7" spans="2:5" s="20" customFormat="1" ht="19" customHeight="1">
      <c r="B7" s="8">
        <v>2</v>
      </c>
      <c r="C7" s="173" t="s">
        <v>728</v>
      </c>
      <c r="D7" s="174" t="s">
        <v>730</v>
      </c>
      <c r="E7" s="171">
        <f>'Rekapitulacija Zemeljskih del'!D7</f>
        <v>0</v>
      </c>
    </row>
    <row r="8" spans="2:5" s="20" customFormat="1" ht="4" customHeight="1">
      <c r="B8" s="8"/>
      <c r="C8" s="17"/>
      <c r="D8" s="172"/>
      <c r="E8" s="23"/>
    </row>
    <row r="9" spans="2:5" s="20" customFormat="1" ht="19" customHeight="1">
      <c r="B9" s="8">
        <v>3</v>
      </c>
      <c r="C9" s="173" t="s">
        <v>729</v>
      </c>
      <c r="D9" s="174" t="s">
        <v>730</v>
      </c>
      <c r="E9" s="175">
        <f>'Rekapitulacija TP'!D15</f>
        <v>0</v>
      </c>
    </row>
    <row r="10" spans="2:5" s="20" customFormat="1" ht="4" customHeight="1">
      <c r="B10" s="8"/>
      <c r="C10" s="17"/>
      <c r="D10" s="172"/>
      <c r="E10" s="23"/>
    </row>
    <row r="11" spans="2:5" s="20" customFormat="1" ht="19" customHeight="1">
      <c r="B11" s="8">
        <v>4</v>
      </c>
      <c r="C11" s="173" t="s">
        <v>194</v>
      </c>
      <c r="D11" s="174" t="s">
        <v>205</v>
      </c>
      <c r="E11" s="175">
        <f>Dokumentacija!E7</f>
        <v>0</v>
      </c>
    </row>
    <row r="12" spans="2:5" s="20" customFormat="1" ht="4" customHeight="1">
      <c r="B12" s="38"/>
      <c r="C12" s="39"/>
      <c r="D12" s="40"/>
      <c r="E12" s="41"/>
    </row>
    <row r="13" spans="2:5" s="20" customFormat="1" ht="4" customHeight="1">
      <c r="B13" s="16"/>
      <c r="C13" s="42"/>
      <c r="D13" s="43"/>
      <c r="E13" s="23"/>
    </row>
    <row r="14" spans="2:5" s="20" customFormat="1" ht="51.75" customHeight="1">
      <c r="B14" s="24"/>
      <c r="C14" s="176" t="s">
        <v>199</v>
      </c>
      <c r="D14" s="177" t="s">
        <v>34</v>
      </c>
      <c r="E14" s="178">
        <f>SUM(E5:E11)</f>
        <v>0</v>
      </c>
    </row>
    <row r="15" spans="2:5" s="20" customFormat="1" ht="16.5">
      <c r="B15" s="16"/>
      <c r="C15" s="17"/>
      <c r="D15" s="179"/>
      <c r="E15" s="180"/>
    </row>
    <row r="16" spans="2:5" s="20" customFormat="1" ht="16.5">
      <c r="B16" s="16"/>
      <c r="C16" s="173" t="s">
        <v>195</v>
      </c>
      <c r="D16" s="177" t="s">
        <v>34</v>
      </c>
      <c r="E16" s="178">
        <f>E14*0.1</f>
        <v>0</v>
      </c>
    </row>
    <row r="17" spans="2:8" s="20" customFormat="1">
      <c r="B17" s="16"/>
      <c r="C17" s="17"/>
      <c r="D17" s="179"/>
      <c r="E17" s="181"/>
    </row>
    <row r="18" spans="2:8" s="20" customFormat="1" ht="46.5">
      <c r="B18" s="16"/>
      <c r="C18" s="176" t="s">
        <v>200</v>
      </c>
      <c r="D18" s="177" t="s">
        <v>34</v>
      </c>
      <c r="E18" s="178">
        <f>SUM(E14:E16)</f>
        <v>0</v>
      </c>
    </row>
    <row r="21" spans="2:8" ht="14">
      <c r="C21" s="182" t="s">
        <v>201</v>
      </c>
      <c r="D21" s="183"/>
      <c r="E21" s="183"/>
      <c r="F21" s="183"/>
      <c r="G21" s="183"/>
    </row>
    <row r="22" spans="2:8" ht="32.25" customHeight="1">
      <c r="C22" s="455" t="s">
        <v>202</v>
      </c>
      <c r="D22" s="454"/>
      <c r="E22" s="454"/>
      <c r="F22" s="184"/>
      <c r="G22" s="185"/>
    </row>
    <row r="23" spans="2:8">
      <c r="C23" s="15"/>
      <c r="D23" s="191"/>
      <c r="E23" s="14"/>
    </row>
    <row r="24" spans="2:8" ht="34.5" customHeight="1">
      <c r="C24" s="452" t="s">
        <v>203</v>
      </c>
      <c r="D24" s="453"/>
      <c r="E24" s="453"/>
      <c r="F24" s="187"/>
      <c r="G24" s="187"/>
      <c r="H24" s="187"/>
    </row>
    <row r="25" spans="2:8" ht="14">
      <c r="C25" s="186" t="s">
        <v>204</v>
      </c>
      <c r="D25" s="190"/>
      <c r="E25" s="190"/>
      <c r="F25" s="187"/>
      <c r="G25" s="187"/>
      <c r="H25" s="187"/>
    </row>
    <row r="26" spans="2:8" ht="52.5" customHeight="1">
      <c r="C26" s="452" t="s">
        <v>214</v>
      </c>
      <c r="D26" s="454"/>
      <c r="E26" s="454"/>
      <c r="F26" s="188"/>
      <c r="G26" s="188"/>
      <c r="H26" s="188"/>
    </row>
    <row r="27" spans="2:8" ht="143.25" customHeight="1">
      <c r="C27" s="452" t="s">
        <v>215</v>
      </c>
      <c r="D27" s="454"/>
      <c r="E27" s="454"/>
      <c r="F27" s="189"/>
      <c r="G27" s="189"/>
      <c r="H27" s="189"/>
    </row>
  </sheetData>
  <sheetProtection algorithmName="SHA-512" hashValue="bYX7WVvH+1k3IXE0KsjBJ4wnKC+u92fzqFK6j44eCy9QLg7XrxG8NT/4QO4v9UpV1GkMp8Ew+saRz8nnzwka5w==" saltValue="0jBpg1Lf3INaaV7Az8Ryyw==" spinCount="100000" sheet="1" objects="1" scenarios="1" selectLockedCells="1"/>
  <mergeCells count="4">
    <mergeCell ref="C24:E24"/>
    <mergeCell ref="C26:E26"/>
    <mergeCell ref="C27:E27"/>
    <mergeCell ref="C22:E22"/>
  </mergeCells>
  <pageMargins left="0.70866141732283472" right="0.70866141732283472" top="0.74803149606299213" bottom="0.74803149606299213" header="0.31496062992125984" footer="0.31496062992125984"/>
  <pageSetup paperSize="9" scale="8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2">
    <tabColor theme="9" tint="0.59999389629810485"/>
  </sheetPr>
  <dimension ref="B1:E15"/>
  <sheetViews>
    <sheetView showGridLines="0" view="pageBreakPreview" zoomScale="145" zoomScaleNormal="100" zoomScaleSheetLayoutView="145" workbookViewId="0">
      <selection activeCell="C2" sqref="C2"/>
    </sheetView>
  </sheetViews>
  <sheetFormatPr defaultColWidth="9" defaultRowHeight="15.5"/>
  <cols>
    <col min="1" max="1" width="1.453125" style="9" customWidth="1"/>
    <col min="2" max="2" width="4.1796875" style="8" customWidth="1"/>
    <col min="3" max="3" width="45.7265625" style="9" customWidth="1"/>
    <col min="4" max="4" width="15.453125" style="10" customWidth="1"/>
    <col min="5" max="5" width="20.7265625" style="11" customWidth="1"/>
    <col min="6" max="16384" width="9" style="9"/>
  </cols>
  <sheetData>
    <row r="1" spans="2:5" ht="8.15" customHeight="1"/>
    <row r="2" spans="2:5" s="15" customFormat="1" ht="16.5">
      <c r="B2" s="12"/>
      <c r="C2" s="13" t="s">
        <v>216</v>
      </c>
      <c r="D2" s="13"/>
      <c r="E2" s="14"/>
    </row>
    <row r="3" spans="2:5" s="20" customFormat="1">
      <c r="B3" s="16"/>
      <c r="C3" s="17"/>
      <c r="D3" s="18"/>
      <c r="E3" s="19"/>
    </row>
    <row r="4" spans="2:5" s="20" customFormat="1">
      <c r="B4" s="21"/>
      <c r="C4" s="22" t="s">
        <v>217</v>
      </c>
      <c r="D4" s="18"/>
      <c r="E4" s="23"/>
    </row>
    <row r="5" spans="2:5" s="20" customFormat="1" ht="4" customHeight="1">
      <c r="B5" s="24"/>
      <c r="C5" s="17"/>
      <c r="D5" s="18"/>
      <c r="E5" s="23"/>
    </row>
    <row r="6" spans="2:5" s="20" customFormat="1" ht="19" customHeight="1">
      <c r="B6" s="8">
        <v>1</v>
      </c>
      <c r="C6" s="25" t="s">
        <v>29</v>
      </c>
      <c r="D6" s="26"/>
      <c r="E6" s="27">
        <f>'1-PREDELA'!K24</f>
        <v>0</v>
      </c>
    </row>
    <row r="7" spans="2:5" s="20" customFormat="1" ht="4" customHeight="1">
      <c r="B7" s="24"/>
      <c r="C7" s="17"/>
      <c r="D7" s="18"/>
      <c r="E7" s="23"/>
    </row>
    <row r="8" spans="2:5" s="20" customFormat="1" ht="19" customHeight="1">
      <c r="B8" s="8">
        <v>2</v>
      </c>
      <c r="C8" s="28" t="s">
        <v>30</v>
      </c>
      <c r="D8" s="29"/>
      <c r="E8" s="30">
        <f>'2-RUŠITVENA DELA'!K87</f>
        <v>0</v>
      </c>
    </row>
    <row r="9" spans="2:5" s="20" customFormat="1" ht="4" customHeight="1">
      <c r="B9" s="8"/>
      <c r="C9" s="17"/>
      <c r="D9" s="31"/>
      <c r="E9" s="23"/>
    </row>
    <row r="10" spans="2:5" s="20" customFormat="1" ht="19" customHeight="1">
      <c r="B10" s="8">
        <v>3</v>
      </c>
      <c r="C10" s="32" t="s">
        <v>31</v>
      </c>
      <c r="D10" s="33"/>
      <c r="E10" s="34">
        <f>'3-AB DELA'!K51</f>
        <v>0</v>
      </c>
    </row>
    <row r="11" spans="2:5" s="20" customFormat="1" ht="4" customHeight="1">
      <c r="B11" s="8"/>
      <c r="C11" s="17"/>
      <c r="D11" s="31"/>
      <c r="E11" s="23"/>
    </row>
    <row r="12" spans="2:5" s="20" customFormat="1" ht="19" customHeight="1">
      <c r="B12" s="8">
        <v>4</v>
      </c>
      <c r="C12" s="35" t="s">
        <v>32</v>
      </c>
      <c r="D12" s="36"/>
      <c r="E12" s="37">
        <f>'Specifikacija Zemeljska dela'!K67</f>
        <v>0</v>
      </c>
    </row>
    <row r="13" spans="2:5" s="20" customFormat="1" ht="4" customHeight="1">
      <c r="B13" s="38"/>
      <c r="C13" s="39"/>
      <c r="D13" s="40"/>
      <c r="E13" s="41"/>
    </row>
    <row r="14" spans="2:5" s="20" customFormat="1" ht="4" customHeight="1">
      <c r="B14" s="16"/>
      <c r="C14" s="42"/>
      <c r="D14" s="43"/>
      <c r="E14" s="23"/>
    </row>
    <row r="15" spans="2:5" s="20" customFormat="1" ht="19" customHeight="1">
      <c r="B15" s="24"/>
      <c r="C15" s="44" t="s">
        <v>33</v>
      </c>
      <c r="D15" s="45" t="s">
        <v>34</v>
      </c>
      <c r="E15" s="46">
        <f>SUM(E6:E12)</f>
        <v>0</v>
      </c>
    </row>
  </sheetData>
  <sheetProtection algorithmName="SHA-512" hashValue="34zQXJVfTaoyEdgl1CUiJBHQd/weXBj9NoyzlPinSbys8TNCyWMI82ZgBP0+s4Nf6hzUHwc7yO/D0+cg+3OF/A==" saltValue="XsdEBBNIOduLflGelaQzPg==" spinCount="100000" sheet="1" objects="1" scenarios="1" selectLockedCells="1"/>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3">
    <tabColor theme="9" tint="0.59999389629810485"/>
  </sheetPr>
  <dimension ref="A1:F35"/>
  <sheetViews>
    <sheetView showGridLines="0" showZeros="0" view="pageBreakPreview" zoomScaleNormal="100" zoomScaleSheetLayoutView="100" workbookViewId="0">
      <selection activeCell="A4" sqref="A4:F4"/>
    </sheetView>
  </sheetViews>
  <sheetFormatPr defaultColWidth="9" defaultRowHeight="12.5"/>
  <cols>
    <col min="1" max="1" width="6.7265625" style="51" customWidth="1"/>
    <col min="2" max="2" width="42.7265625" style="51" customWidth="1"/>
    <col min="3" max="3" width="4.7265625" style="51" customWidth="1"/>
    <col min="4" max="4" width="7.7265625" style="51" customWidth="1"/>
    <col min="5" max="6" width="15.7265625" style="53" customWidth="1"/>
    <col min="7" max="16384" width="9" style="51"/>
  </cols>
  <sheetData>
    <row r="1" spans="1:6">
      <c r="A1" s="47"/>
      <c r="B1" s="48"/>
      <c r="C1" s="48"/>
      <c r="D1" s="48"/>
      <c r="E1" s="49"/>
      <c r="F1" s="50"/>
    </row>
    <row r="2" spans="1:6" ht="23">
      <c r="A2" s="468" t="s">
        <v>35</v>
      </c>
      <c r="B2" s="469"/>
      <c r="C2" s="469"/>
      <c r="D2" s="469"/>
      <c r="E2" s="469"/>
      <c r="F2" s="470"/>
    </row>
    <row r="3" spans="1:6">
      <c r="A3" s="471"/>
      <c r="B3" s="472"/>
      <c r="C3" s="472"/>
      <c r="D3" s="472"/>
      <c r="E3" s="472"/>
      <c r="F3" s="473"/>
    </row>
    <row r="4" spans="1:6" ht="95.15" customHeight="1">
      <c r="A4" s="474" t="s">
        <v>36</v>
      </c>
      <c r="B4" s="474"/>
      <c r="C4" s="474"/>
      <c r="D4" s="474"/>
      <c r="E4" s="474"/>
      <c r="F4" s="474"/>
    </row>
    <row r="5" spans="1:6" ht="38.9" customHeight="1">
      <c r="A5" s="474" t="s">
        <v>37</v>
      </c>
      <c r="B5" s="474"/>
      <c r="C5" s="474"/>
      <c r="D5" s="474"/>
      <c r="E5" s="474"/>
      <c r="F5" s="474"/>
    </row>
    <row r="6" spans="1:6" ht="151.4" customHeight="1">
      <c r="A6" s="459" t="s">
        <v>38</v>
      </c>
      <c r="B6" s="460"/>
      <c r="C6" s="460"/>
      <c r="D6" s="460"/>
      <c r="E6" s="460"/>
      <c r="F6" s="460"/>
    </row>
    <row r="7" spans="1:6" ht="151.4" customHeight="1">
      <c r="A7" s="459" t="s">
        <v>39</v>
      </c>
      <c r="B7" s="460"/>
      <c r="C7" s="460"/>
      <c r="D7" s="460"/>
      <c r="E7" s="460"/>
      <c r="F7" s="460"/>
    </row>
    <row r="8" spans="1:6" ht="83.9" customHeight="1">
      <c r="A8" s="459" t="s">
        <v>40</v>
      </c>
      <c r="B8" s="460"/>
      <c r="C8" s="460"/>
      <c r="D8" s="460"/>
      <c r="E8" s="460"/>
      <c r="F8" s="460"/>
    </row>
    <row r="9" spans="1:6" ht="185.15" customHeight="1">
      <c r="A9" s="475" t="s">
        <v>41</v>
      </c>
      <c r="B9" s="476"/>
      <c r="C9" s="476"/>
      <c r="D9" s="476"/>
      <c r="E9" s="476"/>
      <c r="F9" s="476"/>
    </row>
    <row r="10" spans="1:6" ht="61.4" customHeight="1">
      <c r="A10" s="456" t="s">
        <v>42</v>
      </c>
      <c r="B10" s="457"/>
      <c r="C10" s="457"/>
      <c r="D10" s="457"/>
      <c r="E10" s="457"/>
      <c r="F10" s="457"/>
    </row>
    <row r="11" spans="1:6" ht="38.9" customHeight="1">
      <c r="A11" s="456" t="s">
        <v>43</v>
      </c>
      <c r="B11" s="457"/>
      <c r="C11" s="457"/>
      <c r="D11" s="457"/>
      <c r="E11" s="457"/>
      <c r="F11" s="457"/>
    </row>
    <row r="12" spans="1:6" ht="61.4" customHeight="1">
      <c r="A12" s="456" t="s">
        <v>44</v>
      </c>
      <c r="B12" s="457"/>
      <c r="C12" s="457"/>
      <c r="D12" s="457"/>
      <c r="E12" s="457"/>
      <c r="F12" s="457"/>
    </row>
    <row r="13" spans="1:6" ht="61.4" customHeight="1">
      <c r="A13" s="456" t="s">
        <v>45</v>
      </c>
      <c r="B13" s="457"/>
      <c r="C13" s="457"/>
      <c r="D13" s="457"/>
      <c r="E13" s="457"/>
      <c r="F13" s="457"/>
    </row>
    <row r="14" spans="1:6" ht="61.4" customHeight="1">
      <c r="A14" s="464" t="s">
        <v>46</v>
      </c>
      <c r="B14" s="464"/>
      <c r="C14" s="464"/>
      <c r="D14" s="464"/>
      <c r="E14" s="464"/>
      <c r="F14" s="464"/>
    </row>
    <row r="15" spans="1:6" ht="398.9" customHeight="1">
      <c r="A15" s="465" t="s">
        <v>47</v>
      </c>
      <c r="B15" s="466"/>
      <c r="C15" s="466"/>
      <c r="D15" s="466"/>
      <c r="E15" s="466"/>
      <c r="F15" s="466"/>
    </row>
    <row r="16" spans="1:6" ht="50.15" customHeight="1">
      <c r="A16" s="467" t="s">
        <v>48</v>
      </c>
      <c r="B16" s="467"/>
      <c r="C16" s="467"/>
      <c r="D16" s="467"/>
      <c r="E16" s="467"/>
      <c r="F16" s="467"/>
    </row>
    <row r="17" spans="1:6" ht="38.9" customHeight="1">
      <c r="A17" s="467" t="s">
        <v>49</v>
      </c>
      <c r="B17" s="467"/>
      <c r="C17" s="467"/>
      <c r="D17" s="467"/>
      <c r="E17" s="467"/>
      <c r="F17" s="467"/>
    </row>
    <row r="18" spans="1:6" ht="38.9" customHeight="1">
      <c r="A18" s="456" t="s">
        <v>50</v>
      </c>
      <c r="B18" s="457"/>
      <c r="C18" s="457"/>
      <c r="D18" s="457"/>
      <c r="E18" s="457"/>
      <c r="F18" s="457"/>
    </row>
    <row r="19" spans="1:6" ht="38.9" customHeight="1">
      <c r="A19" s="456" t="s">
        <v>51</v>
      </c>
      <c r="B19" s="457"/>
      <c r="C19" s="457"/>
      <c r="D19" s="457"/>
      <c r="E19" s="457"/>
      <c r="F19" s="457"/>
    </row>
    <row r="20" spans="1:6" ht="20.149999999999999" customHeight="1">
      <c r="A20" s="456" t="s">
        <v>52</v>
      </c>
      <c r="B20" s="457"/>
      <c r="C20" s="457"/>
      <c r="D20" s="457"/>
      <c r="E20" s="457"/>
      <c r="F20" s="457"/>
    </row>
    <row r="21" spans="1:6" ht="50.15" customHeight="1">
      <c r="A21" s="456" t="s">
        <v>53</v>
      </c>
      <c r="B21" s="457"/>
      <c r="C21" s="457"/>
      <c r="D21" s="457"/>
      <c r="E21" s="457"/>
      <c r="F21" s="457"/>
    </row>
    <row r="22" spans="1:6" ht="20.149999999999999" customHeight="1">
      <c r="A22" s="456" t="s">
        <v>54</v>
      </c>
      <c r="B22" s="457"/>
      <c r="C22" s="457"/>
      <c r="D22" s="457"/>
      <c r="E22" s="457"/>
      <c r="F22" s="457"/>
    </row>
    <row r="23" spans="1:6" ht="38.9" customHeight="1">
      <c r="A23" s="456" t="s">
        <v>55</v>
      </c>
      <c r="B23" s="457"/>
      <c r="C23" s="457"/>
      <c r="D23" s="457"/>
      <c r="E23" s="457"/>
      <c r="F23" s="457"/>
    </row>
    <row r="24" spans="1:6" ht="72.650000000000006" customHeight="1">
      <c r="A24" s="456" t="s">
        <v>56</v>
      </c>
      <c r="B24" s="457"/>
      <c r="C24" s="457"/>
      <c r="D24" s="457"/>
      <c r="E24" s="457"/>
      <c r="F24" s="457"/>
    </row>
    <row r="25" spans="1:6" ht="95.15" customHeight="1">
      <c r="A25" s="456" t="s">
        <v>57</v>
      </c>
      <c r="B25" s="457"/>
      <c r="C25" s="457"/>
      <c r="D25" s="457"/>
      <c r="E25" s="457"/>
      <c r="F25" s="457"/>
    </row>
    <row r="26" spans="1:6" ht="15" customHeight="1">
      <c r="A26" s="456" t="s">
        <v>58</v>
      </c>
      <c r="B26" s="457"/>
      <c r="C26" s="457"/>
      <c r="D26" s="457"/>
      <c r="E26" s="457"/>
      <c r="F26" s="457"/>
    </row>
    <row r="27" spans="1:6" ht="30" customHeight="1">
      <c r="A27" s="456" t="s">
        <v>175</v>
      </c>
      <c r="B27" s="457"/>
      <c r="C27" s="457"/>
      <c r="D27" s="457"/>
      <c r="E27" s="457"/>
      <c r="F27" s="457"/>
    </row>
    <row r="28" spans="1:6" ht="30" customHeight="1">
      <c r="A28" s="456" t="s">
        <v>176</v>
      </c>
      <c r="B28" s="457"/>
      <c r="C28" s="457"/>
      <c r="D28" s="457"/>
      <c r="E28" s="457"/>
      <c r="F28" s="457"/>
    </row>
    <row r="29" spans="1:6" ht="45" customHeight="1">
      <c r="A29" s="456" t="s">
        <v>177</v>
      </c>
      <c r="B29" s="457"/>
      <c r="C29" s="457"/>
      <c r="D29" s="457"/>
      <c r="E29" s="457"/>
      <c r="F29" s="457"/>
    </row>
    <row r="30" spans="1:6" ht="45" customHeight="1">
      <c r="A30" s="459" t="s">
        <v>178</v>
      </c>
      <c r="B30" s="460"/>
      <c r="C30" s="460"/>
      <c r="D30" s="460"/>
      <c r="E30" s="460"/>
      <c r="F30" s="460"/>
    </row>
    <row r="31" spans="1:6" ht="15" customHeight="1">
      <c r="A31" s="461" t="s">
        <v>179</v>
      </c>
      <c r="B31" s="462"/>
      <c r="C31" s="462"/>
      <c r="D31" s="462"/>
      <c r="E31" s="462"/>
      <c r="F31" s="463"/>
    </row>
    <row r="32" spans="1:6" ht="30" customHeight="1">
      <c r="A32" s="456" t="s">
        <v>180</v>
      </c>
      <c r="B32" s="457"/>
      <c r="C32" s="457"/>
      <c r="D32" s="457"/>
      <c r="E32" s="457"/>
      <c r="F32" s="457"/>
    </row>
    <row r="33" spans="1:6" s="52" customFormat="1" ht="20.149999999999999" customHeight="1">
      <c r="A33" s="456" t="s">
        <v>181</v>
      </c>
      <c r="B33" s="457"/>
      <c r="C33" s="457"/>
      <c r="D33" s="457"/>
      <c r="E33" s="457"/>
      <c r="F33" s="457"/>
    </row>
    <row r="34" spans="1:6" ht="20.149999999999999" customHeight="1">
      <c r="A34" s="456" t="s">
        <v>182</v>
      </c>
      <c r="B34" s="457"/>
      <c r="C34" s="457"/>
      <c r="D34" s="457"/>
      <c r="E34" s="457"/>
      <c r="F34" s="457"/>
    </row>
    <row r="35" spans="1:6" ht="20.149999999999999" customHeight="1">
      <c r="A35" s="458" t="s">
        <v>183</v>
      </c>
      <c r="B35" s="458"/>
      <c r="C35" s="458"/>
      <c r="D35" s="458"/>
      <c r="E35" s="458"/>
      <c r="F35" s="458"/>
    </row>
  </sheetData>
  <sheetProtection algorithmName="SHA-512" hashValue="MNsQJxDUCu1s5A3RTvWUuaA+hhi579cJ5PjDCQDJ5HeDsFyqhqoOELJtqEQSx4ymd9FlYfOALWKdlHWzQLjo3g==" saltValue="/+Zr1bTM6Inyjk1BvITTgw==" spinCount="100000" sheet="1" objects="1" scenarios="1" selectLockedCells="1"/>
  <mergeCells count="34">
    <mergeCell ref="A13:F13"/>
    <mergeCell ref="A2:F2"/>
    <mergeCell ref="A3:F3"/>
    <mergeCell ref="A4:F4"/>
    <mergeCell ref="A5:F5"/>
    <mergeCell ref="A6:F6"/>
    <mergeCell ref="A7:F7"/>
    <mergeCell ref="A8:F8"/>
    <mergeCell ref="A9:F9"/>
    <mergeCell ref="A10:F10"/>
    <mergeCell ref="A11:F11"/>
    <mergeCell ref="A12:F12"/>
    <mergeCell ref="A25:F25"/>
    <mergeCell ref="A14:F14"/>
    <mergeCell ref="A15:F15"/>
    <mergeCell ref="A16:F16"/>
    <mergeCell ref="A17:F17"/>
    <mergeCell ref="A18:F18"/>
    <mergeCell ref="A19:F19"/>
    <mergeCell ref="A20:F20"/>
    <mergeCell ref="A21:F21"/>
    <mergeCell ref="A22:F22"/>
    <mergeCell ref="A23:F23"/>
    <mergeCell ref="A24:F24"/>
    <mergeCell ref="A32:F32"/>
    <mergeCell ref="A33:F33"/>
    <mergeCell ref="A34:F34"/>
    <mergeCell ref="A35:F35"/>
    <mergeCell ref="A26:F26"/>
    <mergeCell ref="A27:F27"/>
    <mergeCell ref="A28:F28"/>
    <mergeCell ref="A29:F29"/>
    <mergeCell ref="A30:F30"/>
    <mergeCell ref="A31:F31"/>
  </mergeCells>
  <pageMargins left="0.70866141732283472" right="0.70866141732283472" top="0.74803149606299213" bottom="0.74803149606299213" header="0.31496062992125984" footer="0.31496062992125984"/>
  <pageSetup paperSize="9" scale="93"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4">
    <tabColor theme="9" tint="0.59999389629810485"/>
  </sheetPr>
  <dimension ref="A1:K24"/>
  <sheetViews>
    <sheetView showGridLines="0" showZeros="0" tabSelected="1" view="pageBreakPreview" zoomScale="145" zoomScaleNormal="100" zoomScaleSheetLayoutView="145" workbookViewId="0">
      <selection activeCell="J18" sqref="J18"/>
    </sheetView>
  </sheetViews>
  <sheetFormatPr defaultColWidth="9" defaultRowHeight="14"/>
  <cols>
    <col min="1" max="2" width="5.7265625" style="54" customWidth="1"/>
    <col min="3" max="3" width="53.7265625" style="54" customWidth="1"/>
    <col min="4" max="4" width="5.7265625" style="54" customWidth="1"/>
    <col min="5" max="5" width="6.7265625" style="56" customWidth="1"/>
    <col min="6" max="6" width="5.7265625" style="56" customWidth="1"/>
    <col min="7" max="8" width="5.7265625" style="54" customWidth="1"/>
    <col min="9" max="9" width="8.7265625" style="54" customWidth="1"/>
    <col min="10" max="10" width="11.7265625" style="54" customWidth="1"/>
    <col min="11" max="11" width="13.7265625" style="54" customWidth="1"/>
    <col min="12" max="249" width="9" style="54" customWidth="1"/>
    <col min="250" max="16384" width="9" style="54"/>
  </cols>
  <sheetData>
    <row r="1" spans="1:11" ht="12.75" customHeight="1">
      <c r="A1" s="481" t="s">
        <v>59</v>
      </c>
      <c r="B1" s="481"/>
      <c r="C1" s="481"/>
      <c r="D1" s="481"/>
      <c r="E1" s="481"/>
      <c r="F1" s="481"/>
      <c r="G1" s="482"/>
      <c r="H1" s="482"/>
      <c r="I1" s="482"/>
      <c r="J1" s="482"/>
      <c r="K1" s="482"/>
    </row>
    <row r="2" spans="1:11">
      <c r="A2" s="55"/>
    </row>
    <row r="3" spans="1:11" s="57" customFormat="1" ht="22.5" customHeight="1">
      <c r="A3" s="477" t="s">
        <v>60</v>
      </c>
      <c r="B3" s="478"/>
      <c r="C3" s="478"/>
      <c r="D3" s="478"/>
      <c r="E3" s="478"/>
      <c r="F3" s="479"/>
      <c r="G3" s="480"/>
      <c r="H3" s="480"/>
      <c r="I3" s="480"/>
      <c r="J3" s="480"/>
      <c r="K3" s="480"/>
    </row>
    <row r="4" spans="1:11" s="57" customFormat="1" ht="10">
      <c r="A4" s="477" t="s">
        <v>61</v>
      </c>
      <c r="B4" s="478"/>
      <c r="C4" s="478"/>
      <c r="D4" s="478"/>
      <c r="E4" s="478"/>
      <c r="F4" s="479"/>
      <c r="G4" s="480"/>
      <c r="H4" s="480"/>
      <c r="I4" s="480"/>
      <c r="J4" s="480"/>
      <c r="K4" s="480"/>
    </row>
    <row r="5" spans="1:11" s="57" customFormat="1" ht="10">
      <c r="A5" s="477" t="s">
        <v>62</v>
      </c>
      <c r="B5" s="478"/>
      <c r="C5" s="478"/>
      <c r="D5" s="478"/>
      <c r="E5" s="478"/>
      <c r="F5" s="479"/>
      <c r="G5" s="480"/>
      <c r="H5" s="480"/>
      <c r="I5" s="480"/>
      <c r="J5" s="480"/>
      <c r="K5" s="480"/>
    </row>
    <row r="6" spans="1:11" s="57" customFormat="1" ht="10">
      <c r="A6" s="477" t="s">
        <v>63</v>
      </c>
      <c r="B6" s="478"/>
      <c r="C6" s="478"/>
      <c r="D6" s="478"/>
      <c r="E6" s="478"/>
      <c r="F6" s="479"/>
      <c r="G6" s="480"/>
      <c r="H6" s="480"/>
      <c r="I6" s="480"/>
      <c r="J6" s="480"/>
      <c r="K6" s="480"/>
    </row>
    <row r="7" spans="1:11" s="57" customFormat="1" ht="22.5" customHeight="1">
      <c r="A7" s="477" t="s">
        <v>64</v>
      </c>
      <c r="B7" s="478"/>
      <c r="C7" s="478"/>
      <c r="D7" s="478"/>
      <c r="E7" s="478"/>
      <c r="F7" s="479"/>
      <c r="G7" s="480"/>
      <c r="H7" s="480"/>
      <c r="I7" s="480"/>
      <c r="J7" s="480"/>
      <c r="K7" s="480"/>
    </row>
    <row r="8" spans="1:11" s="57" customFormat="1" ht="10">
      <c r="A8" s="477" t="s">
        <v>65</v>
      </c>
      <c r="B8" s="478"/>
      <c r="C8" s="478"/>
      <c r="D8" s="478"/>
      <c r="E8" s="478"/>
      <c r="F8" s="479"/>
      <c r="G8" s="480"/>
      <c r="H8" s="480"/>
      <c r="I8" s="480"/>
      <c r="J8" s="480"/>
      <c r="K8" s="480"/>
    </row>
    <row r="9" spans="1:11" s="57" customFormat="1" ht="10">
      <c r="A9" s="477" t="s">
        <v>66</v>
      </c>
      <c r="B9" s="478"/>
      <c r="C9" s="478"/>
      <c r="D9" s="478"/>
      <c r="E9" s="478"/>
      <c r="F9" s="479"/>
      <c r="G9" s="480"/>
      <c r="H9" s="480"/>
      <c r="I9" s="480"/>
      <c r="J9" s="480"/>
      <c r="K9" s="480"/>
    </row>
    <row r="10" spans="1:11" s="57" customFormat="1" ht="22.5" customHeight="1">
      <c r="A10" s="477" t="s">
        <v>67</v>
      </c>
      <c r="B10" s="478"/>
      <c r="C10" s="478"/>
      <c r="D10" s="478"/>
      <c r="E10" s="478"/>
      <c r="F10" s="479"/>
      <c r="G10" s="480"/>
      <c r="H10" s="480"/>
      <c r="I10" s="480"/>
      <c r="J10" s="480"/>
      <c r="K10" s="480"/>
    </row>
    <row r="11" spans="1:11" s="57" customFormat="1" ht="10">
      <c r="A11" s="477" t="s">
        <v>68</v>
      </c>
      <c r="B11" s="478"/>
      <c r="C11" s="478"/>
      <c r="D11" s="478"/>
      <c r="E11" s="478"/>
      <c r="F11" s="479"/>
      <c r="G11" s="480"/>
      <c r="H11" s="480"/>
      <c r="I11" s="480"/>
      <c r="J11" s="480"/>
      <c r="K11" s="480"/>
    </row>
    <row r="12" spans="1:11" s="57" customFormat="1" ht="10">
      <c r="A12" s="477" t="s">
        <v>69</v>
      </c>
      <c r="B12" s="478"/>
      <c r="C12" s="478"/>
      <c r="D12" s="478"/>
      <c r="E12" s="478"/>
      <c r="F12" s="479"/>
      <c r="G12" s="480"/>
      <c r="H12" s="480"/>
      <c r="I12" s="480"/>
      <c r="J12" s="480"/>
      <c r="K12" s="480"/>
    </row>
    <row r="13" spans="1:11" s="57" customFormat="1" ht="10">
      <c r="A13" s="477" t="s">
        <v>70</v>
      </c>
      <c r="B13" s="478"/>
      <c r="C13" s="478"/>
      <c r="D13" s="478"/>
      <c r="E13" s="478"/>
      <c r="F13" s="479"/>
      <c r="G13" s="480"/>
      <c r="H13" s="480"/>
      <c r="I13" s="480"/>
      <c r="J13" s="480"/>
      <c r="K13" s="480"/>
    </row>
    <row r="14" spans="1:11" ht="5.15" customHeight="1" thickBot="1">
      <c r="A14" s="55"/>
    </row>
    <row r="15" spans="1:11" customFormat="1" ht="15" customHeight="1" thickTop="1">
      <c r="A15" s="58" t="s">
        <v>2</v>
      </c>
      <c r="B15" s="59" t="s">
        <v>4</v>
      </c>
      <c r="C15" s="60" t="s">
        <v>10</v>
      </c>
      <c r="D15" s="61" t="s">
        <v>9</v>
      </c>
      <c r="E15" s="61" t="s">
        <v>12</v>
      </c>
      <c r="F15" s="61" t="s">
        <v>13</v>
      </c>
      <c r="G15" s="61" t="s">
        <v>11</v>
      </c>
      <c r="H15" s="62" t="s">
        <v>5</v>
      </c>
      <c r="I15" s="63" t="s">
        <v>6</v>
      </c>
      <c r="J15" s="64" t="s">
        <v>7</v>
      </c>
      <c r="K15" s="65" t="s">
        <v>3</v>
      </c>
    </row>
    <row r="16" spans="1:11" ht="5.15" customHeight="1">
      <c r="A16" s="55"/>
    </row>
    <row r="17" spans="1:11" s="67" customFormat="1" ht="34.5">
      <c r="A17" s="66">
        <v>1</v>
      </c>
      <c r="C17" s="68" t="s">
        <v>71</v>
      </c>
      <c r="E17" s="69"/>
      <c r="F17" s="69"/>
    </row>
    <row r="18" spans="1:11" s="67" customFormat="1" ht="11.5">
      <c r="A18" s="66"/>
      <c r="C18" s="68"/>
      <c r="H18" s="70" t="s">
        <v>8</v>
      </c>
      <c r="I18" s="71">
        <v>1</v>
      </c>
      <c r="J18" s="210"/>
      <c r="K18" s="73">
        <f>ROUND(I18*J18,2)</f>
        <v>0</v>
      </c>
    </row>
    <row r="19" spans="1:11" s="67" customFormat="1" ht="5.15" customHeight="1">
      <c r="A19" s="66"/>
      <c r="C19" s="68"/>
      <c r="H19" s="74"/>
      <c r="I19" s="75"/>
      <c r="J19" s="102"/>
      <c r="K19" s="214"/>
    </row>
    <row r="20" spans="1:11" s="67" customFormat="1" ht="134.15" customHeight="1">
      <c r="A20" s="66">
        <f>MAX(A$16:A19)+1</f>
        <v>2</v>
      </c>
      <c r="C20" s="68" t="s">
        <v>72</v>
      </c>
      <c r="H20" s="74"/>
      <c r="I20" s="75"/>
      <c r="J20" s="102"/>
      <c r="K20" s="76"/>
    </row>
    <row r="21" spans="1:11" s="67" customFormat="1" ht="70" customHeight="1">
      <c r="A21" s="66"/>
      <c r="C21" s="68" t="s">
        <v>218</v>
      </c>
      <c r="H21" s="74"/>
      <c r="I21" s="77"/>
      <c r="J21" s="211"/>
      <c r="K21" s="76"/>
    </row>
    <row r="22" spans="1:11" s="67" customFormat="1" ht="11.5">
      <c r="A22" s="66"/>
      <c r="C22" s="78"/>
      <c r="H22" s="70" t="s">
        <v>73</v>
      </c>
      <c r="I22" s="71">
        <v>1</v>
      </c>
      <c r="J22" s="210"/>
      <c r="K22" s="213">
        <f t="shared" ref="K22" si="0">ROUND(I22*J22,2)</f>
        <v>0</v>
      </c>
    </row>
    <row r="23" spans="1:11" ht="5.15" customHeight="1" thickBot="1">
      <c r="A23" s="55"/>
      <c r="J23" s="212"/>
      <c r="K23" s="56"/>
    </row>
    <row r="24" spans="1:11" customFormat="1" ht="20.149999999999999" customHeight="1">
      <c r="A24" s="79"/>
      <c r="B24" s="80"/>
      <c r="C24" s="81" t="s">
        <v>29</v>
      </c>
      <c r="D24" s="82"/>
      <c r="E24" s="83"/>
      <c r="F24" s="83"/>
      <c r="G24" s="82"/>
      <c r="H24" s="82"/>
      <c r="I24" s="82"/>
      <c r="J24" s="84" t="s">
        <v>34</v>
      </c>
      <c r="K24" s="165">
        <f>SUM(K18:K22)</f>
        <v>0</v>
      </c>
    </row>
  </sheetData>
  <sheetProtection algorithmName="SHA-512" hashValue="VLY9qsS3m7QOYiuperIJA2Cf8lG1FqKI+VkMbBj+753wUTuHDezp4DM78zls8FcpIB1+3YCigYM5ECIWvVcwRA==" saltValue="FaUgoRsE1kS0xhCvNrYSkw==" spinCount="100000" sheet="1" objects="1" scenarios="1" selectLockedCells="1"/>
  <mergeCells count="12">
    <mergeCell ref="A13:K13"/>
    <mergeCell ref="A1:K1"/>
    <mergeCell ref="A3:K3"/>
    <mergeCell ref="A4:K4"/>
    <mergeCell ref="A5:K5"/>
    <mergeCell ref="A6:K6"/>
    <mergeCell ref="A7:K7"/>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5">
    <tabColor theme="9" tint="0.59999389629810485"/>
  </sheetPr>
  <dimension ref="A1:K97"/>
  <sheetViews>
    <sheetView showGridLines="0" showZeros="0" view="pageBreakPreview" zoomScale="145" zoomScaleNormal="100" zoomScaleSheetLayoutView="145" workbookViewId="0">
      <selection activeCell="J63" sqref="J63"/>
    </sheetView>
  </sheetViews>
  <sheetFormatPr defaultColWidth="9" defaultRowHeight="14"/>
  <cols>
    <col min="1" max="2" width="5.7265625" style="54" customWidth="1"/>
    <col min="3" max="3" width="53.7265625" style="54" customWidth="1"/>
    <col min="4" max="4" width="5.7265625" style="54" customWidth="1"/>
    <col min="5" max="5" width="6.7265625" style="56" customWidth="1"/>
    <col min="6" max="6" width="5.7265625" style="56" customWidth="1"/>
    <col min="7" max="8" width="5.7265625" style="54" customWidth="1"/>
    <col min="9" max="9" width="8.7265625" style="54" customWidth="1"/>
    <col min="10" max="10" width="11.7265625" style="54" customWidth="1"/>
    <col min="11" max="11" width="13.7265625" style="54" customWidth="1"/>
    <col min="12" max="16384" width="9" style="54"/>
  </cols>
  <sheetData>
    <row r="1" spans="1:11" ht="12.75" customHeight="1">
      <c r="A1" s="481" t="s">
        <v>74</v>
      </c>
      <c r="B1" s="481"/>
      <c r="C1" s="481"/>
      <c r="D1" s="481"/>
      <c r="E1" s="481"/>
      <c r="F1" s="481"/>
      <c r="G1" s="482"/>
      <c r="H1" s="482"/>
      <c r="I1" s="482"/>
      <c r="J1" s="482"/>
      <c r="K1" s="482"/>
    </row>
    <row r="2" spans="1:11">
      <c r="A2" s="484"/>
      <c r="B2" s="485"/>
      <c r="C2" s="485"/>
      <c r="D2" s="485"/>
      <c r="E2" s="485"/>
      <c r="F2" s="486"/>
    </row>
    <row r="3" spans="1:11" s="85" customFormat="1" ht="14.5">
      <c r="A3" s="487" t="s">
        <v>75</v>
      </c>
      <c r="B3" s="487"/>
      <c r="C3" s="487"/>
      <c r="D3" s="487"/>
      <c r="E3" s="487"/>
      <c r="F3" s="487"/>
      <c r="G3" s="482"/>
      <c r="H3" s="482"/>
      <c r="I3" s="482"/>
      <c r="J3" s="482"/>
      <c r="K3" s="482"/>
    </row>
    <row r="4" spans="1:11" s="85" customFormat="1" ht="22.5" customHeight="1">
      <c r="A4" s="483" t="s">
        <v>76</v>
      </c>
      <c r="B4" s="483"/>
      <c r="C4" s="483"/>
      <c r="D4" s="483"/>
      <c r="E4" s="483"/>
      <c r="F4" s="483"/>
      <c r="G4" s="482"/>
      <c r="H4" s="482"/>
      <c r="I4" s="482"/>
      <c r="J4" s="482"/>
      <c r="K4" s="482"/>
    </row>
    <row r="5" spans="1:11" s="85" customFormat="1" ht="22.5" customHeight="1">
      <c r="A5" s="483" t="s">
        <v>77</v>
      </c>
      <c r="B5" s="483"/>
      <c r="C5" s="483"/>
      <c r="D5" s="483"/>
      <c r="E5" s="483"/>
      <c r="F5" s="483"/>
      <c r="G5" s="482"/>
      <c r="H5" s="482"/>
      <c r="I5" s="482"/>
      <c r="J5" s="482"/>
      <c r="K5" s="482"/>
    </row>
    <row r="6" spans="1:11" s="85" customFormat="1" ht="22.5" customHeight="1">
      <c r="A6" s="483" t="s">
        <v>78</v>
      </c>
      <c r="B6" s="483"/>
      <c r="C6" s="483"/>
      <c r="D6" s="483"/>
      <c r="E6" s="483"/>
      <c r="F6" s="483"/>
      <c r="G6" s="482"/>
      <c r="H6" s="482"/>
      <c r="I6" s="482"/>
      <c r="J6" s="482"/>
      <c r="K6" s="482"/>
    </row>
    <row r="7" spans="1:11" s="85" customFormat="1" ht="33.75" customHeight="1">
      <c r="A7" s="483" t="s">
        <v>79</v>
      </c>
      <c r="B7" s="483"/>
      <c r="C7" s="483"/>
      <c r="D7" s="483"/>
      <c r="E7" s="483"/>
      <c r="F7" s="483"/>
      <c r="G7" s="482"/>
      <c r="H7" s="482"/>
      <c r="I7" s="482"/>
      <c r="J7" s="482"/>
      <c r="K7" s="482"/>
    </row>
    <row r="8" spans="1:11" s="85" customFormat="1" ht="3" customHeight="1">
      <c r="A8" s="86"/>
      <c r="B8" s="86"/>
      <c r="C8" s="87"/>
      <c r="D8" s="88"/>
      <c r="E8" s="89"/>
      <c r="F8" s="90"/>
    </row>
    <row r="9" spans="1:11" s="85" customFormat="1" ht="12.5">
      <c r="A9" s="483" t="s">
        <v>80</v>
      </c>
      <c r="B9" s="483"/>
      <c r="C9" s="483"/>
      <c r="D9" s="483"/>
      <c r="E9" s="483"/>
      <c r="F9" s="483"/>
    </row>
    <row r="10" spans="1:11" s="85" customFormat="1" ht="3" customHeight="1">
      <c r="A10" s="91"/>
      <c r="B10" s="86"/>
      <c r="C10" s="92"/>
      <c r="D10" s="93"/>
      <c r="E10" s="94"/>
      <c r="F10" s="94"/>
    </row>
    <row r="11" spans="1:11" s="85" customFormat="1" ht="14.5">
      <c r="A11" s="95" t="s">
        <v>81</v>
      </c>
      <c r="B11" s="483" t="s">
        <v>82</v>
      </c>
      <c r="C11" s="482"/>
      <c r="D11" s="482"/>
      <c r="E11" s="482"/>
      <c r="F11" s="482"/>
      <c r="G11" s="482"/>
      <c r="H11" s="482"/>
      <c r="I11" s="482"/>
      <c r="J11" s="482"/>
      <c r="K11" s="482"/>
    </row>
    <row r="12" spans="1:11" s="85" customFormat="1" ht="14.5">
      <c r="A12" s="95" t="s">
        <v>81</v>
      </c>
      <c r="B12" s="483" t="s">
        <v>83</v>
      </c>
      <c r="C12" s="482"/>
      <c r="D12" s="482"/>
      <c r="E12" s="482"/>
      <c r="F12" s="482"/>
      <c r="G12" s="482"/>
      <c r="H12" s="482"/>
      <c r="I12" s="482"/>
      <c r="J12" s="482"/>
      <c r="K12" s="482"/>
    </row>
    <row r="13" spans="1:11" s="85" customFormat="1" ht="14.5">
      <c r="A13" s="95" t="s">
        <v>81</v>
      </c>
      <c r="B13" s="483" t="s">
        <v>84</v>
      </c>
      <c r="C13" s="482"/>
      <c r="D13" s="482"/>
      <c r="E13" s="482"/>
      <c r="F13" s="482"/>
      <c r="G13" s="482"/>
      <c r="H13" s="482"/>
      <c r="I13" s="482"/>
      <c r="J13" s="482"/>
      <c r="K13" s="482"/>
    </row>
    <row r="14" spans="1:11" s="85" customFormat="1" ht="14.5">
      <c r="A14" s="95" t="s">
        <v>81</v>
      </c>
      <c r="B14" s="483" t="s">
        <v>85</v>
      </c>
      <c r="C14" s="482"/>
      <c r="D14" s="482"/>
      <c r="E14" s="482"/>
      <c r="F14" s="482"/>
      <c r="G14" s="482"/>
      <c r="H14" s="482"/>
      <c r="I14" s="482"/>
      <c r="J14" s="482"/>
      <c r="K14" s="482"/>
    </row>
    <row r="15" spans="1:11" s="85" customFormat="1" ht="5.15" customHeight="1">
      <c r="A15" s="96"/>
      <c r="B15" s="86"/>
      <c r="C15" s="97"/>
      <c r="D15" s="93"/>
      <c r="E15" s="94"/>
      <c r="F15" s="94"/>
    </row>
    <row r="16" spans="1:11" s="85" customFormat="1" ht="14.5">
      <c r="A16" s="483" t="s">
        <v>86</v>
      </c>
      <c r="B16" s="483"/>
      <c r="C16" s="483"/>
      <c r="D16" s="483"/>
      <c r="E16" s="483"/>
      <c r="F16" s="483"/>
      <c r="G16" s="482"/>
      <c r="H16" s="482"/>
      <c r="I16" s="482"/>
      <c r="J16" s="482"/>
      <c r="K16" s="482"/>
    </row>
    <row r="17" spans="1:11" s="85" customFormat="1" ht="14.5">
      <c r="A17" s="483" t="s">
        <v>87</v>
      </c>
      <c r="B17" s="483"/>
      <c r="C17" s="483"/>
      <c r="D17" s="483"/>
      <c r="E17" s="483"/>
      <c r="F17" s="483"/>
      <c r="G17" s="482"/>
      <c r="H17" s="482"/>
      <c r="I17" s="482"/>
      <c r="J17" s="482"/>
      <c r="K17" s="482"/>
    </row>
    <row r="18" spans="1:11" s="57" customFormat="1" ht="14.5">
      <c r="A18" s="477" t="s">
        <v>88</v>
      </c>
      <c r="B18" s="478"/>
      <c r="C18" s="478"/>
      <c r="D18" s="478"/>
      <c r="E18" s="478"/>
      <c r="F18" s="479"/>
      <c r="G18" s="482"/>
      <c r="H18" s="482"/>
      <c r="I18" s="482"/>
      <c r="J18" s="482"/>
      <c r="K18" s="482"/>
    </row>
    <row r="19" spans="1:11" ht="5.15" customHeight="1" thickBot="1">
      <c r="A19" s="55"/>
    </row>
    <row r="20" spans="1:11" customFormat="1" ht="15" thickTop="1">
      <c r="A20" s="58" t="s">
        <v>2</v>
      </c>
      <c r="B20" s="59" t="s">
        <v>4</v>
      </c>
      <c r="C20" s="60" t="s">
        <v>10</v>
      </c>
      <c r="D20" s="61" t="s">
        <v>9</v>
      </c>
      <c r="E20" s="61" t="s">
        <v>12</v>
      </c>
      <c r="F20" s="61" t="s">
        <v>13</v>
      </c>
      <c r="G20" s="61" t="s">
        <v>11</v>
      </c>
      <c r="H20" s="62" t="s">
        <v>5</v>
      </c>
      <c r="I20" s="63" t="s">
        <v>6</v>
      </c>
      <c r="J20" s="64" t="s">
        <v>7</v>
      </c>
      <c r="K20" s="65" t="s">
        <v>3</v>
      </c>
    </row>
    <row r="21" spans="1:11" ht="5.15" customHeight="1">
      <c r="A21" s="55"/>
    </row>
    <row r="22" spans="1:11" s="67" customFormat="1" ht="11.5">
      <c r="A22" s="98"/>
      <c r="C22" s="99" t="s">
        <v>94</v>
      </c>
      <c r="I22" s="100"/>
      <c r="J22" s="69"/>
      <c r="K22" s="76"/>
    </row>
    <row r="23" spans="1:11" s="67" customFormat="1" ht="12" customHeight="1">
      <c r="A23" s="66">
        <f>MAX(A$22:A22)+1</f>
        <v>1</v>
      </c>
      <c r="C23" s="68" t="s">
        <v>95</v>
      </c>
      <c r="F23" s="69"/>
      <c r="G23" s="69"/>
      <c r="H23" s="70" t="s">
        <v>73</v>
      </c>
      <c r="I23" s="101">
        <v>1</v>
      </c>
      <c r="J23" s="72"/>
      <c r="K23" s="213">
        <f t="shared" ref="K23:K59" si="0">ROUND(I23*J23,2)</f>
        <v>0</v>
      </c>
    </row>
    <row r="24" spans="1:11" s="67" customFormat="1" ht="11.5">
      <c r="A24" s="66"/>
      <c r="B24" s="68"/>
      <c r="C24" s="68"/>
      <c r="H24" s="92"/>
      <c r="I24" s="102"/>
      <c r="J24" s="76"/>
      <c r="K24" s="214"/>
    </row>
    <row r="25" spans="1:11" s="67" customFormat="1" ht="13.5">
      <c r="A25" s="66">
        <f>MAX(A$22:A24)+1</f>
        <v>2</v>
      </c>
      <c r="B25" s="68"/>
      <c r="C25" s="114" t="s">
        <v>96</v>
      </c>
      <c r="H25" s="70" t="s">
        <v>89</v>
      </c>
      <c r="I25" s="101">
        <v>34.6</v>
      </c>
      <c r="J25" s="72"/>
      <c r="K25" s="73">
        <f t="shared" si="0"/>
        <v>0</v>
      </c>
    </row>
    <row r="26" spans="1:11" s="67" customFormat="1" ht="11.5">
      <c r="A26" s="66"/>
      <c r="B26" s="68"/>
      <c r="C26" s="114"/>
      <c r="H26" s="92"/>
      <c r="I26" s="102"/>
      <c r="J26" s="214"/>
      <c r="K26" s="214"/>
    </row>
    <row r="27" spans="1:11" s="67" customFormat="1" ht="34.5">
      <c r="A27" s="66">
        <f>MAX(A$22:A26)+1</f>
        <v>3</v>
      </c>
      <c r="B27" s="68"/>
      <c r="C27" s="114" t="s">
        <v>97</v>
      </c>
      <c r="H27" s="92"/>
      <c r="I27" s="102"/>
      <c r="J27" s="76"/>
      <c r="K27" s="76"/>
    </row>
    <row r="28" spans="1:11" s="67" customFormat="1" ht="13.5">
      <c r="A28" s="66"/>
      <c r="B28" s="68"/>
      <c r="C28" s="68"/>
      <c r="H28" s="70" t="s">
        <v>89</v>
      </c>
      <c r="I28" s="101">
        <v>34.6</v>
      </c>
      <c r="J28" s="72"/>
      <c r="K28" s="73">
        <f t="shared" si="0"/>
        <v>0</v>
      </c>
    </row>
    <row r="29" spans="1:11" s="67" customFormat="1" ht="11.5">
      <c r="A29" s="66"/>
      <c r="B29" s="68"/>
      <c r="C29" s="68"/>
      <c r="H29" s="74"/>
      <c r="I29" s="102"/>
      <c r="J29" s="214"/>
      <c r="K29" s="214"/>
    </row>
    <row r="30" spans="1:11" s="67" customFormat="1" ht="23">
      <c r="A30" s="66">
        <f>MAX(A$22:A29)+1</f>
        <v>4</v>
      </c>
      <c r="B30" s="68"/>
      <c r="C30" s="68" t="s">
        <v>98</v>
      </c>
      <c r="H30" s="92"/>
      <c r="I30" s="75"/>
      <c r="J30" s="76"/>
      <c r="K30" s="76"/>
    </row>
    <row r="31" spans="1:11" s="67" customFormat="1" ht="13.5">
      <c r="A31" s="66"/>
      <c r="B31" s="68"/>
      <c r="C31" s="115" t="s">
        <v>99</v>
      </c>
      <c r="H31" s="70" t="s">
        <v>92</v>
      </c>
      <c r="I31" s="101">
        <v>76</v>
      </c>
      <c r="J31" s="72"/>
      <c r="K31" s="213">
        <f t="shared" si="0"/>
        <v>0</v>
      </c>
    </row>
    <row r="32" spans="1:11" s="67" customFormat="1" ht="11.5">
      <c r="A32" s="66"/>
      <c r="B32" s="68"/>
      <c r="C32" s="116"/>
      <c r="H32" s="92"/>
      <c r="I32" s="75"/>
      <c r="J32" s="76"/>
      <c r="K32" s="76"/>
    </row>
    <row r="33" spans="1:11" s="67" customFormat="1" ht="13.5">
      <c r="A33" s="66">
        <f>MAX(A$22:A32)+1</f>
        <v>5</v>
      </c>
      <c r="B33" s="68"/>
      <c r="C33" s="68" t="s">
        <v>100</v>
      </c>
      <c r="H33" s="70" t="s">
        <v>89</v>
      </c>
      <c r="I33" s="101">
        <v>96.4</v>
      </c>
      <c r="J33" s="72"/>
      <c r="K33" s="213">
        <f t="shared" si="0"/>
        <v>0</v>
      </c>
    </row>
    <row r="34" spans="1:11" s="67" customFormat="1" ht="11.5">
      <c r="A34" s="66"/>
      <c r="B34" s="68"/>
      <c r="C34" s="68"/>
      <c r="H34" s="92"/>
      <c r="I34" s="102"/>
      <c r="J34" s="76"/>
      <c r="K34" s="214"/>
    </row>
    <row r="35" spans="1:11" s="67" customFormat="1" ht="46">
      <c r="A35" s="66">
        <f>MAX(A$22:A34)+1</f>
        <v>6</v>
      </c>
      <c r="B35" s="68"/>
      <c r="C35" s="68" t="s">
        <v>101</v>
      </c>
      <c r="H35" s="92"/>
      <c r="I35" s="75"/>
      <c r="J35" s="76"/>
      <c r="K35" s="76"/>
    </row>
    <row r="36" spans="1:11" s="67" customFormat="1" ht="11.5">
      <c r="A36" s="66"/>
      <c r="B36" s="68"/>
      <c r="C36" s="86" t="s">
        <v>102</v>
      </c>
      <c r="J36" s="69"/>
      <c r="K36" s="76"/>
    </row>
    <row r="37" spans="1:11" s="67" customFormat="1" ht="11.5">
      <c r="A37" s="66" t="s">
        <v>14</v>
      </c>
      <c r="B37" s="68"/>
      <c r="C37" s="68" t="s">
        <v>103</v>
      </c>
      <c r="H37" s="70" t="s">
        <v>91</v>
      </c>
      <c r="I37" s="71">
        <v>10</v>
      </c>
      <c r="J37" s="72"/>
      <c r="K37" s="213">
        <f t="shared" si="0"/>
        <v>0</v>
      </c>
    </row>
    <row r="38" spans="1:11" s="67" customFormat="1" ht="11.5">
      <c r="A38" s="66" t="s">
        <v>15</v>
      </c>
      <c r="B38" s="68"/>
      <c r="C38" s="68" t="s">
        <v>104</v>
      </c>
      <c r="H38" s="70" t="s">
        <v>91</v>
      </c>
      <c r="I38" s="71">
        <v>2</v>
      </c>
      <c r="J38" s="72"/>
      <c r="K38" s="73">
        <f t="shared" si="0"/>
        <v>0</v>
      </c>
    </row>
    <row r="39" spans="1:11" s="67" customFormat="1" ht="11.5">
      <c r="A39" s="66"/>
      <c r="B39" s="68"/>
      <c r="C39" s="78"/>
      <c r="H39" s="92"/>
      <c r="I39" s="75"/>
      <c r="J39" s="214"/>
      <c r="K39" s="76"/>
    </row>
    <row r="40" spans="1:11" s="67" customFormat="1" ht="34.5">
      <c r="A40" s="66">
        <f>MAX(A$22:A39)+1</f>
        <v>7</v>
      </c>
      <c r="B40" s="68"/>
      <c r="C40" s="68" t="s">
        <v>105</v>
      </c>
      <c r="H40" s="92"/>
      <c r="I40" s="75"/>
      <c r="J40" s="76"/>
      <c r="K40" s="76"/>
    </row>
    <row r="41" spans="1:11" s="67" customFormat="1" ht="11.5">
      <c r="A41" s="66"/>
      <c r="B41" s="68"/>
      <c r="C41" s="68" t="s">
        <v>106</v>
      </c>
      <c r="H41" s="92"/>
      <c r="I41" s="75"/>
      <c r="J41" s="76"/>
      <c r="K41" s="76"/>
    </row>
    <row r="42" spans="1:11" s="67" customFormat="1" ht="11.5">
      <c r="A42" s="66" t="s">
        <v>16</v>
      </c>
      <c r="B42" s="68"/>
      <c r="C42" s="68" t="s">
        <v>107</v>
      </c>
      <c r="H42" s="70" t="s">
        <v>91</v>
      </c>
      <c r="I42" s="71">
        <v>5</v>
      </c>
      <c r="J42" s="72"/>
      <c r="K42" s="213">
        <f t="shared" si="0"/>
        <v>0</v>
      </c>
    </row>
    <row r="43" spans="1:11" s="67" customFormat="1" ht="11.5">
      <c r="A43" s="66" t="s">
        <v>17</v>
      </c>
      <c r="B43" s="68"/>
      <c r="C43" s="68" t="s">
        <v>108</v>
      </c>
      <c r="H43" s="70" t="s">
        <v>91</v>
      </c>
      <c r="I43" s="71">
        <v>1</v>
      </c>
      <c r="J43" s="72"/>
      <c r="K43" s="73">
        <f t="shared" si="0"/>
        <v>0</v>
      </c>
    </row>
    <row r="44" spans="1:11" s="67" customFormat="1" ht="11.5">
      <c r="A44" s="66"/>
      <c r="B44" s="68"/>
      <c r="C44" s="68"/>
      <c r="H44" s="92"/>
      <c r="I44" s="75"/>
      <c r="J44" s="214"/>
      <c r="K44" s="214"/>
    </row>
    <row r="45" spans="1:11" s="67" customFormat="1" ht="46">
      <c r="A45" s="66">
        <f>MAX(A$22:A44)+1</f>
        <v>8</v>
      </c>
      <c r="B45" s="68"/>
      <c r="C45" s="68" t="s">
        <v>109</v>
      </c>
      <c r="H45" s="92"/>
      <c r="I45" s="75"/>
      <c r="J45" s="76"/>
      <c r="K45" s="76"/>
    </row>
    <row r="46" spans="1:11" s="67" customFormat="1" ht="11.5">
      <c r="A46" s="66" t="s">
        <v>18</v>
      </c>
      <c r="B46" s="68"/>
      <c r="C46" s="68" t="s">
        <v>107</v>
      </c>
      <c r="H46" s="70" t="s">
        <v>91</v>
      </c>
      <c r="I46" s="71">
        <v>5</v>
      </c>
      <c r="J46" s="72"/>
      <c r="K46" s="213">
        <f t="shared" si="0"/>
        <v>0</v>
      </c>
    </row>
    <row r="47" spans="1:11" s="67" customFormat="1" ht="11.5">
      <c r="A47" s="66" t="s">
        <v>19</v>
      </c>
      <c r="B47" s="68"/>
      <c r="C47" s="68" t="s">
        <v>108</v>
      </c>
      <c r="H47" s="70" t="s">
        <v>91</v>
      </c>
      <c r="I47" s="71">
        <v>1</v>
      </c>
      <c r="J47" s="72"/>
      <c r="K47" s="73">
        <f t="shared" si="0"/>
        <v>0</v>
      </c>
    </row>
    <row r="48" spans="1:11" s="67" customFormat="1" ht="11.5">
      <c r="A48" s="66"/>
      <c r="B48" s="68"/>
      <c r="C48" s="68"/>
      <c r="H48" s="92"/>
      <c r="I48" s="102"/>
      <c r="J48" s="214"/>
      <c r="K48" s="76"/>
    </row>
    <row r="49" spans="1:11" s="67" customFormat="1" ht="57.5">
      <c r="A49" s="66">
        <f>MAX(A$22:A48)+1</f>
        <v>9</v>
      </c>
      <c r="B49" s="68"/>
      <c r="C49" s="68" t="s">
        <v>110</v>
      </c>
      <c r="H49" s="92"/>
      <c r="I49" s="102"/>
      <c r="J49" s="76"/>
      <c r="K49" s="76"/>
    </row>
    <row r="50" spans="1:11" s="67" customFormat="1" ht="11.5">
      <c r="A50" s="66"/>
      <c r="B50" s="68"/>
      <c r="C50" s="68" t="s">
        <v>111</v>
      </c>
      <c r="H50" s="92"/>
      <c r="I50" s="102"/>
      <c r="J50" s="76"/>
      <c r="K50" s="76"/>
    </row>
    <row r="51" spans="1:11" s="67" customFormat="1" ht="34.5">
      <c r="A51" s="66"/>
      <c r="B51" s="68"/>
      <c r="C51" s="68" t="s">
        <v>112</v>
      </c>
      <c r="H51" s="92"/>
      <c r="I51" s="117"/>
      <c r="J51" s="76"/>
      <c r="K51" s="76"/>
    </row>
    <row r="52" spans="1:11" s="67" customFormat="1" ht="24">
      <c r="A52" s="66"/>
      <c r="B52" s="68"/>
      <c r="C52" s="118" t="s">
        <v>113</v>
      </c>
      <c r="H52" s="92"/>
      <c r="I52" s="117"/>
      <c r="J52" s="76"/>
      <c r="K52" s="76"/>
    </row>
    <row r="53" spans="1:11" s="67" customFormat="1" ht="5.15" customHeight="1">
      <c r="A53" s="66"/>
      <c r="B53" s="68"/>
      <c r="C53" s="68"/>
      <c r="H53" s="92"/>
      <c r="I53" s="102"/>
      <c r="J53" s="76"/>
      <c r="K53" s="76"/>
    </row>
    <row r="54" spans="1:11" s="219" customFormat="1" ht="9">
      <c r="A54" s="218"/>
      <c r="B54" s="109"/>
      <c r="C54" s="109" t="s">
        <v>114</v>
      </c>
      <c r="H54" s="119"/>
      <c r="I54" s="120">
        <v>16</v>
      </c>
      <c r="J54" s="121"/>
      <c r="K54" s="121"/>
    </row>
    <row r="55" spans="1:11" s="219" customFormat="1" ht="9">
      <c r="A55" s="218"/>
      <c r="B55" s="109"/>
      <c r="C55" s="109" t="s">
        <v>115</v>
      </c>
      <c r="H55" s="119"/>
      <c r="I55" s="120">
        <v>14</v>
      </c>
      <c r="J55" s="121"/>
      <c r="K55" s="121"/>
    </row>
    <row r="56" spans="1:11" s="219" customFormat="1" ht="9">
      <c r="A56" s="218"/>
      <c r="B56" s="109"/>
      <c r="C56" s="109" t="s">
        <v>116</v>
      </c>
      <c r="H56" s="119"/>
      <c r="I56" s="120">
        <v>15</v>
      </c>
      <c r="J56" s="121"/>
      <c r="K56" s="121"/>
    </row>
    <row r="57" spans="1:11" s="219" customFormat="1" ht="9">
      <c r="A57" s="218"/>
      <c r="B57" s="109"/>
      <c r="C57" s="110" t="s">
        <v>117</v>
      </c>
      <c r="D57" s="220"/>
      <c r="E57" s="220"/>
      <c r="F57" s="220"/>
      <c r="G57" s="220"/>
      <c r="H57" s="122"/>
      <c r="I57" s="123">
        <v>20</v>
      </c>
      <c r="J57" s="121"/>
      <c r="K57" s="121"/>
    </row>
    <row r="58" spans="1:11" s="67" customFormat="1" ht="5.15" customHeight="1">
      <c r="A58" s="66"/>
      <c r="B58" s="68"/>
      <c r="C58" s="68"/>
      <c r="H58" s="92"/>
      <c r="I58" s="102"/>
      <c r="J58" s="76"/>
      <c r="K58" s="76"/>
    </row>
    <row r="59" spans="1:11" s="67" customFormat="1" ht="13.5">
      <c r="A59" s="66"/>
      <c r="B59" s="68"/>
      <c r="C59" s="118"/>
      <c r="H59" s="70" t="s">
        <v>90</v>
      </c>
      <c r="I59" s="101">
        <f>SUM(I54:I58)</f>
        <v>65</v>
      </c>
      <c r="J59" s="72"/>
      <c r="K59" s="213">
        <f t="shared" si="0"/>
        <v>0</v>
      </c>
    </row>
    <row r="60" spans="1:11" s="67" customFormat="1" ht="11.5">
      <c r="A60" s="66"/>
      <c r="B60" s="68"/>
      <c r="C60" s="68"/>
      <c r="H60" s="92"/>
      <c r="I60" s="102"/>
      <c r="J60" s="76"/>
      <c r="K60" s="214"/>
    </row>
    <row r="61" spans="1:11" s="67" customFormat="1" ht="34.5">
      <c r="A61" s="66">
        <f>MAX(A$22:A60)+1</f>
        <v>10</v>
      </c>
      <c r="B61" s="68"/>
      <c r="C61" s="68" t="s">
        <v>118</v>
      </c>
      <c r="I61" s="105"/>
      <c r="J61" s="69"/>
      <c r="K61" s="76"/>
    </row>
    <row r="62" spans="1:11" s="67" customFormat="1" ht="34.5">
      <c r="A62" s="66"/>
      <c r="B62" s="68"/>
      <c r="C62" s="68" t="s">
        <v>226</v>
      </c>
      <c r="I62" s="105"/>
      <c r="J62" s="69"/>
      <c r="K62" s="76"/>
    </row>
    <row r="63" spans="1:11" s="67" customFormat="1" ht="13.5">
      <c r="A63" s="66"/>
      <c r="B63" s="68"/>
      <c r="C63" s="78"/>
      <c r="H63" s="70" t="s">
        <v>92</v>
      </c>
      <c r="I63" s="101">
        <v>50</v>
      </c>
      <c r="J63" s="72"/>
      <c r="K63" s="213">
        <f t="shared" ref="K63:K85" si="1">ROUND(I63*J63,2)</f>
        <v>0</v>
      </c>
    </row>
    <row r="64" spans="1:11" s="67" customFormat="1" ht="11.5">
      <c r="A64" s="66"/>
      <c r="B64" s="68"/>
      <c r="C64" s="68"/>
      <c r="H64" s="92"/>
      <c r="I64" s="102"/>
      <c r="J64" s="214"/>
      <c r="K64" s="214"/>
    </row>
    <row r="65" spans="1:11" s="67" customFormat="1" ht="34.5">
      <c r="A65" s="66">
        <f>MAX(A$22:A64)+1</f>
        <v>11</v>
      </c>
      <c r="B65" s="68"/>
      <c r="C65" s="68" t="s">
        <v>119</v>
      </c>
      <c r="I65" s="105"/>
      <c r="J65" s="69"/>
      <c r="K65" s="76"/>
    </row>
    <row r="66" spans="1:11" s="67" customFormat="1" ht="36" customHeight="1">
      <c r="A66" s="66"/>
      <c r="B66" s="68"/>
      <c r="C66" s="68" t="s">
        <v>120</v>
      </c>
      <c r="I66" s="105"/>
      <c r="J66" s="69"/>
      <c r="K66" s="76"/>
    </row>
    <row r="67" spans="1:11" s="67" customFormat="1" ht="13.5">
      <c r="A67" s="66"/>
      <c r="B67" s="68"/>
      <c r="C67" s="78"/>
      <c r="H67" s="70" t="s">
        <v>90</v>
      </c>
      <c r="I67" s="101">
        <v>42</v>
      </c>
      <c r="J67" s="72"/>
      <c r="K67" s="73">
        <f t="shared" si="1"/>
        <v>0</v>
      </c>
    </row>
    <row r="68" spans="1:11" s="67" customFormat="1" ht="11.5">
      <c r="A68" s="66"/>
      <c r="B68" s="68"/>
      <c r="C68" s="78"/>
      <c r="H68" s="74"/>
      <c r="I68" s="102"/>
      <c r="J68" s="76"/>
      <c r="K68" s="214"/>
    </row>
    <row r="69" spans="1:11" s="67" customFormat="1" ht="34.5">
      <c r="A69" s="66">
        <f>MAX(A$22:A68)+1</f>
        <v>12</v>
      </c>
      <c r="B69" s="68"/>
      <c r="C69" s="68" t="s">
        <v>121</v>
      </c>
      <c r="H69" s="74"/>
      <c r="I69" s="102"/>
      <c r="J69" s="76"/>
      <c r="K69" s="76"/>
    </row>
    <row r="70" spans="1:11" s="67" customFormat="1" ht="13.5">
      <c r="A70" s="66"/>
      <c r="B70" s="68"/>
      <c r="C70" s="78"/>
      <c r="H70" s="70" t="s">
        <v>90</v>
      </c>
      <c r="I70" s="101">
        <v>23</v>
      </c>
      <c r="J70" s="72"/>
      <c r="K70" s="213">
        <f t="shared" si="1"/>
        <v>0</v>
      </c>
    </row>
    <row r="71" spans="1:11" s="67" customFormat="1" ht="11.5">
      <c r="A71" s="66"/>
      <c r="B71" s="68"/>
      <c r="C71" s="78"/>
      <c r="H71" s="74"/>
      <c r="I71" s="102"/>
      <c r="J71" s="76"/>
      <c r="K71" s="214"/>
    </row>
    <row r="72" spans="1:11" s="67" customFormat="1" ht="11.5">
      <c r="A72" s="66"/>
      <c r="B72" s="68"/>
      <c r="C72" s="116" t="s">
        <v>122</v>
      </c>
      <c r="H72" s="92"/>
      <c r="I72" s="102"/>
      <c r="J72" s="76"/>
      <c r="K72" s="76"/>
    </row>
    <row r="73" spans="1:11" s="67" customFormat="1" ht="11.5">
      <c r="A73" s="66">
        <f>MAX(A$22:A72)+1</f>
        <v>13</v>
      </c>
      <c r="B73" s="68"/>
      <c r="C73" s="116" t="s">
        <v>123</v>
      </c>
      <c r="H73" s="92"/>
      <c r="I73" s="102"/>
      <c r="J73" s="76"/>
      <c r="K73" s="76"/>
    </row>
    <row r="74" spans="1:11" s="67" customFormat="1" ht="46">
      <c r="A74" s="66"/>
      <c r="B74" s="68"/>
      <c r="C74" s="68" t="s">
        <v>124</v>
      </c>
      <c r="H74" s="74"/>
      <c r="I74" s="74"/>
      <c r="J74" s="125"/>
      <c r="K74" s="76"/>
    </row>
    <row r="75" spans="1:11" s="67" customFormat="1" ht="13.5">
      <c r="A75" s="66"/>
      <c r="B75" s="68"/>
      <c r="C75" s="124" t="s">
        <v>125</v>
      </c>
      <c r="H75" s="70" t="s">
        <v>89</v>
      </c>
      <c r="I75" s="101">
        <v>12.6</v>
      </c>
      <c r="J75" s="72"/>
      <c r="K75" s="213">
        <f t="shared" si="1"/>
        <v>0</v>
      </c>
    </row>
    <row r="76" spans="1:11" s="67" customFormat="1" ht="11.5">
      <c r="A76" s="66"/>
      <c r="B76" s="68"/>
      <c r="C76" s="68"/>
      <c r="J76" s="215"/>
      <c r="K76" s="214"/>
    </row>
    <row r="77" spans="1:11" s="67" customFormat="1" ht="12.5">
      <c r="A77" s="66">
        <f>MAX(A$22:A76)+1</f>
        <v>14</v>
      </c>
      <c r="B77" s="68"/>
      <c r="C77" s="116" t="s">
        <v>126</v>
      </c>
      <c r="H77" s="126"/>
      <c r="I77" s="126"/>
      <c r="J77" s="216"/>
      <c r="K77" s="76"/>
    </row>
    <row r="78" spans="1:11" s="67" customFormat="1" ht="46">
      <c r="A78" s="66"/>
      <c r="B78" s="68"/>
      <c r="C78" s="68" t="s">
        <v>127</v>
      </c>
      <c r="H78" s="74"/>
      <c r="I78" s="74"/>
      <c r="J78" s="125"/>
      <c r="K78" s="76"/>
    </row>
    <row r="79" spans="1:11" s="67" customFormat="1" ht="13.5">
      <c r="A79" s="66"/>
      <c r="B79" s="68"/>
      <c r="C79" s="124" t="s">
        <v>125</v>
      </c>
      <c r="H79" s="70" t="s">
        <v>89</v>
      </c>
      <c r="I79" s="101">
        <v>22</v>
      </c>
      <c r="J79" s="72"/>
      <c r="K79" s="213">
        <f t="shared" si="1"/>
        <v>0</v>
      </c>
    </row>
    <row r="80" spans="1:11" s="67" customFormat="1" ht="11.5">
      <c r="A80" s="66"/>
      <c r="B80" s="68"/>
      <c r="C80" s="68"/>
      <c r="J80" s="69"/>
      <c r="K80" s="214"/>
    </row>
    <row r="81" spans="1:11" s="67" customFormat="1" ht="23">
      <c r="A81" s="66">
        <f>MAX(A$22:A80)+1</f>
        <v>15</v>
      </c>
      <c r="B81" s="68"/>
      <c r="C81" s="127" t="s">
        <v>128</v>
      </c>
      <c r="H81" s="74"/>
      <c r="I81" s="128"/>
      <c r="J81" s="76"/>
      <c r="K81" s="76"/>
    </row>
    <row r="82" spans="1:11" s="67" customFormat="1" ht="13.5">
      <c r="A82" s="66"/>
      <c r="B82" s="68"/>
      <c r="C82" s="68"/>
      <c r="H82" s="129" t="s">
        <v>129</v>
      </c>
      <c r="I82" s="130">
        <v>60</v>
      </c>
      <c r="J82" s="131"/>
      <c r="K82" s="213">
        <f t="shared" si="1"/>
        <v>0</v>
      </c>
    </row>
    <row r="83" spans="1:11" s="67" customFormat="1" ht="11.5">
      <c r="A83" s="66"/>
      <c r="B83" s="68"/>
      <c r="C83" s="68"/>
      <c r="H83" s="74"/>
      <c r="I83" s="128"/>
      <c r="J83" s="76"/>
      <c r="K83" s="214"/>
    </row>
    <row r="84" spans="1:11" s="67" customFormat="1" ht="23">
      <c r="A84" s="66">
        <f>MAX(A$22:A83)+1</f>
        <v>16</v>
      </c>
      <c r="B84" s="68"/>
      <c r="C84" s="127" t="s">
        <v>130</v>
      </c>
      <c r="H84" s="74"/>
      <c r="I84" s="128"/>
      <c r="J84" s="76"/>
      <c r="K84" s="76"/>
    </row>
    <row r="85" spans="1:11" s="67" customFormat="1" ht="13.5">
      <c r="A85" s="66"/>
      <c r="B85" s="68"/>
      <c r="C85" s="68"/>
      <c r="H85" s="129" t="s">
        <v>129</v>
      </c>
      <c r="I85" s="130">
        <v>60</v>
      </c>
      <c r="J85" s="131"/>
      <c r="K85" s="213">
        <f t="shared" si="1"/>
        <v>0</v>
      </c>
    </row>
    <row r="86" spans="1:11" ht="5.15" customHeight="1" thickBot="1">
      <c r="A86" s="55"/>
      <c r="J86" s="56"/>
      <c r="K86" s="56"/>
    </row>
    <row r="87" spans="1:11" customFormat="1" ht="20.149999999999999" customHeight="1">
      <c r="A87" s="79"/>
      <c r="B87" s="80"/>
      <c r="C87" s="81" t="s">
        <v>30</v>
      </c>
      <c r="D87" s="82"/>
      <c r="E87" s="83"/>
      <c r="F87" s="83"/>
      <c r="G87" s="82"/>
      <c r="H87" s="82"/>
      <c r="I87" s="82"/>
      <c r="J87" s="132" t="s">
        <v>34</v>
      </c>
      <c r="K87" s="166">
        <f>SUM(K22:K85)</f>
        <v>0</v>
      </c>
    </row>
    <row r="89" spans="1:11">
      <c r="A89" s="55"/>
    </row>
    <row r="90" spans="1:11">
      <c r="A90" s="55"/>
    </row>
    <row r="91" spans="1:11">
      <c r="A91" s="55"/>
    </row>
    <row r="92" spans="1:11">
      <c r="A92" s="55"/>
    </row>
    <row r="93" spans="1:11">
      <c r="A93" s="55"/>
    </row>
    <row r="94" spans="1:11">
      <c r="A94" s="55"/>
    </row>
    <row r="95" spans="1:11">
      <c r="A95" s="55"/>
    </row>
    <row r="96" spans="1:11">
      <c r="A96" s="55"/>
    </row>
    <row r="97" spans="1:1">
      <c r="A97" s="55"/>
    </row>
  </sheetData>
  <sheetProtection algorithmName="SHA-512" hashValue="83/2xENRXlOZ2r1xVSWBNa271FIze4+YMJmfySiZ6dPBGeI/rOD0Y+3W0c9EOdpils72kzcu/z6LdHwYXmkGWg==" saltValue="z0xuR/O+dn33/M8bRY2XAw==" spinCount="100000" sheet="1" objects="1" scenarios="1" selectLockedCells="1"/>
  <mergeCells count="15">
    <mergeCell ref="A16:K16"/>
    <mergeCell ref="A17:K17"/>
    <mergeCell ref="A18:K18"/>
    <mergeCell ref="B14:K14"/>
    <mergeCell ref="A1:K1"/>
    <mergeCell ref="A2:F2"/>
    <mergeCell ref="A3:K3"/>
    <mergeCell ref="A4:K4"/>
    <mergeCell ref="A5:K5"/>
    <mergeCell ref="A6:K6"/>
    <mergeCell ref="A7:K7"/>
    <mergeCell ref="A9:F9"/>
    <mergeCell ref="B11:K11"/>
    <mergeCell ref="B12:K12"/>
    <mergeCell ref="B13:K13"/>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6">
    <tabColor theme="9" tint="0.59999389629810485"/>
  </sheetPr>
  <dimension ref="A1:K55"/>
  <sheetViews>
    <sheetView showGridLines="0" showZeros="0" view="pageBreakPreview" zoomScale="145" zoomScaleNormal="100" zoomScaleSheetLayoutView="145" workbookViewId="0">
      <selection activeCell="J49" sqref="J49"/>
    </sheetView>
  </sheetViews>
  <sheetFormatPr defaultColWidth="9" defaultRowHeight="11.5"/>
  <cols>
    <col min="1" max="1" width="5.7265625" style="103" customWidth="1"/>
    <col min="2" max="2" width="5.7265625" style="141" customWidth="1"/>
    <col min="3" max="3" width="53.7265625" style="106" customWidth="1"/>
    <col min="4" max="4" width="5.7265625" style="136" customWidth="1"/>
    <col min="5" max="5" width="6.7265625" style="108" customWidth="1"/>
    <col min="6" max="6" width="5.7265625" style="108" customWidth="1"/>
    <col min="7" max="8" width="5.7265625" style="105" customWidth="1"/>
    <col min="9" max="9" width="8.7265625" style="105" customWidth="1"/>
    <col min="10" max="10" width="11.7265625" style="105" customWidth="1"/>
    <col min="11" max="11" width="13.7265625" style="105" customWidth="1"/>
    <col min="12" max="16384" width="9" style="105"/>
  </cols>
  <sheetData>
    <row r="1" spans="1:11" ht="14.5">
      <c r="A1" s="489" t="s">
        <v>131</v>
      </c>
      <c r="B1" s="489"/>
      <c r="C1" s="489"/>
      <c r="D1" s="489"/>
      <c r="E1" s="489"/>
      <c r="F1" s="489"/>
      <c r="G1" s="482"/>
      <c r="H1" s="482"/>
      <c r="I1" s="482"/>
      <c r="J1" s="482"/>
      <c r="K1" s="482"/>
    </row>
    <row r="2" spans="1:11">
      <c r="A2" s="133"/>
      <c r="B2" s="134"/>
      <c r="C2" s="135"/>
      <c r="E2" s="137"/>
      <c r="F2" s="137"/>
    </row>
    <row r="3" spans="1:11" s="139" customFormat="1" ht="33.75" customHeight="1">
      <c r="A3" s="490" t="s">
        <v>132</v>
      </c>
      <c r="B3" s="488"/>
      <c r="C3" s="488"/>
      <c r="D3" s="488"/>
      <c r="E3" s="488"/>
      <c r="F3" s="488"/>
      <c r="G3" s="482"/>
      <c r="H3" s="482"/>
      <c r="I3" s="482"/>
      <c r="J3" s="482"/>
      <c r="K3" s="482"/>
    </row>
    <row r="4" spans="1:11" s="139" customFormat="1" ht="22.5" customHeight="1">
      <c r="A4" s="491" t="s">
        <v>133</v>
      </c>
      <c r="B4" s="488"/>
      <c r="C4" s="488"/>
      <c r="D4" s="488"/>
      <c r="E4" s="488"/>
      <c r="F4" s="488"/>
      <c r="G4" s="482"/>
      <c r="H4" s="482"/>
      <c r="I4" s="482"/>
      <c r="J4" s="482"/>
      <c r="K4" s="482"/>
    </row>
    <row r="5" spans="1:11" s="139" customFormat="1" ht="22.5" customHeight="1">
      <c r="A5" s="491" t="s">
        <v>134</v>
      </c>
      <c r="B5" s="488"/>
      <c r="C5" s="488"/>
      <c r="D5" s="488"/>
      <c r="E5" s="488"/>
      <c r="F5" s="488"/>
      <c r="G5" s="482"/>
      <c r="H5" s="482"/>
      <c r="I5" s="482"/>
      <c r="J5" s="482"/>
      <c r="K5" s="482"/>
    </row>
    <row r="6" spans="1:11" s="139" customFormat="1" ht="22.5" customHeight="1">
      <c r="A6" s="483" t="s">
        <v>135</v>
      </c>
      <c r="B6" s="488"/>
      <c r="C6" s="488"/>
      <c r="D6" s="488"/>
      <c r="E6" s="488"/>
      <c r="F6" s="488"/>
      <c r="G6" s="482"/>
      <c r="H6" s="482"/>
      <c r="I6" s="482"/>
      <c r="J6" s="482"/>
      <c r="K6" s="482"/>
    </row>
    <row r="7" spans="1:11" s="139" customFormat="1" ht="14.5">
      <c r="A7" s="483" t="s">
        <v>136</v>
      </c>
      <c r="B7" s="488"/>
      <c r="C7" s="488"/>
      <c r="D7" s="488"/>
      <c r="E7" s="488"/>
      <c r="F7" s="488"/>
      <c r="G7" s="482"/>
      <c r="H7" s="482"/>
      <c r="I7" s="482"/>
      <c r="J7" s="482"/>
      <c r="K7" s="482"/>
    </row>
    <row r="8" spans="1:11" s="139" customFormat="1" ht="14.5">
      <c r="A8" s="483" t="s">
        <v>137</v>
      </c>
      <c r="B8" s="488"/>
      <c r="C8" s="488"/>
      <c r="D8" s="488"/>
      <c r="E8" s="488"/>
      <c r="F8" s="488"/>
      <c r="G8" s="482"/>
      <c r="H8" s="482"/>
      <c r="I8" s="482"/>
      <c r="J8" s="482"/>
      <c r="K8" s="482"/>
    </row>
    <row r="9" spans="1:11" s="139" customFormat="1" ht="22.5" customHeight="1">
      <c r="A9" s="483" t="s">
        <v>138</v>
      </c>
      <c r="B9" s="488"/>
      <c r="C9" s="488"/>
      <c r="D9" s="488"/>
      <c r="E9" s="488"/>
      <c r="F9" s="488"/>
      <c r="G9" s="482"/>
      <c r="H9" s="482"/>
      <c r="I9" s="482"/>
      <c r="J9" s="482"/>
      <c r="K9" s="482"/>
    </row>
    <row r="10" spans="1:11" s="139" customFormat="1" ht="24" customHeight="1">
      <c r="A10" s="483" t="s">
        <v>139</v>
      </c>
      <c r="B10" s="488"/>
      <c r="C10" s="488"/>
      <c r="D10" s="488"/>
      <c r="E10" s="488"/>
      <c r="F10" s="488"/>
      <c r="G10" s="482"/>
      <c r="H10" s="482"/>
      <c r="I10" s="482"/>
      <c r="J10" s="482"/>
      <c r="K10" s="482"/>
    </row>
    <row r="11" spans="1:11" s="139" customFormat="1" ht="33.75" customHeight="1">
      <c r="A11" s="483" t="s">
        <v>140</v>
      </c>
      <c r="B11" s="488"/>
      <c r="C11" s="488"/>
      <c r="D11" s="488"/>
      <c r="E11" s="488"/>
      <c r="F11" s="488"/>
      <c r="G11" s="482"/>
      <c r="H11" s="482"/>
      <c r="I11" s="482"/>
      <c r="J11" s="482"/>
      <c r="K11" s="482"/>
    </row>
    <row r="12" spans="1:11" s="57" customFormat="1" ht="22.5" customHeight="1">
      <c r="A12" s="477" t="s">
        <v>141</v>
      </c>
      <c r="B12" s="478"/>
      <c r="C12" s="478"/>
      <c r="D12" s="478"/>
      <c r="E12" s="478"/>
      <c r="F12" s="479"/>
      <c r="G12" s="482"/>
      <c r="H12" s="482"/>
      <c r="I12" s="482"/>
      <c r="J12" s="482"/>
      <c r="K12" s="482"/>
    </row>
    <row r="13" spans="1:11" s="57" customFormat="1" ht="14.5">
      <c r="A13" s="477" t="s">
        <v>69</v>
      </c>
      <c r="B13" s="478"/>
      <c r="C13" s="478"/>
      <c r="D13" s="478"/>
      <c r="E13" s="478"/>
      <c r="F13" s="479"/>
      <c r="G13" s="482"/>
      <c r="H13" s="482"/>
      <c r="I13" s="482"/>
      <c r="J13" s="482"/>
      <c r="K13" s="482"/>
    </row>
    <row r="14" spans="1:11" s="54" customFormat="1" ht="5.15" customHeight="1" thickBot="1">
      <c r="A14" s="55"/>
      <c r="E14" s="56"/>
      <c r="F14" s="56"/>
    </row>
    <row r="15" spans="1:11" customFormat="1" ht="15" thickTop="1">
      <c r="A15" s="58" t="s">
        <v>2</v>
      </c>
      <c r="B15" s="59" t="s">
        <v>4</v>
      </c>
      <c r="C15" s="60" t="s">
        <v>10</v>
      </c>
      <c r="D15" s="61" t="s">
        <v>9</v>
      </c>
      <c r="E15" s="61" t="s">
        <v>12</v>
      </c>
      <c r="F15" s="61" t="s">
        <v>13</v>
      </c>
      <c r="G15" s="61" t="s">
        <v>11</v>
      </c>
      <c r="H15" s="62" t="s">
        <v>5</v>
      </c>
      <c r="I15" s="63" t="s">
        <v>6</v>
      </c>
      <c r="J15" s="64" t="s">
        <v>7</v>
      </c>
      <c r="K15" s="65" t="s">
        <v>3</v>
      </c>
    </row>
    <row r="16" spans="1:11" s="54" customFormat="1" ht="5.15" customHeight="1">
      <c r="A16" s="55"/>
      <c r="E16" s="56"/>
      <c r="F16" s="56"/>
    </row>
    <row r="17" spans="1:11">
      <c r="A17" s="140"/>
      <c r="B17" s="142"/>
      <c r="C17" s="99" t="s">
        <v>94</v>
      </c>
    </row>
    <row r="18" spans="1:11" ht="24" customHeight="1">
      <c r="A18" s="66">
        <v>1</v>
      </c>
      <c r="B18" s="142"/>
      <c r="C18" s="68" t="s">
        <v>142</v>
      </c>
      <c r="D18" s="74"/>
      <c r="E18" s="143"/>
      <c r="F18" s="76"/>
      <c r="G18" s="76"/>
    </row>
    <row r="19" spans="1:11" ht="13.5">
      <c r="A19" s="140"/>
      <c r="B19" s="142"/>
      <c r="C19" s="68"/>
      <c r="D19" s="105"/>
      <c r="E19" s="105"/>
      <c r="F19" s="105"/>
      <c r="H19" s="70" t="s">
        <v>90</v>
      </c>
      <c r="I19" s="101">
        <v>1</v>
      </c>
      <c r="J19" s="72"/>
      <c r="K19" s="73">
        <f>ROUND(I19*J19,2)</f>
        <v>0</v>
      </c>
    </row>
    <row r="20" spans="1:11" ht="12.5">
      <c r="A20" s="140"/>
      <c r="B20" s="142"/>
      <c r="C20" s="68"/>
      <c r="D20" s="105"/>
      <c r="E20" s="105"/>
      <c r="F20" s="105"/>
      <c r="H20" s="92"/>
      <c r="I20" s="102"/>
      <c r="J20" s="145"/>
      <c r="K20" s="76"/>
    </row>
    <row r="21" spans="1:11" ht="34.5">
      <c r="A21" s="66">
        <f>MAX(A$17:A19)+1</f>
        <v>2</v>
      </c>
      <c r="B21" s="142"/>
      <c r="C21" s="68" t="s">
        <v>143</v>
      </c>
      <c r="D21" s="105"/>
      <c r="E21" s="105"/>
      <c r="F21" s="105"/>
      <c r="H21" s="74"/>
      <c r="I21" s="102"/>
      <c r="J21" s="76"/>
      <c r="K21" s="76"/>
    </row>
    <row r="22" spans="1:11" ht="13.5">
      <c r="A22" s="140"/>
      <c r="B22" s="142"/>
      <c r="C22" s="68"/>
      <c r="D22" s="105"/>
      <c r="E22" s="105"/>
      <c r="F22" s="105"/>
      <c r="H22" s="70" t="s">
        <v>90</v>
      </c>
      <c r="I22" s="101">
        <v>7</v>
      </c>
      <c r="J22" s="72"/>
      <c r="K22" s="73">
        <f>ROUND(I22*J22,2)</f>
        <v>0</v>
      </c>
    </row>
    <row r="23" spans="1:11">
      <c r="A23" s="140"/>
      <c r="B23" s="142"/>
      <c r="C23" s="68"/>
      <c r="D23" s="105"/>
      <c r="E23" s="105"/>
      <c r="F23" s="105"/>
      <c r="H23" s="92"/>
      <c r="I23" s="102"/>
      <c r="J23" s="76"/>
      <c r="K23" s="76"/>
    </row>
    <row r="24" spans="1:11" ht="28" customHeight="1">
      <c r="A24" s="66">
        <f>MAX(A$17:A22)+1</f>
        <v>3</v>
      </c>
      <c r="B24" s="142"/>
      <c r="C24" s="68" t="s">
        <v>219</v>
      </c>
      <c r="D24" s="105"/>
      <c r="E24" s="105"/>
      <c r="F24" s="105"/>
      <c r="H24" s="74"/>
      <c r="I24" s="102"/>
      <c r="J24" s="76"/>
      <c r="K24" s="76"/>
    </row>
    <row r="25" spans="1:11" s="149" customFormat="1" ht="8">
      <c r="A25" s="146"/>
      <c r="B25" s="147"/>
      <c r="C25" s="148" t="s">
        <v>144</v>
      </c>
      <c r="H25" s="150"/>
      <c r="I25" s="151">
        <v>3.3</v>
      </c>
      <c r="J25" s="152" t="s">
        <v>145</v>
      </c>
      <c r="K25" s="153"/>
    </row>
    <row r="26" spans="1:11" s="149" customFormat="1" ht="8">
      <c r="A26" s="146"/>
      <c r="B26" s="147"/>
      <c r="C26" s="154" t="s">
        <v>146</v>
      </c>
      <c r="D26" s="155"/>
      <c r="E26" s="155"/>
      <c r="F26" s="155"/>
      <c r="G26" s="155"/>
      <c r="H26" s="156"/>
      <c r="I26" s="157">
        <v>2.5</v>
      </c>
      <c r="J26" s="158"/>
      <c r="K26" s="153"/>
    </row>
    <row r="27" spans="1:11" ht="5.15" customHeight="1">
      <c r="A27" s="140"/>
      <c r="B27" s="142"/>
      <c r="C27" s="68"/>
      <c r="D27" s="105"/>
      <c r="E27" s="105"/>
      <c r="F27" s="105"/>
      <c r="H27" s="74"/>
      <c r="I27" s="102"/>
      <c r="J27" s="76"/>
      <c r="K27" s="76"/>
    </row>
    <row r="28" spans="1:11" ht="13.5">
      <c r="A28" s="140"/>
      <c r="B28" s="142"/>
      <c r="C28" s="68"/>
      <c r="D28" s="105"/>
      <c r="E28" s="105"/>
      <c r="F28" s="105"/>
      <c r="H28" s="70" t="s">
        <v>90</v>
      </c>
      <c r="I28" s="101">
        <f>SUM(I25:I27)</f>
        <v>5.8</v>
      </c>
      <c r="J28" s="72"/>
      <c r="K28" s="73">
        <f>ROUND(I28*J28,2)</f>
        <v>0</v>
      </c>
    </row>
    <row r="29" spans="1:11">
      <c r="A29" s="140"/>
      <c r="B29" s="142"/>
      <c r="C29" s="68"/>
      <c r="D29" s="105"/>
      <c r="E29" s="105"/>
      <c r="F29" s="105"/>
      <c r="H29" s="74"/>
      <c r="I29" s="102"/>
      <c r="J29" s="76"/>
      <c r="K29" s="76"/>
    </row>
    <row r="30" spans="1:11" ht="36" customHeight="1">
      <c r="A30" s="66">
        <f>MAX(A$17:A28)+1</f>
        <v>4</v>
      </c>
      <c r="B30" s="142"/>
      <c r="C30" s="68" t="s">
        <v>147</v>
      </c>
      <c r="D30" s="105"/>
      <c r="E30" s="105"/>
      <c r="F30" s="105"/>
      <c r="H30" s="74"/>
      <c r="I30" s="102"/>
      <c r="J30" s="76"/>
      <c r="K30" s="76"/>
    </row>
    <row r="31" spans="1:11" ht="24" customHeight="1">
      <c r="A31" s="140"/>
      <c r="B31" s="142"/>
      <c r="C31" s="68" t="s">
        <v>222</v>
      </c>
      <c r="D31" s="105"/>
      <c r="E31" s="105"/>
      <c r="F31" s="105"/>
      <c r="H31" s="74"/>
      <c r="I31" s="159"/>
      <c r="J31" s="76"/>
      <c r="K31" s="76"/>
    </row>
    <row r="32" spans="1:11" ht="23">
      <c r="A32" s="66"/>
      <c r="B32" s="142"/>
      <c r="C32" s="68" t="s">
        <v>148</v>
      </c>
      <c r="D32" s="105"/>
      <c r="E32" s="105"/>
      <c r="F32" s="105"/>
      <c r="H32" s="74"/>
      <c r="I32" s="102"/>
      <c r="J32" s="76"/>
      <c r="K32" s="76"/>
    </row>
    <row r="33" spans="1:11">
      <c r="A33" s="140"/>
      <c r="B33" s="142"/>
      <c r="C33" s="68" t="s">
        <v>149</v>
      </c>
      <c r="D33" s="105"/>
      <c r="E33" s="105"/>
      <c r="F33" s="105"/>
      <c r="H33" s="74"/>
      <c r="I33" s="102"/>
      <c r="J33" s="76"/>
      <c r="K33" s="76"/>
    </row>
    <row r="34" spans="1:11">
      <c r="A34" s="140"/>
      <c r="B34" s="142"/>
      <c r="C34" s="68" t="s">
        <v>150</v>
      </c>
      <c r="D34" s="105"/>
      <c r="E34" s="105"/>
      <c r="F34" s="105"/>
      <c r="H34" s="74"/>
      <c r="I34" s="102"/>
      <c r="J34" s="76"/>
      <c r="K34" s="76"/>
    </row>
    <row r="35" spans="1:11">
      <c r="A35" s="140"/>
      <c r="B35" s="142"/>
      <c r="C35" s="68"/>
      <c r="D35" s="105"/>
      <c r="E35" s="105"/>
      <c r="F35" s="105"/>
      <c r="H35" s="70" t="s">
        <v>91</v>
      </c>
      <c r="I35" s="71">
        <v>3</v>
      </c>
      <c r="J35" s="72"/>
      <c r="K35" s="73">
        <f>ROUND(I35*J35,2)</f>
        <v>0</v>
      </c>
    </row>
    <row r="36" spans="1:11">
      <c r="A36" s="140"/>
      <c r="B36" s="142"/>
      <c r="C36" s="68"/>
      <c r="D36" s="105"/>
      <c r="E36" s="105"/>
      <c r="F36" s="105"/>
      <c r="H36" s="74"/>
      <c r="I36" s="102"/>
      <c r="J36" s="76"/>
      <c r="K36" s="76"/>
    </row>
    <row r="37" spans="1:11" ht="24" customHeight="1">
      <c r="A37" s="66">
        <f>MAX(A$17:A35)+1</f>
        <v>5</v>
      </c>
      <c r="B37" s="142"/>
      <c r="C37" s="68" t="s">
        <v>196</v>
      </c>
      <c r="D37" s="105"/>
      <c r="E37" s="105"/>
      <c r="F37" s="105"/>
      <c r="H37" s="92"/>
      <c r="I37" s="102"/>
      <c r="J37" s="76"/>
      <c r="K37" s="76"/>
    </row>
    <row r="38" spans="1:11">
      <c r="A38" s="140"/>
      <c r="B38" s="142"/>
      <c r="C38" s="68"/>
      <c r="D38" s="105"/>
      <c r="E38" s="105"/>
      <c r="F38" s="105"/>
      <c r="H38" s="70" t="s">
        <v>93</v>
      </c>
      <c r="I38" s="101">
        <v>157</v>
      </c>
      <c r="J38" s="72"/>
      <c r="K38" s="73">
        <f>ROUND(I38*J38,2)</f>
        <v>0</v>
      </c>
    </row>
    <row r="39" spans="1:11">
      <c r="A39" s="140"/>
      <c r="B39" s="142"/>
      <c r="C39" s="68"/>
      <c r="D39" s="105"/>
      <c r="E39" s="105"/>
      <c r="F39" s="105"/>
      <c r="H39" s="74"/>
      <c r="I39" s="102"/>
      <c r="J39" s="76"/>
      <c r="K39" s="76"/>
    </row>
    <row r="40" spans="1:11" ht="24" customHeight="1">
      <c r="A40" s="66">
        <f>MAX(A$17:A38)+1</f>
        <v>6</v>
      </c>
      <c r="B40" s="142"/>
      <c r="C40" s="68" t="s">
        <v>197</v>
      </c>
      <c r="D40" s="105"/>
      <c r="E40" s="105"/>
      <c r="F40" s="105"/>
      <c r="H40" s="92"/>
      <c r="I40" s="102"/>
      <c r="J40" s="76"/>
      <c r="K40" s="76"/>
    </row>
    <row r="41" spans="1:11">
      <c r="A41" s="140"/>
      <c r="B41" s="142"/>
      <c r="C41" s="68"/>
      <c r="D41" s="105"/>
      <c r="E41" s="105"/>
      <c r="F41" s="105"/>
      <c r="H41" s="70" t="s">
        <v>93</v>
      </c>
      <c r="I41" s="101">
        <v>201.3</v>
      </c>
      <c r="J41" s="72"/>
      <c r="K41" s="73">
        <f>ROUND(I41*J41,2)</f>
        <v>0</v>
      </c>
    </row>
    <row r="42" spans="1:11">
      <c r="A42" s="140"/>
      <c r="B42" s="142"/>
      <c r="C42" s="68"/>
      <c r="D42" s="105"/>
      <c r="E42" s="105"/>
      <c r="F42" s="105"/>
      <c r="H42" s="74"/>
      <c r="I42" s="102"/>
      <c r="J42" s="76"/>
      <c r="K42" s="76"/>
    </row>
    <row r="43" spans="1:11" ht="23">
      <c r="A43" s="66">
        <f>MAX(A$17:A41)+1</f>
        <v>7</v>
      </c>
      <c r="B43" s="142"/>
      <c r="C43" s="68" t="s">
        <v>198</v>
      </c>
      <c r="D43" s="105"/>
      <c r="E43" s="105"/>
      <c r="F43" s="105"/>
      <c r="H43" s="92"/>
      <c r="I43" s="102"/>
      <c r="J43" s="76"/>
      <c r="K43" s="76"/>
    </row>
    <row r="44" spans="1:11">
      <c r="A44" s="140"/>
      <c r="B44" s="142"/>
      <c r="C44" s="68"/>
      <c r="D44" s="105"/>
      <c r="E44" s="105"/>
      <c r="F44" s="105"/>
      <c r="H44" s="70" t="s">
        <v>93</v>
      </c>
      <c r="I44" s="101">
        <v>215.7</v>
      </c>
      <c r="J44" s="72"/>
      <c r="K44" s="73">
        <f>ROUND(I44*J44,2)</f>
        <v>0</v>
      </c>
    </row>
    <row r="45" spans="1:11">
      <c r="A45" s="140"/>
      <c r="B45" s="142"/>
      <c r="C45" s="68"/>
      <c r="D45" s="105"/>
      <c r="E45" s="105"/>
      <c r="F45" s="105"/>
      <c r="H45" s="74"/>
      <c r="I45" s="102"/>
      <c r="J45" s="76"/>
      <c r="K45" s="76"/>
    </row>
    <row r="46" spans="1:11">
      <c r="A46" s="66">
        <f>MAX(A$17:A44)+1</f>
        <v>8</v>
      </c>
      <c r="B46" s="142"/>
      <c r="C46" s="68" t="s">
        <v>151</v>
      </c>
      <c r="D46" s="105"/>
      <c r="E46" s="105"/>
      <c r="F46" s="105"/>
      <c r="H46" s="70" t="s">
        <v>73</v>
      </c>
      <c r="I46" s="101">
        <v>1</v>
      </c>
      <c r="J46" s="72"/>
      <c r="K46" s="73">
        <f>ROUND(I46*J46,2)</f>
        <v>0</v>
      </c>
    </row>
    <row r="47" spans="1:11">
      <c r="A47" s="140"/>
      <c r="B47" s="142"/>
      <c r="C47" s="68"/>
      <c r="D47" s="105"/>
      <c r="E47" s="105"/>
      <c r="F47" s="105"/>
      <c r="H47" s="74"/>
      <c r="I47" s="111"/>
      <c r="J47" s="112"/>
      <c r="K47" s="112"/>
    </row>
    <row r="48" spans="1:11" ht="46">
      <c r="A48" s="66">
        <f>MAX(A$17:A46)+1</f>
        <v>9</v>
      </c>
      <c r="B48" s="142"/>
      <c r="C48" s="68" t="s">
        <v>152</v>
      </c>
      <c r="D48" s="105"/>
      <c r="E48" s="105"/>
      <c r="F48" s="105"/>
      <c r="J48" s="108"/>
      <c r="K48" s="108"/>
    </row>
    <row r="49" spans="1:11">
      <c r="A49" s="140"/>
      <c r="B49" s="142"/>
      <c r="C49" s="68"/>
      <c r="D49" s="105"/>
      <c r="E49" s="105"/>
      <c r="F49" s="105"/>
      <c r="H49" s="70" t="s">
        <v>73</v>
      </c>
      <c r="I49" s="101">
        <v>1</v>
      </c>
      <c r="J49" s="72"/>
      <c r="K49" s="73">
        <f>ROUND(I49*J49,2)</f>
        <v>0</v>
      </c>
    </row>
    <row r="50" spans="1:11" s="54" customFormat="1" ht="5.15" customHeight="1" thickBot="1">
      <c r="A50" s="55"/>
      <c r="E50" s="56"/>
      <c r="F50" s="56"/>
      <c r="J50" s="56"/>
      <c r="K50" s="56"/>
    </row>
    <row r="51" spans="1:11" customFormat="1" ht="20.149999999999999" customHeight="1">
      <c r="A51" s="79"/>
      <c r="B51" s="80"/>
      <c r="C51" s="81" t="s">
        <v>153</v>
      </c>
      <c r="D51" s="82"/>
      <c r="E51" s="83"/>
      <c r="F51" s="83"/>
      <c r="G51" s="82"/>
      <c r="H51" s="82"/>
      <c r="I51" s="82"/>
      <c r="J51" s="84" t="s">
        <v>34</v>
      </c>
      <c r="K51" s="165">
        <f>SUM(K17:K49)</f>
        <v>0</v>
      </c>
    </row>
    <row r="54" spans="1:11">
      <c r="D54" s="117"/>
    </row>
    <row r="55" spans="1:11">
      <c r="D55" s="117"/>
    </row>
  </sheetData>
  <sheetProtection algorithmName="SHA-512" hashValue="Qr9cz0W6BZ+n01LjHqY52tKPdKt0NfVv2zYyDaJqykUD2nz98V2T7NodnvhPWEU0E4iE2TA1ZejI7xFDmwZZVQ==" saltValue="Xz54oy4SOtnUi/NQ5SL4bQ==" spinCount="100000" sheet="1" objects="1" scenarios="1" selectLockedCells="1"/>
  <mergeCells count="12">
    <mergeCell ref="A13:K13"/>
    <mergeCell ref="A7:K7"/>
    <mergeCell ref="A1:K1"/>
    <mergeCell ref="A3:K3"/>
    <mergeCell ref="A4:K4"/>
    <mergeCell ref="A5:K5"/>
    <mergeCell ref="A6:K6"/>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rowBreaks count="1" manualBreakCount="1">
    <brk id="29"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sheetPr>
  <dimension ref="A1:K30"/>
  <sheetViews>
    <sheetView showGridLines="0" showZeros="0" view="pageBreakPreview" zoomScale="145" zoomScaleNormal="100" zoomScaleSheetLayoutView="145" workbookViewId="0">
      <selection activeCell="J28" sqref="J28"/>
    </sheetView>
  </sheetViews>
  <sheetFormatPr defaultColWidth="9" defaultRowHeight="11.5"/>
  <cols>
    <col min="1" max="1" width="5.7265625" style="103" customWidth="1"/>
    <col min="2" max="2" width="5.7265625" style="141" customWidth="1"/>
    <col min="3" max="3" width="53.7265625" style="106" customWidth="1"/>
    <col min="4" max="4" width="5.7265625" style="136" customWidth="1"/>
    <col min="5" max="5" width="6.7265625" style="108" customWidth="1"/>
    <col min="6" max="6" width="5.7265625" style="108" customWidth="1"/>
    <col min="7" max="8" width="5.7265625" style="105" customWidth="1"/>
    <col min="9" max="9" width="8.7265625" style="105" customWidth="1"/>
    <col min="10" max="10" width="11.7265625" style="105" customWidth="1"/>
    <col min="11" max="11" width="13.7265625" style="105" customWidth="1"/>
    <col min="12" max="16384" width="9" style="105"/>
  </cols>
  <sheetData>
    <row r="1" spans="1:11" ht="14.5">
      <c r="A1" s="489" t="s">
        <v>154</v>
      </c>
      <c r="B1" s="489"/>
      <c r="C1" s="489"/>
      <c r="D1" s="489"/>
      <c r="E1" s="489"/>
      <c r="F1" s="489"/>
      <c r="G1" s="482"/>
      <c r="H1" s="482"/>
      <c r="I1" s="482"/>
      <c r="J1" s="482"/>
      <c r="K1" s="482"/>
    </row>
    <row r="2" spans="1:11">
      <c r="A2" s="134"/>
      <c r="B2" s="134"/>
      <c r="C2" s="134"/>
      <c r="D2" s="134"/>
      <c r="E2" s="137"/>
      <c r="F2" s="137"/>
    </row>
    <row r="3" spans="1:11" s="138" customFormat="1" ht="33.75" customHeight="1">
      <c r="A3" s="490" t="s">
        <v>155</v>
      </c>
      <c r="B3" s="488"/>
      <c r="C3" s="488"/>
      <c r="D3" s="488"/>
      <c r="E3" s="488"/>
      <c r="F3" s="488"/>
      <c r="G3" s="482"/>
      <c r="H3" s="482"/>
      <c r="I3" s="482"/>
      <c r="J3" s="482"/>
      <c r="K3" s="482"/>
    </row>
    <row r="4" spans="1:11" s="138" customFormat="1" ht="22.5" customHeight="1">
      <c r="A4" s="483" t="s">
        <v>156</v>
      </c>
      <c r="B4" s="488"/>
      <c r="C4" s="488"/>
      <c r="D4" s="488"/>
      <c r="E4" s="488"/>
      <c r="F4" s="488"/>
      <c r="G4" s="482"/>
      <c r="H4" s="482"/>
      <c r="I4" s="482"/>
      <c r="J4" s="482"/>
      <c r="K4" s="482"/>
    </row>
    <row r="5" spans="1:11" s="138" customFormat="1" ht="14.5">
      <c r="A5" s="483" t="s">
        <v>157</v>
      </c>
      <c r="B5" s="488"/>
      <c r="C5" s="488"/>
      <c r="D5" s="488"/>
      <c r="E5" s="488"/>
      <c r="F5" s="488"/>
      <c r="G5" s="482"/>
      <c r="H5" s="482"/>
      <c r="I5" s="482"/>
      <c r="J5" s="482"/>
      <c r="K5" s="482"/>
    </row>
    <row r="6" spans="1:11" s="138" customFormat="1" ht="22.5" customHeight="1">
      <c r="A6" s="483" t="s">
        <v>158</v>
      </c>
      <c r="B6" s="488"/>
      <c r="C6" s="488"/>
      <c r="D6" s="488"/>
      <c r="E6" s="488"/>
      <c r="F6" s="488"/>
      <c r="G6" s="482"/>
      <c r="H6" s="482"/>
      <c r="I6" s="482"/>
      <c r="J6" s="482"/>
      <c r="K6" s="482"/>
    </row>
    <row r="7" spans="1:11" s="138" customFormat="1" ht="45" customHeight="1">
      <c r="A7" s="483" t="s">
        <v>159</v>
      </c>
      <c r="B7" s="488"/>
      <c r="C7" s="488"/>
      <c r="D7" s="488"/>
      <c r="E7" s="488"/>
      <c r="F7" s="488"/>
      <c r="G7" s="482"/>
      <c r="H7" s="482"/>
      <c r="I7" s="482"/>
      <c r="J7" s="482"/>
      <c r="K7" s="482"/>
    </row>
    <row r="8" spans="1:11" s="138" customFormat="1" ht="14.5">
      <c r="A8" s="483" t="s">
        <v>160</v>
      </c>
      <c r="B8" s="488"/>
      <c r="C8" s="488"/>
      <c r="D8" s="488"/>
      <c r="E8" s="488"/>
      <c r="F8" s="488"/>
      <c r="G8" s="482"/>
      <c r="H8" s="482"/>
      <c r="I8" s="482"/>
      <c r="J8" s="482"/>
      <c r="K8" s="482"/>
    </row>
    <row r="9" spans="1:11" s="138" customFormat="1" ht="22.5" customHeight="1">
      <c r="A9" s="483" t="s">
        <v>161</v>
      </c>
      <c r="B9" s="488"/>
      <c r="C9" s="488"/>
      <c r="D9" s="488"/>
      <c r="E9" s="488"/>
      <c r="F9" s="488"/>
      <c r="G9" s="482"/>
      <c r="H9" s="482"/>
      <c r="I9" s="482"/>
      <c r="J9" s="482"/>
      <c r="K9" s="482"/>
    </row>
    <row r="10" spans="1:11" s="138" customFormat="1" ht="14.5">
      <c r="A10" s="483" t="s">
        <v>162</v>
      </c>
      <c r="B10" s="488"/>
      <c r="C10" s="488"/>
      <c r="D10" s="488"/>
      <c r="E10" s="488"/>
      <c r="F10" s="488"/>
      <c r="G10" s="482"/>
      <c r="H10" s="482"/>
      <c r="I10" s="482"/>
      <c r="J10" s="482"/>
      <c r="K10" s="482"/>
    </row>
    <row r="11" spans="1:11" s="138" customFormat="1" ht="33.75" customHeight="1">
      <c r="A11" s="483" t="s">
        <v>163</v>
      </c>
      <c r="B11" s="488"/>
      <c r="C11" s="488"/>
      <c r="D11" s="488"/>
      <c r="E11" s="488"/>
      <c r="F11" s="488"/>
      <c r="G11" s="482"/>
      <c r="H11" s="482"/>
      <c r="I11" s="482"/>
      <c r="J11" s="482"/>
      <c r="K11" s="482"/>
    </row>
    <row r="12" spans="1:11" s="138" customFormat="1" ht="14.5">
      <c r="A12" s="483" t="s">
        <v>164</v>
      </c>
      <c r="B12" s="488"/>
      <c r="C12" s="488"/>
      <c r="D12" s="488"/>
      <c r="E12" s="488"/>
      <c r="F12" s="488"/>
      <c r="G12" s="482"/>
      <c r="H12" s="482"/>
      <c r="I12" s="482"/>
      <c r="J12" s="482"/>
      <c r="K12" s="482"/>
    </row>
    <row r="13" spans="1:11" s="57" customFormat="1" ht="22.5" customHeight="1">
      <c r="A13" s="477" t="s">
        <v>165</v>
      </c>
      <c r="B13" s="478"/>
      <c r="C13" s="478"/>
      <c r="D13" s="478"/>
      <c r="E13" s="478"/>
      <c r="F13" s="479"/>
      <c r="G13" s="482"/>
      <c r="H13" s="482"/>
      <c r="I13" s="482"/>
      <c r="J13" s="482"/>
      <c r="K13" s="482"/>
    </row>
    <row r="14" spans="1:11" s="57" customFormat="1" ht="14.5">
      <c r="A14" s="477" t="s">
        <v>166</v>
      </c>
      <c r="B14" s="478"/>
      <c r="C14" s="478"/>
      <c r="D14" s="478"/>
      <c r="E14" s="478"/>
      <c r="F14" s="479"/>
      <c r="G14" s="482"/>
      <c r="H14" s="482"/>
      <c r="I14" s="482"/>
      <c r="J14" s="482"/>
      <c r="K14" s="482"/>
    </row>
    <row r="15" spans="1:11" ht="5.15" customHeight="1" thickBot="1">
      <c r="B15" s="68"/>
      <c r="E15" s="160"/>
      <c r="F15" s="160"/>
    </row>
    <row r="16" spans="1:11" customFormat="1" ht="15" thickTop="1">
      <c r="A16" s="58" t="s">
        <v>2</v>
      </c>
      <c r="B16" s="59" t="s">
        <v>4</v>
      </c>
      <c r="C16" s="60" t="s">
        <v>10</v>
      </c>
      <c r="D16" s="61" t="s">
        <v>9</v>
      </c>
      <c r="E16" s="61" t="s">
        <v>12</v>
      </c>
      <c r="F16" s="61" t="s">
        <v>13</v>
      </c>
      <c r="G16" s="61" t="s">
        <v>11</v>
      </c>
      <c r="H16" s="62" t="s">
        <v>5</v>
      </c>
      <c r="I16" s="63" t="s">
        <v>6</v>
      </c>
      <c r="J16" s="64" t="s">
        <v>7</v>
      </c>
      <c r="K16" s="65" t="s">
        <v>3</v>
      </c>
    </row>
    <row r="17" spans="1:11" ht="5.15" customHeight="1">
      <c r="B17" s="104"/>
      <c r="D17" s="107"/>
    </row>
    <row r="18" spans="1:11">
      <c r="A18" s="98"/>
      <c r="B18" s="68"/>
      <c r="C18" s="99" t="s">
        <v>94</v>
      </c>
      <c r="D18" s="111"/>
      <c r="E18" s="112"/>
      <c r="F18" s="112"/>
    </row>
    <row r="19" spans="1:11" ht="46">
      <c r="A19" s="66">
        <v>1</v>
      </c>
      <c r="B19" s="68"/>
      <c r="C19" s="68" t="s">
        <v>167</v>
      </c>
      <c r="D19" s="105"/>
      <c r="E19" s="144"/>
      <c r="G19" s="108"/>
    </row>
    <row r="20" spans="1:11">
      <c r="A20" s="98"/>
      <c r="B20" s="68"/>
      <c r="C20" s="124" t="s">
        <v>168</v>
      </c>
      <c r="D20" s="105"/>
      <c r="E20" s="144"/>
      <c r="G20" s="108"/>
    </row>
    <row r="21" spans="1:11" s="149" customFormat="1" ht="8">
      <c r="A21" s="161"/>
      <c r="B21" s="148"/>
      <c r="C21" s="148" t="s">
        <v>169</v>
      </c>
      <c r="I21" s="162">
        <v>14</v>
      </c>
      <c r="J21" s="158"/>
      <c r="K21" s="158"/>
    </row>
    <row r="22" spans="1:11" s="149" customFormat="1" ht="8">
      <c r="A22" s="161"/>
      <c r="B22" s="148"/>
      <c r="C22" s="154" t="s">
        <v>170</v>
      </c>
      <c r="D22" s="155"/>
      <c r="E22" s="155"/>
      <c r="F22" s="155"/>
      <c r="G22" s="155"/>
      <c r="H22" s="155"/>
      <c r="I22" s="163">
        <v>14.4</v>
      </c>
      <c r="J22" s="158"/>
      <c r="K22" s="158"/>
    </row>
    <row r="23" spans="1:11" ht="5.15" customHeight="1">
      <c r="A23" s="98"/>
      <c r="B23" s="68"/>
      <c r="C23" s="68"/>
      <c r="D23" s="105"/>
      <c r="E23" s="105"/>
      <c r="F23" s="105"/>
      <c r="I23" s="144"/>
      <c r="J23" s="108"/>
      <c r="K23" s="108"/>
    </row>
    <row r="24" spans="1:11" ht="13.5">
      <c r="A24" s="98"/>
      <c r="B24" s="68"/>
      <c r="C24" s="164"/>
      <c r="D24" s="105"/>
      <c r="E24" s="105"/>
      <c r="F24" s="105"/>
      <c r="H24" s="70" t="s">
        <v>89</v>
      </c>
      <c r="I24" s="113">
        <f>SUM(I21:I22)</f>
        <v>28.4</v>
      </c>
      <c r="J24" s="72"/>
      <c r="K24" s="73">
        <f>ROUND(I24*J24,2)</f>
        <v>0</v>
      </c>
    </row>
    <row r="25" spans="1:11">
      <c r="A25" s="98"/>
      <c r="B25" s="68"/>
      <c r="C25" s="68"/>
      <c r="D25" s="105"/>
      <c r="E25" s="105"/>
      <c r="F25" s="105"/>
      <c r="I25" s="144"/>
      <c r="J25" s="108"/>
      <c r="K25" s="108"/>
    </row>
    <row r="26" spans="1:11" ht="36" customHeight="1">
      <c r="A26" s="66">
        <v>2</v>
      </c>
      <c r="B26" s="68"/>
      <c r="C26" s="68" t="s">
        <v>171</v>
      </c>
      <c r="D26" s="105"/>
      <c r="E26" s="105"/>
      <c r="F26" s="105"/>
      <c r="I26" s="111"/>
      <c r="J26" s="112"/>
      <c r="K26" s="112"/>
    </row>
    <row r="27" spans="1:11" ht="23">
      <c r="A27" s="98"/>
      <c r="B27" s="68"/>
      <c r="C27" s="68" t="s">
        <v>172</v>
      </c>
      <c r="D27" s="105"/>
      <c r="E27" s="105"/>
      <c r="F27" s="105"/>
      <c r="I27" s="111"/>
      <c r="J27" s="112"/>
      <c r="K27" s="112"/>
    </row>
    <row r="28" spans="1:11" ht="13.5">
      <c r="A28" s="98"/>
      <c r="B28" s="68"/>
      <c r="C28" s="68"/>
      <c r="D28" s="105"/>
      <c r="E28" s="105"/>
      <c r="F28" s="105"/>
      <c r="H28" s="70" t="s">
        <v>92</v>
      </c>
      <c r="I28" s="113">
        <v>16.12</v>
      </c>
      <c r="J28" s="72"/>
      <c r="K28" s="73">
        <f>ROUND(I28*J28,2)</f>
        <v>0</v>
      </c>
    </row>
    <row r="29" spans="1:11" s="54" customFormat="1" ht="5.15" customHeight="1" thickBot="1">
      <c r="A29" s="55"/>
      <c r="E29" s="56"/>
      <c r="F29" s="56"/>
      <c r="J29" s="56"/>
      <c r="K29" s="56"/>
    </row>
    <row r="30" spans="1:11" customFormat="1" ht="20.149999999999999" customHeight="1">
      <c r="A30" s="79"/>
      <c r="B30" s="80"/>
      <c r="C30" s="81" t="s">
        <v>32</v>
      </c>
      <c r="D30" s="82"/>
      <c r="E30" s="83"/>
      <c r="F30" s="83"/>
      <c r="G30" s="82"/>
      <c r="H30" s="82"/>
      <c r="I30" s="82"/>
      <c r="J30" s="84" t="s">
        <v>34</v>
      </c>
      <c r="K30" s="165">
        <f>SUM(K18:K28)</f>
        <v>0</v>
      </c>
    </row>
  </sheetData>
  <sheetProtection sheet="1" objects="1" scenarios="1" selectLockedCells="1"/>
  <mergeCells count="13">
    <mergeCell ref="A7:K7"/>
    <mergeCell ref="A1:K1"/>
    <mergeCell ref="A3:K3"/>
    <mergeCell ref="A4:K4"/>
    <mergeCell ref="A5:K5"/>
    <mergeCell ref="A6:K6"/>
    <mergeCell ref="A14:K14"/>
    <mergeCell ref="A8:K8"/>
    <mergeCell ref="A9:K9"/>
    <mergeCell ref="A10:K10"/>
    <mergeCell ref="A11:K11"/>
    <mergeCell ref="A12:K12"/>
    <mergeCell ref="A13:K13"/>
  </mergeCells>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rowBreaks count="1" manualBreakCount="1">
    <brk id="25"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F7"/>
  <sheetViews>
    <sheetView showGridLines="0" view="pageBreakPreview" zoomScale="115" zoomScaleNormal="100" zoomScaleSheetLayoutView="115" workbookViewId="0">
      <selection activeCell="B7" sqref="B7"/>
    </sheetView>
  </sheetViews>
  <sheetFormatPr defaultRowHeight="14.5"/>
  <cols>
    <col min="2" max="2" width="84.26953125" bestFit="1" customWidth="1"/>
    <col min="4" max="4" width="29.7265625" customWidth="1"/>
    <col min="5" max="5" width="8.26953125" customWidth="1"/>
  </cols>
  <sheetData>
    <row r="1" spans="1:6" ht="19" thickBot="1">
      <c r="A1" s="492" t="s">
        <v>719</v>
      </c>
      <c r="B1" s="493"/>
      <c r="C1" s="493"/>
      <c r="D1" s="493"/>
      <c r="E1" s="494"/>
      <c r="F1" s="437"/>
    </row>
    <row r="2" spans="1:6" ht="15.5" thickTop="1" thickBot="1"/>
    <row r="3" spans="1:6" ht="19" thickBot="1">
      <c r="B3" s="239" t="s">
        <v>20</v>
      </c>
      <c r="C3" s="238"/>
      <c r="D3" s="237" t="s">
        <v>248</v>
      </c>
    </row>
    <row r="4" spans="1:6" ht="19" thickTop="1">
      <c r="A4" s="229" t="s">
        <v>0</v>
      </c>
      <c r="B4" s="236" t="s">
        <v>684</v>
      </c>
      <c r="C4" s="235"/>
      <c r="D4" s="230">
        <f>'Specifikacija Zemeljska dela'!K21</f>
        <v>0</v>
      </c>
    </row>
    <row r="5" spans="1:6" ht="18.5">
      <c r="A5" s="229" t="s">
        <v>1</v>
      </c>
      <c r="B5" s="236" t="s">
        <v>217</v>
      </c>
      <c r="C5" s="235"/>
      <c r="D5" s="230">
        <f>'Specifikacija Zemeljska dela'!K57</f>
        <v>0</v>
      </c>
    </row>
    <row r="6" spans="1:6" ht="18.5">
      <c r="A6" s="229" t="s">
        <v>245</v>
      </c>
      <c r="B6" s="234" t="s">
        <v>707</v>
      </c>
      <c r="C6" s="233"/>
      <c r="D6" s="230">
        <f>'Specifikacija Zemeljska dela'!K65</f>
        <v>0</v>
      </c>
    </row>
    <row r="7" spans="1:6" ht="19" thickBot="1">
      <c r="B7" s="225" t="s">
        <v>227</v>
      </c>
      <c r="C7" s="224"/>
      <c r="D7" s="223">
        <f>SUM(D4:D6)</f>
        <v>0</v>
      </c>
    </row>
  </sheetData>
  <sheetProtection algorithmName="SHA-512" hashValue="Kht8ghGckcNXb18XACYTW8TiRPrDAWjrU260xV3lSp4mfs6GWrVGnpkh2U1yGpmq5awqNEHDpvSbwm6l2VQriQ==" saltValue="S5tR32EAcmP9SdiCOvXBOw==" spinCount="100000" sheet="1" selectLockedCells="1"/>
  <mergeCells count="1">
    <mergeCell ref="A1:E1"/>
  </mergeCells>
  <pageMargins left="0.7" right="0.7" top="0.75" bottom="0.75" header="0.3" footer="0.3"/>
  <pageSetup paperSize="9" scale="9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7">
    <tabColor rgb="FF00B0F0"/>
  </sheetPr>
  <dimension ref="A1:K67"/>
  <sheetViews>
    <sheetView showGridLines="0" showZeros="0" view="pageBreakPreview" zoomScale="145" zoomScaleNormal="100" zoomScaleSheetLayoutView="145" workbookViewId="0">
      <selection activeCell="J20" sqref="J20"/>
    </sheetView>
  </sheetViews>
  <sheetFormatPr defaultColWidth="9" defaultRowHeight="11.5"/>
  <cols>
    <col min="1" max="1" width="5.7265625" style="103" customWidth="1"/>
    <col min="2" max="2" width="5.7265625" style="141" customWidth="1"/>
    <col min="3" max="3" width="53.7265625" style="106" customWidth="1"/>
    <col min="4" max="4" width="5.7265625" style="136" customWidth="1"/>
    <col min="5" max="5" width="6.7265625" style="108" customWidth="1"/>
    <col min="6" max="6" width="5.7265625" style="108" customWidth="1"/>
    <col min="7" max="8" width="5.7265625" style="105" customWidth="1"/>
    <col min="9" max="9" width="8.7265625" style="105" customWidth="1"/>
    <col min="10" max="10" width="11.7265625" style="105" customWidth="1"/>
    <col min="11" max="11" width="13.7265625" style="105" customWidth="1"/>
    <col min="12" max="16384" width="9" style="105"/>
  </cols>
  <sheetData>
    <row r="1" spans="1:11" ht="14.5">
      <c r="A1" s="489" t="s">
        <v>711</v>
      </c>
      <c r="B1" s="489"/>
      <c r="C1" s="489"/>
      <c r="D1" s="489"/>
      <c r="E1" s="489"/>
      <c r="F1" s="489"/>
      <c r="G1" s="482"/>
      <c r="H1" s="482"/>
      <c r="I1" s="482"/>
      <c r="J1" s="482"/>
      <c r="K1" s="482"/>
    </row>
    <row r="2" spans="1:11">
      <c r="A2" s="134"/>
      <c r="B2" s="134"/>
      <c r="C2" s="134"/>
      <c r="D2" s="134"/>
      <c r="E2" s="137"/>
      <c r="F2" s="137"/>
    </row>
    <row r="3" spans="1:11" s="138" customFormat="1" ht="36" customHeight="1">
      <c r="A3" s="490" t="s">
        <v>721</v>
      </c>
      <c r="B3" s="488"/>
      <c r="C3" s="488"/>
      <c r="D3" s="488"/>
      <c r="E3" s="488"/>
      <c r="F3" s="488"/>
      <c r="G3" s="482"/>
      <c r="H3" s="482"/>
      <c r="I3" s="482"/>
      <c r="J3" s="482"/>
      <c r="K3" s="482"/>
    </row>
    <row r="4" spans="1:11" s="138" customFormat="1" ht="25.5" customHeight="1">
      <c r="A4" s="483" t="s">
        <v>682</v>
      </c>
      <c r="B4" s="488"/>
      <c r="C4" s="488"/>
      <c r="D4" s="488"/>
      <c r="E4" s="488"/>
      <c r="F4" s="488"/>
      <c r="G4" s="482"/>
      <c r="H4" s="482"/>
      <c r="I4" s="482"/>
      <c r="J4" s="482"/>
      <c r="K4" s="482"/>
    </row>
    <row r="5" spans="1:11" s="138" customFormat="1" ht="14.5">
      <c r="A5" s="483" t="s">
        <v>725</v>
      </c>
      <c r="B5" s="488"/>
      <c r="C5" s="488"/>
      <c r="D5" s="488"/>
      <c r="E5" s="488"/>
      <c r="F5" s="488"/>
      <c r="G5" s="482"/>
      <c r="H5" s="482"/>
      <c r="I5" s="482"/>
      <c r="J5" s="482"/>
      <c r="K5" s="482"/>
    </row>
    <row r="6" spans="1:11" ht="3" customHeight="1" thickBot="1">
      <c r="B6" s="68"/>
      <c r="E6" s="160"/>
      <c r="F6" s="160"/>
    </row>
    <row r="7" spans="1:11" customFormat="1" ht="15" thickTop="1">
      <c r="A7" s="58" t="s">
        <v>2</v>
      </c>
      <c r="B7" s="59" t="s">
        <v>4</v>
      </c>
      <c r="C7" s="60" t="s">
        <v>10</v>
      </c>
      <c r="D7" s="61" t="s">
        <v>9</v>
      </c>
      <c r="E7" s="61" t="s">
        <v>12</v>
      </c>
      <c r="F7" s="61" t="s">
        <v>13</v>
      </c>
      <c r="G7" s="61" t="s">
        <v>11</v>
      </c>
      <c r="H7" s="62" t="s">
        <v>5</v>
      </c>
      <c r="I7" s="63" t="s">
        <v>6</v>
      </c>
      <c r="J7" s="64" t="s">
        <v>7</v>
      </c>
      <c r="K7" s="65" t="s">
        <v>3</v>
      </c>
    </row>
    <row r="8" spans="1:11" ht="5.15" customHeight="1">
      <c r="B8" s="104"/>
      <c r="D8" s="107"/>
    </row>
    <row r="9" spans="1:11">
      <c r="A9" s="98"/>
      <c r="B9" s="68"/>
      <c r="C9" s="99" t="s">
        <v>684</v>
      </c>
      <c r="D9" s="111"/>
      <c r="E9" s="112"/>
      <c r="F9" s="112"/>
    </row>
    <row r="10" spans="1:11">
      <c r="A10" s="66">
        <v>1</v>
      </c>
      <c r="B10" s="68"/>
      <c r="C10" s="68" t="s">
        <v>683</v>
      </c>
      <c r="D10" s="105"/>
      <c r="E10" s="144"/>
      <c r="G10" s="108"/>
      <c r="H10" s="70" t="s">
        <v>8</v>
      </c>
      <c r="I10" s="113">
        <v>3</v>
      </c>
      <c r="J10" s="72"/>
      <c r="K10" s="73">
        <f>I10*J10</f>
        <v>0</v>
      </c>
    </row>
    <row r="11" spans="1:11">
      <c r="A11" s="98"/>
      <c r="B11" s="68"/>
      <c r="C11" s="68"/>
      <c r="D11" s="105"/>
      <c r="E11" s="105"/>
      <c r="F11" s="105"/>
      <c r="I11" s="144"/>
      <c r="J11" s="108"/>
      <c r="K11" s="108"/>
    </row>
    <row r="12" spans="1:11" ht="13.5">
      <c r="A12" s="98" t="s">
        <v>1</v>
      </c>
      <c r="B12" s="68"/>
      <c r="C12" s="68" t="s">
        <v>685</v>
      </c>
      <c r="D12" s="105"/>
      <c r="E12" s="105"/>
      <c r="F12" s="105"/>
      <c r="H12" s="70" t="s">
        <v>89</v>
      </c>
      <c r="I12" s="113">
        <v>171</v>
      </c>
      <c r="J12" s="72"/>
      <c r="K12" s="73">
        <f t="shared" ref="K12:K20" si="0">I12*J12</f>
        <v>0</v>
      </c>
    </row>
    <row r="13" spans="1:11">
      <c r="A13" s="98"/>
      <c r="B13" s="68"/>
      <c r="C13" s="68"/>
      <c r="D13" s="105"/>
      <c r="E13" s="105"/>
      <c r="F13" s="105"/>
      <c r="I13" s="144"/>
      <c r="J13" s="108"/>
      <c r="K13" s="108"/>
    </row>
    <row r="14" spans="1:11">
      <c r="A14" s="66" t="s">
        <v>245</v>
      </c>
      <c r="B14" s="68"/>
      <c r="C14" s="68" t="s">
        <v>686</v>
      </c>
      <c r="D14" s="105"/>
      <c r="E14" s="144"/>
      <c r="G14" s="108"/>
      <c r="H14" s="70" t="s">
        <v>8</v>
      </c>
      <c r="I14" s="113">
        <v>2</v>
      </c>
      <c r="J14" s="72"/>
      <c r="K14" s="73">
        <f t="shared" si="0"/>
        <v>0</v>
      </c>
    </row>
    <row r="15" spans="1:11">
      <c r="A15" s="66"/>
      <c r="B15" s="68"/>
      <c r="C15" s="68"/>
      <c r="D15" s="105"/>
      <c r="E15" s="144"/>
      <c r="G15" s="108"/>
      <c r="I15" s="144"/>
      <c r="J15" s="108"/>
      <c r="K15" s="108"/>
    </row>
    <row r="16" spans="1:11">
      <c r="A16" s="66" t="s">
        <v>243</v>
      </c>
      <c r="B16" s="68"/>
      <c r="C16" s="68" t="s">
        <v>687</v>
      </c>
      <c r="D16" s="105"/>
      <c r="E16" s="144"/>
      <c r="G16" s="108"/>
      <c r="H16" s="70" t="s">
        <v>93</v>
      </c>
      <c r="I16" s="113">
        <v>2</v>
      </c>
      <c r="J16" s="72"/>
      <c r="K16" s="73">
        <f t="shared" si="0"/>
        <v>0</v>
      </c>
    </row>
    <row r="17" spans="1:11">
      <c r="A17" s="98"/>
      <c r="B17" s="68"/>
      <c r="C17" s="68"/>
      <c r="D17" s="105"/>
      <c r="E17" s="105"/>
      <c r="F17" s="105"/>
      <c r="I17" s="144"/>
      <c r="J17" s="108"/>
      <c r="K17" s="108"/>
    </row>
    <row r="18" spans="1:11">
      <c r="A18" s="98" t="s">
        <v>241</v>
      </c>
      <c r="B18" s="68"/>
      <c r="C18" s="68" t="s">
        <v>688</v>
      </c>
      <c r="D18" s="105"/>
      <c r="E18" s="105"/>
      <c r="F18" s="105"/>
      <c r="H18" s="70" t="s">
        <v>8</v>
      </c>
      <c r="I18" s="113">
        <v>20</v>
      </c>
      <c r="J18" s="72"/>
      <c r="K18" s="73">
        <f t="shared" si="0"/>
        <v>0</v>
      </c>
    </row>
    <row r="19" spans="1:11">
      <c r="A19" s="98"/>
      <c r="B19" s="68"/>
      <c r="C19" s="68"/>
      <c r="D19" s="105"/>
      <c r="E19" s="105"/>
      <c r="F19" s="105"/>
      <c r="I19" s="144"/>
      <c r="J19" s="108"/>
      <c r="K19" s="108"/>
    </row>
    <row r="20" spans="1:11" ht="14" thickBot="1">
      <c r="A20" s="66" t="s">
        <v>239</v>
      </c>
      <c r="B20" s="68"/>
      <c r="C20" s="68" t="s">
        <v>689</v>
      </c>
      <c r="D20" s="105"/>
      <c r="E20" s="144"/>
      <c r="G20" s="108"/>
      <c r="H20" s="70" t="s">
        <v>89</v>
      </c>
      <c r="I20" s="113">
        <v>59</v>
      </c>
      <c r="J20" s="72"/>
      <c r="K20" s="73">
        <f t="shared" si="0"/>
        <v>0</v>
      </c>
    </row>
    <row r="21" spans="1:11" ht="14.5">
      <c r="A21" s="79"/>
      <c r="B21" s="80"/>
      <c r="C21" s="81" t="s">
        <v>720</v>
      </c>
      <c r="D21" s="82"/>
      <c r="E21" s="83"/>
      <c r="F21" s="83"/>
      <c r="G21" s="82"/>
      <c r="H21" s="82"/>
      <c r="I21" s="82"/>
      <c r="J21" s="84" t="s">
        <v>34</v>
      </c>
      <c r="K21" s="165">
        <f>SUM(K9:K20)</f>
        <v>0</v>
      </c>
    </row>
    <row r="22" spans="1:11">
      <c r="A22" s="66"/>
      <c r="B22" s="68"/>
      <c r="C22" s="68"/>
      <c r="D22" s="105"/>
      <c r="E22" s="144"/>
      <c r="G22" s="108"/>
      <c r="I22" s="144"/>
      <c r="J22" s="108"/>
      <c r="K22" s="108"/>
    </row>
    <row r="23" spans="1:11">
      <c r="A23" s="98"/>
      <c r="B23" s="68"/>
      <c r="C23" s="99" t="s">
        <v>217</v>
      </c>
      <c r="D23" s="105"/>
      <c r="E23" s="105"/>
      <c r="F23" s="105"/>
      <c r="I23" s="144"/>
      <c r="J23" s="108"/>
      <c r="K23" s="108"/>
    </row>
    <row r="24" spans="1:11">
      <c r="A24" s="66">
        <v>1</v>
      </c>
      <c r="B24" s="68"/>
      <c r="C24" s="68" t="s">
        <v>690</v>
      </c>
      <c r="D24" s="105"/>
      <c r="E24" s="105"/>
      <c r="F24" s="105"/>
      <c r="H24" s="70" t="s">
        <v>8</v>
      </c>
      <c r="I24" s="113">
        <v>1</v>
      </c>
      <c r="J24" s="72"/>
      <c r="K24" s="73">
        <f t="shared" ref="K24:K54" si="1">I24*J24</f>
        <v>0</v>
      </c>
    </row>
    <row r="25" spans="1:11">
      <c r="A25" s="98"/>
      <c r="B25" s="68"/>
      <c r="C25" s="68"/>
      <c r="D25" s="105"/>
      <c r="E25" s="105"/>
      <c r="F25" s="105"/>
      <c r="I25" s="144"/>
      <c r="J25" s="108"/>
      <c r="K25" s="108"/>
    </row>
    <row r="26" spans="1:11" ht="12" customHeight="1">
      <c r="A26" s="98" t="s">
        <v>1</v>
      </c>
      <c r="B26" s="68"/>
      <c r="C26" s="68" t="s">
        <v>691</v>
      </c>
      <c r="D26" s="105"/>
      <c r="E26" s="144"/>
      <c r="G26" s="108"/>
      <c r="H26" s="70" t="s">
        <v>90</v>
      </c>
      <c r="I26" s="113">
        <v>102</v>
      </c>
      <c r="J26" s="72"/>
      <c r="K26" s="73">
        <f t="shared" si="1"/>
        <v>0</v>
      </c>
    </row>
    <row r="27" spans="1:11">
      <c r="A27" s="98"/>
      <c r="B27" s="68"/>
      <c r="C27" s="68"/>
      <c r="D27" s="105"/>
      <c r="E27" s="144"/>
      <c r="G27" s="108"/>
      <c r="I27" s="144"/>
      <c r="J27" s="108"/>
      <c r="K27" s="108"/>
    </row>
    <row r="28" spans="1:11" ht="23">
      <c r="A28" s="66" t="s">
        <v>245</v>
      </c>
      <c r="B28" s="68"/>
      <c r="C28" s="68" t="s">
        <v>692</v>
      </c>
      <c r="D28" s="105"/>
      <c r="E28" s="144"/>
      <c r="G28" s="108"/>
      <c r="H28" s="70" t="s">
        <v>90</v>
      </c>
      <c r="I28" s="113">
        <v>20</v>
      </c>
      <c r="J28" s="72"/>
      <c r="K28" s="73">
        <f t="shared" si="1"/>
        <v>0</v>
      </c>
    </row>
    <row r="29" spans="1:11">
      <c r="A29" s="66"/>
      <c r="B29" s="68"/>
      <c r="C29" s="68"/>
      <c r="D29" s="105"/>
      <c r="E29" s="144"/>
      <c r="G29" s="108"/>
      <c r="I29" s="144"/>
      <c r="J29" s="108"/>
      <c r="K29" s="108"/>
    </row>
    <row r="30" spans="1:11" ht="13.5">
      <c r="A30" s="66" t="s">
        <v>243</v>
      </c>
      <c r="B30" s="68"/>
      <c r="C30" s="105" t="s">
        <v>693</v>
      </c>
      <c r="D30" s="144"/>
      <c r="G30" s="108"/>
      <c r="H30" s="70" t="s">
        <v>90</v>
      </c>
      <c r="I30" s="113">
        <v>15</v>
      </c>
      <c r="J30" s="72"/>
      <c r="K30" s="73">
        <f t="shared" si="1"/>
        <v>0</v>
      </c>
    </row>
    <row r="31" spans="1:11">
      <c r="A31" s="98"/>
      <c r="B31" s="68"/>
      <c r="C31" s="68"/>
      <c r="D31" s="105"/>
      <c r="E31" s="105"/>
      <c r="F31" s="105"/>
      <c r="I31" s="144"/>
      <c r="J31" s="108"/>
      <c r="K31" s="108"/>
    </row>
    <row r="32" spans="1:11" ht="23">
      <c r="A32" s="98" t="s">
        <v>241</v>
      </c>
      <c r="B32" s="68"/>
      <c r="C32" s="68" t="s">
        <v>694</v>
      </c>
      <c r="D32" s="105"/>
      <c r="E32" s="105"/>
      <c r="F32" s="105"/>
      <c r="H32" s="70" t="s">
        <v>90</v>
      </c>
      <c r="I32" s="113">
        <v>67</v>
      </c>
      <c r="J32" s="72"/>
      <c r="K32" s="73">
        <f t="shared" si="1"/>
        <v>0</v>
      </c>
    </row>
    <row r="33" spans="1:11">
      <c r="A33" s="98"/>
      <c r="B33" s="68"/>
      <c r="C33" s="68"/>
      <c r="D33" s="105"/>
      <c r="E33" s="105"/>
      <c r="F33" s="105"/>
      <c r="I33" s="144"/>
      <c r="J33" s="108"/>
      <c r="K33" s="108"/>
    </row>
    <row r="34" spans="1:11" ht="13.5">
      <c r="A34" s="66" t="s">
        <v>239</v>
      </c>
      <c r="B34" s="68"/>
      <c r="C34" s="68" t="s">
        <v>695</v>
      </c>
      <c r="D34" s="105"/>
      <c r="E34" s="144"/>
      <c r="G34" s="108"/>
      <c r="H34" s="70" t="s">
        <v>90</v>
      </c>
      <c r="I34" s="113">
        <v>67</v>
      </c>
      <c r="J34" s="72"/>
      <c r="K34" s="73">
        <f t="shared" si="1"/>
        <v>0</v>
      </c>
    </row>
    <row r="35" spans="1:11">
      <c r="A35" s="66"/>
      <c r="B35" s="68"/>
      <c r="C35" s="68"/>
      <c r="D35" s="105"/>
      <c r="E35" s="144"/>
      <c r="G35" s="108"/>
      <c r="I35" s="144"/>
      <c r="J35" s="108"/>
      <c r="K35" s="108"/>
    </row>
    <row r="36" spans="1:11" ht="13.5">
      <c r="A36" s="98" t="s">
        <v>237</v>
      </c>
      <c r="B36" s="68"/>
      <c r="C36" s="68" t="s">
        <v>696</v>
      </c>
      <c r="D36" s="105"/>
      <c r="E36" s="144"/>
      <c r="G36" s="108"/>
      <c r="H36" s="70" t="s">
        <v>92</v>
      </c>
      <c r="I36" s="113">
        <v>70</v>
      </c>
      <c r="J36" s="72"/>
      <c r="K36" s="73">
        <f t="shared" si="1"/>
        <v>0</v>
      </c>
    </row>
    <row r="37" spans="1:11">
      <c r="A37" s="98"/>
      <c r="B37" s="68"/>
      <c r="C37" s="68"/>
      <c r="D37" s="105"/>
      <c r="E37" s="105"/>
      <c r="F37" s="105"/>
      <c r="I37" s="144"/>
      <c r="J37" s="108"/>
      <c r="K37" s="108"/>
    </row>
    <row r="38" spans="1:11" ht="23">
      <c r="A38" s="66" t="s">
        <v>235</v>
      </c>
      <c r="B38" s="68"/>
      <c r="C38" s="68" t="s">
        <v>697</v>
      </c>
      <c r="D38" s="105"/>
      <c r="E38" s="105"/>
      <c r="F38" s="105"/>
      <c r="H38" s="70" t="s">
        <v>8</v>
      </c>
      <c r="I38" s="113">
        <v>3</v>
      </c>
      <c r="J38" s="72"/>
      <c r="K38" s="73">
        <f t="shared" si="1"/>
        <v>0</v>
      </c>
    </row>
    <row r="39" spans="1:11">
      <c r="A39" s="66"/>
      <c r="B39" s="68"/>
      <c r="C39" s="68"/>
      <c r="D39" s="105"/>
      <c r="E39" s="105"/>
      <c r="F39" s="105"/>
      <c r="I39" s="144"/>
      <c r="J39" s="108"/>
      <c r="K39" s="108"/>
    </row>
    <row r="40" spans="1:11" ht="23">
      <c r="A40" s="66" t="s">
        <v>233</v>
      </c>
      <c r="B40" s="68"/>
      <c r="C40" s="68" t="s">
        <v>698</v>
      </c>
      <c r="D40" s="105"/>
      <c r="E40" s="144"/>
      <c r="G40" s="108"/>
      <c r="H40" s="70" t="s">
        <v>8</v>
      </c>
      <c r="I40" s="113">
        <v>3</v>
      </c>
      <c r="J40" s="72"/>
      <c r="K40" s="73">
        <f t="shared" si="1"/>
        <v>0</v>
      </c>
    </row>
    <row r="41" spans="1:11">
      <c r="A41" s="98"/>
      <c r="B41" s="68"/>
      <c r="C41" s="68"/>
      <c r="D41" s="105"/>
      <c r="E41" s="105"/>
      <c r="F41" s="105"/>
      <c r="I41" s="144"/>
      <c r="J41" s="108"/>
      <c r="K41" s="108"/>
    </row>
    <row r="42" spans="1:11" ht="12" customHeight="1">
      <c r="A42" s="98" t="s">
        <v>231</v>
      </c>
      <c r="B42" s="68"/>
      <c r="C42" s="68" t="s">
        <v>699</v>
      </c>
      <c r="D42" s="105"/>
      <c r="E42" s="105"/>
      <c r="F42" s="105"/>
      <c r="H42" s="70" t="s">
        <v>89</v>
      </c>
      <c r="I42" s="113">
        <v>171</v>
      </c>
      <c r="J42" s="72"/>
      <c r="K42" s="73">
        <f t="shared" si="1"/>
        <v>0</v>
      </c>
    </row>
    <row r="43" spans="1:11">
      <c r="B43" s="68"/>
      <c r="C43" s="68"/>
      <c r="D43" s="105"/>
      <c r="E43" s="105"/>
      <c r="F43" s="105"/>
      <c r="I43" s="144"/>
      <c r="J43" s="108"/>
      <c r="K43" s="108"/>
    </row>
    <row r="44" spans="1:11" ht="23">
      <c r="A44" s="98" t="s">
        <v>229</v>
      </c>
      <c r="B44" s="68"/>
      <c r="C44" s="68" t="s">
        <v>700</v>
      </c>
      <c r="D44" s="105"/>
      <c r="E44" s="144"/>
      <c r="G44" s="108"/>
      <c r="H44" s="70" t="s">
        <v>89</v>
      </c>
      <c r="I44" s="113">
        <v>59</v>
      </c>
      <c r="J44" s="72"/>
      <c r="K44" s="73">
        <f t="shared" si="1"/>
        <v>0</v>
      </c>
    </row>
    <row r="45" spans="1:11">
      <c r="A45" s="98"/>
      <c r="B45" s="68"/>
      <c r="C45" s="68"/>
      <c r="D45" s="105"/>
      <c r="E45" s="144"/>
      <c r="G45" s="108"/>
      <c r="I45" s="144"/>
      <c r="J45" s="108"/>
      <c r="K45" s="108"/>
    </row>
    <row r="46" spans="1:11" ht="23">
      <c r="A46" s="66" t="s">
        <v>712</v>
      </c>
      <c r="B46" s="68"/>
      <c r="C46" s="68" t="s">
        <v>701</v>
      </c>
      <c r="D46" s="105"/>
      <c r="E46" s="144"/>
      <c r="G46" s="108"/>
      <c r="H46" s="70" t="s">
        <v>89</v>
      </c>
      <c r="I46" s="113">
        <v>65</v>
      </c>
      <c r="J46" s="72"/>
      <c r="K46" s="73">
        <f t="shared" si="1"/>
        <v>0</v>
      </c>
    </row>
    <row r="47" spans="1:11">
      <c r="A47" s="66"/>
      <c r="B47" s="68"/>
      <c r="C47" s="68"/>
      <c r="D47" s="105"/>
      <c r="E47" s="105"/>
      <c r="F47" s="105"/>
      <c r="I47" s="144"/>
      <c r="J47" s="108"/>
      <c r="K47" s="108"/>
    </row>
    <row r="48" spans="1:11" ht="13.5">
      <c r="A48" s="66" t="s">
        <v>713</v>
      </c>
      <c r="B48" s="68"/>
      <c r="C48" s="68" t="s">
        <v>702</v>
      </c>
      <c r="D48" s="105"/>
      <c r="E48" s="105"/>
      <c r="F48" s="105"/>
      <c r="H48" s="70" t="s">
        <v>89</v>
      </c>
      <c r="I48" s="113">
        <v>290</v>
      </c>
      <c r="J48" s="72"/>
      <c r="K48" s="73">
        <f t="shared" si="1"/>
        <v>0</v>
      </c>
    </row>
    <row r="49" spans="1:11">
      <c r="A49" s="98"/>
      <c r="B49" s="68"/>
      <c r="C49" s="68"/>
      <c r="D49" s="105"/>
      <c r="E49" s="105"/>
      <c r="F49" s="105"/>
      <c r="I49" s="144"/>
      <c r="J49" s="108"/>
      <c r="K49" s="108"/>
    </row>
    <row r="50" spans="1:11" ht="23">
      <c r="A50" s="98" t="s">
        <v>714</v>
      </c>
      <c r="B50" s="68"/>
      <c r="C50" s="68" t="s">
        <v>703</v>
      </c>
      <c r="D50" s="105"/>
      <c r="E50" s="144"/>
      <c r="G50" s="108"/>
      <c r="H50" s="70" t="s">
        <v>92</v>
      </c>
      <c r="I50" s="113">
        <v>60</v>
      </c>
      <c r="J50" s="72"/>
      <c r="K50" s="73">
        <f t="shared" si="1"/>
        <v>0</v>
      </c>
    </row>
    <row r="51" spans="1:11">
      <c r="B51" s="68"/>
      <c r="C51" s="68"/>
      <c r="D51" s="105"/>
      <c r="E51" s="144"/>
      <c r="G51" s="108"/>
      <c r="I51" s="144"/>
      <c r="J51" s="108"/>
      <c r="K51" s="108"/>
    </row>
    <row r="52" spans="1:11">
      <c r="A52" s="98" t="s">
        <v>715</v>
      </c>
      <c r="B52" s="68"/>
      <c r="C52" s="68" t="s">
        <v>704</v>
      </c>
      <c r="D52" s="105"/>
      <c r="E52" s="144"/>
      <c r="G52" s="108"/>
      <c r="H52" s="70" t="s">
        <v>8</v>
      </c>
      <c r="I52" s="113">
        <v>1</v>
      </c>
      <c r="J52" s="72"/>
      <c r="K52" s="73">
        <f t="shared" si="1"/>
        <v>0</v>
      </c>
    </row>
    <row r="53" spans="1:11">
      <c r="A53" s="98"/>
      <c r="B53" s="68"/>
      <c r="C53" s="68"/>
      <c r="D53" s="105"/>
      <c r="E53" s="144"/>
      <c r="G53" s="108"/>
      <c r="I53" s="144"/>
      <c r="J53" s="108"/>
      <c r="K53" s="108"/>
    </row>
    <row r="54" spans="1:11" ht="13.5">
      <c r="A54" s="66" t="s">
        <v>716</v>
      </c>
      <c r="B54" s="68"/>
      <c r="C54" s="105" t="s">
        <v>705</v>
      </c>
      <c r="D54" s="144"/>
      <c r="G54" s="108"/>
      <c r="H54" s="70" t="s">
        <v>90</v>
      </c>
      <c r="I54" s="113">
        <v>60</v>
      </c>
      <c r="J54" s="72"/>
      <c r="K54" s="73">
        <f t="shared" si="1"/>
        <v>0</v>
      </c>
    </row>
    <row r="55" spans="1:11">
      <c r="A55" s="66"/>
      <c r="B55" s="68"/>
      <c r="C55" s="68"/>
      <c r="D55" s="105"/>
      <c r="E55" s="105"/>
      <c r="F55" s="105"/>
      <c r="I55" s="144"/>
      <c r="J55" s="108"/>
      <c r="K55" s="108"/>
    </row>
    <row r="56" spans="1:11" ht="23.5" thickBot="1">
      <c r="A56" s="66" t="s">
        <v>717</v>
      </c>
      <c r="B56" s="68"/>
      <c r="C56" s="68" t="s">
        <v>706</v>
      </c>
      <c r="D56" s="105"/>
      <c r="E56" s="105"/>
      <c r="F56" s="105"/>
      <c r="H56" s="70" t="s">
        <v>90</v>
      </c>
      <c r="I56" s="113">
        <v>3</v>
      </c>
      <c r="J56" s="72"/>
      <c r="K56" s="73">
        <f>I56*J56</f>
        <v>0</v>
      </c>
    </row>
    <row r="57" spans="1:11" ht="14.5">
      <c r="A57" s="79"/>
      <c r="B57" s="80"/>
      <c r="C57" s="81" t="s">
        <v>722</v>
      </c>
      <c r="D57" s="82"/>
      <c r="E57" s="83"/>
      <c r="F57" s="83"/>
      <c r="G57" s="82"/>
      <c r="H57" s="82"/>
      <c r="I57" s="82"/>
      <c r="J57" s="84" t="s">
        <v>34</v>
      </c>
      <c r="K57" s="165">
        <f>SUM(K24:K56)</f>
        <v>0</v>
      </c>
    </row>
    <row r="58" spans="1:11" ht="14.5">
      <c r="A58" s="438"/>
      <c r="B58" s="54"/>
      <c r="C58" s="439"/>
      <c r="D58" s="440"/>
      <c r="E58" s="441"/>
      <c r="F58" s="441"/>
      <c r="G58" s="440"/>
      <c r="H58" s="440"/>
      <c r="I58" s="440"/>
      <c r="J58" s="442"/>
      <c r="K58" s="443"/>
    </row>
    <row r="59" spans="1:11">
      <c r="A59" s="98"/>
      <c r="B59" s="68"/>
      <c r="C59" s="99" t="s">
        <v>707</v>
      </c>
      <c r="D59" s="105"/>
      <c r="E59" s="105"/>
      <c r="F59" s="105"/>
      <c r="I59" s="144"/>
      <c r="J59" s="108"/>
      <c r="K59" s="108"/>
    </row>
    <row r="60" spans="1:11">
      <c r="A60" s="66">
        <v>1</v>
      </c>
      <c r="B60" s="68"/>
      <c r="C60" s="68" t="s">
        <v>708</v>
      </c>
      <c r="D60" s="105"/>
      <c r="E60" s="144"/>
      <c r="G60" s="108"/>
      <c r="H60" s="70" t="s">
        <v>718</v>
      </c>
      <c r="I60" s="113">
        <v>25</v>
      </c>
      <c r="J60" s="72"/>
      <c r="K60" s="73">
        <f t="shared" ref="K60" si="2">I60*J60</f>
        <v>0</v>
      </c>
    </row>
    <row r="61" spans="1:11">
      <c r="A61" s="98"/>
      <c r="B61" s="68"/>
      <c r="C61" s="68"/>
      <c r="D61" s="105"/>
      <c r="E61" s="144"/>
      <c r="G61" s="108"/>
      <c r="I61" s="144"/>
      <c r="J61" s="108"/>
      <c r="K61" s="108"/>
    </row>
    <row r="62" spans="1:11">
      <c r="A62" s="98" t="s">
        <v>1</v>
      </c>
      <c r="B62" s="68"/>
      <c r="C62" s="68" t="s">
        <v>709</v>
      </c>
      <c r="D62" s="105"/>
      <c r="E62" s="144"/>
      <c r="G62" s="108"/>
      <c r="H62" s="70" t="s">
        <v>718</v>
      </c>
      <c r="I62" s="113">
        <v>25</v>
      </c>
      <c r="J62" s="72"/>
      <c r="K62" s="73">
        <f t="shared" ref="K62" si="3">I62*J62</f>
        <v>0</v>
      </c>
    </row>
    <row r="63" spans="1:11">
      <c r="A63" s="98"/>
      <c r="B63" s="68"/>
      <c r="C63" s="68"/>
      <c r="D63" s="105"/>
      <c r="E63" s="105"/>
      <c r="F63" s="105"/>
      <c r="I63" s="144"/>
      <c r="J63" s="108"/>
      <c r="K63" s="108"/>
    </row>
    <row r="64" spans="1:11" ht="12" thickBot="1">
      <c r="A64" s="66" t="s">
        <v>245</v>
      </c>
      <c r="B64" s="68"/>
      <c r="C64" s="68" t="s">
        <v>710</v>
      </c>
      <c r="D64" s="105"/>
      <c r="E64" s="105"/>
      <c r="F64" s="105"/>
      <c r="H64" s="70" t="s">
        <v>718</v>
      </c>
      <c r="I64" s="113">
        <v>25</v>
      </c>
      <c r="J64" s="72"/>
      <c r="K64" s="73">
        <f>I64*J64</f>
        <v>0</v>
      </c>
    </row>
    <row r="65" spans="1:11" ht="14.5">
      <c r="A65" s="79"/>
      <c r="B65" s="80"/>
      <c r="C65" s="81" t="s">
        <v>723</v>
      </c>
      <c r="D65" s="82"/>
      <c r="E65" s="83"/>
      <c r="F65" s="83"/>
      <c r="G65" s="82"/>
      <c r="H65" s="82"/>
      <c r="I65" s="82"/>
      <c r="J65" s="84" t="s">
        <v>34</v>
      </c>
      <c r="K65" s="165">
        <f>SUM(K60:K64)</f>
        <v>0</v>
      </c>
    </row>
    <row r="66" spans="1:11" ht="15" thickBot="1">
      <c r="A66" s="438"/>
      <c r="B66" s="54"/>
      <c r="C66" s="439"/>
      <c r="D66" s="440"/>
      <c r="E66" s="441"/>
      <c r="F66" s="441"/>
      <c r="G66" s="440"/>
      <c r="H66" s="440"/>
      <c r="I66" s="440"/>
      <c r="J66" s="442"/>
      <c r="K66" s="443"/>
    </row>
    <row r="67" spans="1:11" customFormat="1" ht="20.149999999999999" customHeight="1" thickTop="1">
      <c r="A67" s="444"/>
      <c r="B67" s="445"/>
      <c r="C67" s="446" t="s">
        <v>724</v>
      </c>
      <c r="D67" s="447"/>
      <c r="E67" s="448"/>
      <c r="F67" s="448"/>
      <c r="G67" s="447"/>
      <c r="H67" s="447"/>
      <c r="I67" s="447"/>
      <c r="J67" s="449" t="s">
        <v>34</v>
      </c>
      <c r="K67" s="450">
        <f>SUM(K21,K57,K65)</f>
        <v>0</v>
      </c>
    </row>
  </sheetData>
  <sheetProtection algorithmName="SHA-512" hashValue="ppCvPgzbE7aU/K4U+FiTSk2003lTax93hf/RGI+WpRVJaLRxzh7yddxclKyJt8skz2Dhz7cb/mRGQE7aGuv7vw==" saltValue="MWbnKwS/QzCVannB2M21Cg==" spinCount="100000" sheet="1" objects="1" scenarios="1" selectLockedCells="1"/>
  <mergeCells count="4">
    <mergeCell ref="A1:K1"/>
    <mergeCell ref="A3:K3"/>
    <mergeCell ref="A5:K5"/>
    <mergeCell ref="A4:K4"/>
  </mergeCells>
  <phoneticPr fontId="94" type="noConversion"/>
  <pageMargins left="0.70866141732283472" right="0.70866141732283472" top="0.74803149606299213" bottom="0.74803149606299213" header="0.31496062992125984" footer="0.31496062992125984"/>
  <pageSetup paperSize="9" orientation="landscape" r:id="rId1"/>
  <headerFooter>
    <oddHeader>&amp;L&amp;8Zavod Republike Slovenije za blagovne rezerve
Dunajska cesta 106
1000 Ljubljana&amp;C&amp;8Žitno skladišče Celje - prenova transformatorske postaje&amp;R&amp;8&amp;A</oddHeader>
    <oddFooter>&amp;R&amp;9Stran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F15"/>
  <sheetViews>
    <sheetView showGridLines="0" view="pageBreakPreview" zoomScale="115" zoomScaleNormal="100" zoomScaleSheetLayoutView="115" workbookViewId="0">
      <selection activeCell="D7" sqref="D7"/>
    </sheetView>
  </sheetViews>
  <sheetFormatPr defaultRowHeight="14.5"/>
  <cols>
    <col min="2" max="2" width="84.26953125" bestFit="1" customWidth="1"/>
    <col min="4" max="4" width="29.7265625" customWidth="1"/>
    <col min="5" max="5" width="8.26953125" customWidth="1"/>
  </cols>
  <sheetData>
    <row r="1" spans="1:6" ht="19" thickBot="1">
      <c r="A1" s="495" t="s">
        <v>249</v>
      </c>
      <c r="B1" s="496"/>
      <c r="C1" s="496"/>
      <c r="D1" s="496"/>
      <c r="E1" s="497"/>
      <c r="F1" s="240"/>
    </row>
    <row r="2" spans="1:6" ht="15.5" thickTop="1" thickBot="1"/>
    <row r="3" spans="1:6" ht="19" thickBot="1">
      <c r="B3" s="239" t="s">
        <v>20</v>
      </c>
      <c r="C3" s="238"/>
      <c r="D3" s="237" t="s">
        <v>248</v>
      </c>
    </row>
    <row r="4" spans="1:6" ht="19" thickTop="1">
      <c r="A4" s="229" t="s">
        <v>0</v>
      </c>
      <c r="B4" s="236" t="s">
        <v>247</v>
      </c>
      <c r="C4" s="235"/>
      <c r="D4" s="230">
        <f>'Specifikacija TP'!J10</f>
        <v>0</v>
      </c>
    </row>
    <row r="5" spans="1:6" ht="18.5">
      <c r="A5" s="229" t="s">
        <v>1</v>
      </c>
      <c r="B5" s="236" t="s">
        <v>246</v>
      </c>
      <c r="C5" s="235"/>
      <c r="D5" s="230">
        <f>'Specifikacija TP'!J26</f>
        <v>0</v>
      </c>
    </row>
    <row r="6" spans="1:6" ht="18.5">
      <c r="A6" s="229" t="s">
        <v>245</v>
      </c>
      <c r="B6" s="234" t="s">
        <v>244</v>
      </c>
      <c r="C6" s="233"/>
      <c r="D6" s="230">
        <f>'Specifikacija TP'!J49</f>
        <v>0</v>
      </c>
    </row>
    <row r="7" spans="1:6" ht="18.5">
      <c r="A7" s="229" t="s">
        <v>243</v>
      </c>
      <c r="B7" s="234" t="s">
        <v>242</v>
      </c>
      <c r="C7" s="233"/>
      <c r="D7" s="230">
        <f>'Specifikacija TP'!J62</f>
        <v>0</v>
      </c>
    </row>
    <row r="8" spans="1:6" ht="18.5">
      <c r="A8" s="229" t="s">
        <v>241</v>
      </c>
      <c r="B8" s="232" t="s">
        <v>240</v>
      </c>
      <c r="C8" s="231"/>
      <c r="D8" s="230">
        <f>'Specifikacija TP'!J86</f>
        <v>0</v>
      </c>
    </row>
    <row r="9" spans="1:6" ht="18.5">
      <c r="A9" s="229" t="s">
        <v>239</v>
      </c>
      <c r="B9" s="232" t="s">
        <v>238</v>
      </c>
      <c r="C9" s="231"/>
      <c r="D9" s="230">
        <f>'Specifikacija TP'!J97</f>
        <v>0</v>
      </c>
    </row>
    <row r="10" spans="1:6" ht="18.5">
      <c r="A10" s="229" t="s">
        <v>237</v>
      </c>
      <c r="B10" s="232" t="s">
        <v>236</v>
      </c>
      <c r="C10" s="231"/>
      <c r="D10" s="230">
        <f>'Specifikacija TP'!J104</f>
        <v>0</v>
      </c>
    </row>
    <row r="11" spans="1:6" ht="18.5">
      <c r="A11" s="229" t="s">
        <v>235</v>
      </c>
      <c r="B11" s="232" t="s">
        <v>234</v>
      </c>
      <c r="C11" s="231"/>
      <c r="D11" s="230">
        <f>'Specifikacija TP'!J207</f>
        <v>0</v>
      </c>
    </row>
    <row r="12" spans="1:6" ht="18.5">
      <c r="A12" s="229" t="s">
        <v>233</v>
      </c>
      <c r="B12" s="232" t="s">
        <v>232</v>
      </c>
      <c r="C12" s="231"/>
      <c r="D12" s="230">
        <f>'Specifikacija TP'!J230</f>
        <v>0</v>
      </c>
    </row>
    <row r="13" spans="1:6" ht="18.5">
      <c r="A13" s="229" t="s">
        <v>231</v>
      </c>
      <c r="B13" s="232" t="s">
        <v>230</v>
      </c>
      <c r="C13" s="231"/>
      <c r="D13" s="230">
        <f>'Specifikacija TP'!J282</f>
        <v>0</v>
      </c>
    </row>
    <row r="14" spans="1:6" ht="19" thickBot="1">
      <c r="A14" s="229" t="s">
        <v>229</v>
      </c>
      <c r="B14" s="228" t="s">
        <v>228</v>
      </c>
      <c r="C14" s="227"/>
      <c r="D14" s="226">
        <f>'Specifikacija TP'!J300</f>
        <v>0</v>
      </c>
    </row>
    <row r="15" spans="1:6" ht="19.5" thickTop="1" thickBot="1">
      <c r="B15" s="225" t="s">
        <v>227</v>
      </c>
      <c r="C15" s="224"/>
      <c r="D15" s="223">
        <f>SUM(D4:D14)</f>
        <v>0</v>
      </c>
    </row>
  </sheetData>
  <sheetProtection algorithmName="SHA-512" hashValue="q4Fq2srDpa7gUKdqHDS5B0ekpmKfybYsiygyoQRF/eqOmheesEQXgiKcXOqW/TjHrEgknci+2vbesPC99g60Hg==" saltValue="2Tdb4ahzFXD01Qur20oitg==" spinCount="100000" sheet="1" selectLockedCells="1"/>
  <mergeCells count="1">
    <mergeCell ref="A1:E1"/>
  </mergeCells>
  <pageMargins left="0.7" right="0.7" top="0.75" bottom="0.75" header="0.3" footer="0.3"/>
  <pageSetup paperSize="9" scale="9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U740"/>
  <sheetViews>
    <sheetView view="pageBreakPreview" zoomScale="85" zoomScaleNormal="100" zoomScaleSheetLayoutView="85" workbookViewId="0">
      <pane xSplit="1" ySplit="8" topLeftCell="B9" activePane="bottomRight" state="frozen"/>
      <selection activeCell="U67" sqref="U67"/>
      <selection pane="topRight" activeCell="U67" sqref="U67"/>
      <selection pane="bottomLeft" activeCell="U67" sqref="U67"/>
      <selection pane="bottomRight" activeCell="I12" sqref="I12"/>
    </sheetView>
  </sheetViews>
  <sheetFormatPr defaultColWidth="9.1796875" defaultRowHeight="13"/>
  <cols>
    <col min="1" max="1" width="9.1796875" style="241" customWidth="1"/>
    <col min="2" max="2" width="9.453125" style="245" customWidth="1"/>
    <col min="3" max="3" width="24" style="241" customWidth="1"/>
    <col min="4" max="4" width="22.7265625" style="241" customWidth="1"/>
    <col min="5" max="5" width="73.7265625" style="241" customWidth="1"/>
    <col min="6" max="6" width="12.7265625" style="241" customWidth="1"/>
    <col min="7" max="7" width="8.7265625" style="244" customWidth="1"/>
    <col min="8" max="8" width="13.7265625" style="243" customWidth="1"/>
    <col min="9" max="10" width="18" style="241" customWidth="1"/>
    <col min="11" max="11" width="18.453125" style="242" customWidth="1"/>
    <col min="12" max="12" width="11.26953125" style="241" customWidth="1"/>
    <col min="13" max="13" width="11.453125" style="241" customWidth="1"/>
    <col min="14" max="14" width="11.54296875" style="241" customWidth="1"/>
    <col min="15" max="15" width="11.81640625" style="241" customWidth="1"/>
    <col min="16" max="16" width="17.26953125" style="241" customWidth="1"/>
    <col min="17" max="17" width="14.26953125" style="241" customWidth="1"/>
    <col min="18" max="18" width="13.453125" style="241" customWidth="1"/>
    <col min="19" max="19" width="14.7265625" style="241" customWidth="1"/>
    <col min="20" max="20" width="9.453125" style="241" customWidth="1"/>
    <col min="21" max="21" width="29" style="241" customWidth="1"/>
    <col min="22" max="16384" width="9.1796875" style="241"/>
  </cols>
  <sheetData>
    <row r="1" spans="2:21">
      <c r="E1" s="244" t="s">
        <v>681</v>
      </c>
      <c r="F1" s="241" t="s">
        <v>680</v>
      </c>
    </row>
    <row r="2" spans="2:21">
      <c r="I2" s="436" t="s">
        <v>679</v>
      </c>
      <c r="L2" s="430"/>
      <c r="M2" s="243"/>
    </row>
    <row r="3" spans="2:21">
      <c r="B3" s="498"/>
      <c r="C3" s="499"/>
      <c r="D3" s="500" t="str">
        <f>IF($F$1="SI","SPECIFIKACIJA OPREME IN STORITEV",
  IF($F$1="EN", "SPECIFICATION OF MATERIAL AND WORKS",
  IF($F$1="HR", "TROŠKOVNIK", "SPECIFIKACIJA OPREME IN STORITEV")))</f>
        <v>SPECIFIKACIJA OPREME IN STORITEV</v>
      </c>
      <c r="E3" s="501"/>
      <c r="F3" s="435" t="str">
        <f>IF($F$1="SI","Identifikacija:",
  IF($F$1="EN", "Identification:",
  IF($F$1="HR", "Identifikacija:", "Identifikacija:")))</f>
        <v>Identifikacija:</v>
      </c>
      <c r="G3" s="434" t="s">
        <v>678</v>
      </c>
      <c r="H3" s="433"/>
      <c r="I3" s="422"/>
      <c r="J3" s="422"/>
      <c r="L3" s="430"/>
      <c r="M3" s="243"/>
    </row>
    <row r="4" spans="2:21">
      <c r="B4" s="498"/>
      <c r="C4" s="499"/>
      <c r="D4" s="502"/>
      <c r="E4" s="503"/>
      <c r="F4" s="429" t="str">
        <f>IF($F$1="SI","Faza projekta:",
  IF($F$1="EN", "Proj. stage:",
  IF($F$1="HR", "Faza projekta:", "Faza projekta:")))</f>
        <v>Faza projekta:</v>
      </c>
      <c r="G4" s="432" t="s">
        <v>22</v>
      </c>
      <c r="H4" s="427"/>
      <c r="J4" s="431"/>
      <c r="L4" s="430"/>
      <c r="M4" s="243"/>
    </row>
    <row r="5" spans="2:21">
      <c r="B5" s="498"/>
      <c r="C5" s="499"/>
      <c r="D5" s="504" t="s">
        <v>677</v>
      </c>
      <c r="E5" s="505"/>
      <c r="F5" s="429" t="str">
        <f>IF($F$1="SI","Verzija:",
  IF($F$1="EN", "Version:",
  IF($F$1="HR", "Verzija:", "Verzija:")))</f>
        <v>Verzija:</v>
      </c>
      <c r="G5" s="428">
        <v>2</v>
      </c>
      <c r="H5" s="427"/>
      <c r="I5" s="422"/>
      <c r="J5" s="422"/>
    </row>
    <row r="6" spans="2:21">
      <c r="B6" s="498"/>
      <c r="C6" s="499"/>
      <c r="D6" s="506"/>
      <c r="E6" s="507"/>
      <c r="F6" s="426" t="str">
        <f>IF($F$1="SI","Datum:",
  IF($F$1="EN", "Date:",
  IF($F$1="HR", "Datum:", "Datum:")))</f>
        <v>Datum:</v>
      </c>
      <c r="G6" s="425" t="s">
        <v>676</v>
      </c>
      <c r="H6" s="424"/>
      <c r="I6" s="422"/>
      <c r="J6" s="422"/>
    </row>
    <row r="7" spans="2:21">
      <c r="B7" s="423"/>
      <c r="C7" s="422"/>
      <c r="D7" s="422"/>
      <c r="E7" s="422"/>
      <c r="F7" s="422"/>
      <c r="G7" s="421"/>
      <c r="H7" s="420"/>
    </row>
    <row r="8" spans="2:21" s="410" customFormat="1">
      <c r="B8" s="419" t="s">
        <v>2</v>
      </c>
      <c r="C8" s="418" t="s">
        <v>675</v>
      </c>
      <c r="D8" s="418" t="s">
        <v>674</v>
      </c>
      <c r="E8" s="418" t="s">
        <v>20</v>
      </c>
      <c r="F8" s="418" t="s">
        <v>673</v>
      </c>
      <c r="G8" s="417" t="s">
        <v>672</v>
      </c>
      <c r="H8" s="416" t="s">
        <v>5</v>
      </c>
      <c r="I8" s="416" t="s">
        <v>671</v>
      </c>
      <c r="J8" s="416" t="s">
        <v>670</v>
      </c>
      <c r="K8" s="415"/>
      <c r="L8" s="412"/>
      <c r="M8" s="412"/>
      <c r="N8" s="412"/>
      <c r="O8" s="412"/>
      <c r="P8" s="414"/>
      <c r="Q8" s="412"/>
      <c r="R8" s="412"/>
      <c r="S8" s="413"/>
      <c r="T8" s="412"/>
      <c r="U8" s="411"/>
    </row>
    <row r="9" spans="2:21">
      <c r="B9" s="389"/>
      <c r="C9" s="367"/>
      <c r="D9" s="367"/>
      <c r="E9" s="367"/>
      <c r="F9" s="367"/>
      <c r="G9" s="370"/>
      <c r="H9" s="386"/>
      <c r="I9" s="386"/>
      <c r="J9" s="386"/>
      <c r="K9" s="322"/>
    </row>
    <row r="10" spans="2:21">
      <c r="B10" s="352" t="s">
        <v>0</v>
      </c>
      <c r="C10" s="351" t="s">
        <v>247</v>
      </c>
      <c r="D10" s="350"/>
      <c r="E10" s="350"/>
      <c r="F10" s="350"/>
      <c r="G10" s="349"/>
      <c r="H10" s="348"/>
      <c r="I10" s="347"/>
      <c r="J10" s="347">
        <f>SUM(J12:J23)</f>
        <v>0</v>
      </c>
      <c r="K10" s="322"/>
    </row>
    <row r="11" spans="2:21">
      <c r="B11" s="335"/>
      <c r="C11" s="333"/>
      <c r="D11" s="333"/>
      <c r="E11" s="333"/>
      <c r="F11" s="333"/>
      <c r="G11" s="345"/>
      <c r="H11" s="337"/>
      <c r="I11" s="336"/>
      <c r="J11" s="340"/>
      <c r="K11" s="322"/>
    </row>
    <row r="12" spans="2:21" s="246" customFormat="1" ht="75">
      <c r="B12" s="335" t="s">
        <v>669</v>
      </c>
      <c r="C12" s="333"/>
      <c r="D12" s="388" t="s">
        <v>668</v>
      </c>
      <c r="E12" s="388" t="s">
        <v>667</v>
      </c>
      <c r="F12" s="333"/>
      <c r="G12" s="345">
        <v>1</v>
      </c>
      <c r="H12" s="337" t="s">
        <v>73</v>
      </c>
      <c r="I12" s="341">
        <v>0</v>
      </c>
      <c r="J12" s="340">
        <f t="shared" ref="J12:J23" si="0">G12*I12</f>
        <v>0</v>
      </c>
      <c r="K12" s="322"/>
    </row>
    <row r="13" spans="2:21" s="246" customFormat="1">
      <c r="B13" s="335"/>
      <c r="C13" s="333"/>
      <c r="D13" s="388"/>
      <c r="E13" s="388"/>
      <c r="F13" s="333"/>
      <c r="G13" s="345"/>
      <c r="H13" s="337"/>
      <c r="I13" s="336"/>
      <c r="J13" s="340">
        <f t="shared" si="0"/>
        <v>0</v>
      </c>
      <c r="K13" s="322"/>
    </row>
    <row r="14" spans="2:21" ht="50">
      <c r="B14" s="409" t="s">
        <v>666</v>
      </c>
      <c r="C14" s="333"/>
      <c r="D14" s="388" t="s">
        <v>665</v>
      </c>
      <c r="E14" s="388" t="s">
        <v>664</v>
      </c>
      <c r="F14" s="333"/>
      <c r="G14" s="345">
        <v>1</v>
      </c>
      <c r="H14" s="337" t="s">
        <v>73</v>
      </c>
      <c r="I14" s="341">
        <v>0</v>
      </c>
      <c r="J14" s="340">
        <f t="shared" si="0"/>
        <v>0</v>
      </c>
      <c r="K14" s="322"/>
    </row>
    <row r="15" spans="2:21">
      <c r="B15" s="335"/>
      <c r="C15" s="333"/>
      <c r="D15" s="388"/>
      <c r="E15" s="407"/>
      <c r="F15" s="333"/>
      <c r="G15" s="345"/>
      <c r="H15" s="337"/>
      <c r="I15" s="336"/>
      <c r="J15" s="340">
        <f t="shared" si="0"/>
        <v>0</v>
      </c>
      <c r="K15" s="322"/>
    </row>
    <row r="16" spans="2:21" ht="112.5">
      <c r="B16" s="335" t="s">
        <v>663</v>
      </c>
      <c r="C16" s="333"/>
      <c r="D16" s="388" t="s">
        <v>662</v>
      </c>
      <c r="E16" s="388" t="s">
        <v>661</v>
      </c>
      <c r="F16" s="333"/>
      <c r="G16" s="345">
        <v>1</v>
      </c>
      <c r="H16" s="337" t="s">
        <v>73</v>
      </c>
      <c r="I16" s="341">
        <v>0</v>
      </c>
      <c r="J16" s="340">
        <f t="shared" si="0"/>
        <v>0</v>
      </c>
      <c r="K16" s="322"/>
    </row>
    <row r="17" spans="2:11">
      <c r="B17" s="335"/>
      <c r="C17" s="333"/>
      <c r="D17" s="388"/>
      <c r="E17" s="407"/>
      <c r="F17" s="333"/>
      <c r="G17" s="345"/>
      <c r="H17" s="337"/>
      <c r="I17" s="336"/>
      <c r="J17" s="340">
        <f t="shared" si="0"/>
        <v>0</v>
      </c>
      <c r="K17" s="322"/>
    </row>
    <row r="18" spans="2:11" ht="87.5">
      <c r="B18" s="335" t="s">
        <v>660</v>
      </c>
      <c r="C18" s="333"/>
      <c r="D18" s="388" t="s">
        <v>659</v>
      </c>
      <c r="E18" s="408" t="s">
        <v>658</v>
      </c>
      <c r="F18" s="333"/>
      <c r="G18" s="345">
        <v>1</v>
      </c>
      <c r="H18" s="337" t="s">
        <v>73</v>
      </c>
      <c r="I18" s="341">
        <v>0</v>
      </c>
      <c r="J18" s="340">
        <f t="shared" si="0"/>
        <v>0</v>
      </c>
      <c r="K18" s="322"/>
    </row>
    <row r="19" spans="2:11">
      <c r="B19" s="335"/>
      <c r="C19" s="333"/>
      <c r="D19" s="333"/>
      <c r="E19" s="407"/>
      <c r="F19" s="333"/>
      <c r="G19" s="345"/>
      <c r="H19" s="337"/>
      <c r="I19" s="336"/>
      <c r="J19" s="340">
        <f t="shared" si="0"/>
        <v>0</v>
      </c>
      <c r="K19" s="322"/>
    </row>
    <row r="20" spans="2:11" ht="37.5">
      <c r="B20" s="335" t="s">
        <v>657</v>
      </c>
      <c r="C20" s="333"/>
      <c r="D20" s="371" t="s">
        <v>656</v>
      </c>
      <c r="E20" s="388" t="s">
        <v>655</v>
      </c>
      <c r="F20" s="333"/>
      <c r="G20" s="345"/>
      <c r="H20" s="337"/>
      <c r="I20" s="336"/>
      <c r="J20" s="340">
        <f t="shared" si="0"/>
        <v>0</v>
      </c>
      <c r="K20" s="322"/>
    </row>
    <row r="21" spans="2:11">
      <c r="B21" s="335"/>
      <c r="C21" s="333"/>
      <c r="D21" s="333"/>
      <c r="E21" s="388"/>
      <c r="F21" s="338"/>
      <c r="G21" s="332"/>
      <c r="H21" s="337"/>
      <c r="I21" s="336"/>
      <c r="J21" s="340">
        <f t="shared" si="0"/>
        <v>0</v>
      </c>
      <c r="K21" s="322"/>
    </row>
    <row r="22" spans="2:11" ht="37.5">
      <c r="B22" s="335" t="s">
        <v>654</v>
      </c>
      <c r="C22" s="333"/>
      <c r="D22" s="371" t="s">
        <v>653</v>
      </c>
      <c r="E22" s="388" t="s">
        <v>652</v>
      </c>
      <c r="F22" s="333"/>
      <c r="G22" s="345"/>
      <c r="H22" s="337"/>
      <c r="I22" s="336"/>
      <c r="J22" s="340">
        <f t="shared" si="0"/>
        <v>0</v>
      </c>
      <c r="K22" s="322"/>
    </row>
    <row r="23" spans="2:11">
      <c r="B23" s="335"/>
      <c r="C23" s="328"/>
      <c r="D23" s="338"/>
      <c r="E23" s="333"/>
      <c r="F23" s="338"/>
      <c r="G23" s="332"/>
      <c r="H23" s="337"/>
      <c r="I23" s="336"/>
      <c r="J23" s="340">
        <f t="shared" si="0"/>
        <v>0</v>
      </c>
      <c r="K23" s="322"/>
    </row>
    <row r="24" spans="2:11">
      <c r="B24" s="335" t="s">
        <v>651</v>
      </c>
      <c r="C24" s="376"/>
      <c r="D24" s="376"/>
      <c r="E24" s="388" t="s">
        <v>650</v>
      </c>
      <c r="F24" s="333"/>
      <c r="G24" s="338"/>
      <c r="H24" s="331"/>
      <c r="I24" s="330"/>
      <c r="J24" s="340"/>
      <c r="K24" s="322"/>
    </row>
    <row r="25" spans="2:11">
      <c r="B25" s="335"/>
      <c r="C25" s="333"/>
      <c r="D25" s="333"/>
      <c r="E25" s="333"/>
      <c r="F25" s="333"/>
      <c r="G25" s="332"/>
      <c r="H25" s="331"/>
      <c r="I25" s="330"/>
      <c r="J25" s="340"/>
      <c r="K25" s="322"/>
    </row>
    <row r="26" spans="2:11">
      <c r="B26" s="352" t="s">
        <v>1</v>
      </c>
      <c r="C26" s="351" t="s">
        <v>246</v>
      </c>
      <c r="D26" s="350"/>
      <c r="E26" s="350"/>
      <c r="F26" s="350"/>
      <c r="G26" s="349"/>
      <c r="H26" s="348"/>
      <c r="I26" s="347"/>
      <c r="J26" s="347">
        <f>SUM(J28:J45)</f>
        <v>0</v>
      </c>
      <c r="K26" s="322"/>
    </row>
    <row r="27" spans="2:11">
      <c r="B27" s="335"/>
      <c r="C27" s="333"/>
      <c r="D27" s="333"/>
      <c r="E27" s="333"/>
      <c r="F27" s="333"/>
      <c r="G27" s="332"/>
      <c r="H27" s="331"/>
      <c r="I27" s="330"/>
      <c r="J27" s="340"/>
      <c r="K27" s="322"/>
    </row>
    <row r="28" spans="2:11" ht="150">
      <c r="B28" s="335" t="s">
        <v>649</v>
      </c>
      <c r="C28" s="328"/>
      <c r="D28" s="338" t="s">
        <v>648</v>
      </c>
      <c r="E28" s="339" t="s">
        <v>647</v>
      </c>
      <c r="F28" s="338" t="s">
        <v>446</v>
      </c>
      <c r="G28" s="332">
        <v>1</v>
      </c>
      <c r="H28" s="337" t="s">
        <v>73</v>
      </c>
      <c r="I28" s="341">
        <v>0</v>
      </c>
      <c r="J28" s="340">
        <f t="shared" ref="J28:J45" si="1">G28*I28</f>
        <v>0</v>
      </c>
      <c r="K28" s="322"/>
    </row>
    <row r="29" spans="2:11" ht="65">
      <c r="B29" s="335"/>
      <c r="C29" s="328"/>
      <c r="D29" s="376"/>
      <c r="E29" s="379" t="s">
        <v>726</v>
      </c>
      <c r="F29" s="338"/>
      <c r="G29" s="332"/>
      <c r="H29" s="337"/>
      <c r="I29" s="336"/>
      <c r="J29" s="340">
        <f t="shared" si="1"/>
        <v>0</v>
      </c>
      <c r="K29" s="322"/>
    </row>
    <row r="30" spans="2:11">
      <c r="B30" s="335"/>
      <c r="C30" s="328"/>
      <c r="D30" s="376"/>
      <c r="E30" s="379"/>
      <c r="F30" s="338"/>
      <c r="G30" s="332"/>
      <c r="H30" s="337"/>
      <c r="I30" s="336"/>
      <c r="J30" s="340">
        <f t="shared" si="1"/>
        <v>0</v>
      </c>
      <c r="K30" s="322"/>
    </row>
    <row r="31" spans="2:11">
      <c r="B31" s="335"/>
      <c r="C31" s="328"/>
      <c r="D31" s="338"/>
      <c r="E31" s="338" t="s">
        <v>727</v>
      </c>
      <c r="F31" s="339" t="s">
        <v>646</v>
      </c>
      <c r="G31" s="338">
        <v>6</v>
      </c>
      <c r="H31" s="337" t="s">
        <v>8</v>
      </c>
      <c r="I31" s="341">
        <v>0</v>
      </c>
      <c r="J31" s="340">
        <f t="shared" si="1"/>
        <v>0</v>
      </c>
      <c r="K31" s="322"/>
    </row>
    <row r="32" spans="2:11">
      <c r="B32" s="335"/>
      <c r="C32" s="328"/>
      <c r="D32" s="376"/>
      <c r="E32" s="406"/>
      <c r="F32" s="376"/>
      <c r="G32" s="325"/>
      <c r="H32" s="405"/>
      <c r="I32" s="375"/>
      <c r="J32" s="340">
        <f t="shared" si="1"/>
        <v>0</v>
      </c>
      <c r="K32" s="322"/>
    </row>
    <row r="33" spans="2:11" ht="25">
      <c r="B33" s="335" t="s">
        <v>645</v>
      </c>
      <c r="C33" s="328"/>
      <c r="D33" s="404" t="s">
        <v>644</v>
      </c>
      <c r="E33" s="403" t="s">
        <v>643</v>
      </c>
      <c r="F33" s="338"/>
      <c r="G33" s="332">
        <v>90</v>
      </c>
      <c r="H33" s="337" t="s">
        <v>278</v>
      </c>
      <c r="I33" s="341">
        <v>0</v>
      </c>
      <c r="J33" s="340">
        <f t="shared" si="1"/>
        <v>0</v>
      </c>
      <c r="K33" s="322"/>
    </row>
    <row r="34" spans="2:11">
      <c r="B34" s="335"/>
      <c r="C34" s="328"/>
      <c r="D34" s="404"/>
      <c r="E34" s="403" t="s">
        <v>642</v>
      </c>
      <c r="F34" s="338"/>
      <c r="G34" s="332">
        <v>3</v>
      </c>
      <c r="H34" s="337" t="s">
        <v>73</v>
      </c>
      <c r="I34" s="341">
        <v>0</v>
      </c>
      <c r="J34" s="340">
        <f t="shared" si="1"/>
        <v>0</v>
      </c>
      <c r="K34" s="322"/>
    </row>
    <row r="35" spans="2:11">
      <c r="B35" s="335"/>
      <c r="C35" s="328"/>
      <c r="D35" s="404"/>
      <c r="E35" s="403"/>
      <c r="F35" s="338"/>
      <c r="G35" s="332"/>
      <c r="H35" s="337"/>
      <c r="I35" s="336"/>
      <c r="J35" s="340">
        <f t="shared" si="1"/>
        <v>0</v>
      </c>
      <c r="K35" s="322"/>
    </row>
    <row r="36" spans="2:11">
      <c r="B36" s="335" t="s">
        <v>641</v>
      </c>
      <c r="C36" s="328"/>
      <c r="D36" s="371" t="s">
        <v>640</v>
      </c>
      <c r="E36" s="388" t="s">
        <v>639</v>
      </c>
      <c r="F36" s="393" t="s">
        <v>632</v>
      </c>
      <c r="G36" s="392">
        <v>2</v>
      </c>
      <c r="H36" s="391" t="s">
        <v>73</v>
      </c>
      <c r="I36" s="341">
        <v>0</v>
      </c>
      <c r="J36" s="340">
        <f t="shared" si="1"/>
        <v>0</v>
      </c>
      <c r="K36" s="322"/>
    </row>
    <row r="37" spans="2:11">
      <c r="B37" s="335"/>
      <c r="C37" s="328"/>
      <c r="D37" s="371"/>
      <c r="E37" s="388"/>
      <c r="F37" s="393"/>
      <c r="G37" s="392"/>
      <c r="H37" s="391"/>
      <c r="I37" s="390"/>
      <c r="J37" s="340">
        <f t="shared" si="1"/>
        <v>0</v>
      </c>
      <c r="K37" s="322"/>
    </row>
    <row r="38" spans="2:11" ht="25">
      <c r="B38" s="335" t="s">
        <v>638</v>
      </c>
      <c r="C38" s="328"/>
      <c r="D38" s="344" t="s">
        <v>637</v>
      </c>
      <c r="E38" s="344" t="s">
        <v>636</v>
      </c>
      <c r="F38" s="393" t="s">
        <v>632</v>
      </c>
      <c r="G38" s="402">
        <v>2</v>
      </c>
      <c r="H38" s="401" t="s">
        <v>73</v>
      </c>
      <c r="I38" s="341">
        <v>0</v>
      </c>
      <c r="J38" s="340">
        <f t="shared" si="1"/>
        <v>0</v>
      </c>
      <c r="K38" s="322"/>
    </row>
    <row r="39" spans="2:11">
      <c r="B39" s="335"/>
      <c r="C39" s="328"/>
      <c r="D39" s="404"/>
      <c r="E39" s="403"/>
      <c r="F39" s="338"/>
      <c r="G39" s="332"/>
      <c r="H39" s="337"/>
      <c r="I39" s="336"/>
      <c r="J39" s="340">
        <f t="shared" si="1"/>
        <v>0</v>
      </c>
      <c r="K39" s="322"/>
    </row>
    <row r="40" spans="2:11" ht="25">
      <c r="B40" s="335" t="s">
        <v>635</v>
      </c>
      <c r="C40" s="328"/>
      <c r="D40" s="344" t="s">
        <v>634</v>
      </c>
      <c r="E40" s="388" t="s">
        <v>633</v>
      </c>
      <c r="F40" s="393" t="s">
        <v>632</v>
      </c>
      <c r="G40" s="402">
        <v>2</v>
      </c>
      <c r="H40" s="401" t="s">
        <v>73</v>
      </c>
      <c r="I40" s="341">
        <v>0</v>
      </c>
      <c r="J40" s="340">
        <f t="shared" si="1"/>
        <v>0</v>
      </c>
      <c r="K40" s="322"/>
    </row>
    <row r="41" spans="2:11">
      <c r="B41" s="335"/>
      <c r="C41" s="328"/>
      <c r="D41" s="344"/>
      <c r="E41" s="344"/>
      <c r="F41" s="344"/>
      <c r="G41" s="402"/>
      <c r="H41" s="401"/>
      <c r="I41" s="357"/>
      <c r="J41" s="340">
        <f t="shared" si="1"/>
        <v>0</v>
      </c>
      <c r="K41" s="322"/>
    </row>
    <row r="42" spans="2:11">
      <c r="B42" s="335" t="s">
        <v>631</v>
      </c>
      <c r="C42" s="328"/>
      <c r="D42" s="338"/>
      <c r="E42" s="338" t="s">
        <v>630</v>
      </c>
      <c r="F42" s="338"/>
      <c r="G42" s="332">
        <v>50</v>
      </c>
      <c r="H42" s="337" t="s">
        <v>93</v>
      </c>
      <c r="I42" s="341">
        <v>0</v>
      </c>
      <c r="J42" s="340">
        <f t="shared" si="1"/>
        <v>0</v>
      </c>
      <c r="K42" s="322"/>
    </row>
    <row r="43" spans="2:11">
      <c r="B43" s="335"/>
      <c r="C43" s="328"/>
      <c r="D43" s="338"/>
      <c r="E43" s="338"/>
      <c r="F43" s="338"/>
      <c r="G43" s="332"/>
      <c r="H43" s="337"/>
      <c r="I43" s="336"/>
      <c r="J43" s="340">
        <f t="shared" si="1"/>
        <v>0</v>
      </c>
      <c r="K43" s="322"/>
    </row>
    <row r="44" spans="2:11">
      <c r="B44" s="335" t="s">
        <v>629</v>
      </c>
      <c r="C44" s="328"/>
      <c r="D44" s="338"/>
      <c r="E44" s="344" t="s">
        <v>628</v>
      </c>
      <c r="F44" s="333"/>
      <c r="G44" s="332">
        <v>10</v>
      </c>
      <c r="H44" s="331" t="s">
        <v>8</v>
      </c>
      <c r="I44" s="341">
        <v>0</v>
      </c>
      <c r="J44" s="340">
        <f t="shared" si="1"/>
        <v>0</v>
      </c>
      <c r="K44" s="322"/>
    </row>
    <row r="45" spans="2:11">
      <c r="B45" s="335"/>
      <c r="C45" s="328"/>
      <c r="D45" s="338"/>
      <c r="E45" s="344"/>
      <c r="F45" s="333"/>
      <c r="G45" s="332"/>
      <c r="H45" s="331"/>
      <c r="I45" s="330"/>
      <c r="J45" s="340">
        <f t="shared" si="1"/>
        <v>0</v>
      </c>
      <c r="K45" s="322"/>
    </row>
    <row r="46" spans="2:11">
      <c r="B46" s="335" t="s">
        <v>627</v>
      </c>
      <c r="C46" s="328"/>
      <c r="D46" s="376"/>
      <c r="E46" s="333" t="s">
        <v>276</v>
      </c>
      <c r="F46" s="333"/>
      <c r="G46" s="332">
        <v>5</v>
      </c>
      <c r="H46" s="331" t="s">
        <v>275</v>
      </c>
      <c r="I46" s="330"/>
      <c r="J46" s="340"/>
      <c r="K46" s="322"/>
    </row>
    <row r="47" spans="2:11">
      <c r="B47" s="335"/>
      <c r="C47" s="328"/>
      <c r="D47" s="376"/>
      <c r="E47" s="333" t="s">
        <v>626</v>
      </c>
      <c r="F47" s="333"/>
      <c r="G47" s="332"/>
      <c r="H47" s="331"/>
      <c r="I47" s="330"/>
      <c r="J47" s="340"/>
      <c r="K47" s="322"/>
    </row>
    <row r="48" spans="2:11">
      <c r="B48" s="335"/>
      <c r="C48" s="333"/>
      <c r="D48" s="333"/>
      <c r="E48" s="344"/>
      <c r="F48" s="333"/>
      <c r="G48" s="332"/>
      <c r="H48" s="331"/>
      <c r="I48" s="330"/>
      <c r="J48" s="340"/>
      <c r="K48" s="322"/>
    </row>
    <row r="49" spans="2:11">
      <c r="B49" s="352" t="s">
        <v>245</v>
      </c>
      <c r="C49" s="351" t="s">
        <v>244</v>
      </c>
      <c r="D49" s="352"/>
      <c r="E49" s="352"/>
      <c r="F49" s="352"/>
      <c r="G49" s="352"/>
      <c r="H49" s="352"/>
      <c r="I49" s="352"/>
      <c r="J49" s="347">
        <f>SUM(J51:J60)</f>
        <v>0</v>
      </c>
      <c r="K49" s="322"/>
    </row>
    <row r="50" spans="2:11">
      <c r="B50" s="400"/>
      <c r="C50" s="333"/>
      <c r="D50" s="333"/>
      <c r="E50" s="338"/>
      <c r="F50" s="333"/>
      <c r="G50" s="332"/>
      <c r="H50" s="331"/>
      <c r="I50" s="330"/>
      <c r="J50" s="340"/>
      <c r="K50" s="322"/>
    </row>
    <row r="51" spans="2:11" ht="37.5">
      <c r="B51" s="399" t="s">
        <v>625</v>
      </c>
      <c r="C51" s="397"/>
      <c r="D51" s="371" t="s">
        <v>624</v>
      </c>
      <c r="E51" s="339" t="s">
        <v>623</v>
      </c>
      <c r="F51" s="339" t="s">
        <v>622</v>
      </c>
      <c r="G51" s="332">
        <v>1</v>
      </c>
      <c r="H51" s="337" t="s">
        <v>73</v>
      </c>
      <c r="I51" s="341">
        <v>0</v>
      </c>
      <c r="J51" s="340">
        <f t="shared" ref="J51:J60" si="2">G51*I51</f>
        <v>0</v>
      </c>
      <c r="K51" s="322"/>
    </row>
    <row r="52" spans="2:11">
      <c r="B52" s="399"/>
      <c r="C52" s="298"/>
      <c r="D52" s="371"/>
      <c r="E52" s="339" t="s">
        <v>621</v>
      </c>
      <c r="F52" s="338"/>
      <c r="G52" s="332"/>
      <c r="H52" s="337"/>
      <c r="I52" s="336"/>
      <c r="J52" s="340">
        <f t="shared" si="2"/>
        <v>0</v>
      </c>
      <c r="K52" s="322"/>
    </row>
    <row r="53" spans="2:11">
      <c r="B53" s="399"/>
      <c r="C53" s="397"/>
      <c r="D53" s="398"/>
      <c r="E53" s="339" t="s">
        <v>620</v>
      </c>
      <c r="F53" s="338"/>
      <c r="G53" s="332"/>
      <c r="H53" s="337"/>
      <c r="I53" s="336"/>
      <c r="J53" s="340">
        <f t="shared" si="2"/>
        <v>0</v>
      </c>
      <c r="K53" s="322"/>
    </row>
    <row r="54" spans="2:11">
      <c r="B54" s="335"/>
      <c r="C54" s="397"/>
      <c r="D54" s="395"/>
      <c r="E54" s="396" t="s">
        <v>619</v>
      </c>
      <c r="F54" s="338"/>
      <c r="G54" s="332"/>
      <c r="H54" s="337"/>
      <c r="I54" s="336"/>
      <c r="J54" s="340">
        <f t="shared" si="2"/>
        <v>0</v>
      </c>
      <c r="K54" s="322"/>
    </row>
    <row r="55" spans="2:11">
      <c r="B55" s="335"/>
      <c r="C55" s="313"/>
      <c r="D55" s="395"/>
      <c r="E55" s="396" t="s">
        <v>618</v>
      </c>
      <c r="F55" s="338"/>
      <c r="G55" s="332"/>
      <c r="H55" s="337"/>
      <c r="I55" s="336"/>
      <c r="J55" s="340">
        <f t="shared" si="2"/>
        <v>0</v>
      </c>
      <c r="K55" s="322"/>
    </row>
    <row r="56" spans="2:11">
      <c r="B56" s="335"/>
      <c r="C56" s="313"/>
      <c r="D56" s="395"/>
      <c r="E56" s="396" t="s">
        <v>617</v>
      </c>
      <c r="F56" s="338"/>
      <c r="G56" s="332"/>
      <c r="H56" s="337"/>
      <c r="I56" s="336"/>
      <c r="J56" s="340">
        <f t="shared" si="2"/>
        <v>0</v>
      </c>
      <c r="K56" s="322"/>
    </row>
    <row r="57" spans="2:11">
      <c r="B57" s="335"/>
      <c r="C57" s="313"/>
      <c r="D57" s="395"/>
      <c r="E57" s="338" t="s">
        <v>616</v>
      </c>
      <c r="F57" s="338"/>
      <c r="G57" s="332"/>
      <c r="H57" s="337"/>
      <c r="I57" s="336"/>
      <c r="J57" s="340">
        <f t="shared" si="2"/>
        <v>0</v>
      </c>
      <c r="K57" s="322"/>
    </row>
    <row r="58" spans="2:11">
      <c r="B58" s="335"/>
      <c r="C58" s="313"/>
      <c r="D58" s="395"/>
      <c r="E58" s="338" t="s">
        <v>615</v>
      </c>
      <c r="F58" s="338"/>
      <c r="G58" s="332"/>
      <c r="H58" s="337"/>
      <c r="I58" s="336"/>
      <c r="J58" s="340">
        <f t="shared" si="2"/>
        <v>0</v>
      </c>
      <c r="K58" s="322"/>
    </row>
    <row r="59" spans="2:11">
      <c r="B59" s="335"/>
      <c r="C59" s="313"/>
      <c r="D59" s="395"/>
      <c r="E59" s="344"/>
      <c r="F59" s="393"/>
      <c r="G59" s="392"/>
      <c r="H59" s="391"/>
      <c r="I59" s="390"/>
      <c r="J59" s="340">
        <f t="shared" si="2"/>
        <v>0</v>
      </c>
      <c r="K59" s="322"/>
    </row>
    <row r="60" spans="2:11" ht="25">
      <c r="B60" s="335" t="s">
        <v>614</v>
      </c>
      <c r="C60" s="313"/>
      <c r="D60" s="395"/>
      <c r="E60" s="344" t="s">
        <v>613</v>
      </c>
      <c r="F60" s="393"/>
      <c r="G60" s="392">
        <v>1</v>
      </c>
      <c r="H60" s="391" t="s">
        <v>73</v>
      </c>
      <c r="I60" s="341">
        <v>0</v>
      </c>
      <c r="J60" s="340">
        <f t="shared" si="2"/>
        <v>0</v>
      </c>
      <c r="K60" s="322"/>
    </row>
    <row r="61" spans="2:11">
      <c r="B61" s="335"/>
      <c r="C61" s="298"/>
      <c r="D61" s="371"/>
      <c r="E61" s="388"/>
      <c r="F61" s="393"/>
      <c r="G61" s="392"/>
      <c r="H61" s="391"/>
      <c r="I61" s="390"/>
      <c r="J61" s="340"/>
      <c r="K61" s="322"/>
    </row>
    <row r="62" spans="2:11">
      <c r="B62" s="352" t="s">
        <v>243</v>
      </c>
      <c r="C62" s="351" t="s">
        <v>242</v>
      </c>
      <c r="D62" s="352"/>
      <c r="E62" s="352"/>
      <c r="F62" s="352"/>
      <c r="G62" s="352"/>
      <c r="H62" s="352"/>
      <c r="I62" s="352"/>
      <c r="J62" s="347">
        <f>SUM(J64:J83)</f>
        <v>0</v>
      </c>
      <c r="K62" s="322"/>
    </row>
    <row r="63" spans="2:11">
      <c r="B63" s="335"/>
      <c r="C63" s="315"/>
      <c r="D63" s="371"/>
      <c r="E63" s="388"/>
      <c r="F63" s="393"/>
      <c r="G63" s="392"/>
      <c r="H63" s="391"/>
      <c r="I63" s="390"/>
      <c r="J63" s="340"/>
      <c r="K63" s="322"/>
    </row>
    <row r="64" spans="2:11" ht="25">
      <c r="B64" s="335" t="s">
        <v>612</v>
      </c>
      <c r="C64" s="315"/>
      <c r="D64" s="371"/>
      <c r="E64" s="388" t="s">
        <v>611</v>
      </c>
      <c r="F64" s="393"/>
      <c r="G64" s="392">
        <v>1</v>
      </c>
      <c r="H64" s="391" t="s">
        <v>73</v>
      </c>
      <c r="I64" s="341">
        <v>0</v>
      </c>
      <c r="J64" s="340">
        <f t="shared" ref="J64:J83" si="3">G64*I64</f>
        <v>0</v>
      </c>
      <c r="K64" s="322"/>
    </row>
    <row r="65" spans="2:11">
      <c r="B65" s="335"/>
      <c r="C65" s="315"/>
      <c r="D65" s="371"/>
      <c r="E65" s="338"/>
      <c r="F65" s="393"/>
      <c r="G65" s="392"/>
      <c r="H65" s="391"/>
      <c r="I65" s="390"/>
      <c r="J65" s="340">
        <f t="shared" si="3"/>
        <v>0</v>
      </c>
      <c r="K65" s="322"/>
    </row>
    <row r="66" spans="2:11" ht="25">
      <c r="B66" s="335" t="s">
        <v>610</v>
      </c>
      <c r="C66" s="315"/>
      <c r="D66" s="365">
        <v>3015090</v>
      </c>
      <c r="E66" s="363" t="s">
        <v>609</v>
      </c>
      <c r="F66" s="367" t="s">
        <v>596</v>
      </c>
      <c r="G66" s="366">
        <v>1</v>
      </c>
      <c r="H66" s="365" t="s">
        <v>8</v>
      </c>
      <c r="I66" s="341">
        <v>0</v>
      </c>
      <c r="J66" s="340">
        <f t="shared" si="3"/>
        <v>0</v>
      </c>
      <c r="K66" s="322"/>
    </row>
    <row r="67" spans="2:11">
      <c r="B67" s="335"/>
      <c r="C67" s="315"/>
      <c r="D67" s="394"/>
      <c r="E67" s="388"/>
      <c r="F67" s="393"/>
      <c r="G67" s="392"/>
      <c r="H67" s="391"/>
      <c r="I67" s="390"/>
      <c r="J67" s="340">
        <f t="shared" si="3"/>
        <v>0</v>
      </c>
      <c r="K67" s="322"/>
    </row>
    <row r="68" spans="2:11" ht="25">
      <c r="B68" s="335" t="s">
        <v>608</v>
      </c>
      <c r="C68" s="315"/>
      <c r="D68" s="365">
        <v>3012150</v>
      </c>
      <c r="E68" s="363" t="s">
        <v>607</v>
      </c>
      <c r="F68" s="367" t="s">
        <v>596</v>
      </c>
      <c r="G68" s="366">
        <v>1</v>
      </c>
      <c r="H68" s="365" t="s">
        <v>8</v>
      </c>
      <c r="I68" s="341">
        <v>0</v>
      </c>
      <c r="J68" s="340">
        <f t="shared" si="3"/>
        <v>0</v>
      </c>
      <c r="K68" s="322"/>
    </row>
    <row r="69" spans="2:11">
      <c r="B69" s="335"/>
      <c r="C69" s="315"/>
      <c r="D69" s="365"/>
      <c r="E69" s="363"/>
      <c r="F69" s="367"/>
      <c r="G69" s="366"/>
      <c r="H69" s="365"/>
      <c r="I69" s="364"/>
      <c r="J69" s="340">
        <f t="shared" si="3"/>
        <v>0</v>
      </c>
      <c r="K69" s="322"/>
    </row>
    <row r="70" spans="2:11" ht="25">
      <c r="B70" s="335" t="s">
        <v>606</v>
      </c>
      <c r="C70" s="315"/>
      <c r="D70" s="365">
        <v>3011661</v>
      </c>
      <c r="E70" s="363" t="s">
        <v>605</v>
      </c>
      <c r="F70" s="367" t="s">
        <v>596</v>
      </c>
      <c r="G70" s="366">
        <v>1.3</v>
      </c>
      <c r="H70" s="365" t="s">
        <v>278</v>
      </c>
      <c r="I70" s="341">
        <v>0</v>
      </c>
      <c r="J70" s="340">
        <f t="shared" si="3"/>
        <v>0</v>
      </c>
      <c r="K70" s="322"/>
    </row>
    <row r="71" spans="2:11">
      <c r="B71" s="335"/>
      <c r="C71" s="315"/>
      <c r="D71" s="365"/>
      <c r="E71" s="363"/>
      <c r="F71" s="367"/>
      <c r="G71" s="366"/>
      <c r="H71" s="365"/>
      <c r="I71" s="364"/>
      <c r="J71" s="340">
        <f t="shared" si="3"/>
        <v>0</v>
      </c>
      <c r="K71" s="322"/>
    </row>
    <row r="72" spans="2:11" ht="25">
      <c r="B72" s="335" t="s">
        <v>604</v>
      </c>
      <c r="C72" s="315"/>
      <c r="D72" s="365">
        <v>3011982</v>
      </c>
      <c r="E72" s="363" t="s">
        <v>603</v>
      </c>
      <c r="F72" s="367" t="s">
        <v>596</v>
      </c>
      <c r="G72" s="366">
        <v>1</v>
      </c>
      <c r="H72" s="365" t="s">
        <v>8</v>
      </c>
      <c r="I72" s="341">
        <v>0</v>
      </c>
      <c r="J72" s="340">
        <f t="shared" si="3"/>
        <v>0</v>
      </c>
      <c r="K72" s="322"/>
    </row>
    <row r="73" spans="2:11">
      <c r="B73" s="335"/>
      <c r="C73" s="315"/>
      <c r="D73" s="365"/>
      <c r="E73" s="363"/>
      <c r="F73" s="367"/>
      <c r="G73" s="366"/>
      <c r="H73" s="365"/>
      <c r="I73" s="364"/>
      <c r="J73" s="340">
        <f t="shared" si="3"/>
        <v>0</v>
      </c>
      <c r="K73" s="322"/>
    </row>
    <row r="74" spans="2:11" ht="25">
      <c r="B74" s="335" t="s">
        <v>602</v>
      </c>
      <c r="C74" s="315"/>
      <c r="D74" s="365">
        <v>3013830</v>
      </c>
      <c r="E74" s="363" t="s">
        <v>601</v>
      </c>
      <c r="F74" s="367" t="s">
        <v>596</v>
      </c>
      <c r="G74" s="366">
        <v>1</v>
      </c>
      <c r="H74" s="365" t="s">
        <v>8</v>
      </c>
      <c r="I74" s="341">
        <v>0</v>
      </c>
      <c r="J74" s="340">
        <f t="shared" si="3"/>
        <v>0</v>
      </c>
      <c r="K74" s="322"/>
    </row>
    <row r="75" spans="2:11">
      <c r="B75" s="335"/>
      <c r="C75" s="315"/>
      <c r="D75" s="365"/>
      <c r="E75" s="363"/>
      <c r="F75" s="367"/>
      <c r="G75" s="366"/>
      <c r="H75" s="365"/>
      <c r="I75" s="364"/>
      <c r="J75" s="340">
        <f t="shared" si="3"/>
        <v>0</v>
      </c>
      <c r="K75" s="322"/>
    </row>
    <row r="76" spans="2:11">
      <c r="B76" s="335" t="s">
        <v>600</v>
      </c>
      <c r="C76" s="315"/>
      <c r="D76" s="365">
        <v>3047859</v>
      </c>
      <c r="E76" s="363" t="s">
        <v>599</v>
      </c>
      <c r="F76" s="367" t="s">
        <v>596</v>
      </c>
      <c r="G76" s="366">
        <v>1</v>
      </c>
      <c r="H76" s="365" t="s">
        <v>8</v>
      </c>
      <c r="I76" s="341">
        <v>0</v>
      </c>
      <c r="J76" s="340">
        <f t="shared" si="3"/>
        <v>0</v>
      </c>
      <c r="K76" s="322"/>
    </row>
    <row r="77" spans="2:11">
      <c r="B77" s="335"/>
      <c r="C77" s="315"/>
      <c r="D77" s="365"/>
      <c r="E77" s="363"/>
      <c r="F77" s="367"/>
      <c r="G77" s="366"/>
      <c r="H77" s="365"/>
      <c r="I77" s="364"/>
      <c r="J77" s="340">
        <f t="shared" si="3"/>
        <v>0</v>
      </c>
      <c r="K77" s="322"/>
    </row>
    <row r="78" spans="2:11">
      <c r="B78" s="335" t="s">
        <v>598</v>
      </c>
      <c r="C78" s="315"/>
      <c r="D78" s="365">
        <v>3025372</v>
      </c>
      <c r="E78" s="363" t="s">
        <v>597</v>
      </c>
      <c r="F78" s="367" t="s">
        <v>596</v>
      </c>
      <c r="G78" s="366">
        <v>4</v>
      </c>
      <c r="H78" s="365" t="s">
        <v>8</v>
      </c>
      <c r="I78" s="341">
        <v>0</v>
      </c>
      <c r="J78" s="340">
        <f t="shared" si="3"/>
        <v>0</v>
      </c>
      <c r="K78" s="322"/>
    </row>
    <row r="79" spans="2:11">
      <c r="B79" s="335"/>
      <c r="C79" s="315"/>
      <c r="D79" s="367"/>
      <c r="E79" s="363"/>
      <c r="F79" s="367"/>
      <c r="G79" s="366"/>
      <c r="H79" s="365"/>
      <c r="I79" s="364"/>
      <c r="J79" s="340">
        <f t="shared" si="3"/>
        <v>0</v>
      </c>
      <c r="K79" s="322"/>
    </row>
    <row r="80" spans="2:11">
      <c r="B80" s="335" t="s">
        <v>595</v>
      </c>
      <c r="C80" s="315"/>
      <c r="D80" s="367"/>
      <c r="E80" s="363" t="s">
        <v>594</v>
      </c>
      <c r="F80" s="367"/>
      <c r="G80" s="366">
        <v>1</v>
      </c>
      <c r="H80" s="365" t="s">
        <v>73</v>
      </c>
      <c r="I80" s="341">
        <v>0</v>
      </c>
      <c r="J80" s="340">
        <f t="shared" si="3"/>
        <v>0</v>
      </c>
      <c r="K80" s="322"/>
    </row>
    <row r="81" spans="2:11">
      <c r="B81" s="335"/>
      <c r="C81" s="315"/>
      <c r="D81" s="367"/>
      <c r="E81" s="363"/>
      <c r="F81" s="367"/>
      <c r="G81" s="366"/>
      <c r="H81" s="365"/>
      <c r="I81" s="364"/>
      <c r="J81" s="340">
        <f t="shared" si="3"/>
        <v>0</v>
      </c>
      <c r="K81" s="322"/>
    </row>
    <row r="82" spans="2:11" ht="25">
      <c r="B82" s="389" t="s">
        <v>593</v>
      </c>
      <c r="C82" s="387"/>
      <c r="D82" s="387"/>
      <c r="E82" s="388" t="s">
        <v>592</v>
      </c>
      <c r="F82" s="387"/>
      <c r="G82" s="366">
        <v>10</v>
      </c>
      <c r="H82" s="386" t="s">
        <v>93</v>
      </c>
      <c r="I82" s="341">
        <v>0</v>
      </c>
      <c r="J82" s="340">
        <f t="shared" si="3"/>
        <v>0</v>
      </c>
      <c r="K82" s="322"/>
    </row>
    <row r="83" spans="2:11">
      <c r="B83" s="335"/>
      <c r="C83" s="315"/>
      <c r="D83" s="367"/>
      <c r="E83" s="363"/>
      <c r="F83" s="367"/>
      <c r="G83" s="366"/>
      <c r="H83" s="365"/>
      <c r="I83" s="364"/>
      <c r="J83" s="340">
        <f t="shared" si="3"/>
        <v>0</v>
      </c>
      <c r="K83" s="322"/>
    </row>
    <row r="84" spans="2:11">
      <c r="B84" s="335" t="s">
        <v>591</v>
      </c>
      <c r="C84" s="315"/>
      <c r="D84" s="367"/>
      <c r="E84" s="363" t="s">
        <v>276</v>
      </c>
      <c r="F84" s="367"/>
      <c r="G84" s="366">
        <v>5</v>
      </c>
      <c r="H84" s="365" t="s">
        <v>275</v>
      </c>
      <c r="I84" s="364"/>
      <c r="J84" s="340"/>
      <c r="K84" s="322"/>
    </row>
    <row r="85" spans="2:11">
      <c r="B85" s="335"/>
      <c r="C85" s="318"/>
      <c r="D85" s="318"/>
      <c r="E85" s="318"/>
      <c r="F85" s="318"/>
      <c r="G85" s="317"/>
      <c r="H85" s="316"/>
      <c r="I85" s="316"/>
      <c r="J85" s="340"/>
      <c r="K85" s="322"/>
    </row>
    <row r="86" spans="2:11">
      <c r="B86" s="352" t="s">
        <v>241</v>
      </c>
      <c r="C86" s="351" t="s">
        <v>240</v>
      </c>
      <c r="D86" s="350"/>
      <c r="E86" s="350"/>
      <c r="F86" s="350"/>
      <c r="G86" s="349"/>
      <c r="H86" s="348"/>
      <c r="I86" s="347"/>
      <c r="J86" s="347">
        <f>SUM(J87:J94)</f>
        <v>0</v>
      </c>
      <c r="K86" s="322"/>
    </row>
    <row r="87" spans="2:11">
      <c r="B87" s="335"/>
      <c r="C87" s="333"/>
      <c r="D87" s="333"/>
      <c r="E87" s="333"/>
      <c r="F87" s="333"/>
      <c r="G87" s="332"/>
      <c r="H87" s="331"/>
      <c r="I87" s="330"/>
      <c r="J87" s="340">
        <f t="shared" ref="J87:J94" si="4">G87*I87</f>
        <v>0</v>
      </c>
      <c r="K87" s="322"/>
    </row>
    <row r="88" spans="2:11">
      <c r="B88" s="335" t="s">
        <v>590</v>
      </c>
      <c r="C88" s="333"/>
      <c r="D88" s="367" t="s">
        <v>589</v>
      </c>
      <c r="E88" s="367" t="s">
        <v>588</v>
      </c>
      <c r="F88" s="367" t="s">
        <v>587</v>
      </c>
      <c r="G88" s="366">
        <v>1</v>
      </c>
      <c r="H88" s="365" t="s">
        <v>73</v>
      </c>
      <c r="I88" s="341">
        <v>0</v>
      </c>
      <c r="J88" s="340">
        <f t="shared" si="4"/>
        <v>0</v>
      </c>
      <c r="K88" s="322"/>
    </row>
    <row r="89" spans="2:11">
      <c r="B89" s="335"/>
      <c r="C89" s="333"/>
      <c r="D89" s="367"/>
      <c r="E89" s="333" t="s">
        <v>586</v>
      </c>
      <c r="F89" s="367"/>
      <c r="G89" s="366">
        <v>1</v>
      </c>
      <c r="H89" s="365" t="s">
        <v>73</v>
      </c>
      <c r="I89" s="341">
        <v>0</v>
      </c>
      <c r="J89" s="340">
        <f t="shared" si="4"/>
        <v>0</v>
      </c>
      <c r="K89" s="322"/>
    </row>
    <row r="90" spans="2:11">
      <c r="B90" s="335"/>
      <c r="C90" s="333"/>
      <c r="D90" s="367"/>
      <c r="E90" s="328"/>
      <c r="F90" s="367"/>
      <c r="G90" s="366"/>
      <c r="H90" s="365"/>
      <c r="I90" s="364"/>
      <c r="J90" s="340">
        <f t="shared" si="4"/>
        <v>0</v>
      </c>
      <c r="K90" s="322"/>
    </row>
    <row r="91" spans="2:11">
      <c r="B91" s="335" t="s">
        <v>585</v>
      </c>
      <c r="C91" s="333"/>
      <c r="D91" s="367"/>
      <c r="E91" s="367" t="s">
        <v>584</v>
      </c>
      <c r="F91" s="367"/>
      <c r="G91" s="366">
        <v>1</v>
      </c>
      <c r="H91" s="365" t="s">
        <v>73</v>
      </c>
      <c r="I91" s="341">
        <v>0</v>
      </c>
      <c r="J91" s="340">
        <f t="shared" si="4"/>
        <v>0</v>
      </c>
      <c r="K91" s="322"/>
    </row>
    <row r="92" spans="2:11">
      <c r="B92" s="335"/>
      <c r="C92" s="333"/>
      <c r="D92" s="367"/>
      <c r="E92" s="328"/>
      <c r="F92" s="367"/>
      <c r="G92" s="366"/>
      <c r="H92" s="365"/>
      <c r="I92" s="364"/>
      <c r="J92" s="340">
        <f t="shared" si="4"/>
        <v>0</v>
      </c>
      <c r="K92" s="322"/>
    </row>
    <row r="93" spans="2:11" ht="25">
      <c r="B93" s="335" t="s">
        <v>583</v>
      </c>
      <c r="C93" s="333"/>
      <c r="D93" s="367"/>
      <c r="E93" s="344" t="s">
        <v>582</v>
      </c>
      <c r="F93" s="367"/>
      <c r="G93" s="366">
        <v>1</v>
      </c>
      <c r="H93" s="365" t="s">
        <v>73</v>
      </c>
      <c r="I93" s="341">
        <v>0</v>
      </c>
      <c r="J93" s="340">
        <f t="shared" si="4"/>
        <v>0</v>
      </c>
      <c r="K93" s="322"/>
    </row>
    <row r="94" spans="2:11">
      <c r="B94" s="335"/>
      <c r="C94" s="333"/>
      <c r="D94" s="367"/>
      <c r="E94" s="333"/>
      <c r="F94" s="367"/>
      <c r="G94" s="366"/>
      <c r="H94" s="365"/>
      <c r="I94" s="364"/>
      <c r="J94" s="340">
        <f t="shared" si="4"/>
        <v>0</v>
      </c>
      <c r="K94" s="322"/>
    </row>
    <row r="95" spans="2:11">
      <c r="B95" s="335" t="s">
        <v>581</v>
      </c>
      <c r="C95" s="333"/>
      <c r="D95" s="367"/>
      <c r="E95" s="363" t="s">
        <v>276</v>
      </c>
      <c r="F95" s="367"/>
      <c r="G95" s="366">
        <v>5</v>
      </c>
      <c r="H95" s="365" t="s">
        <v>275</v>
      </c>
      <c r="I95" s="364"/>
      <c r="J95" s="340"/>
      <c r="K95" s="322"/>
    </row>
    <row r="96" spans="2:11">
      <c r="B96" s="335"/>
      <c r="C96" s="333"/>
      <c r="D96" s="367"/>
      <c r="E96" s="363"/>
      <c r="F96" s="367"/>
      <c r="G96" s="366"/>
      <c r="H96" s="365"/>
      <c r="I96" s="364"/>
      <c r="J96" s="340"/>
      <c r="K96" s="322"/>
    </row>
    <row r="97" spans="2:11">
      <c r="B97" s="352" t="s">
        <v>239</v>
      </c>
      <c r="C97" s="351" t="s">
        <v>238</v>
      </c>
      <c r="D97" s="350"/>
      <c r="E97" s="350"/>
      <c r="F97" s="350"/>
      <c r="G97" s="349"/>
      <c r="H97" s="348"/>
      <c r="I97" s="347"/>
      <c r="J97" s="347">
        <f>SUM(J98:J101)</f>
        <v>0</v>
      </c>
      <c r="K97" s="322"/>
    </row>
    <row r="98" spans="2:11">
      <c r="B98" s="335"/>
      <c r="C98" s="333"/>
      <c r="D98" s="367"/>
      <c r="E98" s="339"/>
      <c r="F98" s="367"/>
      <c r="G98" s="366"/>
      <c r="H98" s="365"/>
      <c r="I98" s="364"/>
      <c r="J98" s="340">
        <f>G98*I98</f>
        <v>0</v>
      </c>
      <c r="K98" s="322"/>
    </row>
    <row r="99" spans="2:11" ht="25">
      <c r="B99" s="335" t="s">
        <v>580</v>
      </c>
      <c r="C99" s="333"/>
      <c r="D99" s="367" t="s">
        <v>579</v>
      </c>
      <c r="E99" s="339" t="s">
        <v>578</v>
      </c>
      <c r="F99" s="367" t="s">
        <v>577</v>
      </c>
      <c r="G99" s="366">
        <v>1</v>
      </c>
      <c r="H99" s="365" t="s">
        <v>73</v>
      </c>
      <c r="I99" s="341">
        <v>0</v>
      </c>
      <c r="J99" s="340">
        <f>G99*I99</f>
        <v>0</v>
      </c>
      <c r="K99" s="322"/>
    </row>
    <row r="100" spans="2:11">
      <c r="B100" s="335"/>
      <c r="C100" s="333"/>
      <c r="D100" s="367"/>
      <c r="E100" s="339" t="s">
        <v>576</v>
      </c>
      <c r="F100" s="367"/>
      <c r="G100" s="366"/>
      <c r="H100" s="365"/>
      <c r="I100" s="364"/>
      <c r="J100" s="340">
        <f>G100*I100</f>
        <v>0</v>
      </c>
      <c r="K100" s="322"/>
    </row>
    <row r="101" spans="2:11">
      <c r="B101" s="335"/>
      <c r="C101" s="333"/>
      <c r="D101" s="367"/>
      <c r="E101" s="339"/>
      <c r="F101" s="367"/>
      <c r="G101" s="366"/>
      <c r="H101" s="365"/>
      <c r="I101" s="364"/>
      <c r="J101" s="340">
        <f>G101*I101</f>
        <v>0</v>
      </c>
      <c r="K101" s="322"/>
    </row>
    <row r="102" spans="2:11">
      <c r="B102" s="335" t="s">
        <v>575</v>
      </c>
      <c r="C102" s="333"/>
      <c r="D102" s="367"/>
      <c r="E102" s="339" t="s">
        <v>276</v>
      </c>
      <c r="F102" s="367"/>
      <c r="G102" s="366">
        <v>5</v>
      </c>
      <c r="H102" s="365" t="s">
        <v>275</v>
      </c>
      <c r="I102" s="364"/>
      <c r="J102" s="340"/>
      <c r="K102" s="322"/>
    </row>
    <row r="103" spans="2:11">
      <c r="B103" s="335"/>
      <c r="C103" s="333"/>
      <c r="D103" s="367"/>
      <c r="E103" s="339"/>
      <c r="F103" s="367"/>
      <c r="G103" s="366"/>
      <c r="H103" s="365"/>
      <c r="I103" s="364"/>
      <c r="J103" s="340"/>
      <c r="K103" s="322"/>
    </row>
    <row r="104" spans="2:11">
      <c r="B104" s="352" t="s">
        <v>237</v>
      </c>
      <c r="C104" s="351" t="s">
        <v>236</v>
      </c>
      <c r="D104" s="350"/>
      <c r="E104" s="350"/>
      <c r="F104" s="350"/>
      <c r="G104" s="349"/>
      <c r="H104" s="348"/>
      <c r="I104" s="347"/>
      <c r="J104" s="347">
        <f>SUM(J105:J202)</f>
        <v>0</v>
      </c>
      <c r="K104" s="322"/>
    </row>
    <row r="105" spans="2:11">
      <c r="B105" s="335"/>
      <c r="C105" s="333"/>
      <c r="D105" s="367"/>
      <c r="E105" s="339"/>
      <c r="F105" s="367"/>
      <c r="G105" s="366"/>
      <c r="H105" s="365"/>
      <c r="I105" s="364"/>
      <c r="J105" s="340">
        <f t="shared" ref="J105:J136" si="5">G105*I105</f>
        <v>0</v>
      </c>
      <c r="K105" s="322"/>
    </row>
    <row r="106" spans="2:11" ht="151.15" customHeight="1">
      <c r="B106" s="335" t="s">
        <v>574</v>
      </c>
      <c r="C106" s="333" t="s">
        <v>573</v>
      </c>
      <c r="D106" s="367" t="s">
        <v>572</v>
      </c>
      <c r="E106" s="344" t="s">
        <v>571</v>
      </c>
      <c r="F106" s="333" t="s">
        <v>383</v>
      </c>
      <c r="G106" s="366">
        <v>1</v>
      </c>
      <c r="H106" s="365" t="s">
        <v>73</v>
      </c>
      <c r="I106" s="341">
        <v>0</v>
      </c>
      <c r="J106" s="340">
        <f t="shared" si="5"/>
        <v>0</v>
      </c>
      <c r="K106" s="322"/>
    </row>
    <row r="107" spans="2:11">
      <c r="B107" s="335"/>
      <c r="C107" s="333"/>
      <c r="D107" s="367"/>
      <c r="E107" s="339" t="s">
        <v>570</v>
      </c>
      <c r="F107" s="367"/>
      <c r="G107" s="366"/>
      <c r="H107" s="365"/>
      <c r="I107" s="364"/>
      <c r="J107" s="340">
        <f t="shared" si="5"/>
        <v>0</v>
      </c>
      <c r="K107" s="322"/>
    </row>
    <row r="108" spans="2:11">
      <c r="B108" s="335"/>
      <c r="C108" s="333"/>
      <c r="D108" s="367"/>
      <c r="E108" s="339" t="s">
        <v>569</v>
      </c>
      <c r="F108" s="367"/>
      <c r="G108" s="366"/>
      <c r="H108" s="365"/>
      <c r="I108" s="364"/>
      <c r="J108" s="340">
        <f t="shared" si="5"/>
        <v>0</v>
      </c>
      <c r="K108" s="322"/>
    </row>
    <row r="109" spans="2:11">
      <c r="B109" s="335"/>
      <c r="C109" s="333"/>
      <c r="D109" s="367"/>
      <c r="E109" s="339" t="s">
        <v>568</v>
      </c>
      <c r="F109" s="367"/>
      <c r="G109" s="366"/>
      <c r="H109" s="365"/>
      <c r="I109" s="364"/>
      <c r="J109" s="340">
        <f t="shared" si="5"/>
        <v>0</v>
      </c>
      <c r="K109" s="322"/>
    </row>
    <row r="110" spans="2:11">
      <c r="B110" s="335"/>
      <c r="C110" s="333"/>
      <c r="D110" s="367"/>
      <c r="E110" s="339" t="s">
        <v>567</v>
      </c>
      <c r="F110" s="367"/>
      <c r="G110" s="366"/>
      <c r="H110" s="365"/>
      <c r="I110" s="364"/>
      <c r="J110" s="340">
        <f t="shared" si="5"/>
        <v>0</v>
      </c>
      <c r="K110" s="322"/>
    </row>
    <row r="111" spans="2:11">
      <c r="B111" s="335"/>
      <c r="C111" s="333"/>
      <c r="D111" s="367"/>
      <c r="E111" s="339" t="s">
        <v>566</v>
      </c>
      <c r="F111" s="367"/>
      <c r="G111" s="366"/>
      <c r="H111" s="365"/>
      <c r="I111" s="364"/>
      <c r="J111" s="340">
        <f t="shared" si="5"/>
        <v>0</v>
      </c>
      <c r="K111" s="322"/>
    </row>
    <row r="112" spans="2:11">
      <c r="B112" s="335"/>
      <c r="C112" s="333"/>
      <c r="D112" s="367"/>
      <c r="E112" s="339" t="s">
        <v>565</v>
      </c>
      <c r="F112" s="367"/>
      <c r="G112" s="366"/>
      <c r="H112" s="365"/>
      <c r="I112" s="364"/>
      <c r="J112" s="340">
        <f t="shared" si="5"/>
        <v>0</v>
      </c>
      <c r="K112" s="322"/>
    </row>
    <row r="113" spans="2:11">
      <c r="B113" s="335"/>
      <c r="C113" s="333"/>
      <c r="D113" s="367"/>
      <c r="E113" s="339" t="s">
        <v>564</v>
      </c>
      <c r="F113" s="367"/>
      <c r="G113" s="366"/>
      <c r="H113" s="365"/>
      <c r="I113" s="364"/>
      <c r="J113" s="340">
        <f t="shared" si="5"/>
        <v>0</v>
      </c>
      <c r="K113" s="322"/>
    </row>
    <row r="114" spans="2:11">
      <c r="B114" s="335"/>
      <c r="C114" s="333"/>
      <c r="D114" s="367"/>
      <c r="E114" s="339" t="s">
        <v>563</v>
      </c>
      <c r="F114" s="367"/>
      <c r="G114" s="366"/>
      <c r="H114" s="365"/>
      <c r="I114" s="364"/>
      <c r="J114" s="340">
        <f t="shared" si="5"/>
        <v>0</v>
      </c>
      <c r="K114" s="322"/>
    </row>
    <row r="115" spans="2:11">
      <c r="B115" s="335"/>
      <c r="C115" s="333"/>
      <c r="D115" s="367"/>
      <c r="E115" s="339" t="s">
        <v>562</v>
      </c>
      <c r="F115" s="367"/>
      <c r="G115" s="366"/>
      <c r="H115" s="365"/>
      <c r="I115" s="364"/>
      <c r="J115" s="340">
        <f t="shared" si="5"/>
        <v>0</v>
      </c>
      <c r="K115" s="322"/>
    </row>
    <row r="116" spans="2:11">
      <c r="B116" s="335"/>
      <c r="C116" s="344"/>
      <c r="D116" s="367"/>
      <c r="E116" s="339" t="s">
        <v>561</v>
      </c>
      <c r="F116" s="367"/>
      <c r="G116" s="366"/>
      <c r="H116" s="365"/>
      <c r="I116" s="364"/>
      <c r="J116" s="340">
        <f t="shared" si="5"/>
        <v>0</v>
      </c>
      <c r="K116" s="322"/>
    </row>
    <row r="117" spans="2:11">
      <c r="B117" s="335"/>
      <c r="C117" s="344"/>
      <c r="D117" s="367"/>
      <c r="E117" s="339" t="s">
        <v>560</v>
      </c>
      <c r="F117" s="367"/>
      <c r="G117" s="366"/>
      <c r="H117" s="365"/>
      <c r="I117" s="364"/>
      <c r="J117" s="340">
        <f t="shared" si="5"/>
        <v>0</v>
      </c>
      <c r="K117" s="322"/>
    </row>
    <row r="118" spans="2:11">
      <c r="B118" s="335"/>
      <c r="C118" s="344"/>
      <c r="D118" s="367"/>
      <c r="E118" s="344" t="s">
        <v>559</v>
      </c>
      <c r="F118" s="367"/>
      <c r="G118" s="366">
        <v>1</v>
      </c>
      <c r="H118" s="365" t="s">
        <v>73</v>
      </c>
      <c r="I118" s="341">
        <v>0</v>
      </c>
      <c r="J118" s="340">
        <f t="shared" si="5"/>
        <v>0</v>
      </c>
      <c r="K118" s="322"/>
    </row>
    <row r="119" spans="2:11">
      <c r="B119" s="335"/>
      <c r="C119" s="344"/>
      <c r="D119" s="367"/>
      <c r="E119" s="339"/>
      <c r="F119" s="367"/>
      <c r="G119" s="366"/>
      <c r="H119" s="365"/>
      <c r="I119" s="364"/>
      <c r="J119" s="340">
        <f t="shared" si="5"/>
        <v>0</v>
      </c>
      <c r="K119" s="322"/>
    </row>
    <row r="120" spans="2:11" ht="25">
      <c r="B120" s="335" t="s">
        <v>558</v>
      </c>
      <c r="C120" s="344" t="s">
        <v>557</v>
      </c>
      <c r="D120" s="333" t="s">
        <v>556</v>
      </c>
      <c r="E120" s="344" t="s">
        <v>555</v>
      </c>
      <c r="F120" s="333" t="s">
        <v>383</v>
      </c>
      <c r="G120" s="332" t="s">
        <v>414</v>
      </c>
      <c r="H120" s="331" t="s">
        <v>8</v>
      </c>
      <c r="I120" s="341">
        <v>0</v>
      </c>
      <c r="J120" s="340">
        <f t="shared" si="5"/>
        <v>0</v>
      </c>
      <c r="K120" s="322"/>
    </row>
    <row r="121" spans="2:11">
      <c r="B121" s="335"/>
      <c r="C121" s="344"/>
      <c r="D121" s="333" t="s">
        <v>550</v>
      </c>
      <c r="E121" s="344" t="s">
        <v>549</v>
      </c>
      <c r="F121" s="333" t="s">
        <v>383</v>
      </c>
      <c r="G121" s="332" t="s">
        <v>414</v>
      </c>
      <c r="H121" s="331" t="s">
        <v>8</v>
      </c>
      <c r="I121" s="341">
        <v>0</v>
      </c>
      <c r="J121" s="340">
        <f t="shared" si="5"/>
        <v>0</v>
      </c>
      <c r="K121" s="322"/>
    </row>
    <row r="122" spans="2:11">
      <c r="B122" s="335"/>
      <c r="C122" s="344"/>
      <c r="D122" s="333" t="s">
        <v>548</v>
      </c>
      <c r="E122" s="344" t="s">
        <v>547</v>
      </c>
      <c r="F122" s="333" t="s">
        <v>383</v>
      </c>
      <c r="G122" s="332" t="s">
        <v>414</v>
      </c>
      <c r="H122" s="331" t="s">
        <v>8</v>
      </c>
      <c r="I122" s="341">
        <v>0</v>
      </c>
      <c r="J122" s="340">
        <f t="shared" si="5"/>
        <v>0</v>
      </c>
      <c r="K122" s="322"/>
    </row>
    <row r="123" spans="2:11">
      <c r="B123" s="335"/>
      <c r="C123" s="344"/>
      <c r="D123" s="333" t="s">
        <v>546</v>
      </c>
      <c r="E123" s="344" t="s">
        <v>545</v>
      </c>
      <c r="F123" s="333" t="s">
        <v>383</v>
      </c>
      <c r="G123" s="332" t="s">
        <v>414</v>
      </c>
      <c r="H123" s="331" t="s">
        <v>8</v>
      </c>
      <c r="I123" s="341">
        <v>0</v>
      </c>
      <c r="J123" s="340">
        <f t="shared" si="5"/>
        <v>0</v>
      </c>
      <c r="K123" s="322"/>
    </row>
    <row r="124" spans="2:11">
      <c r="B124" s="335"/>
      <c r="C124" s="344"/>
      <c r="D124" s="333" t="s">
        <v>544</v>
      </c>
      <c r="E124" s="344" t="s">
        <v>543</v>
      </c>
      <c r="F124" s="333" t="s">
        <v>383</v>
      </c>
      <c r="G124" s="332" t="s">
        <v>414</v>
      </c>
      <c r="H124" s="331" t="s">
        <v>8</v>
      </c>
      <c r="I124" s="341">
        <v>0</v>
      </c>
      <c r="J124" s="340">
        <f t="shared" si="5"/>
        <v>0</v>
      </c>
      <c r="K124" s="322"/>
    </row>
    <row r="125" spans="2:11">
      <c r="B125" s="335"/>
      <c r="C125" s="344"/>
      <c r="D125" s="333" t="s">
        <v>542</v>
      </c>
      <c r="E125" s="344" t="s">
        <v>541</v>
      </c>
      <c r="F125" s="333" t="s">
        <v>383</v>
      </c>
      <c r="G125" s="332">
        <v>1</v>
      </c>
      <c r="H125" s="331" t="s">
        <v>8</v>
      </c>
      <c r="I125" s="341">
        <v>0</v>
      </c>
      <c r="J125" s="340">
        <f t="shared" si="5"/>
        <v>0</v>
      </c>
      <c r="K125" s="322"/>
    </row>
    <row r="126" spans="2:11">
      <c r="B126" s="335"/>
      <c r="C126" s="344"/>
      <c r="D126" s="333" t="s">
        <v>540</v>
      </c>
      <c r="E126" s="344" t="s">
        <v>539</v>
      </c>
      <c r="F126" s="333" t="s">
        <v>383</v>
      </c>
      <c r="G126" s="332" t="s">
        <v>414</v>
      </c>
      <c r="H126" s="331" t="s">
        <v>8</v>
      </c>
      <c r="I126" s="341">
        <v>0</v>
      </c>
      <c r="J126" s="340">
        <f t="shared" si="5"/>
        <v>0</v>
      </c>
      <c r="K126" s="322"/>
    </row>
    <row r="127" spans="2:11">
      <c r="B127" s="335"/>
      <c r="C127" s="344"/>
      <c r="D127" s="333" t="s">
        <v>538</v>
      </c>
      <c r="E127" s="344" t="s">
        <v>537</v>
      </c>
      <c r="F127" s="333" t="s">
        <v>383</v>
      </c>
      <c r="G127" s="332" t="s">
        <v>414</v>
      </c>
      <c r="H127" s="331" t="s">
        <v>8</v>
      </c>
      <c r="I127" s="341">
        <v>0</v>
      </c>
      <c r="J127" s="340">
        <f t="shared" si="5"/>
        <v>0</v>
      </c>
      <c r="K127" s="322"/>
    </row>
    <row r="128" spans="2:11">
      <c r="B128" s="335"/>
      <c r="C128" s="344"/>
      <c r="D128" s="333" t="s">
        <v>536</v>
      </c>
      <c r="E128" s="344" t="s">
        <v>535</v>
      </c>
      <c r="F128" s="333" t="s">
        <v>383</v>
      </c>
      <c r="G128" s="332" t="s">
        <v>414</v>
      </c>
      <c r="H128" s="331" t="s">
        <v>8</v>
      </c>
      <c r="I128" s="341">
        <v>0</v>
      </c>
      <c r="J128" s="340">
        <f t="shared" si="5"/>
        <v>0</v>
      </c>
      <c r="K128" s="322"/>
    </row>
    <row r="129" spans="2:11">
      <c r="B129" s="335"/>
      <c r="C129" s="344"/>
      <c r="D129" s="333"/>
      <c r="E129" s="344"/>
      <c r="F129" s="333"/>
      <c r="G129" s="332"/>
      <c r="H129" s="331"/>
      <c r="I129" s="330"/>
      <c r="J129" s="340">
        <f t="shared" si="5"/>
        <v>0</v>
      </c>
      <c r="K129" s="322"/>
    </row>
    <row r="130" spans="2:11" ht="25">
      <c r="B130" s="335" t="s">
        <v>554</v>
      </c>
      <c r="C130" s="344" t="s">
        <v>553</v>
      </c>
      <c r="D130" s="333" t="s">
        <v>552</v>
      </c>
      <c r="E130" s="344" t="s">
        <v>551</v>
      </c>
      <c r="F130" s="333" t="s">
        <v>383</v>
      </c>
      <c r="G130" s="332" t="s">
        <v>414</v>
      </c>
      <c r="H130" s="331" t="s">
        <v>8</v>
      </c>
      <c r="I130" s="341">
        <v>0</v>
      </c>
      <c r="J130" s="340">
        <f t="shared" si="5"/>
        <v>0</v>
      </c>
      <c r="K130" s="322"/>
    </row>
    <row r="131" spans="2:11">
      <c r="B131" s="335"/>
      <c r="C131" s="344"/>
      <c r="D131" s="333" t="s">
        <v>550</v>
      </c>
      <c r="E131" s="344" t="s">
        <v>549</v>
      </c>
      <c r="F131" s="333" t="s">
        <v>383</v>
      </c>
      <c r="G131" s="332" t="s">
        <v>414</v>
      </c>
      <c r="H131" s="331" t="s">
        <v>8</v>
      </c>
      <c r="I131" s="341">
        <v>0</v>
      </c>
      <c r="J131" s="340">
        <f t="shared" si="5"/>
        <v>0</v>
      </c>
      <c r="K131" s="322"/>
    </row>
    <row r="132" spans="2:11">
      <c r="B132" s="335"/>
      <c r="C132" s="344"/>
      <c r="D132" s="333" t="s">
        <v>548</v>
      </c>
      <c r="E132" s="344" t="s">
        <v>547</v>
      </c>
      <c r="F132" s="333" t="s">
        <v>383</v>
      </c>
      <c r="G132" s="332" t="s">
        <v>414</v>
      </c>
      <c r="H132" s="331" t="s">
        <v>8</v>
      </c>
      <c r="I132" s="341">
        <v>0</v>
      </c>
      <c r="J132" s="340">
        <f t="shared" si="5"/>
        <v>0</v>
      </c>
      <c r="K132" s="322"/>
    </row>
    <row r="133" spans="2:11">
      <c r="B133" s="335"/>
      <c r="C133" s="344"/>
      <c r="D133" s="333" t="s">
        <v>546</v>
      </c>
      <c r="E133" s="344" t="s">
        <v>545</v>
      </c>
      <c r="F133" s="333" t="s">
        <v>383</v>
      </c>
      <c r="G133" s="332" t="s">
        <v>414</v>
      </c>
      <c r="H133" s="331" t="s">
        <v>8</v>
      </c>
      <c r="I133" s="341">
        <v>0</v>
      </c>
      <c r="J133" s="340">
        <f t="shared" si="5"/>
        <v>0</v>
      </c>
      <c r="K133" s="322"/>
    </row>
    <row r="134" spans="2:11">
      <c r="B134" s="335"/>
      <c r="C134" s="344"/>
      <c r="D134" s="333" t="s">
        <v>544</v>
      </c>
      <c r="E134" s="344" t="s">
        <v>543</v>
      </c>
      <c r="F134" s="333" t="s">
        <v>383</v>
      </c>
      <c r="G134" s="332" t="s">
        <v>414</v>
      </c>
      <c r="H134" s="331" t="s">
        <v>8</v>
      </c>
      <c r="I134" s="341">
        <v>0</v>
      </c>
      <c r="J134" s="340">
        <f t="shared" si="5"/>
        <v>0</v>
      </c>
      <c r="K134" s="322"/>
    </row>
    <row r="135" spans="2:11">
      <c r="B135" s="335"/>
      <c r="C135" s="344"/>
      <c r="D135" s="333" t="s">
        <v>542</v>
      </c>
      <c r="E135" s="344" t="s">
        <v>541</v>
      </c>
      <c r="F135" s="333" t="s">
        <v>383</v>
      </c>
      <c r="G135" s="332">
        <v>1</v>
      </c>
      <c r="H135" s="331" t="s">
        <v>8</v>
      </c>
      <c r="I135" s="341">
        <v>0</v>
      </c>
      <c r="J135" s="340">
        <f t="shared" si="5"/>
        <v>0</v>
      </c>
      <c r="K135" s="322"/>
    </row>
    <row r="136" spans="2:11">
      <c r="B136" s="335"/>
      <c r="C136" s="344"/>
      <c r="D136" s="333" t="s">
        <v>540</v>
      </c>
      <c r="E136" s="344" t="s">
        <v>539</v>
      </c>
      <c r="F136" s="333" t="s">
        <v>383</v>
      </c>
      <c r="G136" s="332" t="s">
        <v>414</v>
      </c>
      <c r="H136" s="331" t="s">
        <v>8</v>
      </c>
      <c r="I136" s="341">
        <v>0</v>
      </c>
      <c r="J136" s="340">
        <f t="shared" si="5"/>
        <v>0</v>
      </c>
      <c r="K136" s="322"/>
    </row>
    <row r="137" spans="2:11">
      <c r="B137" s="335"/>
      <c r="C137" s="344"/>
      <c r="D137" s="333" t="s">
        <v>538</v>
      </c>
      <c r="E137" s="344" t="s">
        <v>537</v>
      </c>
      <c r="F137" s="333" t="s">
        <v>383</v>
      </c>
      <c r="G137" s="332" t="s">
        <v>414</v>
      </c>
      <c r="H137" s="331" t="s">
        <v>8</v>
      </c>
      <c r="I137" s="341">
        <v>0</v>
      </c>
      <c r="J137" s="340">
        <f t="shared" ref="J137:J168" si="6">G137*I137</f>
        <v>0</v>
      </c>
      <c r="K137" s="322"/>
    </row>
    <row r="138" spans="2:11">
      <c r="B138" s="335"/>
      <c r="C138" s="344"/>
      <c r="D138" s="333" t="s">
        <v>536</v>
      </c>
      <c r="E138" s="344" t="s">
        <v>535</v>
      </c>
      <c r="F138" s="333" t="s">
        <v>383</v>
      </c>
      <c r="G138" s="332" t="s">
        <v>414</v>
      </c>
      <c r="H138" s="331" t="s">
        <v>8</v>
      </c>
      <c r="I138" s="341">
        <v>0</v>
      </c>
      <c r="J138" s="340">
        <f t="shared" si="6"/>
        <v>0</v>
      </c>
      <c r="K138" s="322"/>
    </row>
    <row r="139" spans="2:11">
      <c r="B139" s="385"/>
      <c r="C139" s="384"/>
      <c r="D139" s="383"/>
      <c r="E139" s="384"/>
      <c r="F139" s="383"/>
      <c r="G139" s="382"/>
      <c r="H139" s="381"/>
      <c r="I139" s="380"/>
      <c r="J139" s="340">
        <f t="shared" si="6"/>
        <v>0</v>
      </c>
      <c r="K139" s="322"/>
    </row>
    <row r="140" spans="2:11" ht="25">
      <c r="B140" s="335" t="s">
        <v>534</v>
      </c>
      <c r="C140" s="344" t="s">
        <v>533</v>
      </c>
      <c r="D140" s="333" t="s">
        <v>532</v>
      </c>
      <c r="E140" s="344" t="s">
        <v>531</v>
      </c>
      <c r="F140" s="333" t="s">
        <v>383</v>
      </c>
      <c r="G140" s="332">
        <v>3</v>
      </c>
      <c r="H140" s="331" t="s">
        <v>8</v>
      </c>
      <c r="I140" s="341">
        <v>0</v>
      </c>
      <c r="J140" s="340">
        <f t="shared" si="6"/>
        <v>0</v>
      </c>
      <c r="K140" s="322"/>
    </row>
    <row r="141" spans="2:11">
      <c r="B141" s="385"/>
      <c r="C141" s="384"/>
      <c r="D141" s="383"/>
      <c r="E141" s="384"/>
      <c r="F141" s="383"/>
      <c r="G141" s="382"/>
      <c r="H141" s="381"/>
      <c r="I141" s="380"/>
      <c r="J141" s="340">
        <f t="shared" si="6"/>
        <v>0</v>
      </c>
      <c r="K141" s="322"/>
    </row>
    <row r="142" spans="2:11" ht="25">
      <c r="B142" s="335" t="s">
        <v>530</v>
      </c>
      <c r="C142" s="344" t="s">
        <v>529</v>
      </c>
      <c r="D142" s="333" t="s">
        <v>528</v>
      </c>
      <c r="E142" s="344" t="s">
        <v>527</v>
      </c>
      <c r="F142" s="333" t="s">
        <v>383</v>
      </c>
      <c r="G142" s="332">
        <v>2</v>
      </c>
      <c r="H142" s="331" t="s">
        <v>8</v>
      </c>
      <c r="I142" s="341">
        <v>0</v>
      </c>
      <c r="J142" s="340">
        <f t="shared" si="6"/>
        <v>0</v>
      </c>
      <c r="K142" s="322"/>
    </row>
    <row r="143" spans="2:11">
      <c r="B143" s="385"/>
      <c r="C143" s="384"/>
      <c r="D143" s="383"/>
      <c r="E143" s="384"/>
      <c r="F143" s="383"/>
      <c r="G143" s="382"/>
      <c r="H143" s="381"/>
      <c r="I143" s="380"/>
      <c r="J143" s="340">
        <f t="shared" si="6"/>
        <v>0</v>
      </c>
      <c r="K143" s="322"/>
    </row>
    <row r="144" spans="2:11" ht="25">
      <c r="B144" s="335" t="s">
        <v>526</v>
      </c>
      <c r="C144" s="344" t="s">
        <v>525</v>
      </c>
      <c r="D144" s="333" t="s">
        <v>524</v>
      </c>
      <c r="E144" s="344" t="s">
        <v>523</v>
      </c>
      <c r="F144" s="333" t="s">
        <v>383</v>
      </c>
      <c r="G144" s="332">
        <v>6</v>
      </c>
      <c r="H144" s="331" t="s">
        <v>8</v>
      </c>
      <c r="I144" s="341">
        <v>0</v>
      </c>
      <c r="J144" s="340">
        <f t="shared" si="6"/>
        <v>0</v>
      </c>
      <c r="K144" s="322"/>
    </row>
    <row r="145" spans="2:11">
      <c r="B145" s="335"/>
      <c r="C145" s="344"/>
      <c r="D145" s="333"/>
      <c r="E145" s="344"/>
      <c r="F145" s="333"/>
      <c r="G145" s="332"/>
      <c r="H145" s="331"/>
      <c r="I145" s="330"/>
      <c r="J145" s="340">
        <f t="shared" si="6"/>
        <v>0</v>
      </c>
      <c r="K145" s="322"/>
    </row>
    <row r="146" spans="2:11">
      <c r="B146" s="335" t="s">
        <v>522</v>
      </c>
      <c r="C146" s="344" t="s">
        <v>521</v>
      </c>
      <c r="D146" s="333" t="s">
        <v>520</v>
      </c>
      <c r="E146" s="344" t="s">
        <v>519</v>
      </c>
      <c r="F146" s="333" t="s">
        <v>383</v>
      </c>
      <c r="G146" s="332" t="s">
        <v>414</v>
      </c>
      <c r="H146" s="331" t="s">
        <v>73</v>
      </c>
      <c r="I146" s="341">
        <v>0</v>
      </c>
      <c r="J146" s="340">
        <f t="shared" si="6"/>
        <v>0</v>
      </c>
      <c r="K146" s="322"/>
    </row>
    <row r="147" spans="2:11">
      <c r="B147" s="335"/>
      <c r="C147" s="344"/>
      <c r="D147" s="333"/>
      <c r="E147" s="344"/>
      <c r="F147" s="333"/>
      <c r="G147" s="332"/>
      <c r="H147" s="331"/>
      <c r="I147" s="330"/>
      <c r="J147" s="340">
        <f t="shared" si="6"/>
        <v>0</v>
      </c>
      <c r="K147" s="322"/>
    </row>
    <row r="148" spans="2:11">
      <c r="B148" s="335" t="s">
        <v>518</v>
      </c>
      <c r="C148" s="344" t="s">
        <v>517</v>
      </c>
      <c r="D148" s="333" t="s">
        <v>516</v>
      </c>
      <c r="E148" s="344" t="s">
        <v>515</v>
      </c>
      <c r="F148" s="333" t="s">
        <v>383</v>
      </c>
      <c r="G148" s="332" t="s">
        <v>414</v>
      </c>
      <c r="H148" s="331" t="s">
        <v>73</v>
      </c>
      <c r="I148" s="341">
        <v>0</v>
      </c>
      <c r="J148" s="340">
        <f t="shared" si="6"/>
        <v>0</v>
      </c>
      <c r="K148" s="322"/>
    </row>
    <row r="149" spans="2:11">
      <c r="B149" s="335"/>
      <c r="C149" s="344"/>
      <c r="D149" s="333"/>
      <c r="E149" s="344"/>
      <c r="F149" s="333"/>
      <c r="G149" s="332"/>
      <c r="H149" s="331"/>
      <c r="I149" s="330"/>
      <c r="J149" s="340">
        <f t="shared" si="6"/>
        <v>0</v>
      </c>
      <c r="K149" s="322"/>
    </row>
    <row r="150" spans="2:11">
      <c r="B150" s="335" t="s">
        <v>514</v>
      </c>
      <c r="C150" s="344" t="s">
        <v>513</v>
      </c>
      <c r="D150" s="333" t="s">
        <v>512</v>
      </c>
      <c r="E150" s="344" t="s">
        <v>511</v>
      </c>
      <c r="F150" s="333" t="s">
        <v>383</v>
      </c>
      <c r="G150" s="332">
        <v>1</v>
      </c>
      <c r="H150" s="331" t="s">
        <v>73</v>
      </c>
      <c r="I150" s="341">
        <v>0</v>
      </c>
      <c r="J150" s="340">
        <f t="shared" si="6"/>
        <v>0</v>
      </c>
      <c r="K150" s="322"/>
    </row>
    <row r="151" spans="2:11">
      <c r="B151" s="335"/>
      <c r="C151" s="344"/>
      <c r="D151" s="333"/>
      <c r="E151" s="344"/>
      <c r="F151" s="333"/>
      <c r="G151" s="332"/>
      <c r="H151" s="331"/>
      <c r="I151" s="330"/>
      <c r="J151" s="340">
        <f t="shared" si="6"/>
        <v>0</v>
      </c>
      <c r="K151" s="322"/>
    </row>
    <row r="152" spans="2:11">
      <c r="B152" s="335" t="s">
        <v>510</v>
      </c>
      <c r="C152" s="344" t="s">
        <v>509</v>
      </c>
      <c r="D152" s="333" t="s">
        <v>508</v>
      </c>
      <c r="E152" s="344" t="s">
        <v>507</v>
      </c>
      <c r="F152" s="333" t="s">
        <v>383</v>
      </c>
      <c r="G152" s="332" t="s">
        <v>404</v>
      </c>
      <c r="H152" s="331" t="s">
        <v>73</v>
      </c>
      <c r="I152" s="341">
        <v>0</v>
      </c>
      <c r="J152" s="340">
        <f t="shared" si="6"/>
        <v>0</v>
      </c>
      <c r="K152" s="322"/>
    </row>
    <row r="153" spans="2:11">
      <c r="B153" s="335"/>
      <c r="C153" s="344"/>
      <c r="D153" s="333"/>
      <c r="E153" s="344"/>
      <c r="F153" s="333"/>
      <c r="G153" s="332"/>
      <c r="H153" s="331"/>
      <c r="I153" s="330"/>
      <c r="J153" s="340">
        <f t="shared" si="6"/>
        <v>0</v>
      </c>
      <c r="K153" s="322"/>
    </row>
    <row r="154" spans="2:11">
      <c r="B154" s="335" t="s">
        <v>506</v>
      </c>
      <c r="C154" s="344" t="s">
        <v>505</v>
      </c>
      <c r="D154" s="333" t="s">
        <v>504</v>
      </c>
      <c r="E154" s="344" t="s">
        <v>503</v>
      </c>
      <c r="F154" s="333" t="s">
        <v>383</v>
      </c>
      <c r="G154" s="332" t="s">
        <v>468</v>
      </c>
      <c r="H154" s="331" t="s">
        <v>73</v>
      </c>
      <c r="I154" s="341">
        <v>0</v>
      </c>
      <c r="J154" s="340">
        <f t="shared" si="6"/>
        <v>0</v>
      </c>
      <c r="K154" s="322"/>
    </row>
    <row r="155" spans="2:11">
      <c r="B155" s="335"/>
      <c r="C155" s="344"/>
      <c r="D155" s="333"/>
      <c r="E155" s="344"/>
      <c r="F155" s="333"/>
      <c r="G155" s="332"/>
      <c r="H155" s="331"/>
      <c r="I155" s="330"/>
      <c r="J155" s="340">
        <f t="shared" si="6"/>
        <v>0</v>
      </c>
      <c r="K155" s="322"/>
    </row>
    <row r="156" spans="2:11">
      <c r="B156" s="335" t="s">
        <v>502</v>
      </c>
      <c r="C156" s="344" t="s">
        <v>501</v>
      </c>
      <c r="D156" s="333" t="s">
        <v>500</v>
      </c>
      <c r="E156" s="344" t="s">
        <v>499</v>
      </c>
      <c r="F156" s="333" t="s">
        <v>493</v>
      </c>
      <c r="G156" s="332" t="s">
        <v>498</v>
      </c>
      <c r="H156" s="331" t="s">
        <v>8</v>
      </c>
      <c r="I156" s="341">
        <v>0</v>
      </c>
      <c r="J156" s="340">
        <f t="shared" si="6"/>
        <v>0</v>
      </c>
      <c r="K156" s="322"/>
    </row>
    <row r="157" spans="2:11">
      <c r="B157" s="335"/>
      <c r="C157" s="344"/>
      <c r="D157" s="333"/>
      <c r="E157" s="344"/>
      <c r="F157" s="333"/>
      <c r="G157" s="332"/>
      <c r="H157" s="331"/>
      <c r="I157" s="330"/>
      <c r="J157" s="340">
        <f t="shared" si="6"/>
        <v>0</v>
      </c>
      <c r="K157" s="322"/>
    </row>
    <row r="158" spans="2:11">
      <c r="B158" s="335" t="s">
        <v>497</v>
      </c>
      <c r="C158" s="344" t="s">
        <v>496</v>
      </c>
      <c r="D158" s="333" t="s">
        <v>495</v>
      </c>
      <c r="E158" s="344" t="s">
        <v>494</v>
      </c>
      <c r="F158" s="333" t="s">
        <v>493</v>
      </c>
      <c r="G158" s="332" t="s">
        <v>461</v>
      </c>
      <c r="H158" s="331" t="s">
        <v>8</v>
      </c>
      <c r="I158" s="341">
        <v>0</v>
      </c>
      <c r="J158" s="340">
        <f t="shared" si="6"/>
        <v>0</v>
      </c>
      <c r="K158" s="322"/>
    </row>
    <row r="159" spans="2:11">
      <c r="B159" s="335"/>
      <c r="C159" s="344"/>
      <c r="D159" s="333"/>
      <c r="E159" s="344"/>
      <c r="F159" s="333"/>
      <c r="G159" s="332"/>
      <c r="H159" s="331"/>
      <c r="I159" s="330"/>
      <c r="J159" s="340">
        <f t="shared" si="6"/>
        <v>0</v>
      </c>
      <c r="K159" s="322"/>
    </row>
    <row r="160" spans="2:11">
      <c r="B160" s="335" t="s">
        <v>492</v>
      </c>
      <c r="C160" s="344" t="s">
        <v>491</v>
      </c>
      <c r="D160" s="333" t="s">
        <v>490</v>
      </c>
      <c r="E160" s="344" t="s">
        <v>489</v>
      </c>
      <c r="F160" s="333" t="s">
        <v>383</v>
      </c>
      <c r="G160" s="332" t="s">
        <v>404</v>
      </c>
      <c r="H160" s="331" t="s">
        <v>8</v>
      </c>
      <c r="I160" s="341">
        <v>0</v>
      </c>
      <c r="J160" s="340">
        <f t="shared" si="6"/>
        <v>0</v>
      </c>
      <c r="K160" s="322"/>
    </row>
    <row r="161" spans="2:11">
      <c r="B161" s="335"/>
      <c r="C161" s="344"/>
      <c r="D161" s="333" t="s">
        <v>488</v>
      </c>
      <c r="E161" s="344" t="s">
        <v>487</v>
      </c>
      <c r="F161" s="333" t="s">
        <v>383</v>
      </c>
      <c r="G161" s="332">
        <v>6</v>
      </c>
      <c r="H161" s="331" t="s">
        <v>8</v>
      </c>
      <c r="I161" s="341">
        <v>0</v>
      </c>
      <c r="J161" s="340">
        <f t="shared" si="6"/>
        <v>0</v>
      </c>
      <c r="K161" s="322"/>
    </row>
    <row r="162" spans="2:11">
      <c r="B162" s="335"/>
      <c r="C162" s="344"/>
      <c r="D162" s="333"/>
      <c r="E162" s="344"/>
      <c r="F162" s="333"/>
      <c r="G162" s="332"/>
      <c r="H162" s="331"/>
      <c r="I162" s="330"/>
      <c r="J162" s="340">
        <f t="shared" si="6"/>
        <v>0</v>
      </c>
      <c r="K162" s="322"/>
    </row>
    <row r="163" spans="2:11">
      <c r="B163" s="335" t="s">
        <v>486</v>
      </c>
      <c r="C163" s="344" t="s">
        <v>485</v>
      </c>
      <c r="D163" s="333" t="s">
        <v>484</v>
      </c>
      <c r="E163" s="344" t="s">
        <v>483</v>
      </c>
      <c r="F163" s="333" t="s">
        <v>383</v>
      </c>
      <c r="G163" s="332" t="s">
        <v>404</v>
      </c>
      <c r="H163" s="331" t="s">
        <v>8</v>
      </c>
      <c r="I163" s="341">
        <v>0</v>
      </c>
      <c r="J163" s="340">
        <f t="shared" si="6"/>
        <v>0</v>
      </c>
      <c r="K163" s="322"/>
    </row>
    <row r="164" spans="2:11">
      <c r="B164" s="335"/>
      <c r="C164" s="344"/>
      <c r="D164" s="333"/>
      <c r="E164" s="344"/>
      <c r="F164" s="333"/>
      <c r="G164" s="332"/>
      <c r="H164" s="331"/>
      <c r="I164" s="330"/>
      <c r="J164" s="340">
        <f t="shared" si="6"/>
        <v>0</v>
      </c>
      <c r="K164" s="322"/>
    </row>
    <row r="165" spans="2:11">
      <c r="B165" s="335" t="s">
        <v>482</v>
      </c>
      <c r="C165" s="344" t="s">
        <v>481</v>
      </c>
      <c r="D165" s="333" t="s">
        <v>480</v>
      </c>
      <c r="E165" s="344" t="s">
        <v>479</v>
      </c>
      <c r="F165" s="333" t="s">
        <v>383</v>
      </c>
      <c r="G165" s="332" t="s">
        <v>414</v>
      </c>
      <c r="H165" s="331" t="s">
        <v>8</v>
      </c>
      <c r="I165" s="341">
        <v>0</v>
      </c>
      <c r="J165" s="340">
        <f t="shared" si="6"/>
        <v>0</v>
      </c>
      <c r="K165" s="322"/>
    </row>
    <row r="166" spans="2:11">
      <c r="B166" s="335"/>
      <c r="C166" s="344"/>
      <c r="D166" s="333" t="s">
        <v>478</v>
      </c>
      <c r="E166" s="344" t="s">
        <v>477</v>
      </c>
      <c r="F166" s="333" t="s">
        <v>383</v>
      </c>
      <c r="G166" s="332" t="s">
        <v>414</v>
      </c>
      <c r="H166" s="331" t="s">
        <v>73</v>
      </c>
      <c r="I166" s="341">
        <v>0</v>
      </c>
      <c r="J166" s="340">
        <f t="shared" si="6"/>
        <v>0</v>
      </c>
      <c r="K166" s="322"/>
    </row>
    <row r="167" spans="2:11">
      <c r="B167" s="335"/>
      <c r="C167" s="344"/>
      <c r="D167" s="333"/>
      <c r="E167" s="344"/>
      <c r="F167" s="333"/>
      <c r="G167" s="332"/>
      <c r="H167" s="331"/>
      <c r="I167" s="330"/>
      <c r="J167" s="340">
        <f t="shared" si="6"/>
        <v>0</v>
      </c>
      <c r="K167" s="322"/>
    </row>
    <row r="168" spans="2:11">
      <c r="B168" s="335" t="s">
        <v>476</v>
      </c>
      <c r="C168" s="344" t="s">
        <v>475</v>
      </c>
      <c r="D168" s="333" t="s">
        <v>474</v>
      </c>
      <c r="E168" s="344" t="s">
        <v>473</v>
      </c>
      <c r="F168" s="333" t="s">
        <v>383</v>
      </c>
      <c r="G168" s="332" t="s">
        <v>414</v>
      </c>
      <c r="H168" s="331" t="s">
        <v>8</v>
      </c>
      <c r="I168" s="341">
        <v>0</v>
      </c>
      <c r="J168" s="340">
        <f t="shared" si="6"/>
        <v>0</v>
      </c>
      <c r="K168" s="322"/>
    </row>
    <row r="169" spans="2:11">
      <c r="B169" s="335"/>
      <c r="C169" s="344"/>
      <c r="D169" s="333"/>
      <c r="E169" s="344"/>
      <c r="F169" s="333"/>
      <c r="G169" s="332"/>
      <c r="H169" s="331"/>
      <c r="I169" s="330"/>
      <c r="J169" s="340">
        <f t="shared" ref="J169:J200" si="7">G169*I169</f>
        <v>0</v>
      </c>
      <c r="K169" s="322"/>
    </row>
    <row r="170" spans="2:11">
      <c r="B170" s="335" t="s">
        <v>472</v>
      </c>
      <c r="C170" s="344" t="s">
        <v>471</v>
      </c>
      <c r="D170" s="333" t="s">
        <v>470</v>
      </c>
      <c r="E170" s="344" t="s">
        <v>469</v>
      </c>
      <c r="F170" s="333" t="s">
        <v>383</v>
      </c>
      <c r="G170" s="332" t="s">
        <v>468</v>
      </c>
      <c r="H170" s="331" t="s">
        <v>8</v>
      </c>
      <c r="I170" s="341">
        <v>0</v>
      </c>
      <c r="J170" s="340">
        <f t="shared" si="7"/>
        <v>0</v>
      </c>
      <c r="K170" s="322"/>
    </row>
    <row r="171" spans="2:11">
      <c r="B171" s="335"/>
      <c r="C171" s="344"/>
      <c r="D171" s="333" t="s">
        <v>463</v>
      </c>
      <c r="E171" s="344" t="s">
        <v>462</v>
      </c>
      <c r="F171" s="333" t="s">
        <v>383</v>
      </c>
      <c r="G171" s="332" t="s">
        <v>468</v>
      </c>
      <c r="H171" s="331" t="s">
        <v>8</v>
      </c>
      <c r="I171" s="341">
        <v>0</v>
      </c>
      <c r="J171" s="340">
        <f t="shared" si="7"/>
        <v>0</v>
      </c>
      <c r="K171" s="322"/>
    </row>
    <row r="172" spans="2:11">
      <c r="B172" s="335"/>
      <c r="C172" s="344"/>
      <c r="D172" s="333"/>
      <c r="E172" s="344"/>
      <c r="F172" s="333"/>
      <c r="G172" s="332"/>
      <c r="H172" s="331"/>
      <c r="I172" s="330"/>
      <c r="J172" s="340">
        <f t="shared" si="7"/>
        <v>0</v>
      </c>
      <c r="K172" s="322"/>
    </row>
    <row r="173" spans="2:11">
      <c r="B173" s="335" t="s">
        <v>467</v>
      </c>
      <c r="C173" s="344" t="s">
        <v>466</v>
      </c>
      <c r="D173" s="333" t="s">
        <v>465</v>
      </c>
      <c r="E173" s="344" t="s">
        <v>464</v>
      </c>
      <c r="F173" s="333" t="s">
        <v>383</v>
      </c>
      <c r="G173" s="332" t="s">
        <v>461</v>
      </c>
      <c r="H173" s="331" t="s">
        <v>8</v>
      </c>
      <c r="I173" s="341">
        <v>0</v>
      </c>
      <c r="J173" s="340">
        <f t="shared" si="7"/>
        <v>0</v>
      </c>
      <c r="K173" s="322"/>
    </row>
    <row r="174" spans="2:11">
      <c r="B174" s="335"/>
      <c r="C174" s="344"/>
      <c r="D174" s="333" t="s">
        <v>463</v>
      </c>
      <c r="E174" s="344" t="s">
        <v>462</v>
      </c>
      <c r="F174" s="333" t="s">
        <v>383</v>
      </c>
      <c r="G174" s="332" t="s">
        <v>461</v>
      </c>
      <c r="H174" s="331" t="s">
        <v>8</v>
      </c>
      <c r="I174" s="341">
        <v>0</v>
      </c>
      <c r="J174" s="340">
        <f t="shared" si="7"/>
        <v>0</v>
      </c>
      <c r="K174" s="322"/>
    </row>
    <row r="175" spans="2:11">
      <c r="B175" s="335"/>
      <c r="C175" s="344"/>
      <c r="D175" s="333"/>
      <c r="E175" s="344"/>
      <c r="F175" s="333"/>
      <c r="G175" s="332"/>
      <c r="H175" s="331"/>
      <c r="I175" s="330"/>
      <c r="J175" s="340">
        <f t="shared" si="7"/>
        <v>0</v>
      </c>
      <c r="K175" s="322"/>
    </row>
    <row r="176" spans="2:11">
      <c r="B176" s="335" t="s">
        <v>460</v>
      </c>
      <c r="C176" s="344" t="s">
        <v>459</v>
      </c>
      <c r="D176" s="333" t="s">
        <v>458</v>
      </c>
      <c r="E176" s="344" t="s">
        <v>457</v>
      </c>
      <c r="F176" s="333" t="s">
        <v>383</v>
      </c>
      <c r="G176" s="332">
        <v>3</v>
      </c>
      <c r="H176" s="331" t="s">
        <v>8</v>
      </c>
      <c r="I176" s="341">
        <v>0</v>
      </c>
      <c r="J176" s="340">
        <f t="shared" si="7"/>
        <v>0</v>
      </c>
      <c r="K176" s="322"/>
    </row>
    <row r="177" spans="2:11">
      <c r="B177" s="335"/>
      <c r="C177" s="344"/>
      <c r="D177" s="333"/>
      <c r="E177" s="344"/>
      <c r="F177" s="333"/>
      <c r="G177" s="332"/>
      <c r="H177" s="331"/>
      <c r="I177" s="330"/>
      <c r="J177" s="340">
        <f t="shared" si="7"/>
        <v>0</v>
      </c>
      <c r="K177" s="322"/>
    </row>
    <row r="178" spans="2:11">
      <c r="B178" s="335" t="s">
        <v>456</v>
      </c>
      <c r="C178" s="344" t="s">
        <v>455</v>
      </c>
      <c r="D178" s="333" t="s">
        <v>454</v>
      </c>
      <c r="E178" s="344" t="s">
        <v>453</v>
      </c>
      <c r="F178" s="333" t="s">
        <v>383</v>
      </c>
      <c r="G178" s="332">
        <v>2</v>
      </c>
      <c r="H178" s="331" t="s">
        <v>8</v>
      </c>
      <c r="I178" s="341">
        <v>0</v>
      </c>
      <c r="J178" s="340">
        <f t="shared" si="7"/>
        <v>0</v>
      </c>
      <c r="K178" s="322"/>
    </row>
    <row r="179" spans="2:11">
      <c r="B179" s="335"/>
      <c r="C179" s="344"/>
      <c r="D179" s="333"/>
      <c r="E179" s="344"/>
      <c r="F179" s="333"/>
      <c r="G179" s="332"/>
      <c r="H179" s="331"/>
      <c r="I179" s="330"/>
      <c r="J179" s="340">
        <f t="shared" si="7"/>
        <v>0</v>
      </c>
      <c r="K179" s="322"/>
    </row>
    <row r="180" spans="2:11" ht="25">
      <c r="B180" s="335" t="s">
        <v>452</v>
      </c>
      <c r="C180" s="344" t="s">
        <v>451</v>
      </c>
      <c r="D180" s="333" t="s">
        <v>450</v>
      </c>
      <c r="E180" s="344" t="s">
        <v>449</v>
      </c>
      <c r="F180" s="333" t="s">
        <v>446</v>
      </c>
      <c r="G180" s="332" t="s">
        <v>404</v>
      </c>
      <c r="H180" s="331" t="s">
        <v>8</v>
      </c>
      <c r="I180" s="341">
        <v>0</v>
      </c>
      <c r="J180" s="340">
        <f t="shared" si="7"/>
        <v>0</v>
      </c>
      <c r="K180" s="322"/>
    </row>
    <row r="181" spans="2:11">
      <c r="B181" s="335"/>
      <c r="C181" s="344"/>
      <c r="D181" s="333" t="s">
        <v>448</v>
      </c>
      <c r="E181" s="344" t="s">
        <v>447</v>
      </c>
      <c r="F181" s="333" t="s">
        <v>446</v>
      </c>
      <c r="G181" s="332" t="s">
        <v>404</v>
      </c>
      <c r="H181" s="331" t="s">
        <v>8</v>
      </c>
      <c r="I181" s="341">
        <v>0</v>
      </c>
      <c r="J181" s="340">
        <f t="shared" si="7"/>
        <v>0</v>
      </c>
      <c r="K181" s="322"/>
    </row>
    <row r="182" spans="2:11">
      <c r="B182" s="335"/>
      <c r="C182" s="344"/>
      <c r="D182" s="333"/>
      <c r="E182" s="344"/>
      <c r="F182" s="333"/>
      <c r="G182" s="332"/>
      <c r="H182" s="331"/>
      <c r="I182" s="330"/>
      <c r="J182" s="340">
        <f t="shared" si="7"/>
        <v>0</v>
      </c>
      <c r="K182" s="322"/>
    </row>
    <row r="183" spans="2:11">
      <c r="B183" s="335" t="s">
        <v>445</v>
      </c>
      <c r="C183" s="344" t="s">
        <v>444</v>
      </c>
      <c r="D183" s="333" t="s">
        <v>443</v>
      </c>
      <c r="E183" s="344" t="s">
        <v>442</v>
      </c>
      <c r="F183" s="333" t="s">
        <v>441</v>
      </c>
      <c r="G183" s="332" t="s">
        <v>414</v>
      </c>
      <c r="H183" s="331" t="s">
        <v>8</v>
      </c>
      <c r="I183" s="341">
        <v>0</v>
      </c>
      <c r="J183" s="340">
        <f t="shared" si="7"/>
        <v>0</v>
      </c>
      <c r="K183" s="322"/>
    </row>
    <row r="184" spans="2:11">
      <c r="B184" s="335"/>
      <c r="C184" s="344"/>
      <c r="D184" s="333"/>
      <c r="E184" s="344"/>
      <c r="F184" s="333"/>
      <c r="G184" s="332"/>
      <c r="H184" s="331"/>
      <c r="I184" s="330"/>
      <c r="J184" s="340">
        <f t="shared" si="7"/>
        <v>0</v>
      </c>
      <c r="K184" s="322"/>
    </row>
    <row r="185" spans="2:11">
      <c r="B185" s="335" t="s">
        <v>440</v>
      </c>
      <c r="C185" s="344" t="s">
        <v>439</v>
      </c>
      <c r="D185" s="333" t="s">
        <v>438</v>
      </c>
      <c r="E185" s="344" t="s">
        <v>437</v>
      </c>
      <c r="F185" s="333" t="s">
        <v>436</v>
      </c>
      <c r="G185" s="332" t="s">
        <v>414</v>
      </c>
      <c r="H185" s="331" t="s">
        <v>8</v>
      </c>
      <c r="I185" s="341">
        <v>0</v>
      </c>
      <c r="J185" s="340">
        <f t="shared" si="7"/>
        <v>0</v>
      </c>
      <c r="K185" s="322"/>
    </row>
    <row r="186" spans="2:11">
      <c r="B186" s="335"/>
      <c r="C186" s="344"/>
      <c r="D186" s="333"/>
      <c r="E186" s="344"/>
      <c r="F186" s="333"/>
      <c r="G186" s="332"/>
      <c r="H186" s="331"/>
      <c r="I186" s="330"/>
      <c r="J186" s="340">
        <f t="shared" si="7"/>
        <v>0</v>
      </c>
      <c r="K186" s="322"/>
    </row>
    <row r="187" spans="2:11">
      <c r="B187" s="335" t="s">
        <v>435</v>
      </c>
      <c r="C187" s="344" t="s">
        <v>434</v>
      </c>
      <c r="D187" s="333" t="s">
        <v>433</v>
      </c>
      <c r="E187" s="344" t="s">
        <v>432</v>
      </c>
      <c r="F187" s="333" t="s">
        <v>383</v>
      </c>
      <c r="G187" s="332" t="s">
        <v>414</v>
      </c>
      <c r="H187" s="331" t="s">
        <v>8</v>
      </c>
      <c r="I187" s="341">
        <v>0</v>
      </c>
      <c r="J187" s="340">
        <f t="shared" si="7"/>
        <v>0</v>
      </c>
      <c r="K187" s="322"/>
    </row>
    <row r="188" spans="2:11">
      <c r="B188" s="335"/>
      <c r="C188" s="344"/>
      <c r="D188" s="333"/>
      <c r="E188" s="344"/>
      <c r="F188" s="333"/>
      <c r="G188" s="332"/>
      <c r="H188" s="331"/>
      <c r="I188" s="330"/>
      <c r="J188" s="340">
        <f t="shared" si="7"/>
        <v>0</v>
      </c>
      <c r="K188" s="322"/>
    </row>
    <row r="189" spans="2:11">
      <c r="B189" s="335" t="s">
        <v>431</v>
      </c>
      <c r="C189" s="344" t="s">
        <v>430</v>
      </c>
      <c r="D189" s="333" t="s">
        <v>429</v>
      </c>
      <c r="E189" s="344" t="s">
        <v>428</v>
      </c>
      <c r="F189" s="333" t="s">
        <v>383</v>
      </c>
      <c r="G189" s="332" t="s">
        <v>404</v>
      </c>
      <c r="H189" s="331" t="s">
        <v>8</v>
      </c>
      <c r="I189" s="341">
        <v>0</v>
      </c>
      <c r="J189" s="340">
        <f t="shared" si="7"/>
        <v>0</v>
      </c>
      <c r="K189" s="322"/>
    </row>
    <row r="190" spans="2:11">
      <c r="B190" s="335"/>
      <c r="C190" s="344"/>
      <c r="D190" s="333"/>
      <c r="E190" s="344"/>
      <c r="F190" s="333"/>
      <c r="G190" s="332"/>
      <c r="H190" s="331"/>
      <c r="I190" s="330"/>
      <c r="J190" s="340">
        <f t="shared" si="7"/>
        <v>0</v>
      </c>
      <c r="K190" s="322"/>
    </row>
    <row r="191" spans="2:11">
      <c r="B191" s="335" t="s">
        <v>427</v>
      </c>
      <c r="C191" s="344" t="s">
        <v>426</v>
      </c>
      <c r="D191" s="333" t="s">
        <v>425</v>
      </c>
      <c r="E191" s="344" t="s">
        <v>424</v>
      </c>
      <c r="F191" s="333" t="s">
        <v>423</v>
      </c>
      <c r="G191" s="332" t="s">
        <v>404</v>
      </c>
      <c r="H191" s="331" t="s">
        <v>8</v>
      </c>
      <c r="I191" s="341">
        <v>0</v>
      </c>
      <c r="J191" s="340">
        <f t="shared" si="7"/>
        <v>0</v>
      </c>
      <c r="K191" s="322"/>
    </row>
    <row r="192" spans="2:11">
      <c r="B192" s="335"/>
      <c r="C192" s="344"/>
      <c r="D192" s="333"/>
      <c r="E192" s="344"/>
      <c r="F192" s="333"/>
      <c r="G192" s="332"/>
      <c r="H192" s="331"/>
      <c r="I192" s="330"/>
      <c r="J192" s="340">
        <f t="shared" si="7"/>
        <v>0</v>
      </c>
      <c r="K192" s="322"/>
    </row>
    <row r="193" spans="2:11">
      <c r="B193" s="335" t="s">
        <v>422</v>
      </c>
      <c r="C193" s="344" t="s">
        <v>421</v>
      </c>
      <c r="D193" s="333" t="s">
        <v>420</v>
      </c>
      <c r="E193" s="344" t="s">
        <v>419</v>
      </c>
      <c r="F193" s="333" t="s">
        <v>383</v>
      </c>
      <c r="G193" s="332" t="s">
        <v>414</v>
      </c>
      <c r="H193" s="331" t="s">
        <v>8</v>
      </c>
      <c r="I193" s="341">
        <v>0</v>
      </c>
      <c r="J193" s="340">
        <f t="shared" si="7"/>
        <v>0</v>
      </c>
      <c r="K193" s="322"/>
    </row>
    <row r="194" spans="2:11">
      <c r="B194" s="335"/>
      <c r="C194" s="344"/>
      <c r="D194" s="333"/>
      <c r="E194" s="344"/>
      <c r="F194" s="333"/>
      <c r="G194" s="332"/>
      <c r="H194" s="331"/>
      <c r="I194" s="330"/>
      <c r="J194" s="340">
        <f t="shared" si="7"/>
        <v>0</v>
      </c>
      <c r="K194" s="322"/>
    </row>
    <row r="195" spans="2:11">
      <c r="B195" s="335" t="s">
        <v>418</v>
      </c>
      <c r="C195" s="344" t="s">
        <v>417</v>
      </c>
      <c r="D195" s="333" t="s">
        <v>416</v>
      </c>
      <c r="E195" s="344" t="s">
        <v>415</v>
      </c>
      <c r="F195" s="333" t="s">
        <v>363</v>
      </c>
      <c r="G195" s="332" t="s">
        <v>414</v>
      </c>
      <c r="H195" s="331" t="s">
        <v>8</v>
      </c>
      <c r="I195" s="341">
        <v>0</v>
      </c>
      <c r="J195" s="340">
        <f t="shared" si="7"/>
        <v>0</v>
      </c>
      <c r="K195" s="322"/>
    </row>
    <row r="196" spans="2:11">
      <c r="B196" s="335"/>
      <c r="C196" s="344"/>
      <c r="D196" s="333"/>
      <c r="E196" s="344"/>
      <c r="F196" s="333"/>
      <c r="G196" s="332"/>
      <c r="H196" s="331"/>
      <c r="I196" s="330"/>
      <c r="J196" s="340">
        <f t="shared" si="7"/>
        <v>0</v>
      </c>
      <c r="K196" s="322"/>
    </row>
    <row r="197" spans="2:11" s="246" customFormat="1">
      <c r="B197" s="335" t="s">
        <v>413</v>
      </c>
      <c r="C197" s="344" t="s">
        <v>412</v>
      </c>
      <c r="D197" s="333" t="s">
        <v>411</v>
      </c>
      <c r="E197" s="344" t="s">
        <v>410</v>
      </c>
      <c r="F197" s="333" t="s">
        <v>363</v>
      </c>
      <c r="G197" s="332">
        <v>70</v>
      </c>
      <c r="H197" s="331" t="s">
        <v>8</v>
      </c>
      <c r="I197" s="341">
        <v>0</v>
      </c>
      <c r="J197" s="340">
        <f t="shared" si="7"/>
        <v>0</v>
      </c>
      <c r="K197" s="322"/>
    </row>
    <row r="198" spans="2:11" s="246" customFormat="1">
      <c r="B198" s="335"/>
      <c r="C198" s="344"/>
      <c r="D198" s="333" t="s">
        <v>409</v>
      </c>
      <c r="E198" s="344" t="s">
        <v>408</v>
      </c>
      <c r="F198" s="333" t="s">
        <v>363</v>
      </c>
      <c r="G198" s="332">
        <v>20</v>
      </c>
      <c r="H198" s="331" t="s">
        <v>8</v>
      </c>
      <c r="I198" s="341">
        <v>0</v>
      </c>
      <c r="J198" s="340">
        <f t="shared" si="7"/>
        <v>0</v>
      </c>
      <c r="K198" s="322"/>
    </row>
    <row r="199" spans="2:11" s="246" customFormat="1">
      <c r="B199" s="335"/>
      <c r="C199" s="344"/>
      <c r="D199" s="333"/>
      <c r="E199" s="344"/>
      <c r="F199" s="333"/>
      <c r="G199" s="332"/>
      <c r="H199" s="331"/>
      <c r="I199" s="330"/>
      <c r="J199" s="340">
        <f t="shared" si="7"/>
        <v>0</v>
      </c>
      <c r="K199" s="322"/>
    </row>
    <row r="200" spans="2:11">
      <c r="B200" s="335" t="s">
        <v>407</v>
      </c>
      <c r="C200" s="344" t="s">
        <v>406</v>
      </c>
      <c r="D200" s="333" t="s">
        <v>367</v>
      </c>
      <c r="E200" s="344" t="s">
        <v>366</v>
      </c>
      <c r="F200" s="333" t="s">
        <v>363</v>
      </c>
      <c r="G200" s="332" t="s">
        <v>405</v>
      </c>
      <c r="H200" s="331" t="s">
        <v>8</v>
      </c>
      <c r="I200" s="341">
        <v>0</v>
      </c>
      <c r="J200" s="340">
        <f t="shared" si="7"/>
        <v>0</v>
      </c>
      <c r="K200" s="322"/>
    </row>
    <row r="201" spans="2:11" s="246" customFormat="1">
      <c r="B201" s="335"/>
      <c r="C201" s="344"/>
      <c r="D201" s="333" t="s">
        <v>365</v>
      </c>
      <c r="E201" s="344" t="s">
        <v>364</v>
      </c>
      <c r="F201" s="333" t="s">
        <v>363</v>
      </c>
      <c r="G201" s="332" t="s">
        <v>404</v>
      </c>
      <c r="H201" s="331" t="s">
        <v>8</v>
      </c>
      <c r="I201" s="341">
        <v>0</v>
      </c>
      <c r="J201" s="340">
        <f t="shared" ref="J201:J202" si="8">G201*I201</f>
        <v>0</v>
      </c>
      <c r="K201" s="322"/>
    </row>
    <row r="202" spans="2:11">
      <c r="B202" s="335"/>
      <c r="C202" s="344"/>
      <c r="D202" s="333"/>
      <c r="E202" s="344"/>
      <c r="F202" s="333"/>
      <c r="G202" s="332"/>
      <c r="H202" s="331"/>
      <c r="I202" s="330"/>
      <c r="J202" s="340">
        <f t="shared" si="8"/>
        <v>0</v>
      </c>
      <c r="K202" s="322"/>
    </row>
    <row r="203" spans="2:11">
      <c r="B203" s="335" t="s">
        <v>403</v>
      </c>
      <c r="C203" s="378"/>
      <c r="D203" s="338"/>
      <c r="E203" s="338" t="s">
        <v>276</v>
      </c>
      <c r="F203" s="338"/>
      <c r="G203" s="338">
        <v>5</v>
      </c>
      <c r="H203" s="338" t="s">
        <v>275</v>
      </c>
      <c r="I203" s="336"/>
      <c r="J203" s="340"/>
      <c r="K203" s="322"/>
    </row>
    <row r="204" spans="2:11">
      <c r="B204" s="335"/>
      <c r="C204" s="378"/>
      <c r="D204" s="338"/>
      <c r="E204" s="338"/>
      <c r="F204" s="338"/>
      <c r="G204" s="338"/>
      <c r="H204" s="338"/>
      <c r="I204" s="336"/>
      <c r="J204" s="340"/>
      <c r="K204" s="322"/>
    </row>
    <row r="205" spans="2:11" ht="39">
      <c r="B205" s="335" t="s">
        <v>402</v>
      </c>
      <c r="C205" s="333"/>
      <c r="D205" s="328"/>
      <c r="E205" s="379" t="s">
        <v>401</v>
      </c>
      <c r="F205" s="328"/>
      <c r="G205" s="332"/>
      <c r="H205" s="331"/>
      <c r="I205" s="330"/>
      <c r="J205" s="340"/>
      <c r="K205" s="322"/>
    </row>
    <row r="206" spans="2:11">
      <c r="B206" s="335"/>
      <c r="C206" s="378"/>
      <c r="D206" s="338"/>
      <c r="E206" s="338"/>
      <c r="F206" s="338"/>
      <c r="G206" s="338"/>
      <c r="H206" s="338"/>
      <c r="I206" s="336"/>
      <c r="J206" s="340"/>
      <c r="K206" s="322"/>
    </row>
    <row r="207" spans="2:11">
      <c r="B207" s="352" t="s">
        <v>235</v>
      </c>
      <c r="C207" s="351" t="s">
        <v>234</v>
      </c>
      <c r="D207" s="350"/>
      <c r="E207" s="350"/>
      <c r="F207" s="350"/>
      <c r="G207" s="349"/>
      <c r="H207" s="348"/>
      <c r="I207" s="347"/>
      <c r="J207" s="347">
        <f>SUM(J208:J227)</f>
        <v>0</v>
      </c>
      <c r="K207" s="322"/>
    </row>
    <row r="208" spans="2:11">
      <c r="B208" s="335"/>
      <c r="C208" s="378"/>
      <c r="D208" s="338"/>
      <c r="E208" s="338"/>
      <c r="F208" s="338"/>
      <c r="G208" s="338"/>
      <c r="H208" s="338"/>
      <c r="I208" s="336"/>
      <c r="J208" s="340">
        <f t="shared" ref="J208:J227" si="9">G208*I208</f>
        <v>0</v>
      </c>
      <c r="K208" s="322"/>
    </row>
    <row r="209" spans="2:11" ht="25">
      <c r="B209" s="335" t="s">
        <v>400</v>
      </c>
      <c r="C209" s="333" t="s">
        <v>399</v>
      </c>
      <c r="D209" s="333"/>
      <c r="E209" s="363" t="s">
        <v>398</v>
      </c>
      <c r="F209" s="333"/>
      <c r="G209" s="332">
        <v>1</v>
      </c>
      <c r="H209" s="331" t="s">
        <v>73</v>
      </c>
      <c r="I209" s="341">
        <v>0</v>
      </c>
      <c r="J209" s="340">
        <f t="shared" si="9"/>
        <v>0</v>
      </c>
      <c r="K209" s="322"/>
    </row>
    <row r="210" spans="2:11">
      <c r="B210" s="335"/>
      <c r="C210" s="333"/>
      <c r="D210" s="333"/>
      <c r="E210" s="333"/>
      <c r="F210" s="333"/>
      <c r="G210" s="332"/>
      <c r="H210" s="331"/>
      <c r="I210" s="330"/>
      <c r="J210" s="340">
        <f t="shared" si="9"/>
        <v>0</v>
      </c>
      <c r="K210" s="322"/>
    </row>
    <row r="211" spans="2:11" ht="25">
      <c r="B211" s="335" t="s">
        <v>397</v>
      </c>
      <c r="C211" s="328"/>
      <c r="D211" s="333" t="s">
        <v>396</v>
      </c>
      <c r="E211" s="344" t="s">
        <v>395</v>
      </c>
      <c r="F211" s="333" t="s">
        <v>383</v>
      </c>
      <c r="G211" s="332">
        <v>1</v>
      </c>
      <c r="H211" s="331" t="s">
        <v>73</v>
      </c>
      <c r="I211" s="341">
        <v>0</v>
      </c>
      <c r="J211" s="340">
        <f t="shared" si="9"/>
        <v>0</v>
      </c>
      <c r="K211" s="322"/>
    </row>
    <row r="212" spans="2:11">
      <c r="B212" s="335"/>
      <c r="C212" s="328"/>
      <c r="D212" s="333" t="s">
        <v>394</v>
      </c>
      <c r="E212" s="344" t="s">
        <v>393</v>
      </c>
      <c r="F212" s="333" t="s">
        <v>383</v>
      </c>
      <c r="G212" s="332">
        <v>1</v>
      </c>
      <c r="H212" s="331" t="s">
        <v>8</v>
      </c>
      <c r="I212" s="341">
        <v>0</v>
      </c>
      <c r="J212" s="340">
        <f t="shared" si="9"/>
        <v>0</v>
      </c>
      <c r="K212" s="322"/>
    </row>
    <row r="213" spans="2:11">
      <c r="B213" s="335"/>
      <c r="C213" s="333"/>
      <c r="D213" s="333"/>
      <c r="E213" s="333" t="s">
        <v>392</v>
      </c>
      <c r="F213" s="333"/>
      <c r="G213" s="332">
        <v>1</v>
      </c>
      <c r="H213" s="331" t="s">
        <v>73</v>
      </c>
      <c r="I213" s="341">
        <v>0</v>
      </c>
      <c r="J213" s="340">
        <f t="shared" si="9"/>
        <v>0</v>
      </c>
      <c r="K213" s="322"/>
    </row>
    <row r="214" spans="2:11">
      <c r="B214" s="335"/>
      <c r="C214" s="333"/>
      <c r="D214" s="333"/>
      <c r="E214" s="333" t="s">
        <v>391</v>
      </c>
      <c r="F214" s="333"/>
      <c r="G214" s="332">
        <v>1</v>
      </c>
      <c r="H214" s="331" t="s">
        <v>73</v>
      </c>
      <c r="I214" s="341">
        <v>0</v>
      </c>
      <c r="J214" s="340">
        <f t="shared" si="9"/>
        <v>0</v>
      </c>
      <c r="K214" s="322"/>
    </row>
    <row r="215" spans="2:11">
      <c r="B215" s="335"/>
      <c r="C215" s="333"/>
      <c r="D215" s="333" t="s">
        <v>390</v>
      </c>
      <c r="E215" s="333" t="s">
        <v>389</v>
      </c>
      <c r="F215" s="333" t="s">
        <v>388</v>
      </c>
      <c r="G215" s="332">
        <v>6</v>
      </c>
      <c r="H215" s="331" t="s">
        <v>8</v>
      </c>
      <c r="I215" s="341">
        <v>0</v>
      </c>
      <c r="J215" s="340">
        <f t="shared" si="9"/>
        <v>0</v>
      </c>
      <c r="K215" s="322"/>
    </row>
    <row r="216" spans="2:11">
      <c r="B216" s="335"/>
      <c r="C216" s="333"/>
      <c r="D216" s="333"/>
      <c r="E216" s="333"/>
      <c r="F216" s="333"/>
      <c r="G216" s="332"/>
      <c r="H216" s="331"/>
      <c r="I216" s="330"/>
      <c r="J216" s="340">
        <f t="shared" si="9"/>
        <v>0</v>
      </c>
      <c r="K216" s="322"/>
    </row>
    <row r="217" spans="2:11" s="246" customFormat="1">
      <c r="B217" s="335" t="s">
        <v>387</v>
      </c>
      <c r="C217" s="333" t="s">
        <v>386</v>
      </c>
      <c r="D217" s="333" t="s">
        <v>385</v>
      </c>
      <c r="E217" s="333" t="s">
        <v>384</v>
      </c>
      <c r="F217" s="333" t="s">
        <v>383</v>
      </c>
      <c r="G217" s="332">
        <v>1</v>
      </c>
      <c r="H217" s="331" t="s">
        <v>8</v>
      </c>
      <c r="I217" s="341">
        <v>0</v>
      </c>
      <c r="J217" s="340">
        <f t="shared" si="9"/>
        <v>0</v>
      </c>
      <c r="K217" s="322"/>
    </row>
    <row r="218" spans="2:11" s="246" customFormat="1">
      <c r="B218" s="335"/>
      <c r="C218" s="333"/>
      <c r="D218" s="333"/>
      <c r="E218" s="333"/>
      <c r="F218" s="333"/>
      <c r="G218" s="332"/>
      <c r="H218" s="331"/>
      <c r="I218" s="330"/>
      <c r="J218" s="340">
        <f t="shared" si="9"/>
        <v>0</v>
      </c>
      <c r="K218" s="322"/>
    </row>
    <row r="219" spans="2:11" s="246" customFormat="1">
      <c r="B219" s="335" t="s">
        <v>382</v>
      </c>
      <c r="C219" s="333" t="s">
        <v>381</v>
      </c>
      <c r="D219" s="333" t="s">
        <v>380</v>
      </c>
      <c r="E219" s="333" t="s">
        <v>379</v>
      </c>
      <c r="F219" s="333" t="s">
        <v>363</v>
      </c>
      <c r="G219" s="332">
        <v>1</v>
      </c>
      <c r="H219" s="331" t="s">
        <v>8</v>
      </c>
      <c r="I219" s="341">
        <v>0</v>
      </c>
      <c r="J219" s="340">
        <f t="shared" si="9"/>
        <v>0</v>
      </c>
      <c r="K219" s="322"/>
    </row>
    <row r="220" spans="2:11">
      <c r="B220" s="335"/>
      <c r="C220" s="344"/>
      <c r="D220" s="333"/>
      <c r="E220" s="344"/>
      <c r="F220" s="333"/>
      <c r="G220" s="332"/>
      <c r="H220" s="331"/>
      <c r="I220" s="330"/>
      <c r="J220" s="340">
        <f t="shared" si="9"/>
        <v>0</v>
      </c>
      <c r="K220" s="322"/>
    </row>
    <row r="221" spans="2:11">
      <c r="B221" s="335" t="s">
        <v>378</v>
      </c>
      <c r="C221" s="333" t="s">
        <v>377</v>
      </c>
      <c r="D221" s="333" t="s">
        <v>376</v>
      </c>
      <c r="E221" s="333" t="s">
        <v>375</v>
      </c>
      <c r="F221" s="333" t="s">
        <v>374</v>
      </c>
      <c r="G221" s="332">
        <v>1</v>
      </c>
      <c r="H221" s="331" t="s">
        <v>8</v>
      </c>
      <c r="I221" s="341">
        <v>0</v>
      </c>
      <c r="J221" s="340">
        <f t="shared" si="9"/>
        <v>0</v>
      </c>
      <c r="K221" s="322"/>
    </row>
    <row r="222" spans="2:11">
      <c r="B222" s="335"/>
      <c r="C222" s="333"/>
      <c r="D222" s="333" t="s">
        <v>373</v>
      </c>
      <c r="E222" s="333" t="s">
        <v>372</v>
      </c>
      <c r="F222" s="333" t="s">
        <v>371</v>
      </c>
      <c r="G222" s="332">
        <v>1</v>
      </c>
      <c r="H222" s="331" t="s">
        <v>8</v>
      </c>
      <c r="I222" s="341">
        <v>0</v>
      </c>
      <c r="J222" s="340">
        <f t="shared" si="9"/>
        <v>0</v>
      </c>
      <c r="K222" s="322"/>
    </row>
    <row r="223" spans="2:11">
      <c r="B223" s="335"/>
      <c r="C223" s="333"/>
      <c r="D223" s="333"/>
      <c r="E223" s="333" t="s">
        <v>370</v>
      </c>
      <c r="F223" s="333"/>
      <c r="G223" s="332"/>
      <c r="H223" s="331"/>
      <c r="I223" s="330"/>
      <c r="J223" s="340">
        <f t="shared" si="9"/>
        <v>0</v>
      </c>
      <c r="K223" s="322"/>
    </row>
    <row r="224" spans="2:11">
      <c r="B224" s="335"/>
      <c r="C224" s="333"/>
      <c r="D224" s="333"/>
      <c r="E224" s="333"/>
      <c r="F224" s="333"/>
      <c r="G224" s="332"/>
      <c r="H224" s="331"/>
      <c r="I224" s="330"/>
      <c r="J224" s="340">
        <f t="shared" si="9"/>
        <v>0</v>
      </c>
      <c r="K224" s="322"/>
    </row>
    <row r="225" spans="2:11">
      <c r="B225" s="335" t="s">
        <v>369</v>
      </c>
      <c r="C225" s="333" t="s">
        <v>368</v>
      </c>
      <c r="D225" s="333" t="s">
        <v>367</v>
      </c>
      <c r="E225" s="344" t="s">
        <v>366</v>
      </c>
      <c r="F225" s="333" t="s">
        <v>363</v>
      </c>
      <c r="G225" s="332">
        <v>15</v>
      </c>
      <c r="H225" s="331" t="s">
        <v>8</v>
      </c>
      <c r="I225" s="341">
        <v>0</v>
      </c>
      <c r="J225" s="340">
        <f t="shared" si="9"/>
        <v>0</v>
      </c>
      <c r="K225" s="322"/>
    </row>
    <row r="226" spans="2:11">
      <c r="B226" s="335"/>
      <c r="C226" s="333"/>
      <c r="D226" s="333" t="s">
        <v>365</v>
      </c>
      <c r="E226" s="344" t="s">
        <v>364</v>
      </c>
      <c r="F226" s="333" t="s">
        <v>363</v>
      </c>
      <c r="G226" s="332">
        <v>1</v>
      </c>
      <c r="H226" s="331" t="s">
        <v>8</v>
      </c>
      <c r="I226" s="341">
        <v>0</v>
      </c>
      <c r="J226" s="340">
        <f t="shared" si="9"/>
        <v>0</v>
      </c>
      <c r="K226" s="322"/>
    </row>
    <row r="227" spans="2:11">
      <c r="B227" s="335"/>
      <c r="C227" s="333"/>
      <c r="D227" s="333"/>
      <c r="E227" s="344"/>
      <c r="F227" s="333"/>
      <c r="G227" s="332"/>
      <c r="H227" s="331"/>
      <c r="I227" s="330"/>
      <c r="J227" s="340">
        <f t="shared" si="9"/>
        <v>0</v>
      </c>
      <c r="K227" s="322"/>
    </row>
    <row r="228" spans="2:11">
      <c r="B228" s="335" t="s">
        <v>362</v>
      </c>
      <c r="C228" s="333"/>
      <c r="D228" s="333"/>
      <c r="E228" s="344" t="s">
        <v>361</v>
      </c>
      <c r="F228" s="333"/>
      <c r="G228" s="332">
        <v>5</v>
      </c>
      <c r="H228" s="331" t="s">
        <v>275</v>
      </c>
      <c r="I228" s="330"/>
      <c r="J228" s="340"/>
      <c r="K228" s="322"/>
    </row>
    <row r="229" spans="2:11">
      <c r="B229" s="335"/>
      <c r="C229" s="377"/>
      <c r="D229" s="376"/>
      <c r="E229" s="376"/>
      <c r="F229" s="376"/>
      <c r="G229" s="376"/>
      <c r="H229" s="376"/>
      <c r="I229" s="375"/>
      <c r="J229" s="340"/>
      <c r="K229" s="322"/>
    </row>
    <row r="230" spans="2:11">
      <c r="B230" s="352" t="s">
        <v>233</v>
      </c>
      <c r="C230" s="351" t="s">
        <v>232</v>
      </c>
      <c r="D230" s="350"/>
      <c r="E230" s="350"/>
      <c r="F230" s="350"/>
      <c r="G230" s="349"/>
      <c r="H230" s="348"/>
      <c r="I230" s="347"/>
      <c r="J230" s="347">
        <f>SUM(J231:J279)</f>
        <v>0</v>
      </c>
      <c r="K230" s="322"/>
    </row>
    <row r="231" spans="2:11">
      <c r="B231" s="335"/>
      <c r="C231" s="333"/>
      <c r="D231" s="328"/>
      <c r="E231" s="328"/>
      <c r="F231" s="328"/>
      <c r="G231" s="328"/>
      <c r="H231" s="328"/>
      <c r="I231" s="323"/>
      <c r="J231" s="340">
        <f t="shared" ref="J231:J262" si="10">G231*I231</f>
        <v>0</v>
      </c>
      <c r="K231" s="322"/>
    </row>
    <row r="232" spans="2:11" ht="37.5">
      <c r="B232" s="335" t="s">
        <v>360</v>
      </c>
      <c r="C232" s="333"/>
      <c r="D232" s="344" t="s">
        <v>359</v>
      </c>
      <c r="E232" s="344" t="s">
        <v>358</v>
      </c>
      <c r="F232" s="333"/>
      <c r="G232" s="345" t="s">
        <v>357</v>
      </c>
      <c r="H232" s="333" t="s">
        <v>349</v>
      </c>
      <c r="I232" s="341">
        <v>0</v>
      </c>
      <c r="J232" s="340">
        <f t="shared" si="10"/>
        <v>0</v>
      </c>
      <c r="K232" s="322"/>
    </row>
    <row r="233" spans="2:11">
      <c r="B233" s="335"/>
      <c r="C233" s="333"/>
      <c r="D233" s="333"/>
      <c r="E233" s="333" t="s">
        <v>320</v>
      </c>
      <c r="F233" s="333"/>
      <c r="G233" s="333">
        <v>16</v>
      </c>
      <c r="H233" s="333" t="s">
        <v>73</v>
      </c>
      <c r="I233" s="341">
        <v>0</v>
      </c>
      <c r="J233" s="340">
        <f t="shared" si="10"/>
        <v>0</v>
      </c>
      <c r="K233" s="322"/>
    </row>
    <row r="234" spans="2:11" ht="25">
      <c r="B234" s="335"/>
      <c r="C234" s="333"/>
      <c r="D234" s="333"/>
      <c r="E234" s="344" t="s">
        <v>348</v>
      </c>
      <c r="F234" s="333"/>
      <c r="G234" s="333"/>
      <c r="H234" s="333"/>
      <c r="I234" s="330"/>
      <c r="J234" s="340">
        <f t="shared" si="10"/>
        <v>0</v>
      </c>
      <c r="K234" s="322"/>
    </row>
    <row r="235" spans="2:11">
      <c r="B235" s="335"/>
      <c r="C235" s="333"/>
      <c r="D235" s="333"/>
      <c r="E235" s="333"/>
      <c r="F235" s="333"/>
      <c r="G235" s="333"/>
      <c r="H235" s="333"/>
      <c r="I235" s="330"/>
      <c r="J235" s="340">
        <f t="shared" si="10"/>
        <v>0</v>
      </c>
      <c r="K235" s="322"/>
    </row>
    <row r="236" spans="2:11">
      <c r="B236" s="335" t="s">
        <v>356</v>
      </c>
      <c r="C236" s="333"/>
      <c r="D236" s="333"/>
      <c r="E236" s="373" t="s">
        <v>355</v>
      </c>
      <c r="F236" s="372"/>
      <c r="G236" s="374"/>
      <c r="H236" s="372" t="s">
        <v>349</v>
      </c>
      <c r="I236" s="330"/>
      <c r="J236" s="340">
        <f t="shared" si="10"/>
        <v>0</v>
      </c>
      <c r="K236" s="322"/>
    </row>
    <row r="237" spans="2:11">
      <c r="B237" s="335"/>
      <c r="C237" s="333"/>
      <c r="D237" s="333"/>
      <c r="E237" s="373" t="s">
        <v>354</v>
      </c>
      <c r="F237" s="372"/>
      <c r="G237" s="372"/>
      <c r="H237" s="372"/>
      <c r="I237" s="330"/>
      <c r="J237" s="340">
        <f t="shared" si="10"/>
        <v>0</v>
      </c>
      <c r="K237" s="322"/>
    </row>
    <row r="238" spans="2:11">
      <c r="B238" s="335"/>
      <c r="C238" s="333"/>
      <c r="D238" s="333"/>
      <c r="E238" s="344"/>
      <c r="F238" s="333"/>
      <c r="G238" s="333"/>
      <c r="H238" s="333"/>
      <c r="I238" s="330"/>
      <c r="J238" s="340">
        <f t="shared" si="10"/>
        <v>0</v>
      </c>
      <c r="K238" s="322"/>
    </row>
    <row r="239" spans="2:11" ht="37.5">
      <c r="B239" s="335" t="s">
        <v>353</v>
      </c>
      <c r="C239" s="333"/>
      <c r="D239" s="333" t="s">
        <v>352</v>
      </c>
      <c r="E239" s="344" t="s">
        <v>351</v>
      </c>
      <c r="F239" s="333"/>
      <c r="G239" s="345" t="s">
        <v>350</v>
      </c>
      <c r="H239" s="333" t="s">
        <v>349</v>
      </c>
      <c r="I239" s="341">
        <v>0</v>
      </c>
      <c r="J239" s="340">
        <f t="shared" si="10"/>
        <v>0</v>
      </c>
      <c r="K239" s="322"/>
    </row>
    <row r="240" spans="2:11">
      <c r="B240" s="335"/>
      <c r="C240" s="333"/>
      <c r="D240" s="333"/>
      <c r="E240" s="333" t="s">
        <v>320</v>
      </c>
      <c r="F240" s="333"/>
      <c r="G240" s="333">
        <v>2</v>
      </c>
      <c r="H240" s="333" t="s">
        <v>73</v>
      </c>
      <c r="I240" s="341">
        <v>0</v>
      </c>
      <c r="J240" s="340">
        <f t="shared" si="10"/>
        <v>0</v>
      </c>
      <c r="K240" s="322"/>
    </row>
    <row r="241" spans="2:11" ht="25">
      <c r="B241" s="335"/>
      <c r="C241" s="333"/>
      <c r="D241" s="333"/>
      <c r="E241" s="344" t="s">
        <v>348</v>
      </c>
      <c r="F241" s="333"/>
      <c r="G241" s="333"/>
      <c r="H241" s="333"/>
      <c r="I241" s="330"/>
      <c r="J241" s="340">
        <f t="shared" si="10"/>
        <v>0</v>
      </c>
      <c r="K241" s="322"/>
    </row>
    <row r="242" spans="2:11" s="246" customFormat="1">
      <c r="B242" s="335"/>
      <c r="C242" s="333"/>
      <c r="D242" s="333"/>
      <c r="E242" s="333"/>
      <c r="F242" s="333"/>
      <c r="G242" s="333"/>
      <c r="H242" s="333"/>
      <c r="I242" s="330"/>
      <c r="J242" s="340">
        <f t="shared" si="10"/>
        <v>0</v>
      </c>
      <c r="K242" s="322"/>
    </row>
    <row r="243" spans="2:11" ht="25">
      <c r="B243" s="335" t="s">
        <v>347</v>
      </c>
      <c r="C243" s="333"/>
      <c r="D243" s="371" t="s">
        <v>346</v>
      </c>
      <c r="E243" s="344" t="s">
        <v>345</v>
      </c>
      <c r="F243" s="333"/>
      <c r="G243" s="333">
        <v>2</v>
      </c>
      <c r="H243" s="333" t="s">
        <v>278</v>
      </c>
      <c r="I243" s="341">
        <v>0</v>
      </c>
      <c r="J243" s="340">
        <f t="shared" si="10"/>
        <v>0</v>
      </c>
      <c r="K243" s="322"/>
    </row>
    <row r="244" spans="2:11" s="246" customFormat="1">
      <c r="B244" s="335"/>
      <c r="C244" s="333"/>
      <c r="D244" s="333"/>
      <c r="E244" s="333" t="s">
        <v>320</v>
      </c>
      <c r="F244" s="333"/>
      <c r="G244" s="333">
        <v>2</v>
      </c>
      <c r="H244" s="333" t="s">
        <v>73</v>
      </c>
      <c r="I244" s="341">
        <v>0</v>
      </c>
      <c r="J244" s="340">
        <f t="shared" si="10"/>
        <v>0</v>
      </c>
      <c r="K244" s="322"/>
    </row>
    <row r="245" spans="2:11" s="246" customFormat="1">
      <c r="B245" s="335"/>
      <c r="C245" s="333"/>
      <c r="D245" s="333"/>
      <c r="E245" s="344"/>
      <c r="F245" s="333"/>
      <c r="G245" s="333"/>
      <c r="H245" s="333"/>
      <c r="I245" s="330"/>
      <c r="J245" s="340">
        <f t="shared" si="10"/>
        <v>0</v>
      </c>
      <c r="K245" s="322"/>
    </row>
    <row r="246" spans="2:11">
      <c r="B246" s="335" t="s">
        <v>344</v>
      </c>
      <c r="C246" s="333"/>
      <c r="D246" s="333" t="s">
        <v>343</v>
      </c>
      <c r="E246" s="344" t="s">
        <v>342</v>
      </c>
      <c r="F246" s="333"/>
      <c r="G246" s="333">
        <v>10</v>
      </c>
      <c r="H246" s="333" t="s">
        <v>278</v>
      </c>
      <c r="I246" s="341">
        <v>0</v>
      </c>
      <c r="J246" s="340">
        <f t="shared" si="10"/>
        <v>0</v>
      </c>
      <c r="K246" s="322"/>
    </row>
    <row r="247" spans="2:11">
      <c r="B247" s="335"/>
      <c r="C247" s="333"/>
      <c r="D247" s="333"/>
      <c r="E247" s="333" t="s">
        <v>320</v>
      </c>
      <c r="F247" s="333"/>
      <c r="G247" s="333">
        <v>1</v>
      </c>
      <c r="H247" s="333" t="s">
        <v>73</v>
      </c>
      <c r="I247" s="341">
        <v>0</v>
      </c>
      <c r="J247" s="340">
        <f t="shared" si="10"/>
        <v>0</v>
      </c>
      <c r="K247" s="322"/>
    </row>
    <row r="248" spans="2:11">
      <c r="B248" s="335"/>
      <c r="C248" s="333"/>
      <c r="D248" s="333"/>
      <c r="E248" s="333"/>
      <c r="F248" s="333"/>
      <c r="G248" s="333"/>
      <c r="H248" s="333"/>
      <c r="I248" s="330"/>
      <c r="J248" s="340">
        <f t="shared" si="10"/>
        <v>0</v>
      </c>
      <c r="K248" s="322"/>
    </row>
    <row r="249" spans="2:11">
      <c r="B249" s="335" t="s">
        <v>341</v>
      </c>
      <c r="C249" s="333"/>
      <c r="D249" s="333" t="s">
        <v>340</v>
      </c>
      <c r="E249" s="344" t="s">
        <v>339</v>
      </c>
      <c r="F249" s="333"/>
      <c r="G249" s="333">
        <v>10</v>
      </c>
      <c r="H249" s="333" t="s">
        <v>278</v>
      </c>
      <c r="I249" s="341">
        <v>0</v>
      </c>
      <c r="J249" s="340">
        <f t="shared" si="10"/>
        <v>0</v>
      </c>
      <c r="K249" s="322"/>
    </row>
    <row r="250" spans="2:11">
      <c r="B250" s="335"/>
      <c r="C250" s="333"/>
      <c r="D250" s="333"/>
      <c r="E250" s="333" t="s">
        <v>320</v>
      </c>
      <c r="F250" s="333"/>
      <c r="G250" s="333">
        <v>1</v>
      </c>
      <c r="H250" s="333" t="s">
        <v>73</v>
      </c>
      <c r="I250" s="341">
        <v>0</v>
      </c>
      <c r="J250" s="340">
        <f t="shared" si="10"/>
        <v>0</v>
      </c>
      <c r="K250" s="322"/>
    </row>
    <row r="251" spans="2:11">
      <c r="B251" s="335"/>
      <c r="C251" s="333"/>
      <c r="D251" s="333"/>
      <c r="E251" s="344"/>
      <c r="F251" s="333"/>
      <c r="G251" s="333"/>
      <c r="H251" s="333"/>
      <c r="I251" s="330"/>
      <c r="J251" s="340">
        <f t="shared" si="10"/>
        <v>0</v>
      </c>
      <c r="K251" s="322"/>
    </row>
    <row r="252" spans="2:11">
      <c r="B252" s="335" t="s">
        <v>338</v>
      </c>
      <c r="C252" s="333"/>
      <c r="D252" s="333" t="s">
        <v>337</v>
      </c>
      <c r="E252" s="344" t="s">
        <v>336</v>
      </c>
      <c r="F252" s="333"/>
      <c r="G252" s="333">
        <v>40</v>
      </c>
      <c r="H252" s="333" t="s">
        <v>278</v>
      </c>
      <c r="I252" s="341">
        <v>0</v>
      </c>
      <c r="J252" s="340">
        <f t="shared" si="10"/>
        <v>0</v>
      </c>
      <c r="K252" s="322"/>
    </row>
    <row r="253" spans="2:11">
      <c r="B253" s="335"/>
      <c r="C253" s="333"/>
      <c r="D253" s="333"/>
      <c r="E253" s="333" t="s">
        <v>320</v>
      </c>
      <c r="F253" s="333"/>
      <c r="G253" s="333">
        <v>1</v>
      </c>
      <c r="H253" s="333" t="s">
        <v>73</v>
      </c>
      <c r="I253" s="341">
        <v>0</v>
      </c>
      <c r="J253" s="340">
        <f t="shared" si="10"/>
        <v>0</v>
      </c>
      <c r="K253" s="322"/>
    </row>
    <row r="254" spans="2:11" s="246" customFormat="1">
      <c r="B254" s="335"/>
      <c r="C254" s="333"/>
      <c r="D254" s="333"/>
      <c r="E254" s="344"/>
      <c r="F254" s="333"/>
      <c r="G254" s="333"/>
      <c r="H254" s="333"/>
      <c r="I254" s="330"/>
      <c r="J254" s="340">
        <f t="shared" si="10"/>
        <v>0</v>
      </c>
      <c r="K254" s="322"/>
    </row>
    <row r="255" spans="2:11" s="246" customFormat="1">
      <c r="B255" s="335" t="s">
        <v>335</v>
      </c>
      <c r="C255" s="333"/>
      <c r="D255" s="333" t="s">
        <v>334</v>
      </c>
      <c r="E255" s="344" t="s">
        <v>333</v>
      </c>
      <c r="F255" s="333"/>
      <c r="G255" s="333">
        <v>60</v>
      </c>
      <c r="H255" s="333" t="s">
        <v>278</v>
      </c>
      <c r="I255" s="341">
        <v>0</v>
      </c>
      <c r="J255" s="340">
        <f t="shared" si="10"/>
        <v>0</v>
      </c>
      <c r="K255" s="322"/>
    </row>
    <row r="256" spans="2:11" s="246" customFormat="1">
      <c r="B256" s="335"/>
      <c r="C256" s="333"/>
      <c r="D256" s="333"/>
      <c r="E256" s="333" t="s">
        <v>320</v>
      </c>
      <c r="F256" s="333"/>
      <c r="G256" s="333">
        <v>3</v>
      </c>
      <c r="H256" s="333" t="s">
        <v>73</v>
      </c>
      <c r="I256" s="341">
        <v>0</v>
      </c>
      <c r="J256" s="340">
        <f t="shared" si="10"/>
        <v>0</v>
      </c>
      <c r="K256" s="322"/>
    </row>
    <row r="257" spans="2:11" s="246" customFormat="1">
      <c r="B257" s="335"/>
      <c r="C257" s="333"/>
      <c r="D257" s="333"/>
      <c r="E257" s="344"/>
      <c r="F257" s="333"/>
      <c r="G257" s="338"/>
      <c r="H257" s="333"/>
      <c r="I257" s="330"/>
      <c r="J257" s="340">
        <f t="shared" si="10"/>
        <v>0</v>
      </c>
      <c r="K257" s="322"/>
    </row>
    <row r="258" spans="2:11" s="246" customFormat="1">
      <c r="B258" s="335" t="s">
        <v>332</v>
      </c>
      <c r="C258" s="333"/>
      <c r="D258" s="333" t="s">
        <v>331</v>
      </c>
      <c r="E258" s="344" t="s">
        <v>330</v>
      </c>
      <c r="F258" s="333"/>
      <c r="G258" s="333">
        <v>20</v>
      </c>
      <c r="H258" s="333" t="s">
        <v>278</v>
      </c>
      <c r="I258" s="341">
        <v>0</v>
      </c>
      <c r="J258" s="340">
        <f t="shared" si="10"/>
        <v>0</v>
      </c>
      <c r="K258" s="322"/>
    </row>
    <row r="259" spans="2:11" s="246" customFormat="1">
      <c r="B259" s="335"/>
      <c r="C259" s="333"/>
      <c r="D259" s="333"/>
      <c r="E259" s="333" t="s">
        <v>320</v>
      </c>
      <c r="F259" s="333"/>
      <c r="G259" s="333">
        <v>1</v>
      </c>
      <c r="H259" s="333" t="s">
        <v>73</v>
      </c>
      <c r="I259" s="341">
        <v>0</v>
      </c>
      <c r="J259" s="340">
        <f t="shared" si="10"/>
        <v>0</v>
      </c>
      <c r="K259" s="322"/>
    </row>
    <row r="260" spans="2:11" s="246" customFormat="1">
      <c r="B260" s="335"/>
      <c r="C260" s="333"/>
      <c r="D260" s="333"/>
      <c r="E260" s="333"/>
      <c r="F260" s="333"/>
      <c r="G260" s="333"/>
      <c r="H260" s="333"/>
      <c r="I260" s="330"/>
      <c r="J260" s="340">
        <f t="shared" si="10"/>
        <v>0</v>
      </c>
      <c r="K260" s="322"/>
    </row>
    <row r="261" spans="2:11" s="246" customFormat="1">
      <c r="B261" s="335" t="s">
        <v>329</v>
      </c>
      <c r="C261" s="333"/>
      <c r="D261" s="333" t="s">
        <v>328</v>
      </c>
      <c r="E261" s="344" t="s">
        <v>327</v>
      </c>
      <c r="F261" s="333"/>
      <c r="G261" s="333">
        <v>30</v>
      </c>
      <c r="H261" s="333" t="s">
        <v>278</v>
      </c>
      <c r="I261" s="341">
        <v>0</v>
      </c>
      <c r="J261" s="340">
        <f t="shared" si="10"/>
        <v>0</v>
      </c>
      <c r="K261" s="322"/>
    </row>
    <row r="262" spans="2:11" s="246" customFormat="1">
      <c r="B262" s="335"/>
      <c r="C262" s="333"/>
      <c r="D262" s="333"/>
      <c r="E262" s="333" t="s">
        <v>320</v>
      </c>
      <c r="F262" s="333"/>
      <c r="G262" s="333">
        <v>1</v>
      </c>
      <c r="H262" s="333" t="s">
        <v>73</v>
      </c>
      <c r="I262" s="341">
        <v>0</v>
      </c>
      <c r="J262" s="340">
        <f t="shared" si="10"/>
        <v>0</v>
      </c>
      <c r="K262" s="322"/>
    </row>
    <row r="263" spans="2:11" s="246" customFormat="1">
      <c r="B263" s="335"/>
      <c r="C263" s="333"/>
      <c r="D263" s="333"/>
      <c r="E263" s="333"/>
      <c r="F263" s="333"/>
      <c r="G263" s="333"/>
      <c r="H263" s="333"/>
      <c r="I263" s="330"/>
      <c r="J263" s="340">
        <f t="shared" ref="J263:J279" si="11">G263*I263</f>
        <v>0</v>
      </c>
      <c r="K263" s="322"/>
    </row>
    <row r="264" spans="2:11" s="246" customFormat="1" ht="15" customHeight="1">
      <c r="B264" s="335" t="s">
        <v>326</v>
      </c>
      <c r="C264" s="333"/>
      <c r="D264" s="333" t="s">
        <v>325</v>
      </c>
      <c r="E264" s="344" t="s">
        <v>324</v>
      </c>
      <c r="F264" s="333"/>
      <c r="G264" s="333">
        <v>80</v>
      </c>
      <c r="H264" s="333" t="s">
        <v>278</v>
      </c>
      <c r="I264" s="341">
        <v>0</v>
      </c>
      <c r="J264" s="340">
        <f t="shared" si="11"/>
        <v>0</v>
      </c>
      <c r="K264" s="322"/>
    </row>
    <row r="265" spans="2:11" s="246" customFormat="1" ht="15" customHeight="1">
      <c r="B265" s="335"/>
      <c r="C265" s="333"/>
      <c r="D265" s="333"/>
      <c r="E265" s="333" t="s">
        <v>320</v>
      </c>
      <c r="F265" s="333"/>
      <c r="G265" s="333">
        <v>2</v>
      </c>
      <c r="H265" s="333" t="s">
        <v>73</v>
      </c>
      <c r="I265" s="341">
        <v>0</v>
      </c>
      <c r="J265" s="340">
        <f t="shared" si="11"/>
        <v>0</v>
      </c>
      <c r="K265" s="322"/>
    </row>
    <row r="266" spans="2:11" s="246" customFormat="1">
      <c r="B266" s="335"/>
      <c r="C266" s="333"/>
      <c r="D266" s="333"/>
      <c r="E266" s="333"/>
      <c r="F266" s="333"/>
      <c r="G266" s="333"/>
      <c r="H266" s="333"/>
      <c r="I266" s="330"/>
      <c r="J266" s="340">
        <f t="shared" si="11"/>
        <v>0</v>
      </c>
      <c r="K266" s="322"/>
    </row>
    <row r="267" spans="2:11" s="246" customFormat="1">
      <c r="B267" s="335" t="s">
        <v>323</v>
      </c>
      <c r="C267" s="333"/>
      <c r="D267" s="333" t="s">
        <v>322</v>
      </c>
      <c r="E267" s="344" t="s">
        <v>321</v>
      </c>
      <c r="F267" s="333"/>
      <c r="G267" s="333">
        <v>80</v>
      </c>
      <c r="H267" s="333" t="s">
        <v>278</v>
      </c>
      <c r="I267" s="341">
        <v>0</v>
      </c>
      <c r="J267" s="340">
        <f t="shared" si="11"/>
        <v>0</v>
      </c>
      <c r="K267" s="322"/>
    </row>
    <row r="268" spans="2:11" s="246" customFormat="1" ht="15" customHeight="1">
      <c r="B268" s="335"/>
      <c r="C268" s="333"/>
      <c r="D268" s="333"/>
      <c r="E268" s="333" t="s">
        <v>320</v>
      </c>
      <c r="F268" s="333"/>
      <c r="G268" s="333">
        <v>2</v>
      </c>
      <c r="H268" s="333" t="s">
        <v>73</v>
      </c>
      <c r="I268" s="341">
        <v>0</v>
      </c>
      <c r="J268" s="340">
        <f t="shared" si="11"/>
        <v>0</v>
      </c>
      <c r="K268" s="322"/>
    </row>
    <row r="269" spans="2:11" s="246" customFormat="1">
      <c r="B269" s="335"/>
      <c r="C269" s="333"/>
      <c r="D269" s="333"/>
      <c r="E269" s="344"/>
      <c r="F269" s="333"/>
      <c r="G269" s="333"/>
      <c r="H269" s="333"/>
      <c r="I269" s="330"/>
      <c r="J269" s="340">
        <f t="shared" si="11"/>
        <v>0</v>
      </c>
      <c r="K269" s="322"/>
    </row>
    <row r="270" spans="2:11">
      <c r="B270" s="335" t="s">
        <v>319</v>
      </c>
      <c r="C270" s="333"/>
      <c r="D270" s="333" t="s">
        <v>318</v>
      </c>
      <c r="E270" s="344" t="s">
        <v>317</v>
      </c>
      <c r="F270" s="333" t="s">
        <v>316</v>
      </c>
      <c r="G270" s="370" t="s">
        <v>315</v>
      </c>
      <c r="H270" s="333" t="s">
        <v>314</v>
      </c>
      <c r="I270" s="341">
        <v>0</v>
      </c>
      <c r="J270" s="340">
        <f t="shared" si="11"/>
        <v>0</v>
      </c>
      <c r="K270" s="322"/>
    </row>
    <row r="271" spans="2:11" s="246" customFormat="1">
      <c r="B271" s="369"/>
      <c r="C271" s="368"/>
      <c r="D271" s="333"/>
      <c r="E271" s="333"/>
      <c r="F271" s="333"/>
      <c r="G271" s="345"/>
      <c r="H271" s="337"/>
      <c r="I271" s="336"/>
      <c r="J271" s="340">
        <f t="shared" si="11"/>
        <v>0</v>
      </c>
      <c r="K271" s="322"/>
    </row>
    <row r="272" spans="2:11" s="246" customFormat="1" ht="25">
      <c r="B272" s="335" t="s">
        <v>313</v>
      </c>
      <c r="C272" s="333"/>
      <c r="D272" s="328"/>
      <c r="E272" s="344" t="s">
        <v>312</v>
      </c>
      <c r="F272" s="333" t="s">
        <v>311</v>
      </c>
      <c r="G272" s="332">
        <v>1</v>
      </c>
      <c r="H272" s="331" t="s">
        <v>73</v>
      </c>
      <c r="I272" s="341">
        <v>0</v>
      </c>
      <c r="J272" s="340">
        <f t="shared" si="11"/>
        <v>0</v>
      </c>
      <c r="K272" s="322"/>
    </row>
    <row r="273" spans="2:11" s="246" customFormat="1">
      <c r="B273" s="335"/>
      <c r="C273" s="333"/>
      <c r="D273" s="328"/>
      <c r="E273" s="344"/>
      <c r="F273" s="333"/>
      <c r="G273" s="332"/>
      <c r="H273" s="331"/>
      <c r="I273" s="330"/>
      <c r="J273" s="340">
        <f t="shared" si="11"/>
        <v>0</v>
      </c>
      <c r="K273" s="322"/>
    </row>
    <row r="274" spans="2:11">
      <c r="B274" s="335" t="s">
        <v>310</v>
      </c>
      <c r="C274" s="333"/>
      <c r="D274" s="367" t="s">
        <v>309</v>
      </c>
      <c r="E274" s="367" t="s">
        <v>308</v>
      </c>
      <c r="F274" s="367" t="s">
        <v>288</v>
      </c>
      <c r="G274" s="366">
        <v>30</v>
      </c>
      <c r="H274" s="365" t="s">
        <v>278</v>
      </c>
      <c r="I274" s="341">
        <v>0</v>
      </c>
      <c r="J274" s="340">
        <f t="shared" si="11"/>
        <v>0</v>
      </c>
      <c r="K274" s="322"/>
    </row>
    <row r="275" spans="2:11" s="246" customFormat="1">
      <c r="B275" s="335"/>
      <c r="C275" s="333"/>
      <c r="D275" s="367"/>
      <c r="E275" s="367" t="s">
        <v>307</v>
      </c>
      <c r="F275" s="367"/>
      <c r="G275" s="366"/>
      <c r="H275" s="365"/>
      <c r="I275" s="364"/>
      <c r="J275" s="340">
        <f t="shared" si="11"/>
        <v>0</v>
      </c>
      <c r="K275" s="322"/>
    </row>
    <row r="276" spans="2:11" s="246" customFormat="1">
      <c r="B276" s="335"/>
      <c r="C276" s="333"/>
      <c r="D276" s="328"/>
      <c r="E276" s="344"/>
      <c r="F276" s="333"/>
      <c r="G276" s="332"/>
      <c r="H276" s="331"/>
      <c r="I276" s="330"/>
      <c r="J276" s="340">
        <f t="shared" si="11"/>
        <v>0</v>
      </c>
      <c r="K276" s="322"/>
    </row>
    <row r="277" spans="2:11" s="246" customFormat="1">
      <c r="B277" s="335" t="s">
        <v>306</v>
      </c>
      <c r="C277" s="333"/>
      <c r="D277" s="333" t="s">
        <v>305</v>
      </c>
      <c r="E277" s="344" t="s">
        <v>304</v>
      </c>
      <c r="F277" s="333"/>
      <c r="G277" s="332">
        <v>20</v>
      </c>
      <c r="H277" s="331" t="s">
        <v>278</v>
      </c>
      <c r="I277" s="341">
        <v>0</v>
      </c>
      <c r="J277" s="340">
        <f t="shared" si="11"/>
        <v>0</v>
      </c>
      <c r="K277" s="322"/>
    </row>
    <row r="278" spans="2:11" s="246" customFormat="1">
      <c r="B278" s="335"/>
      <c r="C278" s="333"/>
      <c r="D278" s="328"/>
      <c r="E278" s="333" t="s">
        <v>303</v>
      </c>
      <c r="F278" s="328"/>
      <c r="G278" s="325"/>
      <c r="H278" s="324"/>
      <c r="I278" s="323"/>
      <c r="J278" s="340">
        <f t="shared" si="11"/>
        <v>0</v>
      </c>
      <c r="K278" s="322"/>
    </row>
    <row r="279" spans="2:11" s="246" customFormat="1">
      <c r="B279" s="335"/>
      <c r="C279" s="333"/>
      <c r="D279" s="328"/>
      <c r="E279" s="333"/>
      <c r="F279" s="328"/>
      <c r="G279" s="325"/>
      <c r="H279" s="324"/>
      <c r="I279" s="323"/>
      <c r="J279" s="340">
        <f t="shared" si="11"/>
        <v>0</v>
      </c>
      <c r="K279" s="322"/>
    </row>
    <row r="280" spans="2:11" s="246" customFormat="1">
      <c r="B280" s="335" t="s">
        <v>302</v>
      </c>
      <c r="C280" s="333"/>
      <c r="D280" s="328"/>
      <c r="E280" s="333" t="s">
        <v>301</v>
      </c>
      <c r="F280" s="333"/>
      <c r="G280" s="332">
        <v>7</v>
      </c>
      <c r="H280" s="331" t="s">
        <v>275</v>
      </c>
      <c r="I280" s="330"/>
      <c r="J280" s="340"/>
      <c r="K280" s="322"/>
    </row>
    <row r="281" spans="2:11" s="246" customFormat="1">
      <c r="B281" s="335"/>
      <c r="C281" s="289"/>
      <c r="D281" s="360"/>
      <c r="E281" s="363"/>
      <c r="F281" s="359"/>
      <c r="G281" s="358"/>
      <c r="H281" s="360"/>
      <c r="I281" s="362"/>
      <c r="J281" s="340"/>
      <c r="K281" s="322"/>
    </row>
    <row r="282" spans="2:11" s="246" customFormat="1">
      <c r="B282" s="352" t="s">
        <v>231</v>
      </c>
      <c r="C282" s="351" t="s">
        <v>230</v>
      </c>
      <c r="D282" s="351"/>
      <c r="E282" s="351"/>
      <c r="F282" s="351"/>
      <c r="G282" s="351"/>
      <c r="H282" s="351"/>
      <c r="I282" s="361"/>
      <c r="J282" s="347">
        <f>SUM(J283:J297)</f>
        <v>0</v>
      </c>
      <c r="K282" s="322"/>
    </row>
    <row r="283" spans="2:11" s="246" customFormat="1">
      <c r="B283" s="335"/>
      <c r="C283" s="338"/>
      <c r="D283" s="360"/>
      <c r="E283" s="359"/>
      <c r="F283" s="344"/>
      <c r="G283" s="358"/>
      <c r="H283" s="344"/>
      <c r="I283" s="357"/>
      <c r="J283" s="340">
        <f t="shared" ref="J283:J297" si="12">G283*I283</f>
        <v>0</v>
      </c>
      <c r="K283" s="322"/>
    </row>
    <row r="284" spans="2:11" s="246" customFormat="1">
      <c r="B284" s="335" t="s">
        <v>300</v>
      </c>
      <c r="C284" s="338"/>
      <c r="D284" s="333" t="s">
        <v>299</v>
      </c>
      <c r="E284" s="344" t="s">
        <v>298</v>
      </c>
      <c r="F284" s="333" t="s">
        <v>288</v>
      </c>
      <c r="G284" s="332">
        <v>190</v>
      </c>
      <c r="H284" s="331" t="s">
        <v>278</v>
      </c>
      <c r="I284" s="341">
        <v>0</v>
      </c>
      <c r="J284" s="340">
        <f t="shared" si="12"/>
        <v>0</v>
      </c>
      <c r="K284" s="322"/>
    </row>
    <row r="285" spans="2:11" s="246" customFormat="1">
      <c r="B285" s="335"/>
      <c r="C285" s="338"/>
      <c r="D285" s="328"/>
      <c r="E285" s="326"/>
      <c r="F285" s="328"/>
      <c r="G285" s="325"/>
      <c r="H285" s="324"/>
      <c r="I285" s="323"/>
      <c r="J285" s="340">
        <f t="shared" si="12"/>
        <v>0</v>
      </c>
      <c r="K285" s="322"/>
    </row>
    <row r="286" spans="2:11" s="246" customFormat="1" ht="25">
      <c r="B286" s="335" t="s">
        <v>297</v>
      </c>
      <c r="C286" s="338"/>
      <c r="D286" s="333" t="s">
        <v>296</v>
      </c>
      <c r="E286" s="344" t="s">
        <v>295</v>
      </c>
      <c r="F286" s="333" t="s">
        <v>288</v>
      </c>
      <c r="G286" s="332">
        <v>40</v>
      </c>
      <c r="H286" s="331" t="s">
        <v>8</v>
      </c>
      <c r="I286" s="341">
        <v>0</v>
      </c>
      <c r="J286" s="340">
        <f t="shared" si="12"/>
        <v>0</v>
      </c>
      <c r="K286" s="322"/>
    </row>
    <row r="287" spans="2:11" s="246" customFormat="1">
      <c r="B287" s="335"/>
      <c r="C287" s="338"/>
      <c r="D287" s="328"/>
      <c r="E287" s="326"/>
      <c r="F287" s="328"/>
      <c r="G287" s="325"/>
      <c r="H287" s="324"/>
      <c r="I287" s="323"/>
      <c r="J287" s="340">
        <f t="shared" si="12"/>
        <v>0</v>
      </c>
      <c r="K287" s="322"/>
    </row>
    <row r="288" spans="2:11" s="246" customFormat="1" ht="25">
      <c r="B288" s="335" t="s">
        <v>294</v>
      </c>
      <c r="C288" s="333"/>
      <c r="D288" s="333" t="s">
        <v>293</v>
      </c>
      <c r="E288" s="344" t="s">
        <v>292</v>
      </c>
      <c r="F288" s="342" t="s">
        <v>288</v>
      </c>
      <c r="G288" s="343">
        <v>10</v>
      </c>
      <c r="H288" s="342" t="s">
        <v>8</v>
      </c>
      <c r="I288" s="341">
        <v>0</v>
      </c>
      <c r="J288" s="340">
        <f t="shared" si="12"/>
        <v>0</v>
      </c>
      <c r="K288" s="322"/>
    </row>
    <row r="289" spans="2:11" s="246" customFormat="1">
      <c r="B289" s="335"/>
      <c r="C289" s="333"/>
      <c r="D289" s="333"/>
      <c r="E289" s="333"/>
      <c r="F289" s="342"/>
      <c r="G289" s="343"/>
      <c r="H289" s="342"/>
      <c r="I289" s="346"/>
      <c r="J289" s="340">
        <f t="shared" si="12"/>
        <v>0</v>
      </c>
      <c r="K289" s="322"/>
    </row>
    <row r="290" spans="2:11" s="246" customFormat="1">
      <c r="B290" s="335" t="s">
        <v>291</v>
      </c>
      <c r="C290" s="333"/>
      <c r="D290" s="333" t="s">
        <v>290</v>
      </c>
      <c r="E290" s="356" t="s">
        <v>289</v>
      </c>
      <c r="F290" s="342" t="s">
        <v>288</v>
      </c>
      <c r="G290" s="343">
        <v>30</v>
      </c>
      <c r="H290" s="342" t="s">
        <v>73</v>
      </c>
      <c r="I290" s="341">
        <v>0</v>
      </c>
      <c r="J290" s="340">
        <f t="shared" si="12"/>
        <v>0</v>
      </c>
      <c r="K290" s="322"/>
    </row>
    <row r="291" spans="2:11" s="246" customFormat="1">
      <c r="B291" s="335"/>
      <c r="C291" s="333"/>
      <c r="D291" s="328"/>
      <c r="E291" s="328"/>
      <c r="F291" s="354"/>
      <c r="G291" s="355"/>
      <c r="H291" s="354"/>
      <c r="I291" s="353"/>
      <c r="J291" s="340">
        <f t="shared" si="12"/>
        <v>0</v>
      </c>
      <c r="K291" s="322"/>
    </row>
    <row r="292" spans="2:11">
      <c r="B292" s="335" t="s">
        <v>287</v>
      </c>
      <c r="C292" s="344"/>
      <c r="D292" s="333" t="s">
        <v>286</v>
      </c>
      <c r="E292" s="333" t="s">
        <v>285</v>
      </c>
      <c r="F292" s="342"/>
      <c r="G292" s="338">
        <v>20</v>
      </c>
      <c r="H292" s="338" t="s">
        <v>278</v>
      </c>
      <c r="I292" s="341">
        <v>0</v>
      </c>
      <c r="J292" s="340">
        <f t="shared" si="12"/>
        <v>0</v>
      </c>
      <c r="K292" s="322"/>
    </row>
    <row r="293" spans="2:11">
      <c r="B293" s="335"/>
      <c r="C293" s="344"/>
      <c r="D293" s="333"/>
      <c r="E293" s="344"/>
      <c r="F293" s="338"/>
      <c r="G293" s="345"/>
      <c r="H293" s="331"/>
      <c r="I293" s="330"/>
      <c r="J293" s="340">
        <f t="shared" si="12"/>
        <v>0</v>
      </c>
      <c r="K293" s="322"/>
    </row>
    <row r="294" spans="2:11">
      <c r="B294" s="335" t="s">
        <v>284</v>
      </c>
      <c r="C294" s="344"/>
      <c r="D294" s="333" t="s">
        <v>283</v>
      </c>
      <c r="E294" s="333" t="s">
        <v>282</v>
      </c>
      <c r="F294" s="342"/>
      <c r="G294" s="338">
        <v>20</v>
      </c>
      <c r="H294" s="338" t="s">
        <v>278</v>
      </c>
      <c r="I294" s="341">
        <v>0</v>
      </c>
      <c r="J294" s="340">
        <f t="shared" si="12"/>
        <v>0</v>
      </c>
      <c r="K294" s="322"/>
    </row>
    <row r="295" spans="2:11">
      <c r="B295" s="335"/>
      <c r="C295" s="344"/>
      <c r="D295" s="333"/>
      <c r="E295" s="333"/>
      <c r="F295" s="342"/>
      <c r="G295" s="338"/>
      <c r="H295" s="338"/>
      <c r="I295" s="336"/>
      <c r="J295" s="340">
        <f t="shared" si="12"/>
        <v>0</v>
      </c>
      <c r="K295" s="322"/>
    </row>
    <row r="296" spans="2:11">
      <c r="B296" s="335" t="s">
        <v>281</v>
      </c>
      <c r="C296" s="344"/>
      <c r="D296" s="333" t="s">
        <v>280</v>
      </c>
      <c r="E296" s="333" t="s">
        <v>279</v>
      </c>
      <c r="F296" s="338"/>
      <c r="G296" s="332">
        <v>10</v>
      </c>
      <c r="H296" s="337" t="s">
        <v>278</v>
      </c>
      <c r="I296" s="341">
        <v>0</v>
      </c>
      <c r="J296" s="340">
        <f t="shared" si="12"/>
        <v>0</v>
      </c>
      <c r="K296" s="322"/>
    </row>
    <row r="297" spans="2:11" s="246" customFormat="1">
      <c r="B297" s="335"/>
      <c r="C297" s="333"/>
      <c r="D297" s="333"/>
      <c r="E297" s="333"/>
      <c r="F297" s="338"/>
      <c r="G297" s="332"/>
      <c r="H297" s="337"/>
      <c r="I297" s="336"/>
      <c r="J297" s="340">
        <f t="shared" si="12"/>
        <v>0</v>
      </c>
      <c r="K297" s="322"/>
    </row>
    <row r="298" spans="2:11" s="246" customFormat="1">
      <c r="B298" s="335" t="s">
        <v>277</v>
      </c>
      <c r="C298" s="333"/>
      <c r="D298" s="333"/>
      <c r="E298" s="333" t="s">
        <v>276</v>
      </c>
      <c r="F298" s="333"/>
      <c r="G298" s="332">
        <v>5</v>
      </c>
      <c r="H298" s="331" t="s">
        <v>275</v>
      </c>
      <c r="I298" s="330"/>
      <c r="J298" s="340"/>
      <c r="K298" s="322"/>
    </row>
    <row r="299" spans="2:11" s="246" customFormat="1">
      <c r="B299" s="335"/>
      <c r="C299" s="333"/>
      <c r="D299" s="328"/>
      <c r="E299" s="328"/>
      <c r="F299" s="328"/>
      <c r="G299" s="325"/>
      <c r="H299" s="324"/>
      <c r="I299" s="323"/>
      <c r="J299" s="340"/>
      <c r="K299" s="322"/>
    </row>
    <row r="300" spans="2:11" s="246" customFormat="1">
      <c r="B300" s="352" t="s">
        <v>229</v>
      </c>
      <c r="C300" s="351" t="s">
        <v>228</v>
      </c>
      <c r="D300" s="350"/>
      <c r="E300" s="350"/>
      <c r="F300" s="350"/>
      <c r="G300" s="349"/>
      <c r="H300" s="348"/>
      <c r="I300" s="347"/>
      <c r="J300" s="347">
        <f>SUM(J301:J319)</f>
        <v>0</v>
      </c>
      <c r="K300" s="322"/>
    </row>
    <row r="301" spans="2:11" s="246" customFormat="1">
      <c r="B301" s="335"/>
      <c r="C301" s="338"/>
      <c r="D301" s="338"/>
      <c r="E301" s="338"/>
      <c r="F301" s="338"/>
      <c r="G301" s="332"/>
      <c r="H301" s="337"/>
      <c r="I301" s="336"/>
      <c r="J301" s="340">
        <f t="shared" ref="J301:J319" si="13">G301*I301</f>
        <v>0</v>
      </c>
      <c r="K301" s="322"/>
    </row>
    <row r="302" spans="2:11" s="246" customFormat="1" ht="25">
      <c r="B302" s="335" t="s">
        <v>274</v>
      </c>
      <c r="C302" s="333"/>
      <c r="D302" s="333" t="s">
        <v>273</v>
      </c>
      <c r="E302" s="344" t="s">
        <v>272</v>
      </c>
      <c r="F302" s="342"/>
      <c r="G302" s="345">
        <v>1</v>
      </c>
      <c r="H302" s="337" t="s">
        <v>73</v>
      </c>
      <c r="I302" s="341">
        <v>0</v>
      </c>
      <c r="J302" s="340">
        <f t="shared" si="13"/>
        <v>0</v>
      </c>
      <c r="K302" s="322"/>
    </row>
    <row r="303" spans="2:11" s="246" customFormat="1">
      <c r="B303" s="335"/>
      <c r="C303" s="333"/>
      <c r="D303" s="333"/>
      <c r="E303" s="333" t="s">
        <v>271</v>
      </c>
      <c r="F303" s="342"/>
      <c r="G303" s="343"/>
      <c r="H303" s="342"/>
      <c r="I303" s="346"/>
      <c r="J303" s="340">
        <f t="shared" si="13"/>
        <v>0</v>
      </c>
      <c r="K303" s="322"/>
    </row>
    <row r="304" spans="2:11" s="246" customFormat="1">
      <c r="B304" s="335"/>
      <c r="C304" s="333"/>
      <c r="D304" s="333"/>
      <c r="E304" s="333" t="s">
        <v>270</v>
      </c>
      <c r="F304" s="342"/>
      <c r="G304" s="332"/>
      <c r="H304" s="342"/>
      <c r="I304" s="346"/>
      <c r="J304" s="340">
        <f t="shared" si="13"/>
        <v>0</v>
      </c>
      <c r="K304" s="322"/>
    </row>
    <row r="305" spans="2:11" s="246" customFormat="1">
      <c r="B305" s="335"/>
      <c r="C305" s="333"/>
      <c r="D305" s="333"/>
      <c r="E305" s="333" t="s">
        <v>269</v>
      </c>
      <c r="F305" s="342"/>
      <c r="G305" s="343"/>
      <c r="H305" s="342"/>
      <c r="I305" s="346"/>
      <c r="J305" s="340">
        <f t="shared" si="13"/>
        <v>0</v>
      </c>
      <c r="K305" s="322"/>
    </row>
    <row r="306" spans="2:11" s="246" customFormat="1">
      <c r="B306" s="335"/>
      <c r="C306" s="333"/>
      <c r="D306" s="333"/>
      <c r="E306" s="333" t="s">
        <v>268</v>
      </c>
      <c r="F306" s="342"/>
      <c r="G306" s="343"/>
      <c r="H306" s="342"/>
      <c r="I306" s="346"/>
      <c r="J306" s="340">
        <f t="shared" si="13"/>
        <v>0</v>
      </c>
      <c r="K306" s="322"/>
    </row>
    <row r="307" spans="2:11" s="246" customFormat="1">
      <c r="B307" s="335"/>
      <c r="C307" s="333"/>
      <c r="D307" s="333"/>
      <c r="E307" s="333" t="s">
        <v>267</v>
      </c>
      <c r="F307" s="342"/>
      <c r="G307" s="343"/>
      <c r="H307" s="342"/>
      <c r="I307" s="346"/>
      <c r="J307" s="340">
        <f t="shared" si="13"/>
        <v>0</v>
      </c>
      <c r="K307" s="322"/>
    </row>
    <row r="308" spans="2:11" s="246" customFormat="1">
      <c r="B308" s="335"/>
      <c r="C308" s="333"/>
      <c r="D308" s="333"/>
      <c r="E308" s="333"/>
      <c r="F308" s="342"/>
      <c r="G308" s="343"/>
      <c r="H308" s="342"/>
      <c r="I308" s="346"/>
      <c r="J308" s="340">
        <f t="shared" si="13"/>
        <v>0</v>
      </c>
      <c r="K308" s="322"/>
    </row>
    <row r="309" spans="2:11" s="246" customFormat="1" ht="37.5">
      <c r="B309" s="335" t="s">
        <v>266</v>
      </c>
      <c r="C309" s="333"/>
      <c r="D309" s="333" t="s">
        <v>265</v>
      </c>
      <c r="E309" s="344" t="s">
        <v>264</v>
      </c>
      <c r="F309" s="342"/>
      <c r="G309" s="345">
        <v>1</v>
      </c>
      <c r="H309" s="337" t="s">
        <v>73</v>
      </c>
      <c r="I309" s="341">
        <v>0</v>
      </c>
      <c r="J309" s="340">
        <f t="shared" si="13"/>
        <v>0</v>
      </c>
      <c r="K309" s="322"/>
    </row>
    <row r="310" spans="2:11" s="246" customFormat="1">
      <c r="B310" s="335"/>
      <c r="C310" s="333"/>
      <c r="D310" s="333"/>
      <c r="E310" s="344"/>
      <c r="F310" s="333"/>
      <c r="G310" s="332"/>
      <c r="H310" s="331"/>
      <c r="I310" s="330"/>
      <c r="J310" s="340">
        <f t="shared" si="13"/>
        <v>0</v>
      </c>
      <c r="K310" s="322"/>
    </row>
    <row r="311" spans="2:11" s="246" customFormat="1">
      <c r="B311" s="335" t="s">
        <v>263</v>
      </c>
      <c r="C311" s="333"/>
      <c r="D311" s="333" t="s">
        <v>194</v>
      </c>
      <c r="E311" s="333" t="s">
        <v>262</v>
      </c>
      <c r="F311" s="342"/>
      <c r="G311" s="343">
        <v>1</v>
      </c>
      <c r="H311" s="342" t="s">
        <v>73</v>
      </c>
      <c r="I311" s="341">
        <v>0</v>
      </c>
      <c r="J311" s="340">
        <f t="shared" si="13"/>
        <v>0</v>
      </c>
      <c r="K311" s="322"/>
    </row>
    <row r="312" spans="2:11" s="246" customFormat="1">
      <c r="B312" s="335"/>
      <c r="C312" s="333"/>
      <c r="D312" s="333"/>
      <c r="E312" s="338" t="s">
        <v>261</v>
      </c>
      <c r="F312" s="333"/>
      <c r="G312" s="332">
        <v>1</v>
      </c>
      <c r="H312" s="331" t="s">
        <v>73</v>
      </c>
      <c r="I312" s="341">
        <v>0</v>
      </c>
      <c r="J312" s="340">
        <f t="shared" si="13"/>
        <v>0</v>
      </c>
      <c r="K312" s="322"/>
    </row>
    <row r="313" spans="2:11" s="246" customFormat="1">
      <c r="B313" s="335"/>
      <c r="C313" s="338"/>
      <c r="D313" s="338"/>
      <c r="E313" s="338"/>
      <c r="F313" s="338"/>
      <c r="G313" s="332"/>
      <c r="H313" s="337"/>
      <c r="I313" s="336"/>
      <c r="J313" s="340">
        <f t="shared" si="13"/>
        <v>0</v>
      </c>
      <c r="K313" s="322"/>
    </row>
    <row r="314" spans="2:11" s="246" customFormat="1">
      <c r="B314" s="335" t="s">
        <v>260</v>
      </c>
      <c r="C314" s="338"/>
      <c r="D314" s="333" t="s">
        <v>259</v>
      </c>
      <c r="E314" s="338" t="s">
        <v>258</v>
      </c>
      <c r="F314" s="338"/>
      <c r="G314" s="332">
        <v>1</v>
      </c>
      <c r="H314" s="331" t="s">
        <v>73</v>
      </c>
      <c r="I314" s="341">
        <v>0</v>
      </c>
      <c r="J314" s="340">
        <f t="shared" si="13"/>
        <v>0</v>
      </c>
      <c r="K314" s="322"/>
    </row>
    <row r="315" spans="2:11">
      <c r="B315" s="335"/>
      <c r="C315" s="338"/>
      <c r="D315" s="338"/>
      <c r="E315" s="338" t="s">
        <v>257</v>
      </c>
      <c r="F315" s="338"/>
      <c r="G315" s="338">
        <v>1</v>
      </c>
      <c r="H315" s="331" t="s">
        <v>73</v>
      </c>
      <c r="I315" s="341">
        <v>0</v>
      </c>
      <c r="J315" s="340">
        <f t="shared" si="13"/>
        <v>0</v>
      </c>
      <c r="K315" s="322"/>
    </row>
    <row r="316" spans="2:11" s="246" customFormat="1">
      <c r="B316" s="335"/>
      <c r="C316" s="338"/>
      <c r="D316" s="338"/>
      <c r="E316" s="338" t="s">
        <v>256</v>
      </c>
      <c r="F316" s="338"/>
      <c r="G316" s="338">
        <v>1</v>
      </c>
      <c r="H316" s="331" t="s">
        <v>73</v>
      </c>
      <c r="I316" s="341">
        <v>0</v>
      </c>
      <c r="J316" s="340">
        <f t="shared" si="13"/>
        <v>0</v>
      </c>
      <c r="K316" s="322"/>
    </row>
    <row r="317" spans="2:11" s="246" customFormat="1">
      <c r="B317" s="335"/>
      <c r="C317" s="338"/>
      <c r="D317" s="338"/>
      <c r="E317" s="338" t="s">
        <v>255</v>
      </c>
      <c r="F317" s="338"/>
      <c r="G317" s="338">
        <v>1</v>
      </c>
      <c r="H317" s="331" t="s">
        <v>73</v>
      </c>
      <c r="I317" s="341">
        <v>0</v>
      </c>
      <c r="J317" s="340">
        <f t="shared" si="13"/>
        <v>0</v>
      </c>
      <c r="K317" s="322"/>
    </row>
    <row r="318" spans="2:11" s="246" customFormat="1">
      <c r="B318" s="335"/>
      <c r="C318" s="338"/>
      <c r="D318" s="338"/>
      <c r="E318" s="338" t="s">
        <v>254</v>
      </c>
      <c r="F318" s="338"/>
      <c r="G318" s="338">
        <v>1</v>
      </c>
      <c r="H318" s="331" t="s">
        <v>73</v>
      </c>
      <c r="I318" s="341">
        <v>0</v>
      </c>
      <c r="J318" s="340">
        <f t="shared" si="13"/>
        <v>0</v>
      </c>
      <c r="K318" s="322"/>
    </row>
    <row r="319" spans="2:11" s="246" customFormat="1">
      <c r="B319" s="335"/>
      <c r="C319" s="338"/>
      <c r="D319" s="338"/>
      <c r="E319" s="338"/>
      <c r="F319" s="338"/>
      <c r="G319" s="338"/>
      <c r="H319" s="331"/>
      <c r="I319" s="330"/>
      <c r="J319" s="340">
        <f t="shared" si="13"/>
        <v>0</v>
      </c>
      <c r="K319" s="322"/>
    </row>
    <row r="320" spans="2:11" s="246" customFormat="1" ht="38.5">
      <c r="B320" s="335" t="s">
        <v>253</v>
      </c>
      <c r="C320" s="338"/>
      <c r="D320" s="338"/>
      <c r="E320" s="339" t="s">
        <v>252</v>
      </c>
      <c r="F320" s="338"/>
      <c r="G320" s="332"/>
      <c r="H320" s="337"/>
      <c r="I320" s="336"/>
      <c r="J320" s="336"/>
      <c r="K320" s="322"/>
    </row>
    <row r="321" spans="2:11">
      <c r="B321" s="335"/>
      <c r="C321" s="333"/>
      <c r="D321" s="333"/>
      <c r="E321" s="334"/>
      <c r="F321" s="333"/>
      <c r="G321" s="332"/>
      <c r="H321" s="331"/>
      <c r="I321" s="330"/>
      <c r="J321" s="330"/>
      <c r="K321" s="322"/>
    </row>
    <row r="322" spans="2:11" s="246" customFormat="1" ht="26">
      <c r="B322" s="329" t="s">
        <v>251</v>
      </c>
      <c r="C322" s="328"/>
      <c r="D322" s="328"/>
      <c r="E322" s="327" t="s">
        <v>250</v>
      </c>
      <c r="F322" s="326"/>
      <c r="G322" s="325"/>
      <c r="H322" s="324"/>
      <c r="I322" s="323"/>
      <c r="J322" s="323"/>
      <c r="K322" s="322"/>
    </row>
    <row r="323" spans="2:11" s="246" customFormat="1">
      <c r="B323" s="249"/>
      <c r="C323" s="318"/>
      <c r="D323" s="319"/>
      <c r="E323" s="281"/>
      <c r="F323" s="321"/>
      <c r="G323" s="314"/>
      <c r="H323" s="295"/>
    </row>
    <row r="324" spans="2:11" s="246" customFormat="1">
      <c r="B324" s="249"/>
      <c r="C324" s="318"/>
      <c r="D324" s="271"/>
      <c r="E324" s="271"/>
      <c r="F324" s="271"/>
      <c r="G324" s="320"/>
      <c r="H324" s="271"/>
    </row>
    <row r="325" spans="2:11" s="246" customFormat="1">
      <c r="B325" s="249"/>
      <c r="C325" s="318"/>
      <c r="D325" s="319"/>
      <c r="E325" s="281"/>
      <c r="F325" s="293"/>
      <c r="G325" s="314"/>
      <c r="H325" s="295"/>
    </row>
    <row r="326" spans="2:11" s="246" customFormat="1" ht="12.5">
      <c r="B326" s="249"/>
      <c r="C326" s="315"/>
      <c r="D326" s="294"/>
      <c r="E326" s="297"/>
      <c r="F326" s="293"/>
      <c r="G326" s="314"/>
      <c r="H326" s="295"/>
    </row>
    <row r="327" spans="2:11" s="246" customFormat="1" ht="12.5">
      <c r="B327" s="249"/>
      <c r="C327" s="315"/>
      <c r="D327" s="294"/>
      <c r="E327" s="297"/>
      <c r="F327" s="293"/>
      <c r="G327" s="314"/>
      <c r="H327" s="295"/>
    </row>
    <row r="328" spans="2:11" s="246" customFormat="1">
      <c r="B328" s="249"/>
      <c r="C328" s="318"/>
      <c r="D328" s="318"/>
      <c r="E328" s="318"/>
      <c r="F328" s="318"/>
      <c r="G328" s="317"/>
      <c r="H328" s="316"/>
    </row>
    <row r="329" spans="2:11" s="246" customFormat="1" ht="12.5">
      <c r="B329" s="249"/>
      <c r="C329" s="315"/>
      <c r="D329" s="294"/>
      <c r="E329" s="297"/>
      <c r="F329" s="293"/>
      <c r="G329" s="314"/>
      <c r="H329" s="295"/>
    </row>
    <row r="330" spans="2:11" s="246" customFormat="1" ht="12.5">
      <c r="B330" s="249"/>
      <c r="C330" s="315"/>
      <c r="D330" s="294"/>
      <c r="E330" s="297"/>
      <c r="F330" s="293"/>
      <c r="G330" s="314"/>
      <c r="H330" s="295"/>
    </row>
    <row r="331" spans="2:11" s="246" customFormat="1">
      <c r="B331" s="249"/>
      <c r="C331" s="313"/>
      <c r="D331" s="313"/>
      <c r="E331" s="313"/>
      <c r="F331" s="313"/>
      <c r="G331" s="312"/>
      <c r="H331" s="311"/>
    </row>
    <row r="332" spans="2:11" s="246" customFormat="1">
      <c r="B332" s="276"/>
      <c r="C332" s="259"/>
      <c r="D332" s="259"/>
      <c r="E332" s="263"/>
      <c r="F332" s="259"/>
      <c r="G332" s="248"/>
      <c r="H332" s="274"/>
    </row>
    <row r="333" spans="2:11" s="246" customFormat="1">
      <c r="B333" s="310"/>
      <c r="C333" s="309"/>
      <c r="D333" s="258"/>
      <c r="E333" s="258"/>
      <c r="F333" s="258"/>
      <c r="G333" s="305"/>
      <c r="H333" s="304"/>
    </row>
    <row r="334" spans="2:11" s="246" customFormat="1" ht="12.5">
      <c r="B334" s="273"/>
      <c r="C334" s="258"/>
      <c r="D334" s="258"/>
      <c r="E334" s="258"/>
      <c r="F334" s="258"/>
      <c r="G334" s="305"/>
      <c r="H334" s="304"/>
    </row>
    <row r="335" spans="2:11" s="246" customFormat="1" ht="12.5">
      <c r="B335" s="273"/>
      <c r="C335" s="258"/>
      <c r="D335" s="266"/>
      <c r="E335" s="266"/>
      <c r="F335" s="266"/>
      <c r="G335" s="265"/>
      <c r="H335" s="264"/>
      <c r="I335" s="308"/>
      <c r="J335" s="308"/>
    </row>
    <row r="336" spans="2:11" s="246" customFormat="1" ht="12.5">
      <c r="B336" s="273"/>
      <c r="C336" s="258"/>
      <c r="D336" s="256"/>
      <c r="E336" s="256"/>
      <c r="F336" s="256"/>
      <c r="G336" s="256"/>
      <c r="H336" s="256"/>
      <c r="I336" s="308"/>
      <c r="J336" s="308"/>
    </row>
    <row r="337" spans="1:21" s="246" customFormat="1" ht="12.5">
      <c r="B337" s="273"/>
      <c r="C337" s="258"/>
      <c r="D337" s="266"/>
      <c r="E337" s="266"/>
      <c r="F337" s="266"/>
      <c r="G337" s="265"/>
      <c r="H337" s="264"/>
      <c r="I337" s="308"/>
      <c r="J337" s="308"/>
    </row>
    <row r="338" spans="1:21" s="246" customFormat="1" ht="12.5">
      <c r="B338" s="273"/>
      <c r="C338" s="258"/>
      <c r="D338" s="258"/>
      <c r="E338" s="307"/>
      <c r="F338" s="258"/>
      <c r="G338" s="305"/>
      <c r="H338" s="304"/>
    </row>
    <row r="339" spans="1:21" s="246" customFormat="1" ht="12.5">
      <c r="B339" s="273"/>
      <c r="C339" s="258"/>
      <c r="D339" s="258"/>
      <c r="E339" s="307"/>
      <c r="F339" s="258"/>
      <c r="G339" s="305"/>
      <c r="H339" s="304"/>
      <c r="M339" s="306"/>
    </row>
    <row r="340" spans="1:21" s="246" customFormat="1" ht="12.5">
      <c r="B340" s="273"/>
      <c r="C340" s="258"/>
      <c r="D340" s="256"/>
      <c r="E340" s="257"/>
      <c r="F340" s="256"/>
      <c r="G340" s="255"/>
      <c r="H340" s="254"/>
      <c r="U340" s="306"/>
    </row>
    <row r="341" spans="1:21" s="246" customFormat="1" ht="12.5">
      <c r="B341" s="273"/>
      <c r="C341" s="258"/>
    </row>
    <row r="342" spans="1:21" s="246" customFormat="1" ht="12.5">
      <c r="B342" s="273"/>
      <c r="C342" s="258"/>
      <c r="D342" s="266"/>
      <c r="E342" s="266"/>
      <c r="F342" s="266"/>
      <c r="G342" s="265"/>
      <c r="H342" s="264"/>
    </row>
    <row r="343" spans="1:21" s="246" customFormat="1" ht="12.5">
      <c r="B343" s="273"/>
      <c r="C343" s="258"/>
      <c r="D343" s="258"/>
      <c r="E343" s="258"/>
      <c r="F343" s="258"/>
      <c r="G343" s="305"/>
      <c r="H343" s="304"/>
    </row>
    <row r="344" spans="1:21" s="246" customFormat="1" ht="12.5">
      <c r="B344" s="273"/>
      <c r="C344" s="258"/>
      <c r="D344" s="258"/>
      <c r="E344" s="258"/>
      <c r="F344" s="258"/>
      <c r="G344" s="305"/>
      <c r="H344" s="304"/>
    </row>
    <row r="345" spans="1:21" s="246" customFormat="1" ht="12.5">
      <c r="B345" s="249"/>
      <c r="C345" s="252"/>
      <c r="D345" s="252"/>
      <c r="E345" s="253"/>
      <c r="F345" s="252"/>
      <c r="G345" s="251"/>
      <c r="H345" s="250"/>
    </row>
    <row r="346" spans="1:21" s="246" customFormat="1">
      <c r="B346" s="303"/>
      <c r="C346" s="302"/>
      <c r="D346" s="259"/>
      <c r="E346" s="263"/>
      <c r="F346" s="259"/>
      <c r="G346" s="248"/>
      <c r="H346" s="274"/>
    </row>
    <row r="347" spans="1:21" s="246" customFormat="1">
      <c r="B347" s="276"/>
      <c r="C347" s="259"/>
      <c r="D347" s="259"/>
      <c r="E347" s="263"/>
      <c r="F347" s="259"/>
      <c r="G347" s="248"/>
      <c r="H347" s="274"/>
    </row>
    <row r="348" spans="1:21" s="246" customFormat="1" ht="12.5">
      <c r="B348" s="249"/>
      <c r="C348" s="259"/>
      <c r="D348" s="252"/>
      <c r="E348" s="281"/>
      <c r="F348" s="252"/>
      <c r="G348" s="251"/>
      <c r="H348" s="250"/>
    </row>
    <row r="349" spans="1:21" s="246" customFormat="1" ht="12.5">
      <c r="B349" s="249"/>
      <c r="C349" s="259"/>
      <c r="D349" s="252"/>
      <c r="E349" s="253"/>
      <c r="F349" s="252"/>
      <c r="G349" s="251"/>
      <c r="H349" s="250"/>
    </row>
    <row r="350" spans="1:21" s="246" customFormat="1" ht="12.5">
      <c r="A350" s="259"/>
      <c r="B350" s="249"/>
      <c r="C350" s="298"/>
      <c r="D350" s="252"/>
      <c r="E350" s="271"/>
      <c r="F350" s="293"/>
      <c r="G350" s="251"/>
      <c r="H350" s="250"/>
    </row>
    <row r="351" spans="1:21" s="246" customFormat="1" ht="12.5">
      <c r="B351" s="249"/>
      <c r="C351" s="259"/>
      <c r="D351" s="252"/>
      <c r="E351" s="253"/>
      <c r="F351" s="293"/>
      <c r="G351" s="251"/>
      <c r="H351" s="250"/>
    </row>
    <row r="352" spans="1:21" s="246" customFormat="1" ht="12.5">
      <c r="B352" s="249"/>
      <c r="C352" s="259"/>
      <c r="D352" s="252"/>
      <c r="E352" s="271"/>
      <c r="F352" s="252"/>
      <c r="G352" s="251"/>
      <c r="H352" s="250"/>
    </row>
    <row r="353" spans="2:8" s="246" customFormat="1" ht="12.5">
      <c r="B353" s="249"/>
      <c r="C353" s="298"/>
      <c r="D353" s="294"/>
      <c r="E353" s="253"/>
      <c r="F353" s="293"/>
      <c r="G353" s="296"/>
      <c r="H353" s="295"/>
    </row>
    <row r="354" spans="2:8" s="246" customFormat="1" ht="12.5">
      <c r="B354" s="249"/>
      <c r="C354" s="259"/>
      <c r="D354" s="252"/>
      <c r="E354" s="271"/>
      <c r="F354" s="252"/>
      <c r="G354" s="251"/>
      <c r="H354" s="250"/>
    </row>
    <row r="355" spans="2:8" s="246" customFormat="1" ht="12.5">
      <c r="B355" s="249"/>
      <c r="C355" s="298"/>
      <c r="D355" s="294"/>
      <c r="E355" s="297"/>
      <c r="F355" s="293"/>
      <c r="G355" s="296"/>
      <c r="H355" s="295"/>
    </row>
    <row r="356" spans="2:8" s="246" customFormat="1" ht="12.5">
      <c r="B356" s="249"/>
      <c r="C356" s="298"/>
      <c r="D356" s="294"/>
      <c r="E356" s="297"/>
      <c r="F356" s="293"/>
      <c r="G356" s="296"/>
      <c r="H356" s="295"/>
    </row>
    <row r="357" spans="2:8" s="246" customFormat="1" ht="12.5">
      <c r="B357" s="249"/>
      <c r="C357" s="298"/>
      <c r="D357" s="294"/>
      <c r="E357" s="297"/>
      <c r="F357" s="293"/>
      <c r="G357" s="296"/>
      <c r="H357" s="295"/>
    </row>
    <row r="358" spans="2:8" s="246" customFormat="1" ht="12.5">
      <c r="B358" s="249"/>
      <c r="C358" s="298"/>
      <c r="D358" s="294"/>
      <c r="E358" s="297"/>
      <c r="F358" s="293"/>
      <c r="G358" s="296"/>
      <c r="H358" s="295"/>
    </row>
    <row r="359" spans="2:8" s="246" customFormat="1" ht="12.5">
      <c r="B359" s="249"/>
      <c r="C359" s="298"/>
      <c r="D359" s="294"/>
      <c r="E359" s="297"/>
      <c r="F359" s="293"/>
      <c r="G359" s="296"/>
      <c r="H359" s="295"/>
    </row>
    <row r="360" spans="2:8" s="246" customFormat="1" ht="12.5">
      <c r="B360" s="249"/>
      <c r="C360" s="298"/>
      <c r="D360" s="294"/>
      <c r="E360" s="297"/>
      <c r="F360" s="293"/>
      <c r="G360" s="296"/>
      <c r="H360" s="295"/>
    </row>
    <row r="361" spans="2:8" s="246" customFormat="1" ht="12.5">
      <c r="B361" s="249"/>
      <c r="C361" s="298"/>
      <c r="D361" s="294"/>
      <c r="E361" s="297"/>
      <c r="F361" s="293"/>
      <c r="G361" s="296"/>
      <c r="H361" s="295"/>
    </row>
    <row r="362" spans="2:8" s="246" customFormat="1" ht="12.5">
      <c r="B362" s="249"/>
      <c r="C362" s="298"/>
      <c r="D362" s="294"/>
      <c r="E362" s="297"/>
      <c r="F362" s="293"/>
      <c r="G362" s="296"/>
      <c r="H362" s="295"/>
    </row>
    <row r="363" spans="2:8" s="246" customFormat="1" ht="12.5">
      <c r="B363" s="249"/>
      <c r="C363" s="298"/>
      <c r="D363" s="294"/>
      <c r="E363" s="297"/>
      <c r="F363" s="293"/>
      <c r="G363" s="296"/>
      <c r="H363" s="295"/>
    </row>
    <row r="364" spans="2:8" s="246" customFormat="1" ht="12.5">
      <c r="B364" s="249"/>
      <c r="C364" s="298"/>
      <c r="D364" s="294"/>
      <c r="E364" s="297"/>
      <c r="F364" s="293"/>
      <c r="G364" s="296"/>
      <c r="H364" s="295"/>
    </row>
    <row r="365" spans="2:8" s="246" customFormat="1" ht="12.5">
      <c r="B365" s="249"/>
      <c r="C365" s="298"/>
      <c r="D365" s="294"/>
      <c r="E365" s="297"/>
      <c r="F365" s="293"/>
      <c r="G365" s="296"/>
      <c r="H365" s="295"/>
    </row>
    <row r="366" spans="2:8" s="246" customFormat="1" ht="12.5">
      <c r="B366" s="249"/>
      <c r="C366" s="298"/>
      <c r="D366" s="294"/>
      <c r="E366" s="297"/>
      <c r="F366" s="293"/>
      <c r="G366" s="296"/>
      <c r="H366" s="295"/>
    </row>
    <row r="367" spans="2:8" s="246" customFormat="1" ht="12.5">
      <c r="B367" s="249"/>
      <c r="C367" s="298"/>
      <c r="D367" s="294"/>
      <c r="E367" s="297"/>
      <c r="F367" s="252"/>
      <c r="G367" s="251"/>
      <c r="H367" s="250"/>
    </row>
    <row r="368" spans="2:8" s="246" customFormat="1" ht="12.5">
      <c r="B368" s="249"/>
      <c r="C368" s="298"/>
      <c r="D368" s="294"/>
      <c r="E368" s="297"/>
      <c r="F368" s="252"/>
      <c r="G368" s="251"/>
      <c r="H368" s="250"/>
    </row>
    <row r="369" spans="2:8" s="246" customFormat="1" ht="12.5">
      <c r="B369" s="249"/>
      <c r="C369" s="298"/>
      <c r="D369" s="294"/>
      <c r="E369" s="297"/>
      <c r="F369" s="252"/>
      <c r="G369" s="251"/>
      <c r="H369" s="250"/>
    </row>
    <row r="370" spans="2:8" s="246" customFormat="1" ht="12.5">
      <c r="B370" s="249"/>
      <c r="C370" s="298"/>
      <c r="D370" s="297"/>
      <c r="E370" s="297"/>
      <c r="F370" s="252"/>
      <c r="G370" s="251"/>
      <c r="H370" s="250"/>
    </row>
    <row r="371" spans="2:8" s="246" customFormat="1" ht="12.5">
      <c r="B371" s="249"/>
      <c r="C371" s="298"/>
      <c r="D371" s="294"/>
      <c r="E371" s="252"/>
      <c r="F371" s="252"/>
      <c r="G371" s="251"/>
      <c r="H371" s="250"/>
    </row>
    <row r="372" spans="2:8" s="246" customFormat="1">
      <c r="B372" s="276"/>
      <c r="C372" s="259"/>
      <c r="D372" s="252"/>
      <c r="E372" s="252"/>
      <c r="F372" s="252"/>
      <c r="G372" s="251"/>
      <c r="H372" s="250"/>
    </row>
    <row r="373" spans="2:8" s="246" customFormat="1">
      <c r="B373" s="276"/>
      <c r="C373" s="259"/>
      <c r="D373" s="259"/>
      <c r="E373" s="275"/>
      <c r="F373" s="259"/>
      <c r="G373" s="248"/>
      <c r="H373" s="274"/>
    </row>
    <row r="374" spans="2:8" s="246" customFormat="1" ht="12.5">
      <c r="B374" s="249"/>
      <c r="C374" s="259"/>
      <c r="D374" s="259"/>
      <c r="E374" s="259"/>
      <c r="F374" s="259"/>
      <c r="G374" s="248"/>
      <c r="H374" s="274"/>
    </row>
    <row r="375" spans="2:8" s="246" customFormat="1">
      <c r="B375" s="276"/>
      <c r="C375" s="278"/>
      <c r="D375" s="259"/>
      <c r="E375" s="259"/>
      <c r="F375" s="259"/>
      <c r="G375" s="277"/>
      <c r="H375" s="247"/>
    </row>
    <row r="376" spans="2:8" s="246" customFormat="1" ht="12.5">
      <c r="B376" s="249"/>
      <c r="C376" s="259"/>
      <c r="D376" s="259"/>
      <c r="E376" s="259"/>
      <c r="F376" s="259"/>
      <c r="G376" s="248"/>
      <c r="H376" s="274"/>
    </row>
    <row r="377" spans="2:8" s="246" customFormat="1" ht="12.5">
      <c r="B377" s="249"/>
      <c r="C377" s="259"/>
      <c r="D377" s="259"/>
      <c r="E377" s="269"/>
      <c r="F377" s="259"/>
      <c r="G377" s="248"/>
      <c r="H377" s="274"/>
    </row>
    <row r="378" spans="2:8" s="246" customFormat="1" ht="12.5">
      <c r="B378" s="249"/>
      <c r="C378" s="259"/>
      <c r="D378" s="259"/>
      <c r="E378" s="269"/>
      <c r="F378" s="259"/>
      <c r="G378" s="248"/>
      <c r="H378" s="274"/>
    </row>
    <row r="379" spans="2:8" s="246" customFormat="1" ht="12.5">
      <c r="B379" s="249"/>
      <c r="C379" s="259"/>
      <c r="D379" s="259"/>
      <c r="E379" s="269"/>
      <c r="F379" s="259"/>
      <c r="G379" s="248"/>
      <c r="H379" s="274"/>
    </row>
    <row r="380" spans="2:8" s="246" customFormat="1" ht="14.5">
      <c r="B380" s="249"/>
      <c r="C380" s="259"/>
      <c r="D380" s="259"/>
      <c r="E380" s="268"/>
      <c r="F380" s="259"/>
      <c r="G380" s="248"/>
      <c r="H380" s="274"/>
    </row>
    <row r="381" spans="2:8" s="246" customFormat="1" ht="14.5">
      <c r="B381" s="249"/>
      <c r="C381" s="259"/>
      <c r="D381" s="259"/>
      <c r="E381" s="268"/>
      <c r="F381" s="259"/>
      <c r="G381" s="248"/>
      <c r="H381" s="274"/>
    </row>
    <row r="382" spans="2:8" s="246" customFormat="1" ht="14.5">
      <c r="B382" s="249"/>
      <c r="C382" s="259"/>
      <c r="D382" s="259"/>
      <c r="E382" s="268"/>
      <c r="F382" s="259"/>
      <c r="G382" s="248"/>
      <c r="H382" s="274"/>
    </row>
    <row r="383" spans="2:8" s="246" customFormat="1" ht="14.5">
      <c r="B383" s="249"/>
      <c r="C383" s="259"/>
      <c r="D383" s="259"/>
      <c r="E383" s="268"/>
      <c r="F383" s="259"/>
      <c r="G383" s="248"/>
      <c r="H383" s="274"/>
    </row>
    <row r="384" spans="2:8" s="246" customFormat="1" ht="14.5">
      <c r="B384" s="249"/>
      <c r="C384" s="259"/>
      <c r="D384" s="259"/>
      <c r="E384" s="268"/>
      <c r="F384" s="259"/>
      <c r="G384" s="248"/>
      <c r="H384" s="274"/>
    </row>
    <row r="385" spans="2:8" s="246" customFormat="1" ht="14.5">
      <c r="B385" s="249"/>
      <c r="C385" s="259"/>
      <c r="D385" s="259"/>
      <c r="E385" s="268"/>
      <c r="F385" s="259"/>
      <c r="G385" s="248"/>
      <c r="H385" s="274"/>
    </row>
    <row r="386" spans="2:8" s="246" customFormat="1" ht="12.5">
      <c r="B386" s="249"/>
      <c r="C386" s="259"/>
      <c r="D386" s="259"/>
      <c r="E386" s="259"/>
      <c r="F386" s="259"/>
      <c r="G386" s="248"/>
      <c r="H386" s="274"/>
    </row>
    <row r="387" spans="2:8" s="246" customFormat="1" ht="12.5">
      <c r="B387" s="249"/>
      <c r="C387" s="259"/>
      <c r="D387" s="259"/>
      <c r="E387" s="259"/>
      <c r="F387" s="259"/>
      <c r="G387" s="248"/>
      <c r="H387" s="274"/>
    </row>
    <row r="388" spans="2:8" s="246" customFormat="1" ht="12.5">
      <c r="B388" s="249"/>
      <c r="C388" s="259"/>
      <c r="D388" s="299"/>
      <c r="E388" s="253"/>
      <c r="F388" s="252"/>
      <c r="G388" s="251"/>
      <c r="H388" s="250"/>
    </row>
    <row r="389" spans="2:8" s="246" customFormat="1" ht="12.5">
      <c r="B389" s="249"/>
      <c r="C389" s="259"/>
      <c r="D389" s="252"/>
      <c r="E389" s="293"/>
      <c r="F389" s="252"/>
      <c r="G389" s="251"/>
      <c r="H389" s="279"/>
    </row>
    <row r="390" spans="2:8" s="246" customFormat="1" ht="12.5">
      <c r="B390" s="249"/>
      <c r="C390" s="259"/>
      <c r="D390" s="252"/>
      <c r="E390" s="252"/>
      <c r="F390" s="252"/>
      <c r="G390" s="251"/>
      <c r="H390" s="250"/>
    </row>
    <row r="391" spans="2:8" s="246" customFormat="1" ht="12.5">
      <c r="B391" s="249"/>
      <c r="C391" s="259"/>
      <c r="D391" s="299"/>
      <c r="E391" s="301"/>
      <c r="F391" s="280"/>
      <c r="G391" s="251"/>
      <c r="H391" s="279"/>
    </row>
    <row r="392" spans="2:8" s="246" customFormat="1" ht="12.5">
      <c r="B392" s="300"/>
      <c r="C392" s="259"/>
      <c r="D392" s="252"/>
      <c r="E392" s="252"/>
      <c r="F392" s="252"/>
      <c r="G392" s="252"/>
      <c r="H392" s="252"/>
    </row>
    <row r="393" spans="2:8" s="246" customFormat="1" ht="12.5">
      <c r="B393" s="249"/>
      <c r="C393" s="259"/>
      <c r="D393" s="299"/>
      <c r="E393" s="293"/>
      <c r="F393" s="280"/>
      <c r="G393" s="251"/>
      <c r="H393" s="279"/>
    </row>
    <row r="394" spans="2:8" s="246" customFormat="1" ht="12.5">
      <c r="B394" s="249"/>
      <c r="C394" s="259"/>
      <c r="D394" s="252"/>
      <c r="E394" s="293"/>
      <c r="F394" s="252"/>
      <c r="G394" s="251"/>
      <c r="H394" s="250"/>
    </row>
    <row r="395" spans="2:8" s="246" customFormat="1" ht="12.5">
      <c r="B395" s="249"/>
      <c r="C395" s="259"/>
      <c r="D395" s="252"/>
      <c r="E395" s="252"/>
      <c r="F395" s="252"/>
      <c r="G395" s="252"/>
      <c r="H395" s="252"/>
    </row>
    <row r="396" spans="2:8" s="246" customFormat="1">
      <c r="B396" s="276"/>
      <c r="C396" s="278"/>
      <c r="D396" s="259"/>
      <c r="E396" s="259"/>
      <c r="F396" s="259"/>
      <c r="G396" s="277"/>
      <c r="H396" s="247"/>
    </row>
    <row r="397" spans="2:8" s="246" customFormat="1">
      <c r="B397" s="276"/>
      <c r="C397" s="278"/>
      <c r="D397" s="259"/>
      <c r="E397" s="259"/>
      <c r="F397" s="259"/>
      <c r="G397" s="277"/>
      <c r="H397" s="247"/>
    </row>
    <row r="398" spans="2:8" s="246" customFormat="1" ht="12.5">
      <c r="B398" s="249"/>
      <c r="C398" s="259"/>
      <c r="D398" s="252"/>
      <c r="E398" s="252"/>
      <c r="F398" s="252"/>
      <c r="G398" s="251"/>
      <c r="H398" s="250"/>
    </row>
    <row r="399" spans="2:8" s="246" customFormat="1" ht="12.5">
      <c r="B399" s="249"/>
      <c r="C399" s="259"/>
      <c r="D399" s="252"/>
      <c r="E399" s="252"/>
      <c r="F399" s="252"/>
      <c r="G399" s="251"/>
      <c r="H399" s="250"/>
    </row>
    <row r="400" spans="2:8" s="246" customFormat="1" ht="12.5">
      <c r="B400" s="249"/>
      <c r="C400" s="259"/>
      <c r="D400" s="252"/>
      <c r="E400" s="252"/>
      <c r="F400" s="252"/>
      <c r="G400" s="251"/>
      <c r="H400" s="250"/>
    </row>
    <row r="401" spans="2:8" s="246" customFormat="1" ht="12.5">
      <c r="B401" s="249"/>
      <c r="C401" s="259"/>
      <c r="D401" s="252"/>
      <c r="E401" s="252"/>
      <c r="F401" s="252"/>
      <c r="G401" s="251"/>
      <c r="H401" s="250"/>
    </row>
    <row r="402" spans="2:8" s="246" customFormat="1" ht="12.5">
      <c r="B402" s="249"/>
      <c r="C402" s="259"/>
      <c r="D402" s="252"/>
      <c r="E402" s="252"/>
      <c r="F402" s="252"/>
      <c r="G402" s="251"/>
      <c r="H402" s="250"/>
    </row>
    <row r="403" spans="2:8" s="246" customFormat="1" ht="12.5">
      <c r="B403" s="249"/>
      <c r="C403" s="259"/>
      <c r="D403" s="252"/>
      <c r="E403" s="252"/>
      <c r="F403" s="252"/>
      <c r="G403" s="251"/>
      <c r="H403" s="250"/>
    </row>
    <row r="404" spans="2:8" s="246" customFormat="1" ht="12.5">
      <c r="B404" s="249"/>
      <c r="C404" s="259"/>
      <c r="D404" s="252"/>
      <c r="E404" s="252"/>
      <c r="F404" s="252"/>
      <c r="G404" s="251"/>
      <c r="H404" s="250"/>
    </row>
    <row r="405" spans="2:8" s="246" customFormat="1" ht="12.5">
      <c r="B405" s="249"/>
      <c r="C405" s="259"/>
      <c r="D405" s="252"/>
      <c r="E405" s="252"/>
      <c r="F405" s="252"/>
      <c r="G405" s="251"/>
      <c r="H405" s="250"/>
    </row>
    <row r="406" spans="2:8" s="246" customFormat="1" ht="12.5">
      <c r="B406" s="249"/>
      <c r="C406" s="259"/>
      <c r="D406" s="252"/>
      <c r="E406" s="252"/>
      <c r="F406" s="252"/>
      <c r="G406" s="251"/>
      <c r="H406" s="250"/>
    </row>
    <row r="407" spans="2:8" s="246" customFormat="1" ht="12.5">
      <c r="B407" s="249"/>
      <c r="C407" s="259"/>
      <c r="D407" s="252"/>
      <c r="E407" s="252"/>
      <c r="F407" s="252"/>
      <c r="G407" s="251"/>
      <c r="H407" s="250"/>
    </row>
    <row r="408" spans="2:8" s="246" customFormat="1" ht="12.5">
      <c r="B408" s="249"/>
      <c r="C408" s="259"/>
      <c r="D408" s="252"/>
      <c r="E408" s="252"/>
      <c r="F408" s="252"/>
      <c r="G408" s="251"/>
      <c r="H408" s="250"/>
    </row>
    <row r="409" spans="2:8" s="246" customFormat="1" ht="12.5">
      <c r="B409" s="249"/>
      <c r="C409" s="259"/>
      <c r="D409" s="252"/>
      <c r="E409" s="252"/>
      <c r="F409" s="252"/>
      <c r="G409" s="251"/>
      <c r="H409" s="250"/>
    </row>
    <row r="410" spans="2:8" s="246" customFormat="1" ht="12.5">
      <c r="B410" s="249"/>
      <c r="C410" s="259"/>
      <c r="D410" s="252"/>
      <c r="E410" s="252"/>
      <c r="F410" s="252"/>
      <c r="G410" s="251"/>
      <c r="H410" s="250"/>
    </row>
    <row r="411" spans="2:8" s="246" customFormat="1" ht="12.5">
      <c r="B411" s="249"/>
      <c r="C411" s="259"/>
      <c r="D411" s="252"/>
      <c r="E411" s="252"/>
      <c r="F411" s="252"/>
      <c r="G411" s="251"/>
      <c r="H411" s="250"/>
    </row>
    <row r="412" spans="2:8" s="246" customFormat="1" ht="12.5">
      <c r="B412" s="249"/>
      <c r="C412" s="259"/>
      <c r="D412" s="252"/>
      <c r="E412" s="252"/>
      <c r="F412" s="252"/>
      <c r="G412" s="251"/>
      <c r="H412" s="250"/>
    </row>
    <row r="413" spans="2:8" s="246" customFormat="1" ht="12.5">
      <c r="B413" s="249"/>
      <c r="C413" s="259"/>
      <c r="D413" s="252"/>
      <c r="E413" s="252"/>
      <c r="F413" s="252"/>
      <c r="G413" s="251"/>
      <c r="H413" s="250"/>
    </row>
    <row r="414" spans="2:8" s="246" customFormat="1" ht="12.5">
      <c r="B414" s="249"/>
      <c r="C414" s="259"/>
      <c r="D414" s="252"/>
      <c r="E414" s="252"/>
      <c r="F414" s="252"/>
      <c r="G414" s="251"/>
      <c r="H414" s="250"/>
    </row>
    <row r="415" spans="2:8" s="246" customFormat="1" ht="12.5">
      <c r="B415" s="249"/>
      <c r="C415" s="259"/>
      <c r="D415" s="252"/>
      <c r="E415" s="252"/>
      <c r="F415" s="252"/>
      <c r="G415" s="251"/>
      <c r="H415" s="250"/>
    </row>
    <row r="416" spans="2:8" s="246" customFormat="1" ht="12.5">
      <c r="B416" s="249"/>
      <c r="C416" s="259"/>
      <c r="D416" s="252"/>
      <c r="E416" s="252"/>
      <c r="F416" s="252"/>
      <c r="G416" s="251"/>
      <c r="H416" s="250"/>
    </row>
    <row r="417" spans="2:8" s="246" customFormat="1" ht="12.5">
      <c r="B417" s="249"/>
      <c r="C417" s="259"/>
      <c r="D417" s="252"/>
      <c r="E417" s="252"/>
      <c r="F417" s="252"/>
      <c r="G417" s="251"/>
      <c r="H417" s="250"/>
    </row>
    <row r="418" spans="2:8" s="246" customFormat="1" ht="12.5">
      <c r="B418" s="249"/>
      <c r="C418" s="259"/>
      <c r="D418" s="252"/>
      <c r="E418" s="253"/>
      <c r="F418" s="252"/>
      <c r="G418" s="251"/>
      <c r="H418" s="250"/>
    </row>
    <row r="419" spans="2:8" s="246" customFormat="1" ht="12.5">
      <c r="B419" s="249"/>
      <c r="C419" s="259"/>
      <c r="D419" s="252"/>
      <c r="E419" s="253"/>
      <c r="F419" s="252"/>
      <c r="G419" s="251"/>
      <c r="H419" s="250"/>
    </row>
    <row r="420" spans="2:8" s="246" customFormat="1" ht="12.5">
      <c r="B420" s="249"/>
      <c r="C420" s="298"/>
      <c r="D420" s="294"/>
      <c r="E420" s="297"/>
      <c r="F420" s="293"/>
      <c r="G420" s="296"/>
      <c r="H420" s="295"/>
    </row>
    <row r="421" spans="2:8" s="246" customFormat="1" ht="12.5">
      <c r="B421" s="249"/>
      <c r="C421" s="298"/>
      <c r="D421" s="294"/>
      <c r="E421" s="297"/>
      <c r="F421" s="293"/>
      <c r="G421" s="296"/>
      <c r="H421" s="295"/>
    </row>
    <row r="422" spans="2:8" s="246" customFormat="1" ht="12.5">
      <c r="B422" s="249"/>
      <c r="C422" s="298"/>
      <c r="D422" s="294"/>
      <c r="E422" s="297"/>
      <c r="F422" s="293"/>
      <c r="G422" s="296"/>
      <c r="H422" s="295"/>
    </row>
    <row r="423" spans="2:8" s="246" customFormat="1" ht="12.5">
      <c r="B423" s="249"/>
      <c r="C423" s="259"/>
      <c r="D423" s="252"/>
      <c r="E423" s="294"/>
      <c r="F423" s="294"/>
      <c r="G423" s="294"/>
      <c r="H423" s="294"/>
    </row>
    <row r="424" spans="2:8" s="246" customFormat="1" ht="12.5">
      <c r="B424" s="249"/>
      <c r="C424" s="259"/>
      <c r="D424" s="252"/>
      <c r="E424" s="252"/>
      <c r="F424" s="252"/>
      <c r="G424" s="251"/>
      <c r="H424" s="250"/>
    </row>
    <row r="425" spans="2:8" s="246" customFormat="1" ht="12.5">
      <c r="B425" s="249"/>
      <c r="C425" s="259"/>
      <c r="D425" s="252"/>
      <c r="E425" s="252"/>
      <c r="F425" s="252"/>
      <c r="G425" s="251"/>
      <c r="H425" s="250"/>
    </row>
    <row r="426" spans="2:8" s="246" customFormat="1" ht="12.5">
      <c r="B426" s="249"/>
      <c r="C426" s="259"/>
      <c r="D426" s="252"/>
      <c r="E426" s="252"/>
      <c r="F426" s="252"/>
      <c r="G426" s="251"/>
      <c r="H426" s="250"/>
    </row>
    <row r="427" spans="2:8" s="246" customFormat="1" ht="12.5">
      <c r="B427" s="249"/>
      <c r="C427" s="259"/>
      <c r="D427" s="259"/>
      <c r="E427" s="252"/>
      <c r="F427" s="252"/>
      <c r="G427" s="251"/>
      <c r="H427" s="250"/>
    </row>
    <row r="428" spans="2:8" s="246" customFormat="1">
      <c r="B428" s="276"/>
      <c r="C428" s="278"/>
      <c r="D428" s="259"/>
      <c r="E428" s="259"/>
      <c r="F428" s="259"/>
      <c r="G428" s="277"/>
      <c r="H428" s="247"/>
    </row>
    <row r="429" spans="2:8" s="246" customFormat="1" ht="12.5">
      <c r="B429" s="249"/>
      <c r="C429" s="259"/>
      <c r="D429" s="259"/>
      <c r="E429" s="252"/>
      <c r="F429" s="252"/>
      <c r="G429" s="251"/>
      <c r="H429" s="250"/>
    </row>
    <row r="430" spans="2:8" s="246" customFormat="1" ht="12.5">
      <c r="B430" s="249"/>
      <c r="C430" s="287"/>
      <c r="D430" s="294"/>
      <c r="E430" s="290"/>
      <c r="F430" s="290"/>
      <c r="G430" s="291"/>
      <c r="H430" s="290"/>
    </row>
    <row r="431" spans="2:8" s="246" customFormat="1" ht="12.5">
      <c r="B431" s="249"/>
      <c r="C431" s="287"/>
      <c r="D431" s="294"/>
      <c r="E431" s="290"/>
      <c r="F431" s="290"/>
      <c r="G431" s="291"/>
      <c r="H431" s="290"/>
    </row>
    <row r="432" spans="2:8" s="246" customFormat="1" ht="12.5">
      <c r="B432" s="249"/>
      <c r="C432" s="287"/>
      <c r="D432" s="294"/>
      <c r="E432" s="290"/>
      <c r="F432" s="290"/>
      <c r="G432" s="291"/>
      <c r="H432" s="290"/>
    </row>
    <row r="433" spans="2:8" s="246" customFormat="1" ht="12.5">
      <c r="B433" s="249"/>
      <c r="C433" s="287"/>
      <c r="D433" s="294"/>
      <c r="E433" s="290"/>
      <c r="F433" s="290"/>
      <c r="G433" s="291"/>
      <c r="H433" s="290"/>
    </row>
    <row r="434" spans="2:8" s="246" customFormat="1" ht="12.5">
      <c r="B434" s="249"/>
      <c r="C434" s="287"/>
      <c r="D434" s="290"/>
      <c r="E434" s="290"/>
      <c r="F434" s="290"/>
      <c r="G434" s="291"/>
      <c r="H434" s="290"/>
    </row>
    <row r="435" spans="2:8" s="246" customFormat="1" ht="12.5">
      <c r="B435" s="249"/>
      <c r="C435" s="289"/>
      <c r="D435" s="290"/>
      <c r="E435" s="290"/>
      <c r="F435" s="280"/>
      <c r="G435" s="291"/>
      <c r="H435" s="290"/>
    </row>
    <row r="436" spans="2:8" s="246" customFormat="1" ht="12.5">
      <c r="B436" s="249"/>
      <c r="C436" s="289"/>
      <c r="D436" s="290"/>
      <c r="E436" s="290"/>
      <c r="F436" s="280"/>
      <c r="G436" s="291"/>
      <c r="H436" s="290"/>
    </row>
    <row r="437" spans="2:8" s="246" customFormat="1" ht="12.5">
      <c r="B437" s="249"/>
      <c r="C437" s="287"/>
      <c r="D437" s="290"/>
      <c r="E437" s="290"/>
      <c r="F437" s="280"/>
      <c r="G437" s="291"/>
      <c r="H437" s="290"/>
    </row>
    <row r="438" spans="2:8" s="246" customFormat="1" ht="12.5">
      <c r="B438" s="249"/>
      <c r="C438" s="287"/>
      <c r="D438" s="290"/>
      <c r="E438" s="290"/>
      <c r="F438" s="280"/>
      <c r="G438" s="291"/>
      <c r="H438" s="290"/>
    </row>
    <row r="439" spans="2:8" s="246" customFormat="1" ht="12.5">
      <c r="B439" s="249"/>
      <c r="C439" s="287"/>
      <c r="D439" s="290"/>
      <c r="E439" s="253"/>
      <c r="F439" s="293"/>
      <c r="G439" s="291"/>
      <c r="H439" s="290"/>
    </row>
    <row r="440" spans="2:8" s="246" customFormat="1" ht="12.5">
      <c r="B440" s="249"/>
      <c r="C440" s="287"/>
      <c r="D440" s="292"/>
      <c r="E440" s="253"/>
      <c r="F440" s="293"/>
      <c r="G440" s="291"/>
      <c r="H440" s="290"/>
    </row>
    <row r="441" spans="2:8" s="246" customFormat="1" ht="12.5">
      <c r="B441" s="249"/>
      <c r="C441" s="287"/>
      <c r="D441" s="290"/>
      <c r="E441" s="290"/>
      <c r="F441" s="290"/>
      <c r="G441" s="291"/>
      <c r="H441" s="290"/>
    </row>
    <row r="442" spans="2:8" s="246" customFormat="1" ht="12.5">
      <c r="B442" s="249"/>
      <c r="C442" s="288"/>
      <c r="D442" s="290"/>
      <c r="E442" s="290"/>
      <c r="F442" s="290"/>
      <c r="G442" s="291"/>
      <c r="H442" s="290"/>
    </row>
    <row r="443" spans="2:8" s="246" customFormat="1" ht="12.5">
      <c r="B443" s="249"/>
      <c r="C443" s="289"/>
      <c r="D443" s="290"/>
      <c r="E443" s="292"/>
      <c r="F443" s="253"/>
      <c r="G443" s="291"/>
      <c r="H443" s="253"/>
    </row>
    <row r="444" spans="2:8" s="246" customFormat="1" ht="12.5">
      <c r="B444" s="249"/>
      <c r="C444" s="259"/>
      <c r="D444" s="252"/>
      <c r="E444" s="252"/>
      <c r="F444" s="252"/>
      <c r="G444" s="251"/>
      <c r="H444" s="250"/>
    </row>
    <row r="445" spans="2:8" s="246" customFormat="1" ht="12.5">
      <c r="B445" s="249"/>
      <c r="C445" s="287"/>
      <c r="D445" s="290"/>
      <c r="E445" s="290"/>
      <c r="F445" s="292"/>
      <c r="G445" s="291"/>
      <c r="H445" s="290"/>
    </row>
    <row r="446" spans="2:8" s="246" customFormat="1" ht="12.5">
      <c r="B446" s="249"/>
      <c r="C446" s="289"/>
      <c r="D446" s="290"/>
      <c r="E446" s="290"/>
      <c r="F446" s="292"/>
      <c r="G446" s="291"/>
      <c r="H446" s="290"/>
    </row>
    <row r="447" spans="2:8" s="246" customFormat="1" ht="12.5">
      <c r="B447" s="249"/>
      <c r="C447" s="289"/>
      <c r="D447" s="290"/>
      <c r="E447" s="290"/>
      <c r="F447" s="292"/>
      <c r="G447" s="291"/>
      <c r="H447" s="290"/>
    </row>
    <row r="448" spans="2:8" s="246" customFormat="1" ht="12.5">
      <c r="B448" s="249"/>
      <c r="C448" s="289"/>
      <c r="D448" s="288"/>
      <c r="E448" s="288"/>
      <c r="F448" s="287"/>
      <c r="G448" s="286"/>
      <c r="H448" s="288"/>
    </row>
    <row r="449" spans="2:10" s="246" customFormat="1">
      <c r="B449" s="276"/>
      <c r="C449" s="278"/>
      <c r="D449" s="278"/>
      <c r="E449" s="278"/>
      <c r="F449" s="278"/>
      <c r="G449" s="278"/>
      <c r="H449" s="278"/>
    </row>
    <row r="450" spans="2:10" s="246" customFormat="1" ht="12.5">
      <c r="B450" s="249"/>
      <c r="D450" s="288"/>
      <c r="E450" s="287"/>
      <c r="F450" s="263"/>
      <c r="G450" s="286"/>
      <c r="H450" s="263"/>
    </row>
    <row r="451" spans="2:10" s="246" customFormat="1" ht="12.5">
      <c r="B451" s="249"/>
      <c r="D451" s="252"/>
      <c r="E451" s="253"/>
      <c r="F451" s="252"/>
      <c r="G451" s="251"/>
      <c r="H451" s="250"/>
      <c r="I451" s="259"/>
      <c r="J451" s="259"/>
    </row>
    <row r="452" spans="2:10" s="246" customFormat="1" ht="12.5">
      <c r="B452" s="249"/>
      <c r="D452" s="252"/>
      <c r="E452" s="253"/>
      <c r="F452" s="252"/>
      <c r="G452" s="251"/>
      <c r="H452" s="250"/>
    </row>
    <row r="453" spans="2:10" s="246" customFormat="1" ht="12.5">
      <c r="B453" s="249"/>
      <c r="D453" s="252"/>
      <c r="E453" s="253"/>
      <c r="F453" s="252"/>
      <c r="G453" s="251"/>
      <c r="H453" s="250"/>
      <c r="I453" s="259"/>
      <c r="J453" s="259"/>
    </row>
    <row r="454" spans="2:10" s="246" customFormat="1" ht="12.5">
      <c r="B454" s="249"/>
      <c r="D454" s="252"/>
      <c r="E454" s="253"/>
      <c r="F454" s="252"/>
      <c r="G454" s="251"/>
      <c r="H454" s="250"/>
    </row>
    <row r="455" spans="2:10" s="246" customFormat="1" ht="12.5">
      <c r="B455" s="249"/>
      <c r="C455" s="259"/>
      <c r="D455" s="252"/>
      <c r="E455" s="252"/>
      <c r="F455" s="282"/>
      <c r="G455" s="283"/>
      <c r="H455" s="282"/>
      <c r="I455" s="259"/>
      <c r="J455" s="259"/>
    </row>
    <row r="456" spans="2:10" s="246" customFormat="1" ht="12.5">
      <c r="B456" s="249"/>
      <c r="C456" s="259"/>
      <c r="D456" s="252"/>
      <c r="E456" s="252"/>
      <c r="F456" s="282"/>
      <c r="G456" s="283"/>
      <c r="H456" s="282"/>
    </row>
    <row r="457" spans="2:10" s="246" customFormat="1" ht="12.5">
      <c r="B457" s="249"/>
      <c r="C457" s="259"/>
      <c r="D457" s="252"/>
      <c r="E457" s="285"/>
      <c r="F457" s="282"/>
      <c r="G457" s="283"/>
      <c r="H457" s="282"/>
      <c r="I457" s="259"/>
      <c r="J457" s="259"/>
    </row>
    <row r="458" spans="2:10" s="246" customFormat="1" ht="12.5">
      <c r="B458" s="249"/>
      <c r="C458" s="259"/>
      <c r="D458" s="252"/>
      <c r="E458" s="252"/>
      <c r="F458" s="282"/>
      <c r="G458" s="283"/>
      <c r="H458" s="282"/>
    </row>
    <row r="459" spans="2:10" s="246" customFormat="1" ht="12.5">
      <c r="B459" s="249"/>
      <c r="C459" s="259"/>
      <c r="D459" s="252"/>
      <c r="E459" s="253"/>
      <c r="F459" s="280"/>
      <c r="G459" s="251"/>
      <c r="H459" s="250"/>
      <c r="I459" s="259"/>
      <c r="J459" s="259"/>
    </row>
    <row r="460" spans="2:10" s="246" customFormat="1" ht="12.5">
      <c r="B460" s="249"/>
      <c r="C460" s="259"/>
      <c r="D460" s="252"/>
      <c r="E460" s="253"/>
      <c r="F460" s="280"/>
      <c r="G460" s="284"/>
      <c r="H460" s="250"/>
    </row>
    <row r="461" spans="2:10" s="246" customFormat="1" ht="12.5">
      <c r="B461" s="249"/>
      <c r="C461" s="259"/>
      <c r="D461" s="252"/>
      <c r="E461" s="253"/>
      <c r="F461" s="280"/>
      <c r="G461" s="284"/>
      <c r="H461" s="250"/>
    </row>
    <row r="462" spans="2:10" s="246" customFormat="1" ht="12.5">
      <c r="B462" s="249"/>
      <c r="C462" s="259"/>
      <c r="D462" s="252"/>
      <c r="E462" s="253"/>
      <c r="F462" s="280"/>
      <c r="G462" s="284"/>
      <c r="H462" s="250"/>
    </row>
    <row r="463" spans="2:10" s="246" customFormat="1" ht="12.5">
      <c r="B463" s="249"/>
      <c r="C463" s="259"/>
      <c r="D463" s="252"/>
      <c r="E463" s="253"/>
      <c r="F463" s="280"/>
      <c r="G463" s="251"/>
      <c r="H463" s="250"/>
      <c r="I463" s="259"/>
      <c r="J463" s="259"/>
    </row>
    <row r="464" spans="2:10" s="246" customFormat="1" ht="12.5">
      <c r="B464" s="249"/>
      <c r="C464" s="259"/>
      <c r="D464" s="252"/>
      <c r="E464" s="253"/>
      <c r="F464" s="252"/>
      <c r="G464" s="251"/>
      <c r="H464" s="250"/>
    </row>
    <row r="465" spans="2:10" s="246" customFormat="1" ht="12.5">
      <c r="B465" s="249"/>
      <c r="C465" s="259"/>
      <c r="D465" s="252"/>
      <c r="E465" s="252"/>
      <c r="F465" s="282"/>
      <c r="G465" s="280"/>
      <c r="H465" s="280"/>
    </row>
    <row r="466" spans="2:10" s="246" customFormat="1" ht="12.5">
      <c r="B466" s="249"/>
      <c r="C466" s="259"/>
      <c r="D466" s="252"/>
      <c r="E466" s="253"/>
      <c r="F466" s="280"/>
      <c r="G466" s="284"/>
      <c r="H466" s="250"/>
    </row>
    <row r="467" spans="2:10" s="246" customFormat="1" ht="12.5">
      <c r="B467" s="249"/>
      <c r="C467" s="259"/>
      <c r="D467" s="252"/>
      <c r="E467" s="252"/>
      <c r="F467" s="282"/>
      <c r="G467" s="280"/>
      <c r="H467" s="280"/>
    </row>
    <row r="468" spans="2:10" s="246" customFormat="1" ht="13.5" customHeight="1">
      <c r="B468" s="249"/>
      <c r="C468" s="259"/>
      <c r="D468" s="252"/>
      <c r="E468" s="252"/>
      <c r="F468" s="282"/>
      <c r="G468" s="280"/>
      <c r="H468" s="280"/>
    </row>
    <row r="469" spans="2:10" s="246" customFormat="1" ht="12.5">
      <c r="B469" s="249"/>
      <c r="C469" s="259"/>
      <c r="D469" s="252"/>
      <c r="E469" s="252"/>
      <c r="F469" s="280"/>
      <c r="G469" s="251"/>
      <c r="H469" s="279"/>
      <c r="I469" s="259"/>
      <c r="J469" s="259"/>
    </row>
    <row r="470" spans="2:10" s="246" customFormat="1" ht="12.5">
      <c r="B470" s="249"/>
      <c r="C470" s="259"/>
      <c r="D470" s="252"/>
      <c r="E470" s="252"/>
      <c r="F470" s="282"/>
      <c r="G470" s="280"/>
      <c r="H470" s="280"/>
    </row>
    <row r="471" spans="2:10" s="246" customFormat="1" ht="12.5">
      <c r="B471" s="249"/>
      <c r="C471" s="259"/>
      <c r="D471" s="252"/>
      <c r="E471" s="252"/>
      <c r="F471" s="280"/>
      <c r="G471" s="251"/>
      <c r="H471" s="279"/>
      <c r="I471" s="259"/>
      <c r="J471" s="259"/>
    </row>
    <row r="472" spans="2:10" s="246" customFormat="1" ht="12.5">
      <c r="B472" s="249"/>
      <c r="C472" s="259"/>
      <c r="D472" s="252"/>
      <c r="E472" s="252"/>
      <c r="F472" s="280"/>
      <c r="G472" s="251"/>
      <c r="H472" s="279"/>
    </row>
    <row r="473" spans="2:10" s="246" customFormat="1" ht="12.5">
      <c r="B473" s="249"/>
      <c r="C473" s="259"/>
      <c r="D473" s="252"/>
      <c r="E473" s="252"/>
      <c r="F473" s="252"/>
      <c r="G473" s="251"/>
      <c r="H473" s="250"/>
    </row>
    <row r="474" spans="2:10" s="246" customFormat="1" ht="12.5">
      <c r="B474" s="249"/>
      <c r="C474" s="259"/>
      <c r="D474" s="252"/>
      <c r="E474" s="252"/>
      <c r="F474" s="252"/>
      <c r="G474" s="251"/>
      <c r="H474" s="250"/>
    </row>
    <row r="475" spans="2:10" s="246" customFormat="1" ht="12.5">
      <c r="B475" s="249"/>
      <c r="C475" s="259"/>
      <c r="D475" s="259"/>
      <c r="E475" s="259"/>
      <c r="F475" s="259"/>
      <c r="G475" s="248"/>
      <c r="H475" s="274"/>
    </row>
    <row r="476" spans="2:10" s="246" customFormat="1">
      <c r="B476" s="276"/>
      <c r="C476" s="278"/>
      <c r="D476" s="259"/>
      <c r="E476" s="259"/>
      <c r="F476" s="259"/>
      <c r="G476" s="277"/>
      <c r="H476" s="247"/>
    </row>
    <row r="477" spans="2:10" s="246" customFormat="1" ht="12.5">
      <c r="B477" s="249"/>
      <c r="G477" s="248"/>
      <c r="H477" s="247"/>
    </row>
    <row r="478" spans="2:10" s="246" customFormat="1" ht="12.5">
      <c r="B478" s="249"/>
      <c r="C478" s="259"/>
      <c r="D478" s="252"/>
      <c r="E478" s="253"/>
      <c r="F478" s="282"/>
      <c r="G478" s="284"/>
      <c r="H478" s="279"/>
    </row>
    <row r="479" spans="2:10" s="246" customFormat="1" ht="12.5">
      <c r="B479" s="249"/>
      <c r="C479" s="259"/>
      <c r="D479" s="252"/>
      <c r="E479" s="252"/>
      <c r="F479" s="282"/>
      <c r="G479" s="283"/>
      <c r="H479" s="282"/>
    </row>
    <row r="480" spans="2:10" s="246" customFormat="1" ht="12.5">
      <c r="B480" s="249"/>
      <c r="C480" s="259"/>
      <c r="D480" s="252"/>
      <c r="E480" s="252"/>
      <c r="F480" s="282"/>
      <c r="G480" s="251"/>
      <c r="H480" s="282"/>
    </row>
    <row r="481" spans="2:8" s="246" customFormat="1" ht="12.5">
      <c r="B481" s="249"/>
      <c r="C481" s="259"/>
      <c r="D481" s="252"/>
      <c r="E481" s="252"/>
      <c r="F481" s="282"/>
      <c r="G481" s="283"/>
      <c r="H481" s="282"/>
    </row>
    <row r="482" spans="2:8" s="246" customFormat="1" ht="12.5">
      <c r="B482" s="249"/>
      <c r="C482" s="259"/>
      <c r="D482" s="252"/>
      <c r="E482" s="252"/>
      <c r="F482" s="282"/>
      <c r="G482" s="283"/>
      <c r="H482" s="282"/>
    </row>
    <row r="483" spans="2:8" s="246" customFormat="1" ht="12.5">
      <c r="B483" s="249"/>
      <c r="C483" s="259"/>
      <c r="D483" s="252"/>
      <c r="E483" s="252"/>
      <c r="F483" s="282"/>
      <c r="G483" s="283"/>
      <c r="H483" s="282"/>
    </row>
    <row r="484" spans="2:8" s="246" customFormat="1" ht="12.5">
      <c r="B484" s="249"/>
      <c r="C484" s="259"/>
      <c r="D484" s="252"/>
      <c r="E484" s="253"/>
      <c r="F484" s="252"/>
      <c r="G484" s="251"/>
      <c r="H484" s="250"/>
    </row>
    <row r="485" spans="2:8" s="246" customFormat="1" ht="12.5">
      <c r="B485" s="249"/>
      <c r="C485" s="259"/>
      <c r="D485" s="252"/>
      <c r="E485" s="252"/>
      <c r="F485" s="282"/>
      <c r="G485" s="283"/>
      <c r="H485" s="282"/>
    </row>
    <row r="486" spans="2:8" s="246" customFormat="1" ht="12.5">
      <c r="B486" s="249"/>
      <c r="C486" s="259"/>
      <c r="D486" s="252"/>
      <c r="E486" s="280"/>
      <c r="F486" s="252"/>
      <c r="G486" s="251"/>
      <c r="H486" s="250"/>
    </row>
    <row r="487" spans="2:8" s="246" customFormat="1" ht="12.5">
      <c r="B487" s="249"/>
      <c r="D487" s="280"/>
      <c r="E487" s="280"/>
      <c r="F487" s="280"/>
      <c r="G487" s="251"/>
      <c r="H487" s="279"/>
    </row>
    <row r="488" spans="2:8" s="246" customFormat="1" ht="12.5">
      <c r="B488" s="249"/>
      <c r="D488" s="252"/>
      <c r="E488" s="280"/>
      <c r="F488" s="280"/>
      <c r="G488" s="251"/>
      <c r="H488" s="250"/>
    </row>
    <row r="489" spans="2:8" s="246" customFormat="1" ht="12.5">
      <c r="B489" s="249"/>
      <c r="D489" s="280"/>
      <c r="E489" s="280"/>
      <c r="F489" s="280"/>
      <c r="G489" s="280"/>
      <c r="H489" s="250"/>
    </row>
    <row r="490" spans="2:8" s="246" customFormat="1" ht="12.5">
      <c r="B490" s="249"/>
      <c r="D490" s="280"/>
      <c r="E490" s="280"/>
      <c r="F490" s="280"/>
      <c r="G490" s="280"/>
      <c r="H490" s="250"/>
    </row>
    <row r="491" spans="2:8" s="246" customFormat="1" ht="12.5">
      <c r="B491" s="249"/>
      <c r="D491" s="280"/>
      <c r="E491" s="280"/>
      <c r="F491" s="280"/>
      <c r="G491" s="280"/>
      <c r="H491" s="250"/>
    </row>
    <row r="492" spans="2:8" s="246" customFormat="1" ht="12.5">
      <c r="B492" s="249"/>
      <c r="D492" s="280"/>
      <c r="E492" s="280"/>
      <c r="F492" s="280"/>
      <c r="G492" s="280"/>
      <c r="H492" s="280"/>
    </row>
    <row r="493" spans="2:8" s="246" customFormat="1" ht="12.5">
      <c r="B493" s="249"/>
      <c r="D493" s="280"/>
      <c r="E493" s="281"/>
      <c r="F493" s="280"/>
      <c r="G493" s="251"/>
      <c r="H493" s="279"/>
    </row>
    <row r="494" spans="2:8" s="246" customFormat="1" ht="12.5">
      <c r="B494" s="249"/>
      <c r="G494" s="248"/>
      <c r="H494" s="247"/>
    </row>
    <row r="495" spans="2:8" s="246" customFormat="1" ht="12.5">
      <c r="B495" s="249"/>
      <c r="G495" s="248"/>
      <c r="H495" s="247"/>
    </row>
    <row r="496" spans="2:8" s="246" customFormat="1">
      <c r="B496" s="276"/>
      <c r="C496" s="278"/>
      <c r="D496" s="259"/>
      <c r="E496" s="259"/>
      <c r="F496" s="259"/>
      <c r="G496" s="277"/>
      <c r="H496" s="247"/>
    </row>
    <row r="497" spans="2:8" s="246" customFormat="1">
      <c r="B497" s="276"/>
      <c r="C497" s="259"/>
      <c r="D497" s="259"/>
      <c r="E497" s="275"/>
      <c r="F497" s="259"/>
      <c r="G497" s="248"/>
      <c r="H497" s="274"/>
    </row>
    <row r="498" spans="2:8" s="246" customFormat="1" ht="12.5">
      <c r="B498" s="249"/>
      <c r="C498" s="259"/>
      <c r="D498" s="259"/>
      <c r="E498" s="275"/>
      <c r="F498" s="259"/>
      <c r="G498" s="248"/>
      <c r="H498" s="274"/>
    </row>
    <row r="499" spans="2:8" s="246" customFormat="1" ht="12.5">
      <c r="B499" s="273"/>
      <c r="C499" s="252"/>
      <c r="D499" s="252"/>
      <c r="E499" s="271"/>
      <c r="F499" s="253"/>
      <c r="G499" s="251"/>
      <c r="H499" s="250"/>
    </row>
    <row r="500" spans="2:8" s="246" customFormat="1" ht="12.5">
      <c r="B500" s="270"/>
      <c r="C500" s="252"/>
      <c r="D500" s="252"/>
      <c r="E500" s="272"/>
      <c r="F500" s="252"/>
      <c r="G500" s="251"/>
      <c r="H500" s="250"/>
    </row>
    <row r="501" spans="2:8" s="246" customFormat="1" ht="12.5">
      <c r="B501" s="270"/>
      <c r="C501" s="252"/>
      <c r="D501" s="252"/>
      <c r="E501" s="272"/>
      <c r="F501" s="252"/>
      <c r="G501" s="251"/>
      <c r="H501" s="250"/>
    </row>
    <row r="502" spans="2:8" s="246" customFormat="1" ht="12.5">
      <c r="B502" s="270"/>
      <c r="C502" s="252"/>
      <c r="D502" s="252"/>
      <c r="E502" s="271"/>
      <c r="F502" s="252"/>
      <c r="G502" s="251"/>
      <c r="H502" s="250"/>
    </row>
    <row r="503" spans="2:8" s="246" customFormat="1" ht="12.5">
      <c r="B503" s="270"/>
      <c r="C503" s="252"/>
      <c r="D503" s="252"/>
      <c r="E503" s="271"/>
      <c r="F503" s="252"/>
      <c r="G503" s="251"/>
      <c r="H503" s="250"/>
    </row>
    <row r="504" spans="2:8" s="246" customFormat="1" ht="12" customHeight="1">
      <c r="B504" s="270"/>
      <c r="C504" s="252"/>
      <c r="D504" s="252"/>
      <c r="E504" s="252"/>
      <c r="F504" s="252"/>
      <c r="G504" s="251"/>
      <c r="H504" s="250"/>
    </row>
    <row r="505" spans="2:8" s="246" customFormat="1" ht="12.5">
      <c r="B505" s="249"/>
      <c r="G505" s="248"/>
      <c r="H505" s="247"/>
    </row>
    <row r="506" spans="2:8" s="246" customFormat="1" ht="12.5">
      <c r="B506" s="249"/>
      <c r="G506" s="248"/>
      <c r="H506" s="247"/>
    </row>
    <row r="507" spans="2:8" s="246" customFormat="1" ht="12.5">
      <c r="B507" s="249"/>
      <c r="G507" s="248"/>
      <c r="H507" s="247"/>
    </row>
    <row r="508" spans="2:8" s="246" customFormat="1" ht="12.5">
      <c r="B508" s="249"/>
      <c r="G508" s="248"/>
      <c r="H508" s="247"/>
    </row>
    <row r="509" spans="2:8" s="246" customFormat="1">
      <c r="B509" s="249"/>
      <c r="C509" s="260"/>
      <c r="G509" s="248"/>
      <c r="H509" s="247"/>
    </row>
    <row r="510" spans="2:8" s="246" customFormat="1" ht="12.5">
      <c r="B510" s="249"/>
      <c r="E510" s="269"/>
      <c r="G510" s="248"/>
      <c r="H510" s="247"/>
    </row>
    <row r="511" spans="2:8" s="246" customFormat="1" ht="12.5">
      <c r="B511" s="249"/>
      <c r="E511" s="269"/>
      <c r="G511" s="248"/>
      <c r="H511" s="247"/>
    </row>
    <row r="512" spans="2:8" s="246" customFormat="1" ht="14.5">
      <c r="B512" s="249"/>
      <c r="E512" s="268"/>
      <c r="G512" s="248"/>
      <c r="H512" s="247"/>
    </row>
    <row r="513" spans="2:21" s="246" customFormat="1" ht="12.5">
      <c r="B513" s="249"/>
      <c r="D513" s="258"/>
      <c r="E513" s="267"/>
      <c r="F513" s="266"/>
      <c r="G513" s="265"/>
      <c r="H513" s="264"/>
      <c r="U513" s="262"/>
    </row>
    <row r="514" spans="2:21" s="246" customFormat="1" ht="12.5">
      <c r="B514" s="249"/>
      <c r="D514" s="256"/>
      <c r="E514" s="257"/>
      <c r="F514" s="256"/>
      <c r="G514" s="255"/>
      <c r="H514" s="254"/>
      <c r="U514" s="262"/>
    </row>
    <row r="515" spans="2:21" s="246" customFormat="1" ht="12.5">
      <c r="B515" s="249"/>
      <c r="C515" s="263"/>
      <c r="D515" s="256"/>
      <c r="E515" s="261"/>
      <c r="F515" s="256"/>
      <c r="G515" s="255"/>
      <c r="H515" s="254"/>
      <c r="U515" s="262"/>
    </row>
    <row r="516" spans="2:21" s="246" customFormat="1" ht="12.5">
      <c r="B516" s="249"/>
      <c r="D516" s="256"/>
      <c r="E516" s="257"/>
      <c r="F516" s="256"/>
      <c r="G516" s="255"/>
      <c r="H516" s="254"/>
      <c r="U516" s="262"/>
    </row>
    <row r="517" spans="2:21" s="246" customFormat="1" ht="12.5">
      <c r="B517" s="249"/>
      <c r="D517" s="256"/>
      <c r="E517" s="257"/>
      <c r="F517" s="256"/>
      <c r="G517" s="255"/>
      <c r="H517" s="254"/>
      <c r="U517" s="262"/>
    </row>
    <row r="518" spans="2:21" s="246" customFormat="1" ht="12.5">
      <c r="B518" s="249"/>
      <c r="D518" s="256"/>
      <c r="E518" s="261"/>
      <c r="F518" s="256"/>
      <c r="G518" s="255"/>
      <c r="H518" s="254"/>
      <c r="U518" s="262"/>
    </row>
    <row r="519" spans="2:21" s="246" customFormat="1" ht="12.5">
      <c r="B519" s="249"/>
      <c r="D519" s="256"/>
      <c r="E519" s="253"/>
      <c r="F519" s="252"/>
      <c r="G519" s="251"/>
      <c r="H519" s="250"/>
      <c r="U519" s="262"/>
    </row>
    <row r="520" spans="2:21" s="246" customFormat="1" ht="12.5">
      <c r="B520" s="249"/>
      <c r="D520" s="256"/>
      <c r="E520" s="257"/>
      <c r="F520" s="256"/>
      <c r="G520" s="255"/>
      <c r="H520" s="254"/>
      <c r="U520" s="262"/>
    </row>
    <row r="521" spans="2:21" s="246" customFormat="1" ht="12.5">
      <c r="B521" s="249"/>
      <c r="E521" s="261"/>
      <c r="G521" s="248"/>
      <c r="H521" s="247"/>
    </row>
    <row r="522" spans="2:21" s="246" customFormat="1" ht="12.5">
      <c r="B522" s="249"/>
      <c r="E522" s="261"/>
      <c r="G522" s="248"/>
      <c r="H522" s="247"/>
    </row>
    <row r="523" spans="2:21" s="246" customFormat="1" ht="12.5">
      <c r="B523" s="249"/>
      <c r="E523" s="261"/>
      <c r="G523" s="248"/>
      <c r="H523" s="247"/>
    </row>
    <row r="524" spans="2:21" s="246" customFormat="1" ht="12.5">
      <c r="B524" s="249"/>
      <c r="G524" s="248"/>
      <c r="H524" s="247"/>
    </row>
    <row r="525" spans="2:21" s="246" customFormat="1" ht="12.5">
      <c r="B525" s="249"/>
      <c r="G525" s="248"/>
      <c r="H525" s="247"/>
    </row>
    <row r="526" spans="2:21" s="246" customFormat="1">
      <c r="B526" s="249"/>
      <c r="C526" s="260"/>
      <c r="G526" s="248"/>
      <c r="H526" s="247"/>
    </row>
    <row r="527" spans="2:21" s="246" customFormat="1" ht="12.5">
      <c r="B527" s="249"/>
      <c r="G527" s="248"/>
      <c r="H527" s="247"/>
    </row>
    <row r="528" spans="2:21" s="246" customFormat="1" ht="12.5">
      <c r="B528" s="249"/>
      <c r="G528" s="248"/>
      <c r="H528" s="247"/>
    </row>
    <row r="529" spans="2:8" s="246" customFormat="1" ht="12.5">
      <c r="B529" s="249"/>
      <c r="C529" s="259"/>
      <c r="G529" s="248"/>
      <c r="H529" s="247"/>
    </row>
    <row r="530" spans="2:8" s="246" customFormat="1" ht="12.5">
      <c r="B530" s="249"/>
      <c r="G530" s="248"/>
      <c r="H530" s="247"/>
    </row>
    <row r="531" spans="2:8" s="246" customFormat="1" ht="12.5">
      <c r="B531" s="249"/>
      <c r="G531" s="248"/>
      <c r="H531" s="247"/>
    </row>
    <row r="532" spans="2:8" s="246" customFormat="1" ht="12.5">
      <c r="B532" s="249"/>
      <c r="C532" s="258"/>
      <c r="D532" s="256"/>
      <c r="E532" s="256"/>
      <c r="F532" s="256"/>
      <c r="G532" s="256"/>
      <c r="H532" s="256"/>
    </row>
    <row r="533" spans="2:8" s="246" customFormat="1" ht="12.5">
      <c r="B533" s="249"/>
      <c r="C533" s="258"/>
      <c r="D533" s="256"/>
      <c r="E533" s="257"/>
      <c r="F533" s="256"/>
      <c r="G533" s="255"/>
      <c r="H533" s="254"/>
    </row>
    <row r="534" spans="2:8" s="246" customFormat="1" ht="12.5">
      <c r="B534" s="249"/>
      <c r="G534" s="248"/>
      <c r="H534" s="247"/>
    </row>
    <row r="535" spans="2:8" s="246" customFormat="1" ht="12.5">
      <c r="B535" s="249"/>
      <c r="C535" s="252"/>
      <c r="D535" s="252"/>
      <c r="E535" s="253"/>
      <c r="F535" s="252"/>
      <c r="G535" s="251"/>
      <c r="H535" s="250"/>
    </row>
    <row r="536" spans="2:8" s="246" customFormat="1" ht="12.5">
      <c r="B536" s="249"/>
      <c r="G536" s="248"/>
      <c r="H536" s="247"/>
    </row>
    <row r="537" spans="2:8" s="246" customFormat="1" ht="12.5">
      <c r="B537" s="249"/>
      <c r="G537" s="248"/>
      <c r="H537" s="247"/>
    </row>
    <row r="538" spans="2:8" s="246" customFormat="1" ht="12.5">
      <c r="B538" s="249"/>
      <c r="G538" s="248"/>
      <c r="H538" s="247"/>
    </row>
    <row r="539" spans="2:8" s="246" customFormat="1" ht="12.5">
      <c r="B539" s="249"/>
      <c r="G539" s="248"/>
      <c r="H539" s="247"/>
    </row>
    <row r="540" spans="2:8" s="246" customFormat="1" ht="12.5">
      <c r="B540" s="249"/>
      <c r="G540" s="248"/>
      <c r="H540" s="247"/>
    </row>
    <row r="541" spans="2:8" s="246" customFormat="1" ht="12.5">
      <c r="B541" s="249"/>
      <c r="G541" s="248"/>
      <c r="H541" s="247"/>
    </row>
    <row r="542" spans="2:8" s="246" customFormat="1" ht="12.5">
      <c r="B542" s="249"/>
      <c r="G542" s="248"/>
      <c r="H542" s="247"/>
    </row>
    <row r="543" spans="2:8" s="246" customFormat="1" ht="12.5">
      <c r="B543" s="249"/>
      <c r="G543" s="248"/>
      <c r="H543" s="247"/>
    </row>
    <row r="544" spans="2:8" s="246" customFormat="1" ht="12.5">
      <c r="B544" s="249"/>
      <c r="G544" s="248"/>
      <c r="H544" s="247"/>
    </row>
    <row r="545" spans="2:8" s="246" customFormat="1" ht="12.5">
      <c r="B545" s="249"/>
      <c r="G545" s="248"/>
      <c r="H545" s="247"/>
    </row>
    <row r="546" spans="2:8" s="246" customFormat="1" ht="12.5">
      <c r="B546" s="249"/>
      <c r="G546" s="248"/>
      <c r="H546" s="247"/>
    </row>
    <row r="547" spans="2:8" s="246" customFormat="1" ht="12.5">
      <c r="B547" s="249"/>
      <c r="G547" s="248"/>
      <c r="H547" s="247"/>
    </row>
    <row r="548" spans="2:8" s="246" customFormat="1" ht="12.5">
      <c r="B548" s="249"/>
      <c r="G548" s="248"/>
      <c r="H548" s="247"/>
    </row>
    <row r="549" spans="2:8" s="246" customFormat="1" ht="12.5">
      <c r="B549" s="249"/>
      <c r="G549" s="248"/>
      <c r="H549" s="247"/>
    </row>
    <row r="550" spans="2:8" s="246" customFormat="1" ht="12.5">
      <c r="B550" s="249"/>
      <c r="G550" s="248"/>
      <c r="H550" s="247"/>
    </row>
    <row r="551" spans="2:8" s="246" customFormat="1" ht="12.5">
      <c r="B551" s="249"/>
      <c r="G551" s="248"/>
      <c r="H551" s="247"/>
    </row>
    <row r="552" spans="2:8" s="246" customFormat="1" ht="12.5">
      <c r="B552" s="249"/>
      <c r="G552" s="248"/>
      <c r="H552" s="247"/>
    </row>
    <row r="553" spans="2:8" s="246" customFormat="1" ht="12.5">
      <c r="B553" s="249"/>
      <c r="G553" s="248"/>
      <c r="H553" s="247"/>
    </row>
    <row r="554" spans="2:8" s="246" customFormat="1" ht="12.5">
      <c r="B554" s="249"/>
      <c r="G554" s="248"/>
      <c r="H554" s="247"/>
    </row>
    <row r="555" spans="2:8" s="246" customFormat="1" ht="12.5">
      <c r="B555" s="249"/>
      <c r="G555" s="248"/>
      <c r="H555" s="247"/>
    </row>
    <row r="556" spans="2:8" s="246" customFormat="1" ht="12.5">
      <c r="B556" s="249"/>
      <c r="G556" s="248"/>
      <c r="H556" s="247"/>
    </row>
    <row r="557" spans="2:8" s="246" customFormat="1" ht="12.5">
      <c r="B557" s="249"/>
      <c r="G557" s="248"/>
      <c r="H557" s="247"/>
    </row>
    <row r="558" spans="2:8" s="246" customFormat="1" ht="12.5">
      <c r="B558" s="249"/>
      <c r="G558" s="248"/>
      <c r="H558" s="247"/>
    </row>
    <row r="559" spans="2:8" s="246" customFormat="1" ht="12.5">
      <c r="B559" s="249"/>
      <c r="G559" s="248"/>
      <c r="H559" s="247"/>
    </row>
    <row r="560" spans="2:8" s="246" customFormat="1" ht="12.5">
      <c r="B560" s="249"/>
      <c r="G560" s="248"/>
      <c r="H560" s="247"/>
    </row>
    <row r="561" spans="2:8" s="246" customFormat="1" ht="12.5">
      <c r="B561" s="249"/>
      <c r="G561" s="248"/>
      <c r="H561" s="247"/>
    </row>
    <row r="562" spans="2:8" s="246" customFormat="1" ht="12.5">
      <c r="B562" s="249"/>
      <c r="G562" s="248"/>
      <c r="H562" s="247"/>
    </row>
    <row r="563" spans="2:8" s="246" customFormat="1" ht="12.5">
      <c r="B563" s="249"/>
      <c r="G563" s="248"/>
      <c r="H563" s="247"/>
    </row>
    <row r="564" spans="2:8" s="246" customFormat="1" ht="12.5">
      <c r="B564" s="249"/>
      <c r="G564" s="248"/>
      <c r="H564" s="247"/>
    </row>
    <row r="565" spans="2:8" s="246" customFormat="1" ht="12.5">
      <c r="B565" s="249"/>
      <c r="G565" s="248"/>
      <c r="H565" s="247"/>
    </row>
    <row r="566" spans="2:8" s="246" customFormat="1" ht="12.5">
      <c r="B566" s="249"/>
      <c r="G566" s="248"/>
      <c r="H566" s="247"/>
    </row>
    <row r="567" spans="2:8" s="246" customFormat="1" ht="12.5">
      <c r="B567" s="249"/>
      <c r="G567" s="248"/>
      <c r="H567" s="247"/>
    </row>
    <row r="568" spans="2:8" s="246" customFormat="1" ht="12.5">
      <c r="B568" s="249"/>
      <c r="G568" s="248"/>
      <c r="H568" s="247"/>
    </row>
    <row r="569" spans="2:8" s="246" customFormat="1" ht="12.5">
      <c r="B569" s="249"/>
      <c r="G569" s="248"/>
      <c r="H569" s="247"/>
    </row>
    <row r="570" spans="2:8" s="246" customFormat="1" ht="12.5">
      <c r="B570" s="249"/>
      <c r="G570" s="248"/>
      <c r="H570" s="247"/>
    </row>
    <row r="571" spans="2:8" s="246" customFormat="1" ht="12.5">
      <c r="B571" s="249"/>
      <c r="G571" s="248"/>
      <c r="H571" s="247"/>
    </row>
    <row r="572" spans="2:8" s="246" customFormat="1" ht="12.5">
      <c r="B572" s="249"/>
      <c r="G572" s="248"/>
      <c r="H572" s="247"/>
    </row>
    <row r="573" spans="2:8" s="246" customFormat="1" ht="12.5">
      <c r="B573" s="249"/>
      <c r="G573" s="248"/>
      <c r="H573" s="247"/>
    </row>
    <row r="574" spans="2:8" s="246" customFormat="1" ht="12.5">
      <c r="B574" s="249"/>
      <c r="G574" s="248"/>
      <c r="H574" s="247"/>
    </row>
    <row r="575" spans="2:8" s="246" customFormat="1" ht="12.5">
      <c r="B575" s="249"/>
      <c r="G575" s="248"/>
      <c r="H575" s="247"/>
    </row>
    <row r="576" spans="2:8" s="246" customFormat="1" ht="12.5">
      <c r="B576" s="249"/>
      <c r="G576" s="248"/>
      <c r="H576" s="247"/>
    </row>
    <row r="577" spans="2:8" s="246" customFormat="1" ht="12.5">
      <c r="B577" s="249"/>
      <c r="G577" s="248"/>
      <c r="H577" s="247"/>
    </row>
    <row r="578" spans="2:8" s="246" customFormat="1" ht="12.5">
      <c r="B578" s="249"/>
      <c r="G578" s="248"/>
      <c r="H578" s="247"/>
    </row>
    <row r="579" spans="2:8" s="246" customFormat="1" ht="12.5">
      <c r="B579" s="249"/>
      <c r="G579" s="248"/>
      <c r="H579" s="247"/>
    </row>
    <row r="580" spans="2:8" s="246" customFormat="1" ht="12.5">
      <c r="B580" s="249"/>
      <c r="G580" s="248"/>
      <c r="H580" s="247"/>
    </row>
    <row r="581" spans="2:8" s="246" customFormat="1" ht="12.5">
      <c r="B581" s="249"/>
      <c r="G581" s="248"/>
      <c r="H581" s="247"/>
    </row>
    <row r="582" spans="2:8" s="246" customFormat="1" ht="12.5">
      <c r="B582" s="249"/>
      <c r="G582" s="248"/>
      <c r="H582" s="247"/>
    </row>
    <row r="583" spans="2:8" s="246" customFormat="1" ht="12.5">
      <c r="B583" s="249"/>
      <c r="G583" s="248"/>
      <c r="H583" s="247"/>
    </row>
    <row r="584" spans="2:8" s="246" customFormat="1" ht="12.5">
      <c r="B584" s="249"/>
      <c r="G584" s="248"/>
      <c r="H584" s="247"/>
    </row>
    <row r="585" spans="2:8" s="246" customFormat="1" ht="12.5">
      <c r="B585" s="249"/>
      <c r="G585" s="248"/>
      <c r="H585" s="247"/>
    </row>
    <row r="586" spans="2:8" s="246" customFormat="1" ht="12.5">
      <c r="B586" s="249"/>
      <c r="G586" s="248"/>
      <c r="H586" s="247"/>
    </row>
    <row r="587" spans="2:8" s="246" customFormat="1" ht="12.5">
      <c r="B587" s="249"/>
      <c r="G587" s="248"/>
      <c r="H587" s="247"/>
    </row>
    <row r="588" spans="2:8" s="246" customFormat="1" ht="12.5">
      <c r="B588" s="249"/>
      <c r="G588" s="248"/>
      <c r="H588" s="247"/>
    </row>
    <row r="589" spans="2:8" s="246" customFormat="1" ht="12.5">
      <c r="B589" s="249"/>
      <c r="G589" s="248"/>
      <c r="H589" s="247"/>
    </row>
    <row r="590" spans="2:8" s="246" customFormat="1" ht="12.5">
      <c r="B590" s="249"/>
      <c r="G590" s="248"/>
      <c r="H590" s="247"/>
    </row>
    <row r="591" spans="2:8" s="246" customFormat="1" ht="12.5">
      <c r="B591" s="249"/>
      <c r="G591" s="248"/>
      <c r="H591" s="247"/>
    </row>
    <row r="592" spans="2:8" s="246" customFormat="1" ht="12.5">
      <c r="B592" s="249"/>
      <c r="G592" s="248"/>
      <c r="H592" s="247"/>
    </row>
    <row r="593" spans="2:8" s="246" customFormat="1" ht="12.5">
      <c r="B593" s="249"/>
      <c r="G593" s="248"/>
      <c r="H593" s="247"/>
    </row>
    <row r="594" spans="2:8" s="246" customFormat="1" ht="12.5">
      <c r="B594" s="249"/>
      <c r="G594" s="248"/>
      <c r="H594" s="247"/>
    </row>
    <row r="595" spans="2:8" s="246" customFormat="1" ht="12.5">
      <c r="B595" s="249"/>
      <c r="G595" s="248"/>
      <c r="H595" s="247"/>
    </row>
    <row r="596" spans="2:8" s="246" customFormat="1" ht="12.5">
      <c r="B596" s="249"/>
      <c r="G596" s="248"/>
      <c r="H596" s="247"/>
    </row>
    <row r="597" spans="2:8" s="246" customFormat="1" ht="12.5">
      <c r="B597" s="249"/>
      <c r="G597" s="248"/>
      <c r="H597" s="247"/>
    </row>
    <row r="598" spans="2:8" s="246" customFormat="1" ht="12.5">
      <c r="B598" s="249"/>
      <c r="G598" s="248"/>
      <c r="H598" s="247"/>
    </row>
    <row r="599" spans="2:8" s="246" customFormat="1" ht="12.5">
      <c r="B599" s="249"/>
      <c r="G599" s="248"/>
      <c r="H599" s="247"/>
    </row>
    <row r="600" spans="2:8" s="246" customFormat="1" ht="12.5">
      <c r="B600" s="249"/>
      <c r="G600" s="248"/>
      <c r="H600" s="247"/>
    </row>
    <row r="601" spans="2:8" s="246" customFormat="1" ht="12.5">
      <c r="B601" s="249"/>
      <c r="G601" s="248"/>
      <c r="H601" s="247"/>
    </row>
    <row r="602" spans="2:8" s="246" customFormat="1" ht="12.5">
      <c r="B602" s="249"/>
      <c r="G602" s="248"/>
      <c r="H602" s="247"/>
    </row>
    <row r="603" spans="2:8" s="246" customFormat="1" ht="12.5">
      <c r="B603" s="249"/>
      <c r="G603" s="248"/>
      <c r="H603" s="247"/>
    </row>
    <row r="604" spans="2:8" s="246" customFormat="1" ht="12.5">
      <c r="B604" s="249"/>
      <c r="G604" s="248"/>
      <c r="H604" s="247"/>
    </row>
    <row r="605" spans="2:8" s="246" customFormat="1" ht="12.5">
      <c r="B605" s="249"/>
      <c r="G605" s="248"/>
      <c r="H605" s="247"/>
    </row>
    <row r="606" spans="2:8" s="246" customFormat="1" ht="12.5">
      <c r="B606" s="249"/>
      <c r="G606" s="248"/>
      <c r="H606" s="247"/>
    </row>
    <row r="607" spans="2:8" s="246" customFormat="1" ht="12.5">
      <c r="B607" s="249"/>
      <c r="G607" s="248"/>
      <c r="H607" s="247"/>
    </row>
    <row r="608" spans="2:8" s="246" customFormat="1" ht="12.5">
      <c r="B608" s="249"/>
      <c r="G608" s="248"/>
      <c r="H608" s="247"/>
    </row>
    <row r="609" spans="2:8" s="246" customFormat="1" ht="12.5">
      <c r="B609" s="249"/>
      <c r="G609" s="248"/>
      <c r="H609" s="247"/>
    </row>
    <row r="610" spans="2:8" s="246" customFormat="1" ht="12.5">
      <c r="B610" s="249"/>
      <c r="G610" s="248"/>
      <c r="H610" s="247"/>
    </row>
    <row r="611" spans="2:8" s="246" customFormat="1" ht="12.5">
      <c r="B611" s="249"/>
      <c r="G611" s="248"/>
      <c r="H611" s="247"/>
    </row>
    <row r="612" spans="2:8" s="246" customFormat="1" ht="12.5">
      <c r="B612" s="249"/>
      <c r="G612" s="248"/>
      <c r="H612" s="247"/>
    </row>
    <row r="613" spans="2:8" s="246" customFormat="1" ht="12.5">
      <c r="B613" s="249"/>
      <c r="G613" s="248"/>
      <c r="H613" s="247"/>
    </row>
    <row r="614" spans="2:8" s="246" customFormat="1" ht="12.5">
      <c r="B614" s="249"/>
      <c r="G614" s="248"/>
      <c r="H614" s="247"/>
    </row>
    <row r="615" spans="2:8" s="246" customFormat="1" ht="12.5">
      <c r="B615" s="249"/>
      <c r="G615" s="248"/>
      <c r="H615" s="247"/>
    </row>
    <row r="616" spans="2:8" s="246" customFormat="1" ht="12.5">
      <c r="B616" s="249"/>
      <c r="G616" s="248"/>
      <c r="H616" s="247"/>
    </row>
    <row r="617" spans="2:8" s="246" customFormat="1" ht="12.5">
      <c r="B617" s="249"/>
      <c r="G617" s="248"/>
      <c r="H617" s="247"/>
    </row>
    <row r="618" spans="2:8" s="246" customFormat="1" ht="12.5">
      <c r="B618" s="249"/>
      <c r="G618" s="248"/>
      <c r="H618" s="247"/>
    </row>
    <row r="619" spans="2:8" s="246" customFormat="1" ht="12.5">
      <c r="B619" s="249"/>
      <c r="G619" s="248"/>
      <c r="H619" s="247"/>
    </row>
    <row r="620" spans="2:8" s="246" customFormat="1" ht="12.5">
      <c r="B620" s="249"/>
      <c r="G620" s="248"/>
      <c r="H620" s="247"/>
    </row>
    <row r="621" spans="2:8" s="246" customFormat="1" ht="12.5">
      <c r="B621" s="249"/>
      <c r="G621" s="248"/>
      <c r="H621" s="247"/>
    </row>
    <row r="622" spans="2:8" s="246" customFormat="1" ht="12.5">
      <c r="B622" s="249"/>
      <c r="G622" s="248"/>
      <c r="H622" s="247"/>
    </row>
    <row r="623" spans="2:8" s="246" customFormat="1" ht="12.5">
      <c r="B623" s="249"/>
      <c r="G623" s="248"/>
      <c r="H623" s="247"/>
    </row>
    <row r="624" spans="2:8" s="246" customFormat="1" ht="12.5">
      <c r="B624" s="249"/>
      <c r="G624" s="248"/>
      <c r="H624" s="247"/>
    </row>
    <row r="625" spans="2:8" s="246" customFormat="1" ht="12.5">
      <c r="B625" s="249"/>
      <c r="G625" s="248"/>
      <c r="H625" s="247"/>
    </row>
    <row r="626" spans="2:8" s="246" customFormat="1" ht="12.5">
      <c r="B626" s="249"/>
      <c r="G626" s="248"/>
      <c r="H626" s="247"/>
    </row>
    <row r="627" spans="2:8" s="246" customFormat="1" ht="12.5">
      <c r="B627" s="249"/>
      <c r="G627" s="248"/>
      <c r="H627" s="247"/>
    </row>
    <row r="628" spans="2:8" s="246" customFormat="1" ht="12.5">
      <c r="B628" s="249"/>
      <c r="G628" s="248"/>
      <c r="H628" s="247"/>
    </row>
    <row r="629" spans="2:8" s="246" customFormat="1" ht="12.5">
      <c r="B629" s="249"/>
      <c r="G629" s="248"/>
      <c r="H629" s="247"/>
    </row>
    <row r="630" spans="2:8" s="246" customFormat="1" ht="12.5">
      <c r="B630" s="249"/>
      <c r="G630" s="248"/>
      <c r="H630" s="247"/>
    </row>
    <row r="631" spans="2:8" s="246" customFormat="1" ht="12.5">
      <c r="B631" s="249"/>
      <c r="G631" s="248"/>
      <c r="H631" s="247"/>
    </row>
    <row r="632" spans="2:8" s="246" customFormat="1" ht="12.5">
      <c r="B632" s="249"/>
      <c r="G632" s="248"/>
      <c r="H632" s="247"/>
    </row>
    <row r="633" spans="2:8" s="246" customFormat="1" ht="12.5">
      <c r="B633" s="249"/>
      <c r="G633" s="248"/>
      <c r="H633" s="247"/>
    </row>
    <row r="634" spans="2:8" s="246" customFormat="1" ht="12.5">
      <c r="B634" s="249"/>
      <c r="G634" s="248"/>
      <c r="H634" s="247"/>
    </row>
    <row r="635" spans="2:8" s="246" customFormat="1" ht="12.5">
      <c r="B635" s="249"/>
      <c r="G635" s="248"/>
      <c r="H635" s="247"/>
    </row>
    <row r="636" spans="2:8" s="246" customFormat="1" ht="12.5">
      <c r="B636" s="249"/>
      <c r="G636" s="248"/>
      <c r="H636" s="247"/>
    </row>
    <row r="637" spans="2:8" s="246" customFormat="1" ht="12.5">
      <c r="B637" s="249"/>
      <c r="G637" s="248"/>
      <c r="H637" s="247"/>
    </row>
    <row r="638" spans="2:8" s="246" customFormat="1" ht="12.5">
      <c r="B638" s="249"/>
      <c r="G638" s="248"/>
      <c r="H638" s="247"/>
    </row>
    <row r="639" spans="2:8" s="246" customFormat="1" ht="12.5">
      <c r="B639" s="249"/>
      <c r="G639" s="248"/>
      <c r="H639" s="247"/>
    </row>
    <row r="640" spans="2:8" s="246" customFormat="1" ht="12.5">
      <c r="B640" s="249"/>
      <c r="G640" s="248"/>
      <c r="H640" s="247"/>
    </row>
    <row r="641" spans="2:8" s="246" customFormat="1" ht="12.5">
      <c r="B641" s="249"/>
      <c r="G641" s="248"/>
      <c r="H641" s="247"/>
    </row>
    <row r="642" spans="2:8" s="246" customFormat="1" ht="12.5">
      <c r="B642" s="249"/>
      <c r="G642" s="248"/>
      <c r="H642" s="247"/>
    </row>
    <row r="643" spans="2:8" s="246" customFormat="1" ht="12.5">
      <c r="B643" s="249"/>
      <c r="G643" s="248"/>
      <c r="H643" s="247"/>
    </row>
    <row r="644" spans="2:8" s="246" customFormat="1" ht="12.5">
      <c r="B644" s="249"/>
      <c r="G644" s="248"/>
      <c r="H644" s="247"/>
    </row>
    <row r="645" spans="2:8" s="246" customFormat="1" ht="12.5">
      <c r="B645" s="249"/>
      <c r="G645" s="248"/>
      <c r="H645" s="247"/>
    </row>
    <row r="646" spans="2:8" s="246" customFormat="1" ht="12.5">
      <c r="B646" s="249"/>
      <c r="G646" s="248"/>
      <c r="H646" s="247"/>
    </row>
    <row r="647" spans="2:8" s="246" customFormat="1" ht="12.5">
      <c r="B647" s="249"/>
      <c r="G647" s="248"/>
      <c r="H647" s="247"/>
    </row>
    <row r="648" spans="2:8" s="246" customFormat="1" ht="12.5">
      <c r="B648" s="249"/>
      <c r="G648" s="248"/>
      <c r="H648" s="247"/>
    </row>
    <row r="649" spans="2:8" s="246" customFormat="1" ht="12.5">
      <c r="B649" s="249"/>
      <c r="G649" s="248"/>
      <c r="H649" s="247"/>
    </row>
    <row r="650" spans="2:8" s="246" customFormat="1" ht="12.5">
      <c r="B650" s="249"/>
      <c r="G650" s="248"/>
      <c r="H650" s="247"/>
    </row>
    <row r="651" spans="2:8" s="246" customFormat="1" ht="12.5">
      <c r="B651" s="249"/>
      <c r="G651" s="248"/>
      <c r="H651" s="247"/>
    </row>
    <row r="652" spans="2:8" s="246" customFormat="1" ht="12.5">
      <c r="B652" s="249"/>
      <c r="G652" s="248"/>
      <c r="H652" s="247"/>
    </row>
    <row r="653" spans="2:8" s="246" customFormat="1" ht="12.5">
      <c r="B653" s="249"/>
      <c r="G653" s="248"/>
      <c r="H653" s="247"/>
    </row>
    <row r="654" spans="2:8" s="246" customFormat="1" ht="12.5">
      <c r="B654" s="249"/>
      <c r="G654" s="248"/>
      <c r="H654" s="247"/>
    </row>
    <row r="655" spans="2:8" s="246" customFormat="1" ht="12.5">
      <c r="B655" s="249"/>
      <c r="G655" s="248"/>
      <c r="H655" s="247"/>
    </row>
    <row r="656" spans="2:8" s="246" customFormat="1" ht="12.5">
      <c r="B656" s="249"/>
      <c r="G656" s="248"/>
      <c r="H656" s="247"/>
    </row>
    <row r="657" spans="2:8" s="246" customFormat="1" ht="12.5">
      <c r="B657" s="249"/>
      <c r="G657" s="248"/>
      <c r="H657" s="247"/>
    </row>
    <row r="658" spans="2:8" s="246" customFormat="1" ht="12.5">
      <c r="B658" s="249"/>
      <c r="G658" s="248"/>
      <c r="H658" s="247"/>
    </row>
    <row r="659" spans="2:8" s="246" customFormat="1" ht="12.5">
      <c r="B659" s="249"/>
      <c r="G659" s="248"/>
      <c r="H659" s="247"/>
    </row>
    <row r="660" spans="2:8" s="246" customFormat="1" ht="12.5">
      <c r="B660" s="249"/>
      <c r="G660" s="248"/>
      <c r="H660" s="247"/>
    </row>
    <row r="661" spans="2:8" s="246" customFormat="1" ht="12.5">
      <c r="B661" s="249"/>
      <c r="G661" s="248"/>
      <c r="H661" s="247"/>
    </row>
    <row r="662" spans="2:8" s="246" customFormat="1" ht="12.5">
      <c r="B662" s="249"/>
      <c r="G662" s="248"/>
      <c r="H662" s="247"/>
    </row>
    <row r="663" spans="2:8" s="246" customFormat="1" ht="12.5">
      <c r="B663" s="249"/>
      <c r="G663" s="248"/>
      <c r="H663" s="247"/>
    </row>
    <row r="664" spans="2:8" s="246" customFormat="1" ht="12.5">
      <c r="B664" s="249"/>
      <c r="G664" s="248"/>
      <c r="H664" s="247"/>
    </row>
    <row r="665" spans="2:8" s="246" customFormat="1" ht="12.5">
      <c r="B665" s="249"/>
      <c r="G665" s="248"/>
      <c r="H665" s="247"/>
    </row>
    <row r="666" spans="2:8" s="246" customFormat="1" ht="12.5">
      <c r="B666" s="249"/>
      <c r="G666" s="248"/>
      <c r="H666" s="247"/>
    </row>
    <row r="667" spans="2:8" s="246" customFormat="1" ht="12.5">
      <c r="B667" s="249"/>
      <c r="G667" s="248"/>
      <c r="H667" s="247"/>
    </row>
    <row r="668" spans="2:8" s="246" customFormat="1" ht="12.5">
      <c r="B668" s="249"/>
      <c r="G668" s="248"/>
      <c r="H668" s="247"/>
    </row>
    <row r="669" spans="2:8" s="246" customFormat="1" ht="12.5">
      <c r="B669" s="249"/>
      <c r="G669" s="248"/>
      <c r="H669" s="247"/>
    </row>
    <row r="670" spans="2:8" s="246" customFormat="1" ht="12.5">
      <c r="B670" s="249"/>
      <c r="G670" s="248"/>
      <c r="H670" s="247"/>
    </row>
    <row r="671" spans="2:8" s="246" customFormat="1" ht="12.5">
      <c r="B671" s="249"/>
      <c r="G671" s="248"/>
      <c r="H671" s="247"/>
    </row>
    <row r="672" spans="2:8" s="246" customFormat="1" ht="12.5">
      <c r="B672" s="249"/>
      <c r="G672" s="248"/>
      <c r="H672" s="247"/>
    </row>
    <row r="673" spans="2:8" s="246" customFormat="1" ht="12.5">
      <c r="B673" s="249"/>
      <c r="G673" s="248"/>
      <c r="H673" s="247"/>
    </row>
    <row r="674" spans="2:8" s="246" customFormat="1" ht="12.5">
      <c r="B674" s="249"/>
      <c r="G674" s="248"/>
      <c r="H674" s="247"/>
    </row>
    <row r="675" spans="2:8" s="246" customFormat="1" ht="12.5">
      <c r="B675" s="249"/>
      <c r="G675" s="248"/>
      <c r="H675" s="247"/>
    </row>
    <row r="676" spans="2:8" s="246" customFormat="1" ht="12.5">
      <c r="B676" s="249"/>
      <c r="G676" s="248"/>
      <c r="H676" s="247"/>
    </row>
    <row r="677" spans="2:8" s="246" customFormat="1" ht="12.5">
      <c r="B677" s="249"/>
      <c r="G677" s="248"/>
      <c r="H677" s="247"/>
    </row>
    <row r="678" spans="2:8" s="246" customFormat="1" ht="12.5">
      <c r="B678" s="249"/>
      <c r="G678" s="248"/>
      <c r="H678" s="247"/>
    </row>
    <row r="679" spans="2:8" s="246" customFormat="1" ht="12.5">
      <c r="B679" s="249"/>
      <c r="G679" s="248"/>
      <c r="H679" s="247"/>
    </row>
    <row r="680" spans="2:8" s="246" customFormat="1" ht="12.5">
      <c r="B680" s="249"/>
      <c r="G680" s="248"/>
      <c r="H680" s="247"/>
    </row>
    <row r="681" spans="2:8" s="246" customFormat="1" ht="12.5">
      <c r="B681" s="249"/>
      <c r="G681" s="248"/>
      <c r="H681" s="247"/>
    </row>
    <row r="682" spans="2:8" s="246" customFormat="1" ht="12.5">
      <c r="B682" s="249"/>
      <c r="G682" s="248"/>
      <c r="H682" s="247"/>
    </row>
    <row r="683" spans="2:8" s="246" customFormat="1" ht="12.5">
      <c r="B683" s="249"/>
      <c r="G683" s="248"/>
      <c r="H683" s="247"/>
    </row>
    <row r="684" spans="2:8" s="246" customFormat="1" ht="12.5">
      <c r="B684" s="249"/>
      <c r="G684" s="248"/>
      <c r="H684" s="247"/>
    </row>
    <row r="685" spans="2:8" s="246" customFormat="1" ht="12.5">
      <c r="B685" s="249"/>
      <c r="G685" s="248"/>
      <c r="H685" s="247"/>
    </row>
    <row r="686" spans="2:8" s="246" customFormat="1" ht="12.5">
      <c r="B686" s="249"/>
      <c r="G686" s="248"/>
      <c r="H686" s="247"/>
    </row>
    <row r="687" spans="2:8" s="246" customFormat="1" ht="12.5">
      <c r="B687" s="249"/>
      <c r="G687" s="248"/>
      <c r="H687" s="247"/>
    </row>
    <row r="688" spans="2:8" s="246" customFormat="1" ht="12.5">
      <c r="B688" s="249"/>
      <c r="G688" s="248"/>
      <c r="H688" s="247"/>
    </row>
    <row r="689" spans="2:8" s="246" customFormat="1" ht="12.5">
      <c r="B689" s="249"/>
      <c r="G689" s="248"/>
      <c r="H689" s="247"/>
    </row>
    <row r="690" spans="2:8" s="246" customFormat="1" ht="12.5">
      <c r="B690" s="249"/>
      <c r="G690" s="248"/>
      <c r="H690" s="247"/>
    </row>
    <row r="691" spans="2:8" s="246" customFormat="1" ht="12.5">
      <c r="B691" s="249"/>
      <c r="G691" s="248"/>
      <c r="H691" s="247"/>
    </row>
    <row r="692" spans="2:8" s="246" customFormat="1" ht="12.5">
      <c r="B692" s="249"/>
      <c r="G692" s="248"/>
      <c r="H692" s="247"/>
    </row>
    <row r="693" spans="2:8" s="246" customFormat="1" ht="12.5">
      <c r="B693" s="249"/>
      <c r="G693" s="248"/>
      <c r="H693" s="247"/>
    </row>
    <row r="694" spans="2:8" s="246" customFormat="1" ht="12.5">
      <c r="B694" s="249"/>
      <c r="G694" s="248"/>
      <c r="H694" s="247"/>
    </row>
    <row r="695" spans="2:8" s="246" customFormat="1" ht="12.5">
      <c r="B695" s="249"/>
      <c r="G695" s="248"/>
      <c r="H695" s="247"/>
    </row>
    <row r="696" spans="2:8" s="246" customFormat="1" ht="12.5">
      <c r="B696" s="249"/>
      <c r="G696" s="248"/>
      <c r="H696" s="247"/>
    </row>
    <row r="697" spans="2:8" s="246" customFormat="1" ht="12.5">
      <c r="B697" s="249"/>
      <c r="G697" s="248"/>
      <c r="H697" s="247"/>
    </row>
    <row r="698" spans="2:8" s="246" customFormat="1" ht="12.5">
      <c r="B698" s="249"/>
      <c r="G698" s="248"/>
      <c r="H698" s="247"/>
    </row>
    <row r="699" spans="2:8" s="246" customFormat="1" ht="12.5">
      <c r="B699" s="249"/>
      <c r="G699" s="248"/>
      <c r="H699" s="247"/>
    </row>
    <row r="700" spans="2:8" s="246" customFormat="1" ht="12.5">
      <c r="B700" s="249"/>
      <c r="G700" s="248"/>
      <c r="H700" s="247"/>
    </row>
    <row r="701" spans="2:8" s="246" customFormat="1" ht="12.5">
      <c r="B701" s="249"/>
      <c r="G701" s="248"/>
      <c r="H701" s="247"/>
    </row>
    <row r="702" spans="2:8" s="246" customFormat="1" ht="12.5">
      <c r="B702" s="249"/>
      <c r="G702" s="248"/>
      <c r="H702" s="247"/>
    </row>
    <row r="703" spans="2:8" s="246" customFormat="1" ht="12.5">
      <c r="B703" s="249"/>
      <c r="G703" s="248"/>
      <c r="H703" s="247"/>
    </row>
    <row r="704" spans="2:8" s="246" customFormat="1" ht="12.5">
      <c r="B704" s="249"/>
      <c r="G704" s="248"/>
      <c r="H704" s="247"/>
    </row>
    <row r="705" spans="2:8" s="246" customFormat="1" ht="12.5">
      <c r="B705" s="249"/>
      <c r="G705" s="248"/>
      <c r="H705" s="247"/>
    </row>
    <row r="706" spans="2:8" s="246" customFormat="1" ht="12.5">
      <c r="B706" s="249"/>
      <c r="G706" s="248"/>
      <c r="H706" s="247"/>
    </row>
    <row r="707" spans="2:8" s="246" customFormat="1" ht="12.5">
      <c r="B707" s="249"/>
      <c r="G707" s="248"/>
      <c r="H707" s="247"/>
    </row>
    <row r="708" spans="2:8" s="246" customFormat="1" ht="12.5">
      <c r="B708" s="249"/>
      <c r="G708" s="248"/>
      <c r="H708" s="247"/>
    </row>
    <row r="709" spans="2:8" s="246" customFormat="1" ht="12.5">
      <c r="B709" s="249"/>
      <c r="G709" s="248"/>
      <c r="H709" s="247"/>
    </row>
    <row r="710" spans="2:8" s="246" customFormat="1" ht="12.5">
      <c r="B710" s="249"/>
      <c r="G710" s="248"/>
      <c r="H710" s="247"/>
    </row>
    <row r="711" spans="2:8" s="246" customFormat="1" ht="12.5">
      <c r="B711" s="249"/>
      <c r="G711" s="248"/>
      <c r="H711" s="247"/>
    </row>
    <row r="712" spans="2:8" s="246" customFormat="1" ht="12.5">
      <c r="B712" s="249"/>
      <c r="G712" s="248"/>
      <c r="H712" s="247"/>
    </row>
    <row r="713" spans="2:8" s="246" customFormat="1" ht="12.5">
      <c r="B713" s="249"/>
      <c r="G713" s="248"/>
      <c r="H713" s="247"/>
    </row>
    <row r="714" spans="2:8" s="246" customFormat="1" ht="12.5">
      <c r="B714" s="249"/>
      <c r="G714" s="248"/>
      <c r="H714" s="247"/>
    </row>
    <row r="715" spans="2:8" s="246" customFormat="1" ht="12.5">
      <c r="B715" s="249"/>
      <c r="G715" s="248"/>
      <c r="H715" s="247"/>
    </row>
    <row r="716" spans="2:8" s="246" customFormat="1" ht="12.5">
      <c r="B716" s="249"/>
      <c r="G716" s="248"/>
      <c r="H716" s="247"/>
    </row>
    <row r="717" spans="2:8" s="246" customFormat="1" ht="12.5">
      <c r="B717" s="249"/>
      <c r="G717" s="248"/>
      <c r="H717" s="247"/>
    </row>
    <row r="718" spans="2:8" s="246" customFormat="1" ht="12.5">
      <c r="B718" s="249"/>
      <c r="G718" s="248"/>
      <c r="H718" s="247"/>
    </row>
    <row r="719" spans="2:8" s="246" customFormat="1" ht="12.5">
      <c r="B719" s="249"/>
      <c r="G719" s="248"/>
      <c r="H719" s="247"/>
    </row>
    <row r="720" spans="2:8" s="246" customFormat="1" ht="12.5">
      <c r="B720" s="249"/>
      <c r="G720" s="248"/>
      <c r="H720" s="247"/>
    </row>
    <row r="721" spans="2:8" s="246" customFormat="1" ht="12.5">
      <c r="B721" s="249"/>
      <c r="G721" s="248"/>
      <c r="H721" s="247"/>
    </row>
    <row r="722" spans="2:8" s="246" customFormat="1" ht="12.5">
      <c r="B722" s="249"/>
      <c r="G722" s="248"/>
      <c r="H722" s="247"/>
    </row>
    <row r="723" spans="2:8" s="246" customFormat="1" ht="12.5">
      <c r="B723" s="249"/>
      <c r="G723" s="248"/>
      <c r="H723" s="247"/>
    </row>
    <row r="724" spans="2:8" s="246" customFormat="1" ht="12.5">
      <c r="B724" s="249"/>
      <c r="G724" s="248"/>
      <c r="H724" s="247"/>
    </row>
    <row r="725" spans="2:8" s="246" customFormat="1" ht="12.5">
      <c r="B725" s="249"/>
      <c r="G725" s="248"/>
      <c r="H725" s="247"/>
    </row>
    <row r="726" spans="2:8" s="246" customFormat="1" ht="12.5">
      <c r="B726" s="249"/>
      <c r="G726" s="248"/>
      <c r="H726" s="247"/>
    </row>
    <row r="727" spans="2:8" s="246" customFormat="1" ht="12.5">
      <c r="B727" s="249"/>
      <c r="G727" s="248"/>
      <c r="H727" s="247"/>
    </row>
    <row r="728" spans="2:8" s="246" customFormat="1" ht="12.5">
      <c r="B728" s="249"/>
      <c r="G728" s="248"/>
      <c r="H728" s="247"/>
    </row>
    <row r="729" spans="2:8" s="246" customFormat="1" ht="12.5">
      <c r="B729" s="249"/>
      <c r="G729" s="248"/>
      <c r="H729" s="247"/>
    </row>
    <row r="730" spans="2:8" s="246" customFormat="1" ht="12.5">
      <c r="B730" s="249"/>
      <c r="G730" s="248"/>
      <c r="H730" s="247"/>
    </row>
    <row r="731" spans="2:8" s="246" customFormat="1" ht="12.5">
      <c r="B731" s="249"/>
      <c r="G731" s="248"/>
      <c r="H731" s="247"/>
    </row>
    <row r="732" spans="2:8" s="246" customFormat="1" ht="12.5">
      <c r="B732" s="249"/>
      <c r="G732" s="248"/>
      <c r="H732" s="247"/>
    </row>
    <row r="733" spans="2:8" s="246" customFormat="1" ht="12.5">
      <c r="B733" s="249"/>
      <c r="G733" s="248"/>
      <c r="H733" s="247"/>
    </row>
    <row r="734" spans="2:8" s="246" customFormat="1" ht="12.5">
      <c r="B734" s="249"/>
      <c r="G734" s="248"/>
      <c r="H734" s="247"/>
    </row>
    <row r="735" spans="2:8" s="246" customFormat="1" ht="12.5">
      <c r="B735" s="249"/>
      <c r="G735" s="248"/>
      <c r="H735" s="247"/>
    </row>
    <row r="736" spans="2:8" s="246" customFormat="1" ht="12.5">
      <c r="B736" s="249"/>
      <c r="G736" s="248"/>
      <c r="H736" s="247"/>
    </row>
    <row r="737" spans="2:8" s="246" customFormat="1" ht="12.5">
      <c r="B737" s="249"/>
      <c r="G737" s="248"/>
      <c r="H737" s="247"/>
    </row>
    <row r="738" spans="2:8" s="246" customFormat="1" ht="12.5">
      <c r="B738" s="249"/>
      <c r="G738" s="248"/>
      <c r="H738" s="247"/>
    </row>
    <row r="739" spans="2:8" s="246" customFormat="1" ht="12.5">
      <c r="B739" s="249"/>
      <c r="G739" s="248"/>
      <c r="H739" s="247"/>
    </row>
    <row r="740" spans="2:8" s="246" customFormat="1" ht="12.5">
      <c r="B740" s="249"/>
      <c r="G740" s="248"/>
      <c r="H740" s="247"/>
    </row>
  </sheetData>
  <sheetProtection algorithmName="SHA-512" hashValue="CoKNgWmWwz9DHr8NdtCFU7VjtFoemLzsRwTQ5+CIZmCFKRY+T82g0RGVLkt6luGLduXpxguGlv2u9sM9NHXHQA==" saltValue="Bn/M0fuzr5L8htKWxv7sZA==" spinCount="100000" sheet="1" selectLockedCells="1" sort="0" autoFilter="0" pivotTables="0"/>
  <autoFilter ref="B8:J322" xr:uid="{00000000-0009-0000-0000-00000B000000}"/>
  <mergeCells count="3">
    <mergeCell ref="B3:C6"/>
    <mergeCell ref="D3:E4"/>
    <mergeCell ref="D5:E6"/>
  </mergeCells>
  <printOptions horizontalCentered="1"/>
  <pageMargins left="0.39370078740157483" right="0.39370078740157483" top="0.78740157480314965" bottom="0.59055118110236227" header="0.39370078740157483" footer="0.31496062992125984"/>
  <pageSetup paperSize="9" scale="55" orientation="landscape" r:id="rId1"/>
  <headerFooter>
    <oddFooter>&amp;C&amp;"Arial,Navadno"&amp;8Stran &amp;P /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E7"/>
  <sheetViews>
    <sheetView view="pageBreakPreview" zoomScale="115" zoomScaleNormal="115" zoomScaleSheetLayoutView="115" workbookViewId="0">
      <selection activeCell="D4" sqref="D4"/>
    </sheetView>
  </sheetViews>
  <sheetFormatPr defaultColWidth="9.1796875" defaultRowHeight="14"/>
  <cols>
    <col min="1" max="1" width="7.453125" style="6" customWidth="1"/>
    <col min="2" max="2" width="31.54296875" style="6" customWidth="1"/>
    <col min="3" max="3" width="13.7265625" style="6" customWidth="1"/>
    <col min="4" max="4" width="14.453125" style="6" customWidth="1"/>
    <col min="5" max="5" width="16.453125" style="6" customWidth="1"/>
    <col min="6" max="16384" width="9.1796875" style="6"/>
  </cols>
  <sheetData>
    <row r="1" spans="1:5" ht="18" thickBot="1">
      <c r="A1" s="508" t="s">
        <v>194</v>
      </c>
      <c r="B1" s="509"/>
      <c r="C1" s="509"/>
      <c r="D1" s="509"/>
      <c r="E1" s="209"/>
    </row>
    <row r="2" spans="1:5" ht="15" thickTop="1" thickBot="1"/>
    <row r="3" spans="1:5" ht="15" thickBot="1">
      <c r="A3" s="204" t="s">
        <v>208</v>
      </c>
      <c r="B3" s="195" t="s">
        <v>20</v>
      </c>
      <c r="C3" s="196" t="s">
        <v>206</v>
      </c>
      <c r="D3" s="197" t="s">
        <v>207</v>
      </c>
      <c r="E3" s="198" t="s">
        <v>3</v>
      </c>
    </row>
    <row r="4" spans="1:5" ht="58">
      <c r="A4" s="193" t="s">
        <v>0</v>
      </c>
      <c r="B4" s="199" t="s">
        <v>213</v>
      </c>
      <c r="C4" s="200">
        <v>1</v>
      </c>
      <c r="D4" s="201">
        <v>0</v>
      </c>
      <c r="E4" s="221">
        <f>ROUND(C4*D4,2)</f>
        <v>0</v>
      </c>
    </row>
    <row r="5" spans="1:5" ht="14.5">
      <c r="A5" s="194"/>
      <c r="B5" s="202"/>
      <c r="C5" s="2"/>
      <c r="D5" s="203"/>
      <c r="E5" s="221"/>
    </row>
    <row r="6" spans="1:5" ht="85.5" customHeight="1">
      <c r="A6" s="194" t="s">
        <v>1</v>
      </c>
      <c r="B6" s="206" t="s">
        <v>212</v>
      </c>
      <c r="C6" s="205">
        <v>1</v>
      </c>
      <c r="D6" s="207">
        <v>0</v>
      </c>
      <c r="E6" s="222">
        <f t="shared" ref="E6" si="0">ROUND(C6*D6,2)</f>
        <v>0</v>
      </c>
    </row>
    <row r="7" spans="1:5" ht="14.5">
      <c r="A7" s="192"/>
      <c r="B7" s="510" t="s">
        <v>209</v>
      </c>
      <c r="C7" s="511"/>
      <c r="D7" s="511"/>
      <c r="E7" s="208">
        <f>SUM(E4:E6)</f>
        <v>0</v>
      </c>
    </row>
  </sheetData>
  <sheetProtection algorithmName="SHA-512" hashValue="FurU3FjP9x6ZY4aFWWMykBiBqUB62z924SFGU4QAV+ShftRIvavhFpO5AXZON4Q2LGWCwjYvfjQmw1pCvZKPgg==" saltValue="jv2crDxazgqVIhSW/60D6A==" spinCount="100000" sheet="1" objects="1" scenarios="1" selectLockedCells="1"/>
  <mergeCells count="2">
    <mergeCell ref="A1:D1"/>
    <mergeCell ref="B7:D7"/>
  </mergeCells>
  <pageMargins left="0.70866141732283472" right="0.70866141732283472" top="0.74803149606299213" bottom="0.74803149606299213" header="0.31496062992125984" footer="0.31496062992125984"/>
  <pageSetup paperSize="9" orientation="portrait" r:id="rId1"/>
  <headerFooter>
    <oddHeader>&amp;L&amp;8Zavod Republike Slovenije za blagovne rezerve
Dunajska cesta 106
1000 Ljubljana&amp;C&amp;8Žitno skladišče Celje - prenova transformatorske postaje&amp;R&amp;8&amp;A</oddHeader>
    <oddFooter>&amp;R&amp;9Stran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cd9fbf9880db2c2ea0d505253238ad3d">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461e9ce99753595e0e3776d981ed8bac"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a4cc071-bd85-44c5-acc7-68a9b922d49c" xsi:nil="true"/>
    <lcf76f155ced4ddcb4097134ff3c332f xmlns="64b5e79a-161e-4f4f-95e3-8c5cd0f50b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59DE94-E769-43E0-9E26-4868DA05B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C4E4D1-C537-4733-88E9-F1B75EC9183F}">
  <ds:schemaRefs>
    <ds:schemaRef ds:uri="http://purl.org/dc/terms/"/>
    <ds:schemaRef ds:uri="http://purl.org/dc/elements/1.1/"/>
    <ds:schemaRef ds:uri="http://schemas.microsoft.com/office/2006/documentManagement/types"/>
    <ds:schemaRef ds:uri="64b5e79a-161e-4f4f-95e3-8c5cd0f50b65"/>
    <ds:schemaRef ds:uri="http://purl.org/dc/dcmitype/"/>
    <ds:schemaRef ds:uri="http://www.w3.org/XML/1998/namespace"/>
    <ds:schemaRef ds:uri="http://schemas.microsoft.com/office/infopath/2007/PartnerControls"/>
    <ds:schemaRef ds:uri="http://schemas.microsoft.com/office/2006/metadata/properties"/>
    <ds:schemaRef ds:uri="http://schemas.openxmlformats.org/package/2006/metadata/core-properties"/>
    <ds:schemaRef ds:uri="6a4cc071-bd85-44c5-acc7-68a9b922d49c"/>
  </ds:schemaRefs>
</ds:datastoreItem>
</file>

<file path=customXml/itemProps3.xml><?xml version="1.0" encoding="utf-8"?>
<ds:datastoreItem xmlns:ds="http://schemas.openxmlformats.org/officeDocument/2006/customXml" ds:itemID="{6E2EE992-55FF-480A-8D3C-DD56D06119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19</vt:i4>
      </vt:variant>
    </vt:vector>
  </HeadingPairs>
  <TitlesOfParts>
    <vt:vector size="32" baseType="lpstr">
      <vt:lpstr>Naslovna stran</vt:lpstr>
      <vt:lpstr>SKUPNA REKAPITULACIJA</vt:lpstr>
      <vt:lpstr>REKAPITULACIJA gr. del</vt:lpstr>
      <vt:lpstr>SPLOŠNE OPOMBE POPISA</vt:lpstr>
      <vt:lpstr>1-PREDELA</vt:lpstr>
      <vt:lpstr>2-RUŠITVENA DELA</vt:lpstr>
      <vt:lpstr>3-AB DELA</vt:lpstr>
      <vt:lpstr>4-TESARSKA DELA</vt:lpstr>
      <vt:lpstr>Rekapitulacija Zemeljskih del</vt:lpstr>
      <vt:lpstr>Specifikacija Zemeljska dela</vt:lpstr>
      <vt:lpstr>Rekapitulacija TP</vt:lpstr>
      <vt:lpstr>Specifikacija TP</vt:lpstr>
      <vt:lpstr>Dokumentacija</vt:lpstr>
      <vt:lpstr>'1-PREDELA'!Področje_tiskanja</vt:lpstr>
      <vt:lpstr>'2-RUŠITVENA DELA'!Področje_tiskanja</vt:lpstr>
      <vt:lpstr>'3-AB DELA'!Področje_tiskanja</vt:lpstr>
      <vt:lpstr>'4-TESARSKA DELA'!Področje_tiskanja</vt:lpstr>
      <vt:lpstr>Dokumentacija!Področje_tiskanja</vt:lpstr>
      <vt:lpstr>'Naslovna stran'!Področje_tiskanja</vt:lpstr>
      <vt:lpstr>'REKAPITULACIJA gr. del'!Področje_tiskanja</vt:lpstr>
      <vt:lpstr>'Rekapitulacija TP'!Področje_tiskanja</vt:lpstr>
      <vt:lpstr>'Rekapitulacija Zemeljskih del'!Področje_tiskanja</vt:lpstr>
      <vt:lpstr>'SKUPNA REKAPITULACIJA'!Področje_tiskanja</vt:lpstr>
      <vt:lpstr>'Specifikacija TP'!Področje_tiskanja</vt:lpstr>
      <vt:lpstr>'Specifikacija Zemeljska dela'!Področje_tiskanja</vt:lpstr>
      <vt:lpstr>'SPLOŠNE OPOMBE POPISA'!Področje_tiskanja</vt:lpstr>
      <vt:lpstr>'1-PREDELA'!Tiskanje_naslovov</vt:lpstr>
      <vt:lpstr>'2-RUŠITVENA DELA'!Tiskanje_naslovov</vt:lpstr>
      <vt:lpstr>'3-AB DELA'!Tiskanje_naslovov</vt:lpstr>
      <vt:lpstr>'4-TESARSKA DELA'!Tiskanje_naslovov</vt:lpstr>
      <vt:lpstr>'Specifikacija TP'!Tiskanje_naslovov</vt:lpstr>
      <vt:lpstr>'Specifikacija Zemeljska dela'!Tiskanje_naslovov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dc:creator>
  <cp:lastModifiedBy>Veronika BAJRIČ</cp:lastModifiedBy>
  <cp:lastPrinted>2024-10-02T11:10:42Z</cp:lastPrinted>
  <dcterms:created xsi:type="dcterms:W3CDTF">2021-06-03T08:08:20Z</dcterms:created>
  <dcterms:modified xsi:type="dcterms:W3CDTF">2024-10-02T11:11:10Z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