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38640" windowHeight="18240"/>
  </bookViews>
  <sheets>
    <sheet name="Predračun" sheetId="1" r:id="rId1"/>
    <sheet name="List1" sheetId="2" r:id="rId2"/>
  </sheets>
  <calcPr calcId="181029"/>
</workbook>
</file>

<file path=xl/calcChain.xml><?xml version="1.0" encoding="utf-8"?>
<calcChain xmlns="http://schemas.openxmlformats.org/spreadsheetml/2006/main">
  <c r="W452" i="1"/>
  <c r="W453"/>
  <c r="Y453" s="1"/>
  <c r="W454"/>
  <c r="Y454" s="1"/>
  <c r="W460"/>
  <c r="Y460" s="1"/>
  <c r="Z460" s="1"/>
  <c r="W459"/>
  <c r="Y459" s="1"/>
  <c r="Z459" s="1"/>
  <c r="W458"/>
  <c r="Y458" s="1"/>
  <c r="Z458" s="1"/>
  <c r="W457"/>
  <c r="Y457" s="1"/>
  <c r="W456"/>
  <c r="Y456" s="1"/>
  <c r="Z456" s="1"/>
  <c r="W455"/>
  <c r="Y455" s="1"/>
  <c r="Z455" s="1"/>
  <c r="Y452" l="1"/>
  <c r="Z452" s="1"/>
  <c r="Z454"/>
  <c r="Z453"/>
  <c r="Z457"/>
  <c r="W599" l="1"/>
  <c r="Y599" s="1"/>
  <c r="Z599" s="1"/>
  <c r="W600"/>
  <c r="Y600" s="1"/>
  <c r="Z600" s="1"/>
  <c r="W601"/>
  <c r="Y601" s="1"/>
  <c r="W602"/>
  <c r="W596"/>
  <c r="Y596" s="1"/>
  <c r="Z596" s="1"/>
  <c r="W595"/>
  <c r="W565"/>
  <c r="W566"/>
  <c r="Y566" s="1"/>
  <c r="W567"/>
  <c r="Y567" s="1"/>
  <c r="W568"/>
  <c r="Y568" s="1"/>
  <c r="W569"/>
  <c r="Y569" s="1"/>
  <c r="W570"/>
  <c r="W562"/>
  <c r="Y562" s="1"/>
  <c r="W563"/>
  <c r="Y563" s="1"/>
  <c r="W564"/>
  <c r="Y564" s="1"/>
  <c r="W571"/>
  <c r="Y571" s="1"/>
  <c r="W586"/>
  <c r="Y586" s="1"/>
  <c r="Y585" s="1"/>
  <c r="T586"/>
  <c r="W552"/>
  <c r="Y552" s="1"/>
  <c r="Z552" s="1"/>
  <c r="W551"/>
  <c r="Y551" s="1"/>
  <c r="W550"/>
  <c r="Y550" s="1"/>
  <c r="W543"/>
  <c r="Y543" s="1"/>
  <c r="W544"/>
  <c r="W533"/>
  <c r="Y533" s="1"/>
  <c r="W534"/>
  <c r="W535"/>
  <c r="W536"/>
  <c r="W537"/>
  <c r="Y537" s="1"/>
  <c r="W538"/>
  <c r="Y538" s="1"/>
  <c r="W539"/>
  <c r="W548"/>
  <c r="Y548" s="1"/>
  <c r="Z548" s="1"/>
  <c r="W519"/>
  <c r="Y519" s="1"/>
  <c r="Z519" s="1"/>
  <c r="W520"/>
  <c r="Y520" s="1"/>
  <c r="W521"/>
  <c r="W504"/>
  <c r="Y504" s="1"/>
  <c r="W505"/>
  <c r="Y505" s="1"/>
  <c r="W530"/>
  <c r="Y530" s="1"/>
  <c r="Z530" s="1"/>
  <c r="W531"/>
  <c r="W532"/>
  <c r="W540"/>
  <c r="W494"/>
  <c r="W495"/>
  <c r="Y495" s="1"/>
  <c r="W496"/>
  <c r="Y496" s="1"/>
  <c r="W497"/>
  <c r="W498"/>
  <c r="W499"/>
  <c r="Y499" s="1"/>
  <c r="W493"/>
  <c r="Y493" s="1"/>
  <c r="W463"/>
  <c r="W464"/>
  <c r="W465"/>
  <c r="W466"/>
  <c r="W467"/>
  <c r="W468"/>
  <c r="W469"/>
  <c r="W470"/>
  <c r="W472"/>
  <c r="Y472" s="1"/>
  <c r="Y471" s="1"/>
  <c r="W447"/>
  <c r="Y447" s="1"/>
  <c r="W448"/>
  <c r="Y448" s="1"/>
  <c r="W385"/>
  <c r="W386"/>
  <c r="Y386" s="1"/>
  <c r="Z386" s="1"/>
  <c r="W387"/>
  <c r="W388"/>
  <c r="W389"/>
  <c r="W390"/>
  <c r="W384"/>
  <c r="Y384" s="1"/>
  <c r="W382"/>
  <c r="W391"/>
  <c r="W369"/>
  <c r="W370"/>
  <c r="Y370" s="1"/>
  <c r="Z370" s="1"/>
  <c r="W371"/>
  <c r="Y371" s="1"/>
  <c r="Z371" s="1"/>
  <c r="W368"/>
  <c r="W381"/>
  <c r="Y381" s="1"/>
  <c r="W379"/>
  <c r="Y379" s="1"/>
  <c r="Z379" s="1"/>
  <c r="W373"/>
  <c r="W351"/>
  <c r="Y351" s="1"/>
  <c r="Z351" s="1"/>
  <c r="W352"/>
  <c r="Y352" s="1"/>
  <c r="W354"/>
  <c r="W355"/>
  <c r="W356"/>
  <c r="W357"/>
  <c r="W358"/>
  <c r="W359"/>
  <c r="W353"/>
  <c r="Y353" s="1"/>
  <c r="W360"/>
  <c r="W361"/>
  <c r="W362"/>
  <c r="Y362" s="1"/>
  <c r="W363"/>
  <c r="Y363" s="1"/>
  <c r="Z363" s="1"/>
  <c r="W364"/>
  <c r="W330"/>
  <c r="Y330" s="1"/>
  <c r="Z330" s="1"/>
  <c r="W334"/>
  <c r="Y334" s="1"/>
  <c r="W335"/>
  <c r="Y335" s="1"/>
  <c r="W336"/>
  <c r="Y336" s="1"/>
  <c r="W337"/>
  <c r="W338"/>
  <c r="Y338" s="1"/>
  <c r="W339"/>
  <c r="Y339" s="1"/>
  <c r="W340"/>
  <c r="Y340" s="1"/>
  <c r="W341"/>
  <c r="W342"/>
  <c r="Y342" s="1"/>
  <c r="W333"/>
  <c r="W343"/>
  <c r="W344"/>
  <c r="W345"/>
  <c r="W346"/>
  <c r="W347"/>
  <c r="W313"/>
  <c r="Y313" s="1"/>
  <c r="W314"/>
  <c r="Y314" s="1"/>
  <c r="W317"/>
  <c r="Y317" s="1"/>
  <c r="W318"/>
  <c r="W308"/>
  <c r="Y308" s="1"/>
  <c r="W309"/>
  <c r="Y309" s="1"/>
  <c r="W282"/>
  <c r="Y282" s="1"/>
  <c r="W283"/>
  <c r="W284"/>
  <c r="W285"/>
  <c r="W286"/>
  <c r="Y286" s="1"/>
  <c r="W287"/>
  <c r="W296"/>
  <c r="Y296" s="1"/>
  <c r="W297"/>
  <c r="Y297" s="1"/>
  <c r="W298"/>
  <c r="W299"/>
  <c r="Y299" s="1"/>
  <c r="W300"/>
  <c r="Y300" s="1"/>
  <c r="W301"/>
  <c r="Y301" s="1"/>
  <c r="W302"/>
  <c r="W303"/>
  <c r="Y303" s="1"/>
  <c r="W304"/>
  <c r="Y304" s="1"/>
  <c r="W305"/>
  <c r="Y305" s="1"/>
  <c r="W221"/>
  <c r="Y221" s="1"/>
  <c r="Z221" s="1"/>
  <c r="W208"/>
  <c r="Y208" s="1"/>
  <c r="W199"/>
  <c r="Y199" s="1"/>
  <c r="Z199" s="1"/>
  <c r="W200"/>
  <c r="Y200" s="1"/>
  <c r="W201"/>
  <c r="W202"/>
  <c r="W203"/>
  <c r="Y203" s="1"/>
  <c r="Z203" s="1"/>
  <c r="W102"/>
  <c r="Y102" s="1"/>
  <c r="Z102" s="1"/>
  <c r="W103"/>
  <c r="Y103" s="1"/>
  <c r="W104"/>
  <c r="Y104" s="1"/>
  <c r="W105"/>
  <c r="W130"/>
  <c r="Y130" s="1"/>
  <c r="W131"/>
  <c r="Y131" s="1"/>
  <c r="W132"/>
  <c r="W133"/>
  <c r="W134"/>
  <c r="Y134" s="1"/>
  <c r="W135"/>
  <c r="Y135" s="1"/>
  <c r="W136"/>
  <c r="W137"/>
  <c r="W138"/>
  <c r="Y138" s="1"/>
  <c r="W139"/>
  <c r="Y139" s="1"/>
  <c r="W140"/>
  <c r="W141"/>
  <c r="W142"/>
  <c r="Y142" s="1"/>
  <c r="W143"/>
  <c r="Y143" s="1"/>
  <c r="W144"/>
  <c r="W145"/>
  <c r="W146"/>
  <c r="Y146" s="1"/>
  <c r="W147"/>
  <c r="Y147" s="1"/>
  <c r="W148"/>
  <c r="W149"/>
  <c r="W150"/>
  <c r="Y150" s="1"/>
  <c r="W151"/>
  <c r="Y151" s="1"/>
  <c r="W152"/>
  <c r="W153"/>
  <c r="W154"/>
  <c r="Y154" s="1"/>
  <c r="W155"/>
  <c r="Y155" s="1"/>
  <c r="W156"/>
  <c r="W157"/>
  <c r="W158"/>
  <c r="Y158" s="1"/>
  <c r="W159"/>
  <c r="Y159" s="1"/>
  <c r="W160"/>
  <c r="W161"/>
  <c r="W162"/>
  <c r="Y162" s="1"/>
  <c r="W163"/>
  <c r="Y163" s="1"/>
  <c r="W164"/>
  <c r="W165"/>
  <c r="W166"/>
  <c r="Y166" s="1"/>
  <c r="W167"/>
  <c r="Y167" s="1"/>
  <c r="W101"/>
  <c r="W106"/>
  <c r="Y106" s="1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Y129" s="1"/>
  <c r="W168"/>
  <c r="W169"/>
  <c r="Y169" s="1"/>
  <c r="Z169" s="1"/>
  <c r="W170"/>
  <c r="Y170" s="1"/>
  <c r="W171"/>
  <c r="Y171" s="1"/>
  <c r="W172"/>
  <c r="W173"/>
  <c r="Y173" s="1"/>
  <c r="Z173" s="1"/>
  <c r="W174"/>
  <c r="Y174" s="1"/>
  <c r="W175"/>
  <c r="Y175" s="1"/>
  <c r="W176"/>
  <c r="W177"/>
  <c r="Y177" s="1"/>
  <c r="Z177" s="1"/>
  <c r="W48"/>
  <c r="Y48" s="1"/>
  <c r="W49"/>
  <c r="Y49" l="1"/>
  <c r="Z49" s="1"/>
  <c r="Z48"/>
  <c r="W585"/>
  <c r="W471"/>
  <c r="W594"/>
  <c r="Y602"/>
  <c r="Z602" s="1"/>
  <c r="Z551"/>
  <c r="Z601"/>
  <c r="Y549"/>
  <c r="W549"/>
  <c r="Z566"/>
  <c r="Y565"/>
  <c r="Z565" s="1"/>
  <c r="Y595"/>
  <c r="Y594" s="1"/>
  <c r="Y570"/>
  <c r="Z570" s="1"/>
  <c r="Z571"/>
  <c r="Z567"/>
  <c r="Z562"/>
  <c r="Z568"/>
  <c r="Z563"/>
  <c r="Z569"/>
  <c r="Z564"/>
  <c r="Z586"/>
  <c r="Z585" s="1"/>
  <c r="Z550"/>
  <c r="Z538"/>
  <c r="Y534"/>
  <c r="Z534" s="1"/>
  <c r="Z537"/>
  <c r="Z533"/>
  <c r="Y539"/>
  <c r="Z539" s="1"/>
  <c r="Y535"/>
  <c r="Z535" s="1"/>
  <c r="Y540"/>
  <c r="Z540" s="1"/>
  <c r="Y536"/>
  <c r="Z536" s="1"/>
  <c r="Z520"/>
  <c r="Z504"/>
  <c r="Z505"/>
  <c r="Y531"/>
  <c r="Z531" s="1"/>
  <c r="Y532"/>
  <c r="Z532" s="1"/>
  <c r="W492"/>
  <c r="Y497"/>
  <c r="Z497" s="1"/>
  <c r="Z499"/>
  <c r="Z495"/>
  <c r="Y498"/>
  <c r="Z498" s="1"/>
  <c r="Y494"/>
  <c r="Z496"/>
  <c r="Z493"/>
  <c r="Y468"/>
  <c r="Z468" s="1"/>
  <c r="Y464"/>
  <c r="Z464" s="1"/>
  <c r="Y469"/>
  <c r="Z469" s="1"/>
  <c r="Y465"/>
  <c r="Z465" s="1"/>
  <c r="Y470"/>
  <c r="Z470" s="1"/>
  <c r="Y466"/>
  <c r="Z466" s="1"/>
  <c r="Y467"/>
  <c r="Z467" s="1"/>
  <c r="Y463"/>
  <c r="Z463" s="1"/>
  <c r="Z472"/>
  <c r="Z471" s="1"/>
  <c r="Z447"/>
  <c r="Z384"/>
  <c r="Y388"/>
  <c r="Z388" s="1"/>
  <c r="Y387"/>
  <c r="Z387" s="1"/>
  <c r="W383"/>
  <c r="Y385"/>
  <c r="Z385" s="1"/>
  <c r="W380"/>
  <c r="Y382"/>
  <c r="Z382" s="1"/>
  <c r="Y389"/>
  <c r="Z389" s="1"/>
  <c r="Z381"/>
  <c r="Y390"/>
  <c r="Z390" s="1"/>
  <c r="Y391"/>
  <c r="Z391" s="1"/>
  <c r="Y369"/>
  <c r="Z369" s="1"/>
  <c r="W367"/>
  <c r="W372"/>
  <c r="Y373"/>
  <c r="Y372" s="1"/>
  <c r="Z352"/>
  <c r="Z353"/>
  <c r="Y354"/>
  <c r="Z354" s="1"/>
  <c r="Y358"/>
  <c r="Z358" s="1"/>
  <c r="Y359"/>
  <c r="Z359" s="1"/>
  <c r="Y355"/>
  <c r="Z355" s="1"/>
  <c r="Y360"/>
  <c r="Z360" s="1"/>
  <c r="Y356"/>
  <c r="Z356" s="1"/>
  <c r="Y361"/>
  <c r="Z361" s="1"/>
  <c r="Y357"/>
  <c r="Z357" s="1"/>
  <c r="Z362"/>
  <c r="Y364"/>
  <c r="Z364" s="1"/>
  <c r="Z336"/>
  <c r="Z340"/>
  <c r="Z342"/>
  <c r="Z338"/>
  <c r="Z334"/>
  <c r="Y341"/>
  <c r="Z341" s="1"/>
  <c r="Y337"/>
  <c r="Z337" s="1"/>
  <c r="Z339"/>
  <c r="Z335"/>
  <c r="Y345"/>
  <c r="Z345" s="1"/>
  <c r="Y333"/>
  <c r="Z333" s="1"/>
  <c r="Y346"/>
  <c r="Z346" s="1"/>
  <c r="Y347"/>
  <c r="Z347" s="1"/>
  <c r="Y343"/>
  <c r="Z343" s="1"/>
  <c r="Y344"/>
  <c r="Z344" s="1"/>
  <c r="Z317"/>
  <c r="Z313"/>
  <c r="Z314"/>
  <c r="Z308"/>
  <c r="Z309"/>
  <c r="Y302"/>
  <c r="Z302" s="1"/>
  <c r="Y298"/>
  <c r="Z298" s="1"/>
  <c r="Z303"/>
  <c r="Z299"/>
  <c r="Z304"/>
  <c r="Z300"/>
  <c r="Z296"/>
  <c r="Z305"/>
  <c r="Z301"/>
  <c r="Z297"/>
  <c r="Z286"/>
  <c r="Z282"/>
  <c r="Y287"/>
  <c r="Z287" s="1"/>
  <c r="Y283"/>
  <c r="Z283" s="1"/>
  <c r="Y284"/>
  <c r="Z284" s="1"/>
  <c r="Y285"/>
  <c r="Z285" s="1"/>
  <c r="Z208"/>
  <c r="Y201"/>
  <c r="Z201" s="1"/>
  <c r="Y202"/>
  <c r="Z202" s="1"/>
  <c r="Z200"/>
  <c r="Z104"/>
  <c r="Z106"/>
  <c r="Y105"/>
  <c r="Z105" s="1"/>
  <c r="Z103"/>
  <c r="Y164"/>
  <c r="Z164" s="1"/>
  <c r="Y160"/>
  <c r="Z160" s="1"/>
  <c r="Y156"/>
  <c r="Z156" s="1"/>
  <c r="Y152"/>
  <c r="Z152" s="1"/>
  <c r="Y148"/>
  <c r="Z148" s="1"/>
  <c r="Y144"/>
  <c r="Z144" s="1"/>
  <c r="Y140"/>
  <c r="Z140" s="1"/>
  <c r="Y136"/>
  <c r="Z136" s="1"/>
  <c r="Y132"/>
  <c r="Z132" s="1"/>
  <c r="Z166"/>
  <c r="Z162"/>
  <c r="Z158"/>
  <c r="Z154"/>
  <c r="Z150"/>
  <c r="Z146"/>
  <c r="Z142"/>
  <c r="Z138"/>
  <c r="Z134"/>
  <c r="Z130"/>
  <c r="Y165"/>
  <c r="Z165" s="1"/>
  <c r="Y161"/>
  <c r="Z161" s="1"/>
  <c r="Y157"/>
  <c r="Z157" s="1"/>
  <c r="Y153"/>
  <c r="Z153" s="1"/>
  <c r="Y149"/>
  <c r="Z149" s="1"/>
  <c r="Y145"/>
  <c r="Z145" s="1"/>
  <c r="Y141"/>
  <c r="Z141" s="1"/>
  <c r="Y137"/>
  <c r="Z137" s="1"/>
  <c r="Y133"/>
  <c r="Z133" s="1"/>
  <c r="Z167"/>
  <c r="Z163"/>
  <c r="Z159"/>
  <c r="Z155"/>
  <c r="Z151"/>
  <c r="Z147"/>
  <c r="Z143"/>
  <c r="Z139"/>
  <c r="Z135"/>
  <c r="Z131"/>
  <c r="Y125"/>
  <c r="Z125" s="1"/>
  <c r="Y121"/>
  <c r="Z121" s="1"/>
  <c r="Y117"/>
  <c r="Z117" s="1"/>
  <c r="Y113"/>
  <c r="Z113" s="1"/>
  <c r="Y109"/>
  <c r="Z109" s="1"/>
  <c r="Y101"/>
  <c r="Z101" s="1"/>
  <c r="Y126"/>
  <c r="Z126" s="1"/>
  <c r="Y122"/>
  <c r="Z122" s="1"/>
  <c r="Y118"/>
  <c r="Z118" s="1"/>
  <c r="Y114"/>
  <c r="Z114" s="1"/>
  <c r="Y110"/>
  <c r="Z110" s="1"/>
  <c r="Y127"/>
  <c r="Z127" s="1"/>
  <c r="Y123"/>
  <c r="Z123" s="1"/>
  <c r="Y119"/>
  <c r="Z119" s="1"/>
  <c r="Y115"/>
  <c r="Z115" s="1"/>
  <c r="Y111"/>
  <c r="Z111" s="1"/>
  <c r="Y107"/>
  <c r="Z107" s="1"/>
  <c r="Z175"/>
  <c r="Z171"/>
  <c r="Z129"/>
  <c r="Y128"/>
  <c r="Z128" s="1"/>
  <c r="Y124"/>
  <c r="Z124" s="1"/>
  <c r="Y120"/>
  <c r="Z120" s="1"/>
  <c r="Y116"/>
  <c r="Z116" s="1"/>
  <c r="Y112"/>
  <c r="Z112" s="1"/>
  <c r="Y108"/>
  <c r="Z108" s="1"/>
  <c r="Y176"/>
  <c r="Z176" s="1"/>
  <c r="Y172"/>
  <c r="Z172" s="1"/>
  <c r="Y168"/>
  <c r="Z168" s="1"/>
  <c r="Z174"/>
  <c r="Z170"/>
  <c r="Z549" l="1"/>
  <c r="Z595"/>
  <c r="Z594" s="1"/>
  <c r="Y492"/>
  <c r="Z494"/>
  <c r="Z492" s="1"/>
  <c r="Z380"/>
  <c r="Y380"/>
  <c r="Z383"/>
  <c r="Y383"/>
  <c r="Z373"/>
  <c r="Z372" s="1"/>
  <c r="W230" l="1"/>
  <c r="Y230" s="1"/>
  <c r="Z230" s="1"/>
  <c r="W326"/>
  <c r="Y326" s="1"/>
  <c r="Z326" s="1"/>
  <c r="W66"/>
  <c r="Y66" l="1"/>
  <c r="Z66" s="1"/>
  <c r="W67"/>
  <c r="Y67" s="1"/>
  <c r="Z67" s="1"/>
  <c r="W598"/>
  <c r="W593"/>
  <c r="Y593" s="1"/>
  <c r="W592"/>
  <c r="W591"/>
  <c r="W590"/>
  <c r="Y590" s="1"/>
  <c r="W589"/>
  <c r="Y589" s="1"/>
  <c r="W588"/>
  <c r="T584"/>
  <c r="W584" s="1"/>
  <c r="W583" s="1"/>
  <c r="W582"/>
  <c r="Y582" s="1"/>
  <c r="W581"/>
  <c r="Y581" s="1"/>
  <c r="W580"/>
  <c r="W579"/>
  <c r="W578"/>
  <c r="Y578" s="1"/>
  <c r="W577"/>
  <c r="Y577" s="1"/>
  <c r="W576"/>
  <c r="W575"/>
  <c r="W574"/>
  <c r="W573"/>
  <c r="W572"/>
  <c r="W561"/>
  <c r="W560"/>
  <c r="Y560" s="1"/>
  <c r="W559"/>
  <c r="Y559" s="1"/>
  <c r="Z559" s="1"/>
  <c r="W558"/>
  <c r="W557"/>
  <c r="W556"/>
  <c r="W555"/>
  <c r="Y555" s="1"/>
  <c r="W554"/>
  <c r="W547"/>
  <c r="W546" s="1"/>
  <c r="W545"/>
  <c r="Y545" s="1"/>
  <c r="W542"/>
  <c r="Y542" s="1"/>
  <c r="W541"/>
  <c r="W529"/>
  <c r="W528"/>
  <c r="W526"/>
  <c r="W525"/>
  <c r="Y525" s="1"/>
  <c r="W524"/>
  <c r="W523"/>
  <c r="W522"/>
  <c r="Y521"/>
  <c r="Z521" s="1"/>
  <c r="W518"/>
  <c r="W517"/>
  <c r="W516"/>
  <c r="W515"/>
  <c r="Y515" s="1"/>
  <c r="W514"/>
  <c r="T512"/>
  <c r="W512" s="1"/>
  <c r="Y512" s="1"/>
  <c r="T511"/>
  <c r="W511" s="1"/>
  <c r="T510"/>
  <c r="W510" s="1"/>
  <c r="T509"/>
  <c r="W509" s="1"/>
  <c r="W507"/>
  <c r="W506"/>
  <c r="Y506" s="1"/>
  <c r="W503"/>
  <c r="W502"/>
  <c r="Y502" s="1"/>
  <c r="W501"/>
  <c r="W491"/>
  <c r="W490"/>
  <c r="Y490" s="1"/>
  <c r="W489"/>
  <c r="W488"/>
  <c r="W487"/>
  <c r="W486"/>
  <c r="Y486" s="1"/>
  <c r="W485"/>
  <c r="Y485" s="1"/>
  <c r="W484"/>
  <c r="W483"/>
  <c r="W482"/>
  <c r="Y482" s="1"/>
  <c r="W481"/>
  <c r="Y481" s="1"/>
  <c r="W480"/>
  <c r="W479"/>
  <c r="W478"/>
  <c r="W477"/>
  <c r="Y477" s="1"/>
  <c r="W476"/>
  <c r="W475"/>
  <c r="W474"/>
  <c r="W462"/>
  <c r="W461" s="1"/>
  <c r="W451"/>
  <c r="W449"/>
  <c r="Y449" s="1"/>
  <c r="W446"/>
  <c r="Y446" s="1"/>
  <c r="W445"/>
  <c r="W443"/>
  <c r="W442"/>
  <c r="W441"/>
  <c r="W440"/>
  <c r="Y440" s="1"/>
  <c r="W439"/>
  <c r="W438"/>
  <c r="W437"/>
  <c r="Y437" s="1"/>
  <c r="W436"/>
  <c r="Y436" s="1"/>
  <c r="W435"/>
  <c r="W434"/>
  <c r="W433"/>
  <c r="Y433" s="1"/>
  <c r="W432"/>
  <c r="W431"/>
  <c r="Y431" s="1"/>
  <c r="W430"/>
  <c r="W429"/>
  <c r="W428"/>
  <c r="Y428" s="1"/>
  <c r="W427"/>
  <c r="Y427" s="1"/>
  <c r="W426"/>
  <c r="W425"/>
  <c r="Y425" s="1"/>
  <c r="W424"/>
  <c r="W423"/>
  <c r="W422"/>
  <c r="W421"/>
  <c r="Y421" s="1"/>
  <c r="W420"/>
  <c r="W419"/>
  <c r="W418"/>
  <c r="W417"/>
  <c r="Y417" s="1"/>
  <c r="W416"/>
  <c r="W415"/>
  <c r="W414"/>
  <c r="W413"/>
  <c r="Y413" s="1"/>
  <c r="W412"/>
  <c r="W411"/>
  <c r="W410"/>
  <c r="W409"/>
  <c r="Y409" s="1"/>
  <c r="W408"/>
  <c r="W407"/>
  <c r="W406"/>
  <c r="W405"/>
  <c r="Y405" s="1"/>
  <c r="W404"/>
  <c r="W403"/>
  <c r="W402"/>
  <c r="Y402" s="1"/>
  <c r="W401"/>
  <c r="Y401" s="1"/>
  <c r="W400"/>
  <c r="W399"/>
  <c r="W398"/>
  <c r="W397"/>
  <c r="Y397" s="1"/>
  <c r="W396"/>
  <c r="W395"/>
  <c r="W394"/>
  <c r="Y394" s="1"/>
  <c r="W393"/>
  <c r="W378"/>
  <c r="W377" s="1"/>
  <c r="W376"/>
  <c r="Y376" s="1"/>
  <c r="W375"/>
  <c r="W366"/>
  <c r="W350"/>
  <c r="W348"/>
  <c r="W332"/>
  <c r="Y332" s="1"/>
  <c r="W329"/>
  <c r="Y329" s="1"/>
  <c r="W328"/>
  <c r="Y328" s="1"/>
  <c r="W327"/>
  <c r="W325"/>
  <c r="W323"/>
  <c r="W322"/>
  <c r="W321"/>
  <c r="Y321" s="1"/>
  <c r="W320"/>
  <c r="Y318"/>
  <c r="Z318" s="1"/>
  <c r="W316"/>
  <c r="W312"/>
  <c r="W311" s="1"/>
  <c r="W310"/>
  <c r="W307"/>
  <c r="Y307" s="1"/>
  <c r="W295"/>
  <c r="W293"/>
  <c r="Y293" s="1"/>
  <c r="W292"/>
  <c r="W291"/>
  <c r="Y291" s="1"/>
  <c r="W290"/>
  <c r="Y290" s="1"/>
  <c r="W289"/>
  <c r="W288"/>
  <c r="W281"/>
  <c r="Y281" s="1"/>
  <c r="W280"/>
  <c r="W279"/>
  <c r="W277"/>
  <c r="W276"/>
  <c r="W275"/>
  <c r="W274"/>
  <c r="Y274" s="1"/>
  <c r="W273"/>
  <c r="Y273" s="1"/>
  <c r="W272"/>
  <c r="W271"/>
  <c r="W270"/>
  <c r="W269"/>
  <c r="Y269" s="1"/>
  <c r="W268"/>
  <c r="W267"/>
  <c r="W266"/>
  <c r="Y266" s="1"/>
  <c r="W265"/>
  <c r="Y265" s="1"/>
  <c r="W264"/>
  <c r="W263"/>
  <c r="W262"/>
  <c r="Y262" s="1"/>
  <c r="W261"/>
  <c r="Y261" s="1"/>
  <c r="W260"/>
  <c r="W259"/>
  <c r="W258"/>
  <c r="Y258" s="1"/>
  <c r="W257"/>
  <c r="Y257" s="1"/>
  <c r="W256"/>
  <c r="W255"/>
  <c r="W254"/>
  <c r="W253"/>
  <c r="Y253" s="1"/>
  <c r="W252"/>
  <c r="W251"/>
  <c r="W250"/>
  <c r="Y250" s="1"/>
  <c r="W249"/>
  <c r="Y249" s="1"/>
  <c r="W248"/>
  <c r="W247"/>
  <c r="W246"/>
  <c r="Y246" s="1"/>
  <c r="W245"/>
  <c r="Y245" s="1"/>
  <c r="W244"/>
  <c r="W243"/>
  <c r="W242"/>
  <c r="Y242" s="1"/>
  <c r="W241"/>
  <c r="Y241" s="1"/>
  <c r="W240"/>
  <c r="W239"/>
  <c r="W238"/>
  <c r="W237"/>
  <c r="Y237" s="1"/>
  <c r="W236"/>
  <c r="W235"/>
  <c r="W234"/>
  <c r="Y234" s="1"/>
  <c r="W233"/>
  <c r="Y233" s="1"/>
  <c r="W232"/>
  <c r="W231"/>
  <c r="W228"/>
  <c r="W227"/>
  <c r="W226"/>
  <c r="Y226" s="1"/>
  <c r="W225"/>
  <c r="Y225" s="1"/>
  <c r="W224"/>
  <c r="W223"/>
  <c r="W220"/>
  <c r="W219" s="1"/>
  <c r="W218"/>
  <c r="W216"/>
  <c r="W215"/>
  <c r="W213"/>
  <c r="W212"/>
  <c r="Y212" s="1"/>
  <c r="W211"/>
  <c r="W209"/>
  <c r="W207"/>
  <c r="W205"/>
  <c r="Y205" s="1"/>
  <c r="W204"/>
  <c r="W198"/>
  <c r="W196"/>
  <c r="Y196" s="1"/>
  <c r="W195"/>
  <c r="Y195" s="1"/>
  <c r="W194"/>
  <c r="W193"/>
  <c r="W192"/>
  <c r="Y192" s="1"/>
  <c r="W191"/>
  <c r="Y191" s="1"/>
  <c r="W190"/>
  <c r="W188"/>
  <c r="W187"/>
  <c r="Y187" s="1"/>
  <c r="W186"/>
  <c r="Y186" s="1"/>
  <c r="W185"/>
  <c r="W184"/>
  <c r="W183"/>
  <c r="W182"/>
  <c r="Y182" s="1"/>
  <c r="W181"/>
  <c r="W180"/>
  <c r="W179"/>
  <c r="Y179" s="1"/>
  <c r="W178"/>
  <c r="W100"/>
  <c r="W98"/>
  <c r="W97"/>
  <c r="W96"/>
  <c r="W95"/>
  <c r="Y95" s="1"/>
  <c r="W94"/>
  <c r="W93"/>
  <c r="W92"/>
  <c r="W91"/>
  <c r="W90"/>
  <c r="W89"/>
  <c r="W88"/>
  <c r="Y88" s="1"/>
  <c r="Z88" s="1"/>
  <c r="W87"/>
  <c r="Y87" s="1"/>
  <c r="Z87" s="1"/>
  <c r="W86"/>
  <c r="Y86" s="1"/>
  <c r="Z86" s="1"/>
  <c r="W85"/>
  <c r="Y85" s="1"/>
  <c r="Z85" s="1"/>
  <c r="W84"/>
  <c r="W83"/>
  <c r="W82"/>
  <c r="W81"/>
  <c r="W80"/>
  <c r="W79"/>
  <c r="W78"/>
  <c r="W77"/>
  <c r="Y77" s="1"/>
  <c r="Z77" s="1"/>
  <c r="W76"/>
  <c r="Y76" s="1"/>
  <c r="Z76" s="1"/>
  <c r="W75"/>
  <c r="W74"/>
  <c r="W73"/>
  <c r="W72"/>
  <c r="Y72" s="1"/>
  <c r="W71"/>
  <c r="Y71" s="1"/>
  <c r="W70"/>
  <c r="Y70" s="1"/>
  <c r="W69"/>
  <c r="Y69" s="1"/>
  <c r="W68"/>
  <c r="Y68" s="1"/>
  <c r="T64"/>
  <c r="W64" s="1"/>
  <c r="T63"/>
  <c r="W63" s="1"/>
  <c r="T62"/>
  <c r="W62" s="1"/>
  <c r="W61"/>
  <c r="T60"/>
  <c r="W60" s="1"/>
  <c r="T59"/>
  <c r="W59" s="1"/>
  <c r="T58"/>
  <c r="W58" s="1"/>
  <c r="T57"/>
  <c r="W57" s="1"/>
  <c r="T56"/>
  <c r="W56" s="1"/>
  <c r="T55"/>
  <c r="W55" s="1"/>
  <c r="T54"/>
  <c r="W54" s="1"/>
  <c r="T53"/>
  <c r="W53" s="1"/>
  <c r="T52"/>
  <c r="W52" s="1"/>
  <c r="T51"/>
  <c r="W51" s="1"/>
  <c r="T50"/>
  <c r="W50" s="1"/>
  <c r="T47"/>
  <c r="W47" s="1"/>
  <c r="T45"/>
  <c r="W45" s="1"/>
  <c r="T44"/>
  <c r="W44" s="1"/>
  <c r="T43"/>
  <c r="W43" s="1"/>
  <c r="T42"/>
  <c r="W42" s="1"/>
  <c r="T41"/>
  <c r="W41" s="1"/>
  <c r="T40"/>
  <c r="W40" s="1"/>
  <c r="T39"/>
  <c r="W39" s="1"/>
  <c r="T38"/>
  <c r="W38" s="1"/>
  <c r="T37"/>
  <c r="W37" s="1"/>
  <c r="T35"/>
  <c r="W35" s="1"/>
  <c r="T34"/>
  <c r="W34" s="1"/>
  <c r="T33"/>
  <c r="W33" s="1"/>
  <c r="T32"/>
  <c r="W32" s="1"/>
  <c r="T31"/>
  <c r="W31" s="1"/>
  <c r="T30"/>
  <c r="W30" s="1"/>
  <c r="T29"/>
  <c r="W29" s="1"/>
  <c r="T28"/>
  <c r="W28" s="1"/>
  <c r="T27"/>
  <c r="W27" s="1"/>
  <c r="T26"/>
  <c r="W26" s="1"/>
  <c r="T25"/>
  <c r="W25" s="1"/>
  <c r="T24"/>
  <c r="W24" s="1"/>
  <c r="T23"/>
  <c r="W23" s="1"/>
  <c r="T22"/>
  <c r="W22" s="1"/>
  <c r="T21"/>
  <c r="W21" s="1"/>
  <c r="T20"/>
  <c r="W20" s="1"/>
  <c r="T19"/>
  <c r="W19" s="1"/>
  <c r="T18"/>
  <c r="W18" s="1"/>
  <c r="T17"/>
  <c r="W17" s="1"/>
  <c r="T16"/>
  <c r="W16" s="1"/>
  <c r="T15"/>
  <c r="W15" s="1"/>
  <c r="Y15" s="1"/>
  <c r="T14"/>
  <c r="W14" s="1"/>
  <c r="T13"/>
  <c r="W13" s="1"/>
  <c r="T12"/>
  <c r="W12" s="1"/>
  <c r="Y12" s="1"/>
  <c r="W374" l="1"/>
  <c r="Y13"/>
  <c r="Z13" s="1"/>
  <c r="W324"/>
  <c r="Y51"/>
  <c r="Z51" s="1"/>
  <c r="Y50"/>
  <c r="Z50" s="1"/>
  <c r="Y61"/>
  <c r="Z61" s="1"/>
  <c r="Y295"/>
  <c r="Y294" s="1"/>
  <c r="W294"/>
  <c r="W587"/>
  <c r="Y575"/>
  <c r="Z575" s="1"/>
  <c r="Y574"/>
  <c r="Z574" s="1"/>
  <c r="Y573"/>
  <c r="Z573" s="1"/>
  <c r="Y572"/>
  <c r="Z572" s="1"/>
  <c r="Y541"/>
  <c r="Z541" s="1"/>
  <c r="Z542"/>
  <c r="Y474"/>
  <c r="Z474" s="1"/>
  <c r="W473"/>
  <c r="Y462"/>
  <c r="Y461" s="1"/>
  <c r="Y348"/>
  <c r="Z348" s="1"/>
  <c r="Y209"/>
  <c r="Z209" s="1"/>
  <c r="Y204"/>
  <c r="Z204" s="1"/>
  <c r="Y178"/>
  <c r="Z178" s="1"/>
  <c r="W11"/>
  <c r="W65"/>
  <c r="W229"/>
  <c r="W315"/>
  <c r="Z290"/>
  <c r="Z555"/>
  <c r="Z245"/>
  <c r="Z195"/>
  <c r="Z436"/>
  <c r="Z440"/>
  <c r="Z589"/>
  <c r="Z261"/>
  <c r="Z485"/>
  <c r="Z182"/>
  <c r="Z253"/>
  <c r="Z397"/>
  <c r="Z506"/>
  <c r="Z577"/>
  <c r="Z581"/>
  <c r="W189"/>
  <c r="Z205"/>
  <c r="Z237"/>
  <c r="Z269"/>
  <c r="Z427"/>
  <c r="Z477"/>
  <c r="Z545"/>
  <c r="Z593"/>
  <c r="Z15"/>
  <c r="Y26"/>
  <c r="Z26" s="1"/>
  <c r="Y37"/>
  <c r="W36"/>
  <c r="Y43"/>
  <c r="Z43" s="1"/>
  <c r="Y55"/>
  <c r="Z55" s="1"/>
  <c r="Y63"/>
  <c r="Z63" s="1"/>
  <c r="Y79"/>
  <c r="Z79" s="1"/>
  <c r="Y239"/>
  <c r="Z239" s="1"/>
  <c r="Y271"/>
  <c r="Z271" s="1"/>
  <c r="Y17"/>
  <c r="Z17" s="1"/>
  <c r="Y20"/>
  <c r="Z20" s="1"/>
  <c r="Y25"/>
  <c r="Z25" s="1"/>
  <c r="Y28"/>
  <c r="Z28" s="1"/>
  <c r="Y33"/>
  <c r="Z33" s="1"/>
  <c r="Y39"/>
  <c r="Z39" s="1"/>
  <c r="Y45"/>
  <c r="Z45" s="1"/>
  <c r="W46"/>
  <c r="Y47"/>
  <c r="Y52"/>
  <c r="Z52" s="1"/>
  <c r="Y57"/>
  <c r="Z57" s="1"/>
  <c r="Y60"/>
  <c r="Z60" s="1"/>
  <c r="Y62"/>
  <c r="Z62" s="1"/>
  <c r="Y74"/>
  <c r="Z74" s="1"/>
  <c r="Y78"/>
  <c r="Z78" s="1"/>
  <c r="Y82"/>
  <c r="Z82" s="1"/>
  <c r="Y90"/>
  <c r="Z90" s="1"/>
  <c r="Y98"/>
  <c r="Z98" s="1"/>
  <c r="Y100"/>
  <c r="Z100" s="1"/>
  <c r="W99"/>
  <c r="Y247"/>
  <c r="Z247" s="1"/>
  <c r="Y34"/>
  <c r="Z34" s="1"/>
  <c r="Y41"/>
  <c r="Z41" s="1"/>
  <c r="Y58"/>
  <c r="Z58" s="1"/>
  <c r="Y93"/>
  <c r="Z93" s="1"/>
  <c r="Y19"/>
  <c r="Z19" s="1"/>
  <c r="Y30"/>
  <c r="Z30" s="1"/>
  <c r="Y35"/>
  <c r="Z35" s="1"/>
  <c r="Y38"/>
  <c r="Z38" s="1"/>
  <c r="Y44"/>
  <c r="Z44" s="1"/>
  <c r="Y64"/>
  <c r="Z64" s="1"/>
  <c r="Y84"/>
  <c r="Z84" s="1"/>
  <c r="Y92"/>
  <c r="Z92" s="1"/>
  <c r="Y97"/>
  <c r="Z97" s="1"/>
  <c r="Y184"/>
  <c r="Z184" s="1"/>
  <c r="Y255"/>
  <c r="Z255" s="1"/>
  <c r="Y279"/>
  <c r="W278"/>
  <c r="Y325"/>
  <c r="Y378"/>
  <c r="Y377" s="1"/>
  <c r="Y399"/>
  <c r="Z399" s="1"/>
  <c r="Y18"/>
  <c r="Y23"/>
  <c r="Z23" s="1"/>
  <c r="Y31"/>
  <c r="Z31" s="1"/>
  <c r="Y14"/>
  <c r="Z14" s="1"/>
  <c r="Y22"/>
  <c r="Z22" s="1"/>
  <c r="Y27"/>
  <c r="Z27" s="1"/>
  <c r="Y40"/>
  <c r="Z40" s="1"/>
  <c r="Y54"/>
  <c r="Z54" s="1"/>
  <c r="Y59"/>
  <c r="Z59" s="1"/>
  <c r="Y73"/>
  <c r="Z73" s="1"/>
  <c r="Y81"/>
  <c r="Z81" s="1"/>
  <c r="Y89"/>
  <c r="Z89" s="1"/>
  <c r="Y16"/>
  <c r="Z16" s="1"/>
  <c r="Y21"/>
  <c r="Z21" s="1"/>
  <c r="Y24"/>
  <c r="Z24" s="1"/>
  <c r="Y29"/>
  <c r="Z29" s="1"/>
  <c r="Y32"/>
  <c r="Z32" s="1"/>
  <c r="Y42"/>
  <c r="Z42" s="1"/>
  <c r="Y53"/>
  <c r="Z53" s="1"/>
  <c r="Y56"/>
  <c r="Z56" s="1"/>
  <c r="Y75"/>
  <c r="Z75" s="1"/>
  <c r="Y80"/>
  <c r="Z80" s="1"/>
  <c r="Y83"/>
  <c r="Z83" s="1"/>
  <c r="Y91"/>
  <c r="Z91" s="1"/>
  <c r="Y94"/>
  <c r="Z94" s="1"/>
  <c r="Y96"/>
  <c r="Z96" s="1"/>
  <c r="Y223"/>
  <c r="Z223" s="1"/>
  <c r="W222"/>
  <c r="Y231"/>
  <c r="Y263"/>
  <c r="Z263" s="1"/>
  <c r="Y188"/>
  <c r="Z188" s="1"/>
  <c r="Y213"/>
  <c r="Z213" s="1"/>
  <c r="W217"/>
  <c r="Y277"/>
  <c r="Z277" s="1"/>
  <c r="Y288"/>
  <c r="Z288" s="1"/>
  <c r="W319"/>
  <c r="Y320"/>
  <c r="Z320" s="1"/>
  <c r="Y368"/>
  <c r="Y367" s="1"/>
  <c r="Y406"/>
  <c r="Z406" s="1"/>
  <c r="Y422"/>
  <c r="Z422" s="1"/>
  <c r="W500"/>
  <c r="Y501"/>
  <c r="Y528"/>
  <c r="Z528" s="1"/>
  <c r="W527"/>
  <c r="Y224"/>
  <c r="Z224" s="1"/>
  <c r="Y232"/>
  <c r="Z232" s="1"/>
  <c r="Y248"/>
  <c r="Z248" s="1"/>
  <c r="Y264"/>
  <c r="Z264" s="1"/>
  <c r="Y310"/>
  <c r="Z332"/>
  <c r="W331"/>
  <c r="Y408"/>
  <c r="Z408" s="1"/>
  <c r="Y418"/>
  <c r="Z418" s="1"/>
  <c r="Y424"/>
  <c r="Z424" s="1"/>
  <c r="Y442"/>
  <c r="Z442" s="1"/>
  <c r="Y507"/>
  <c r="Z507" s="1"/>
  <c r="Y524"/>
  <c r="Z524" s="1"/>
  <c r="Y554"/>
  <c r="Z554" s="1"/>
  <c r="W553"/>
  <c r="Y556"/>
  <c r="Z556" s="1"/>
  <c r="Y598"/>
  <c r="Y597" s="1"/>
  <c r="W597"/>
  <c r="Z179"/>
  <c r="Z186"/>
  <c r="Z191"/>
  <c r="Z226"/>
  <c r="Z234"/>
  <c r="Z241"/>
  <c r="Z250"/>
  <c r="Z257"/>
  <c r="Z266"/>
  <c r="Z273"/>
  <c r="Z281"/>
  <c r="Z321"/>
  <c r="Z328"/>
  <c r="Z394"/>
  <c r="Z401"/>
  <c r="Y181"/>
  <c r="Z181" s="1"/>
  <c r="Y193"/>
  <c r="Z193" s="1"/>
  <c r="Y243"/>
  <c r="Z243" s="1"/>
  <c r="Y252"/>
  <c r="Z252" s="1"/>
  <c r="Y403"/>
  <c r="Z403" s="1"/>
  <c r="Y180"/>
  <c r="Z180" s="1"/>
  <c r="Y194"/>
  <c r="Z194" s="1"/>
  <c r="W210"/>
  <c r="Y211"/>
  <c r="Z211" s="1"/>
  <c r="Y220"/>
  <c r="Y219" s="1"/>
  <c r="Y227"/>
  <c r="Z227" s="1"/>
  <c r="Y235"/>
  <c r="Z235" s="1"/>
  <c r="Y244"/>
  <c r="Z244" s="1"/>
  <c r="Y251"/>
  <c r="Z251" s="1"/>
  <c r="Y260"/>
  <c r="Z260" s="1"/>
  <c r="Y267"/>
  <c r="Z267" s="1"/>
  <c r="Y276"/>
  <c r="Z276" s="1"/>
  <c r="Y289"/>
  <c r="Z289" s="1"/>
  <c r="Z307"/>
  <c r="W306"/>
  <c r="Y312"/>
  <c r="Y311" s="1"/>
  <c r="Y322"/>
  <c r="Z322" s="1"/>
  <c r="Y375"/>
  <c r="Y374" s="1"/>
  <c r="Y395"/>
  <c r="Z395" s="1"/>
  <c r="Y404"/>
  <c r="Z404" s="1"/>
  <c r="Y414"/>
  <c r="Z414" s="1"/>
  <c r="Y420"/>
  <c r="Z420" s="1"/>
  <c r="Y435"/>
  <c r="Z435" s="1"/>
  <c r="Y439"/>
  <c r="Z439" s="1"/>
  <c r="Y441"/>
  <c r="Z441" s="1"/>
  <c r="Y479"/>
  <c r="Z479" s="1"/>
  <c r="Y483"/>
  <c r="Z483" s="1"/>
  <c r="Y510"/>
  <c r="Z510" s="1"/>
  <c r="Y516"/>
  <c r="Z516" s="1"/>
  <c r="Y526"/>
  <c r="Z526" s="1"/>
  <c r="Y561"/>
  <c r="Z561" s="1"/>
  <c r="Y579"/>
  <c r="Z579" s="1"/>
  <c r="Z68"/>
  <c r="Z69"/>
  <c r="Z70"/>
  <c r="Z71"/>
  <c r="Z72"/>
  <c r="Z95"/>
  <c r="Z196"/>
  <c r="Z246"/>
  <c r="Z262"/>
  <c r="Z291"/>
  <c r="Z293"/>
  <c r="Y198"/>
  <c r="W197"/>
  <c r="Y228"/>
  <c r="Z228" s="1"/>
  <c r="Y236"/>
  <c r="Z236" s="1"/>
  <c r="Y259"/>
  <c r="Z259" s="1"/>
  <c r="Y268"/>
  <c r="Z268" s="1"/>
  <c r="Y275"/>
  <c r="Z275" s="1"/>
  <c r="Y323"/>
  <c r="Z323" s="1"/>
  <c r="W349"/>
  <c r="W392"/>
  <c r="Y393"/>
  <c r="Z393" s="1"/>
  <c r="Y396"/>
  <c r="Z396" s="1"/>
  <c r="Y412"/>
  <c r="Z412" s="1"/>
  <c r="Y432"/>
  <c r="Z432" s="1"/>
  <c r="Z449"/>
  <c r="Y489"/>
  <c r="Z489" s="1"/>
  <c r="Y522"/>
  <c r="Z522" s="1"/>
  <c r="Y185"/>
  <c r="Z185" s="1"/>
  <c r="Y190"/>
  <c r="W206"/>
  <c r="Y207"/>
  <c r="W214"/>
  <c r="Y215"/>
  <c r="Y240"/>
  <c r="Z240" s="1"/>
  <c r="Y256"/>
  <c r="Z256" s="1"/>
  <c r="Y272"/>
  <c r="Z272" s="1"/>
  <c r="Y280"/>
  <c r="Z280" s="1"/>
  <c r="Y316"/>
  <c r="Y315" s="1"/>
  <c r="Y327"/>
  <c r="Z327" s="1"/>
  <c r="W365"/>
  <c r="Y366"/>
  <c r="Y400"/>
  <c r="Z400" s="1"/>
  <c r="Y410"/>
  <c r="Z410" s="1"/>
  <c r="Y416"/>
  <c r="Z416" s="1"/>
  <c r="Y426"/>
  <c r="Z426" s="1"/>
  <c r="Y451"/>
  <c r="Z451" s="1"/>
  <c r="W450"/>
  <c r="Y476"/>
  <c r="Z476" s="1"/>
  <c r="Y478"/>
  <c r="Z478" s="1"/>
  <c r="Y487"/>
  <c r="Z487" s="1"/>
  <c r="W508"/>
  <c r="Y509"/>
  <c r="Y518"/>
  <c r="Z518" s="1"/>
  <c r="Y588"/>
  <c r="Y183"/>
  <c r="Z183" s="1"/>
  <c r="Z187"/>
  <c r="Z192"/>
  <c r="Z212"/>
  <c r="Y216"/>
  <c r="Z216" s="1"/>
  <c r="Y218"/>
  <c r="Z225"/>
  <c r="Z233"/>
  <c r="Y238"/>
  <c r="Z238" s="1"/>
  <c r="Z242"/>
  <c r="Z249"/>
  <c r="Y254"/>
  <c r="Z254" s="1"/>
  <c r="Z258"/>
  <c r="Z265"/>
  <c r="Y270"/>
  <c r="Z270" s="1"/>
  <c r="Z274"/>
  <c r="Y292"/>
  <c r="Z292" s="1"/>
  <c r="Z329"/>
  <c r="Y350"/>
  <c r="Z350" s="1"/>
  <c r="Z376"/>
  <c r="Y398"/>
  <c r="Z398" s="1"/>
  <c r="Z402"/>
  <c r="Y407"/>
  <c r="Z407" s="1"/>
  <c r="Y411"/>
  <c r="Z411" s="1"/>
  <c r="Y415"/>
  <c r="Z415" s="1"/>
  <c r="Y419"/>
  <c r="Z419" s="1"/>
  <c r="Y423"/>
  <c r="Z423" s="1"/>
  <c r="Y429"/>
  <c r="Z429" s="1"/>
  <c r="Y488"/>
  <c r="Z488" s="1"/>
  <c r="W513"/>
  <c r="Y514"/>
  <c r="Y517"/>
  <c r="Z517" s="1"/>
  <c r="Y523"/>
  <c r="Z523" s="1"/>
  <c r="Y557"/>
  <c r="Z557" s="1"/>
  <c r="Y591"/>
  <c r="Z591" s="1"/>
  <c r="Z428"/>
  <c r="Z431"/>
  <c r="Z437"/>
  <c r="W444"/>
  <c r="Z446"/>
  <c r="Z481"/>
  <c r="Z490"/>
  <c r="Z502"/>
  <c r="Z512"/>
  <c r="Z590"/>
  <c r="Y434"/>
  <c r="Z434" s="1"/>
  <c r="Y438"/>
  <c r="Z438" s="1"/>
  <c r="Y475"/>
  <c r="Z475" s="1"/>
  <c r="Y484"/>
  <c r="Z484" s="1"/>
  <c r="Y491"/>
  <c r="Z491" s="1"/>
  <c r="Y503"/>
  <c r="Z503" s="1"/>
  <c r="Y529"/>
  <c r="Z529" s="1"/>
  <c r="Y544"/>
  <c r="Y576"/>
  <c r="Z576" s="1"/>
  <c r="Y580"/>
  <c r="Z580" s="1"/>
  <c r="Z405"/>
  <c r="Z409"/>
  <c r="Z413"/>
  <c r="Z417"/>
  <c r="Z421"/>
  <c r="Z425"/>
  <c r="Z433"/>
  <c r="Z486"/>
  <c r="Z515"/>
  <c r="Z525"/>
  <c r="Y430"/>
  <c r="Z430" s="1"/>
  <c r="Y443"/>
  <c r="Z443" s="1"/>
  <c r="Y445"/>
  <c r="Y480"/>
  <c r="Z480" s="1"/>
  <c r="Y511"/>
  <c r="Z511" s="1"/>
  <c r="Y547"/>
  <c r="Y546" s="1"/>
  <c r="Y558"/>
  <c r="Z558" s="1"/>
  <c r="Y584"/>
  <c r="Y583" s="1"/>
  <c r="Y592"/>
  <c r="Z592" s="1"/>
  <c r="Z448"/>
  <c r="Z482"/>
  <c r="Z560"/>
  <c r="Z578"/>
  <c r="Z582"/>
  <c r="W7" l="1"/>
  <c r="Z295"/>
  <c r="Z294" s="1"/>
  <c r="Y324"/>
  <c r="Z588"/>
  <c r="Z587" s="1"/>
  <c r="Y587"/>
  <c r="Z544"/>
  <c r="Z543"/>
  <c r="Y473"/>
  <c r="Z473"/>
  <c r="Z462"/>
  <c r="Z461" s="1"/>
  <c r="Z378"/>
  <c r="Z377" s="1"/>
  <c r="Z325"/>
  <c r="Z324" s="1"/>
  <c r="Y189"/>
  <c r="Y217"/>
  <c r="Z18"/>
  <c r="Y11"/>
  <c r="Z231"/>
  <c r="Z229" s="1"/>
  <c r="Y229"/>
  <c r="Z368"/>
  <c r="Z367" s="1"/>
  <c r="Y306"/>
  <c r="Y197"/>
  <c r="Y65"/>
  <c r="Z598"/>
  <c r="Z597" s="1"/>
  <c r="Z547"/>
  <c r="Z546" s="1"/>
  <c r="Y508"/>
  <c r="Z210"/>
  <c r="Z584"/>
  <c r="Z583" s="1"/>
  <c r="Z198"/>
  <c r="Z197" s="1"/>
  <c r="Y331"/>
  <c r="Z375"/>
  <c r="Z374" s="1"/>
  <c r="Z553"/>
  <c r="Y513"/>
  <c r="Z514"/>
  <c r="Z513" s="1"/>
  <c r="Y365"/>
  <c r="Z366"/>
  <c r="Z365" s="1"/>
  <c r="Y214"/>
  <c r="Z215"/>
  <c r="Z214" s="1"/>
  <c r="Z349"/>
  <c r="Z222"/>
  <c r="Y444"/>
  <c r="Y349"/>
  <c r="Y450"/>
  <c r="Z316"/>
  <c r="Z315" s="1"/>
  <c r="Z190"/>
  <c r="Z189" s="1"/>
  <c r="Z65"/>
  <c r="Z310"/>
  <c r="Z306" s="1"/>
  <c r="Y500"/>
  <c r="Z331"/>
  <c r="Y278"/>
  <c r="Z319"/>
  <c r="Y553"/>
  <c r="Z99"/>
  <c r="Y46"/>
  <c r="Z445"/>
  <c r="Z444" s="1"/>
  <c r="Z392"/>
  <c r="Z509"/>
  <c r="Z508" s="1"/>
  <c r="Z450"/>
  <c r="Z220"/>
  <c r="Z219" s="1"/>
  <c r="Y210"/>
  <c r="Z501"/>
  <c r="Z500" s="1"/>
  <c r="Z218"/>
  <c r="Z217" s="1"/>
  <c r="Z279"/>
  <c r="Z278" s="1"/>
  <c r="Z47"/>
  <c r="Z46" s="1"/>
  <c r="Z12"/>
  <c r="Y36"/>
  <c r="Y206"/>
  <c r="Z207"/>
  <c r="Z206" s="1"/>
  <c r="Y392"/>
  <c r="Z312"/>
  <c r="Z311" s="1"/>
  <c r="Y527"/>
  <c r="Y319"/>
  <c r="Y222"/>
  <c r="Y99"/>
  <c r="Z37"/>
  <c r="Z36" s="1"/>
  <c r="Z527" l="1"/>
  <c r="Z11"/>
  <c r="Z7" l="1"/>
</calcChain>
</file>

<file path=xl/sharedStrings.xml><?xml version="1.0" encoding="utf-8"?>
<sst xmlns="http://schemas.openxmlformats.org/spreadsheetml/2006/main" count="1194" uniqueCount="639">
  <si>
    <t>PREDRAČUN ŠT:</t>
  </si>
  <si>
    <t>PONUDNIK:</t>
  </si>
  <si>
    <t>Vrednost celotne ponudbe</t>
  </si>
  <si>
    <t>a</t>
  </si>
  <si>
    <t>b</t>
  </si>
  <si>
    <t>c</t>
  </si>
  <si>
    <t>DIAGNOSTIČNI REAGENTI</t>
  </si>
  <si>
    <t>Cena na enoto v € brez DDV</t>
  </si>
  <si>
    <t>Vrednost  v € skupaj brez DDV</t>
  </si>
  <si>
    <t>DDV stopnja v %</t>
  </si>
  <si>
    <t>Vrednost DDV v €</t>
  </si>
  <si>
    <t>Vrednost skupaj v € z DDV</t>
  </si>
  <si>
    <t>% popusta na maloprodajni cenik</t>
  </si>
  <si>
    <t>Št. sklopa</t>
  </si>
  <si>
    <t>Propis ID</t>
  </si>
  <si>
    <t>Sklop</t>
  </si>
  <si>
    <r>
      <rPr>
        <b/>
        <sz val="12"/>
        <rFont val="Calibri"/>
        <family val="2"/>
        <charset val="238"/>
      </rPr>
      <t>CIH</t>
    </r>
    <r>
      <rPr>
        <sz val="12"/>
        <rFont val="Calibri"/>
        <family val="2"/>
        <charset val="238"/>
      </rPr>
      <t xml:space="preserve">
(ZUNANJI, EKSPERIM., PRENAT, TROMBO, PRETOČNI, MOLEKUL. LAB.)
PEER</t>
    </r>
  </si>
  <si>
    <r>
      <t xml:space="preserve">CIR
</t>
    </r>
    <r>
      <rPr>
        <sz val="12"/>
        <rFont val="Calibri"/>
        <family val="2"/>
        <charset val="238"/>
      </rPr>
      <t>(CENTER ZA IMUNOLOGIJO IN RAZVOJ)
GRACAR</t>
    </r>
  </si>
  <si>
    <r>
      <t xml:space="preserve">COPZMP
</t>
    </r>
    <r>
      <rPr>
        <sz val="12"/>
        <rFont val="Calibri"/>
        <family val="2"/>
        <charset val="238"/>
      </rPr>
      <t>MIHALIČ</t>
    </r>
  </si>
  <si>
    <r>
      <rPr>
        <b/>
        <sz val="12"/>
        <rFont val="Calibri"/>
        <family val="2"/>
        <charset val="238"/>
      </rPr>
      <t>CUOO
CTKD</t>
    </r>
    <r>
      <rPr>
        <sz val="12"/>
        <rFont val="Calibri"/>
        <family val="2"/>
        <charset val="238"/>
      </rPr>
      <t xml:space="preserve">
(VIR, GRU, KKKK)
NOGRAŠEK</t>
    </r>
  </si>
  <si>
    <r>
      <t xml:space="preserve">CTT
</t>
    </r>
    <r>
      <rPr>
        <sz val="12"/>
        <rFont val="Calibri"/>
        <family val="2"/>
        <charset val="238"/>
      </rPr>
      <t>KEMPERLE</t>
    </r>
  </si>
  <si>
    <r>
      <t xml:space="preserve">OPK
</t>
    </r>
    <r>
      <rPr>
        <sz val="12"/>
        <rFont val="Calibri"/>
        <family val="2"/>
        <charset val="238"/>
      </rPr>
      <t>FRANIČ</t>
    </r>
  </si>
  <si>
    <r>
      <rPr>
        <b/>
        <sz val="12"/>
        <rFont val="Calibri"/>
        <family val="2"/>
        <charset val="238"/>
      </rPr>
      <t>OTS</t>
    </r>
    <r>
      <rPr>
        <sz val="12"/>
        <rFont val="Calibri"/>
        <family val="2"/>
        <charset val="238"/>
      </rPr>
      <t xml:space="preserve">
(AFEREZE, KRIOBIOL., NAPREDNA ZDRAVLJENJA)
NUNAR</t>
    </r>
  </si>
  <si>
    <t>CTD TRB</t>
  </si>
  <si>
    <t>CTD SG</t>
  </si>
  <si>
    <t>CTD NM</t>
  </si>
  <si>
    <t>CTD IZO</t>
  </si>
  <si>
    <t>CTD JES</t>
  </si>
  <si>
    <t>CTD NG</t>
  </si>
  <si>
    <t>Klasif. MS</t>
  </si>
  <si>
    <t>PEM</t>
  </si>
  <si>
    <t>Σ</t>
  </si>
  <si>
    <t>kos</t>
  </si>
  <si>
    <t>APPLIED BIOSYSTEM</t>
  </si>
  <si>
    <t>Appl.Biosy.4369542 TaqMan Gene Expr. Mas.mix 10x5</t>
  </si>
  <si>
    <t>BAG</t>
  </si>
  <si>
    <t>BAG BAGene 6641 ABO-TYPE variant</t>
  </si>
  <si>
    <t>BAG BAGene 6645 RH-TYPE</t>
  </si>
  <si>
    <t>BAG BAGene 6646 partial D-TYPE</t>
  </si>
  <si>
    <t>BAG BAGene 6647 weak D-TYPE</t>
  </si>
  <si>
    <t>BAG BAGene 6650 KKD-TYPE</t>
  </si>
  <si>
    <t>BAG BAGene 6652 MNS-TYPE</t>
  </si>
  <si>
    <t>BAG BAGene 6653 Rare-TYPE</t>
  </si>
  <si>
    <t>BECTON DICKINSON</t>
  </si>
  <si>
    <t>BD 306585 Natrii chl.0,9% Sal.SP 10 ml Posif.á 30</t>
  </si>
  <si>
    <t>BD 340334 Trucount Tubes á 50 kos</t>
  </si>
  <si>
    <t>BD 340345 FacsClean á 5 l</t>
  </si>
  <si>
    <t>BD 340486 CALIBRITE 3</t>
  </si>
  <si>
    <t>BD 340523 Leucocount</t>
  </si>
  <si>
    <t>BD 347407 CD61 FITC</t>
  </si>
  <si>
    <t>BD 348107 CD62P-PE</t>
  </si>
  <si>
    <t>BD 442023 Bactec plus AE/ F hemokulture á 50</t>
  </si>
  <si>
    <t>sc</t>
  </si>
  <si>
    <t>BD 555482 A-Human CD45 FITC MOUSE</t>
  </si>
  <si>
    <t>BD 557196 Protitelo anti-CD271 PE</t>
  </si>
  <si>
    <t>BD 559925 7-AAD Staining Solution</t>
  </si>
  <si>
    <t>BD 655050 FACSDiva CS&amp;T Research Beads</t>
  </si>
  <si>
    <t>BD Bactec 442021 anaerobna kultura Lytic/10/F Medi</t>
  </si>
  <si>
    <t>BD FACSFlow 342003 20 l</t>
  </si>
  <si>
    <t>BD 550761 CD34 PE</t>
  </si>
  <si>
    <t>BIO RAD</t>
  </si>
  <si>
    <t>BIO RAD 001235 DiaClon ABO/D+Reverse grouping á 12</t>
  </si>
  <si>
    <t>BIO RAD 001255 DiaClon ABD-Confirmation for Patien</t>
  </si>
  <si>
    <t>BIO RAD 001321 DiaClon Anti-Cw á 1 kos</t>
  </si>
  <si>
    <t>BIO RAD 001451 Id Partial D Typing 1x12</t>
  </si>
  <si>
    <t>BIO RAD 002134 DiaClon Rh-Subgroups+Cw+K á12</t>
  </si>
  <si>
    <t>BIO RAD 003624 ID-Diacell ABO set of 2 vials A1-B</t>
  </si>
  <si>
    <t>BIO RAD 004015 LISS/Coombs á 12 kos</t>
  </si>
  <si>
    <t>BIO RAD 004024 Coombs Anti-IgG (rabbit) 4x12</t>
  </si>
  <si>
    <t>BIO RAD 004214 ID-DiaPanel P 11 X 4ml</t>
  </si>
  <si>
    <t>BIO RAD 005310 Id Diacell I-II-III P</t>
  </si>
  <si>
    <t>BIO RAD 005510 Id Papain á 10ml</t>
  </si>
  <si>
    <t>BIO RAD 005550 Cell Wash-P(1 X 500)</t>
  </si>
  <si>
    <t>BIO RAD 005650 ID-Cell Stab 1X500ml</t>
  </si>
  <si>
    <t>BIO RAD 007011 anti M(monoclonal) á 1 kos</t>
  </si>
  <si>
    <t>BIO RAD 007111 anti N (monoclonal) á 1 kos</t>
  </si>
  <si>
    <t>BIO RAD 007130 ID card anti S á 1 kos</t>
  </si>
  <si>
    <t>BIO RAD 007140 ID card s á 1 kos</t>
  </si>
  <si>
    <t>BIO RAD 007212 DiaClon Anti-P1 á 1 kos</t>
  </si>
  <si>
    <t>BIO RAD 007221 anti Le-a (monoclonal) á 1 kos</t>
  </si>
  <si>
    <t>BIO RAD 007231 anti Le-b (monoclonal) á 1 kos</t>
  </si>
  <si>
    <t>BIO RAD 007270 ID card Fya á 1 kos</t>
  </si>
  <si>
    <t>BIO RAD 007280 ID card Fyb á 1 kos</t>
  </si>
  <si>
    <t>BIO RAD 007321 anti Jka (monoclonal) á 1 kos</t>
  </si>
  <si>
    <t>BIO RAD 007331 anti Jkb (monoclonal) á 1 kos</t>
  </si>
  <si>
    <t>BIO RAD 009160 Id diluent 1 2 x 100ml</t>
  </si>
  <si>
    <t>BIO RAD 009260 Id diluent 2 2x100ml</t>
  </si>
  <si>
    <t>BIO RAD 009280 Id-Diluent 2 á 500ml</t>
  </si>
  <si>
    <t>BIO RAD 90071 Microcide SQ 250 ml</t>
  </si>
  <si>
    <t>BIO RAD 91766 Decon 90 A5</t>
  </si>
  <si>
    <t>Bio-Rad 72530 Syphilis Total Ab 96 tests</t>
  </si>
  <si>
    <t>Bio-Rad 72840 PLATELIA TOXO IGG TMB 96 tests</t>
  </si>
  <si>
    <t>Bio-Rad 72842 PLATELIA TOXO IGG AVIITY 48T</t>
  </si>
  <si>
    <t>BIORAD 803110 Serafol ABO kartice á 50 kos</t>
  </si>
  <si>
    <t>BIORAD 804120 anti-human-globulin color á 10ml</t>
  </si>
  <si>
    <t>BIORAD 805030 Papain (lyophilized) á 5ml</t>
  </si>
  <si>
    <t>BIORAD 806505 Alsevers F solution á 50 ml</t>
  </si>
  <si>
    <t>BIORAD 808131 Anti-Kpa á 2ml</t>
  </si>
  <si>
    <t>BIORAD 808216 anti-Lua á 2ml</t>
  </si>
  <si>
    <t>BIORAD 808404 anti-Lea á 2ml</t>
  </si>
  <si>
    <t>BIORAD 816021 Biotestcell 1-11 (11*4ml)</t>
  </si>
  <si>
    <t>BIORAD 824106 Kontroll-HLA neg á 0,5ml</t>
  </si>
  <si>
    <t>BIORAD Seraclone 801136 anti - A1 á 5ml</t>
  </si>
  <si>
    <t>BIORAD Seraclone 801165 anti-H á 5 ml</t>
  </si>
  <si>
    <t>BIORAD Seraclone 801325 Anti-A, 10x10 ml</t>
  </si>
  <si>
    <t>BIORAD Seraclone 801350 Anti-B, 10x10 ml</t>
  </si>
  <si>
    <t>BIORAD Seraclone 802042 anti-D (10x10 ml)</t>
  </si>
  <si>
    <t>BIORAD Seraclone 802330 Anti-E á 5 ml</t>
  </si>
  <si>
    <t>BIORAD Seraclone 802346 anti-c á 5ml</t>
  </si>
  <si>
    <t>BIORAD Seraclone 805171 Control ABO+RH á 10 ml</t>
  </si>
  <si>
    <t>BIORAD Seraclone 808423 Anti - Leb, 2ml</t>
  </si>
  <si>
    <t>Viroclear 00112 Single Level/Tube 10 x 4 ml</t>
  </si>
  <si>
    <t>Viroclear 00118 ToRCH Single Level/Dropper Bottle</t>
  </si>
  <si>
    <t>BIOLEGEND</t>
  </si>
  <si>
    <t>Biolegend 423801 CFSE Cell Division Tracker Kit</t>
  </si>
  <si>
    <t>Biolegend 424401 solution True-Nuclear Transcripti</t>
  </si>
  <si>
    <t>BIOSCOT</t>
  </si>
  <si>
    <t>Bioscot® Anti-K monoclonal IgM á 5 ml</t>
  </si>
  <si>
    <t>Bioscot® Anti-s 10 x 2 ml</t>
  </si>
  <si>
    <t>Bioscot® Anti-S 10x2ml</t>
  </si>
  <si>
    <t>Bioscot® Monoclonal control á 5ml</t>
  </si>
  <si>
    <t>Cepheid CE-GXHBV-VL-CE-10 Xpert HBV Viral Load</t>
  </si>
  <si>
    <t>Cepheid CE-GXHCV-VL-CE-10 Xpert HCV Viral Load</t>
  </si>
  <si>
    <t>DIAGAST</t>
  </si>
  <si>
    <t>Diagast 78015 Anti Fyb, IgM, 3 ml</t>
  </si>
  <si>
    <t>Stago DG-1059 Stic Expert HIT 20 testov</t>
  </si>
  <si>
    <t>EKF</t>
  </si>
  <si>
    <t>EKF Hemo- Control za analizator (set) 3000-6128</t>
  </si>
  <si>
    <t>EUROCELL</t>
  </si>
  <si>
    <t>Eurocell LeukoReduced OLC220TA3 RBC/Plt kontrole</t>
  </si>
  <si>
    <t>FERMENTAS</t>
  </si>
  <si>
    <t>FUJIREBIO</t>
  </si>
  <si>
    <t>FUJIREBIO 80540 INNO-LIA HIV I/II Score</t>
  </si>
  <si>
    <t>FUJIREBIO INNO-LIA HCV 80538 SCORE(kit po 20 test)</t>
  </si>
  <si>
    <t>FUJIREBIO INNO-LIA Sifilis IG-80542</t>
  </si>
  <si>
    <t>FUJIREBIO Lia-Scan for DOS Reading Templ. IG-80543</t>
  </si>
  <si>
    <t>FUJIREBIO TENDIGO 80421 Disposable trays (5/pack)</t>
  </si>
  <si>
    <t>GENDX</t>
  </si>
  <si>
    <t>GenDx 7070001 NGSgo-AmpX v2 enhancer, 108 µl</t>
  </si>
  <si>
    <t>GENDX 8841781 KMRtype Genotyping kit</t>
  </si>
  <si>
    <t>GENDX 8843283 KMRassay qPCRBuffer and Enzyme</t>
  </si>
  <si>
    <t>GENDX 8844342-09 KMRtrack KMR009 48 reak CE IVD</t>
  </si>
  <si>
    <t>GENDX 8844342-11 KMRtrack KMR011 48 reak CE IVD</t>
  </si>
  <si>
    <t>GENDX 8844342-13 KMRtrack KMR013 48 reak CE IVD</t>
  </si>
  <si>
    <t>GENDX 8844342-14 KMRtrack KMR014 48 reak CE IVD</t>
  </si>
  <si>
    <t>GENDX 8844342-16 KMRtrack KMR016 48 reak CE IVD</t>
  </si>
  <si>
    <t>GENDX 8844342-17 KMRtrack KMR017 48 reak CE IVD</t>
  </si>
  <si>
    <t>GENDX 8844342-20 KMRtrack KMR020 48 reak CE IVD</t>
  </si>
  <si>
    <t>GENDX 8844342-28 KMRtrack KMR028 48 reak CE IVD</t>
  </si>
  <si>
    <t>GENDX 8844342-29 KMRtrack KMR029 48 rea CE IVD</t>
  </si>
  <si>
    <t>GENDX 8844342-30 KMRtrack KMR030 48 reak CE IVD</t>
  </si>
  <si>
    <t>GENDX 8844342-33 KMRtrack KMR033 48 reak CE IVD</t>
  </si>
  <si>
    <t>GENDX 8844342-34 KMRtrack KMR034 48 reak CE IVD</t>
  </si>
  <si>
    <t>GENDX 8844342-36 KMRtrack KMR036 48 reak CE IVD</t>
  </si>
  <si>
    <t>GENDX 8844342-37 KMRtrack KMR037 48 reak CE IVD</t>
  </si>
  <si>
    <t>GENDX 8844342-38 KMRtrack KMR038 48 reak CE IVD</t>
  </si>
  <si>
    <t>GENDX 8844342-40 KMRtrack KMR040 48 reak CE IVD</t>
  </si>
  <si>
    <t>GENDX 8844342-41 KMRtrack KMR041 48 reak CE IVD</t>
  </si>
  <si>
    <t>GENDX 8844342-42 KMRtrack KMR042 48 reak CE IVD</t>
  </si>
  <si>
    <t>GENDX 8844342-43 KMRtrack KMR043 48 reak CE IVD</t>
  </si>
  <si>
    <t>GENDX 8844342-44 KMRtrack KMR044 48 reak CE IVD</t>
  </si>
  <si>
    <t>GENDX 8844342-45 KMRtrack KMR045 48 reak CE IVD</t>
  </si>
  <si>
    <t>GENDX 8844342-46 KMRtrack KMR046 48 reak CE IVD</t>
  </si>
  <si>
    <t>GENDX 8844342-47 KMRtrack KMR047 48 reak CE IVD</t>
  </si>
  <si>
    <t>GENDX 8844342-48 KMRtrack KMR048 48 reak CE IVD</t>
  </si>
  <si>
    <t>GENDX 8844342-49 KMRtrack KMR049 48 reak CE IVD</t>
  </si>
  <si>
    <t>GENDX 8844342-50 KMRtrack KMR050 48 reak CE IVD</t>
  </si>
  <si>
    <t>GENDX 8844342-51 KMRtrack KMR051 48 reak CE IVD</t>
  </si>
  <si>
    <t>GENDX 8844342-52 KMRtrack KMR052 48 reak CE IVD</t>
  </si>
  <si>
    <t>GENDX 8844342-54 KMRtrack KMR054 48 reak CE IVD</t>
  </si>
  <si>
    <t>GENDX 8844342-55 KMRtrack KMR055 48 reak CE IVD</t>
  </si>
  <si>
    <t>GENDX 8844342-56 KMRtrack KMR056 48 reak CE IVD</t>
  </si>
  <si>
    <t>GENDX 8844342-57 KMRtrack KMR057 48 reak CE IVD</t>
  </si>
  <si>
    <t>GENDX 8843284 KMRassay Reference Assay 901</t>
  </si>
  <si>
    <t>GENDX 8844342-04 KMRtrack KMR004 48 reak CE IVD</t>
  </si>
  <si>
    <t>GENDX 8844342-10 KMRtrack KMR010 48 reak CE IVD</t>
  </si>
  <si>
    <t>GENDX 8844342-19 KMRtrack KMR019 48 reak CE IVD</t>
  </si>
  <si>
    <t>GENDX 8844342-31 KMRtrack KMR031 48 reak CE IVD</t>
  </si>
  <si>
    <t>GENDX 8844342-35 KMRtrack KMR035 48 reak CE IVD</t>
  </si>
  <si>
    <t>GENDX 8844342-39 KMRtrack KMR039 48 reak CE IVD</t>
  </si>
  <si>
    <t>GENDX 8844342-53 KMRtrack KMR053 48 reak CE IVD</t>
  </si>
  <si>
    <t>GIBCO</t>
  </si>
  <si>
    <t>Gibco 14190094 DPBS, no calcium, no magnesium, 500</t>
  </si>
  <si>
    <t>Gibco 14190169 DPBS,no calcium,no magnesium 10x500</t>
  </si>
  <si>
    <t>Gibco 15140-122 Penicillin streptomycin sol. á 100</t>
  </si>
  <si>
    <t>Gibco FBS Heat Inact E.C.Approve(CE)á 500 ml</t>
  </si>
  <si>
    <t>Gibco GlutaMAX 35050038 á 100 ml</t>
  </si>
  <si>
    <t>Gibco 12556-015 Amniomax C-100 Supplement á 15 ml</t>
  </si>
  <si>
    <t>HEMOTROL</t>
  </si>
  <si>
    <t>Hemotrol 022.001.002 low 2x1 ml</t>
  </si>
  <si>
    <t>Hemotrol 022.003.002 high 2x1 ml</t>
  </si>
  <si>
    <t>IBGRL BRISTOL</t>
  </si>
  <si>
    <t>IBGRL Bristol 9433 F Anti-D BRAD-3 FITC á 100 test</t>
  </si>
  <si>
    <t>IBGRL Bristol 9442F AEVZ5.3* FITC á 100 test</t>
  </si>
  <si>
    <t>ILLUMINA</t>
  </si>
  <si>
    <t>Illumina MS-102-2002 MiSeq Reagent kit cycle</t>
  </si>
  <si>
    <t>Illumina MS-103-1001 MiSeq Reagent Nano Kit v2 300</t>
  </si>
  <si>
    <t>Illumina MS-103-1002 MiSeq Reagent Micro kit</t>
  </si>
  <si>
    <t>IMMUCOR</t>
  </si>
  <si>
    <t>Immucor CT-ABC ABC Complement Titration Trays</t>
  </si>
  <si>
    <t>Immucor GTI HAT45G GTI-PF4 IgG HAT45G</t>
  </si>
  <si>
    <t>Immucor PLX Lifecodes PakLx</t>
  </si>
  <si>
    <t>INNO TRAIN</t>
  </si>
  <si>
    <t>Inno Train 001 063 024 Combi Kit ZygoFast + D Add On</t>
  </si>
  <si>
    <t>Inno Train 001 080 024 RBC-Ready Gene D weak Screen</t>
  </si>
  <si>
    <t>Inno Train 001 076 012 RBC-Ready Gene vERYfy</t>
  </si>
  <si>
    <t>INVITROGEN</t>
  </si>
  <si>
    <t>Invitrogen Q33231 Qubit 1X dsDNA HS Assay Kit</t>
  </si>
  <si>
    <t>Invitrogen UltraPure 15581044 10x TBE Buffer,1L</t>
  </si>
  <si>
    <t>LABQUALITY</t>
  </si>
  <si>
    <t>Labquality 5092 Hepatitis A protitelesa</t>
  </si>
  <si>
    <t>Labquality 5101 Blood Culture shema</t>
  </si>
  <si>
    <t>Labquality 5260 Fungal culture</t>
  </si>
  <si>
    <t>LUMINEX</t>
  </si>
  <si>
    <t>Luminex LX-LX200-CON-K2 xPONENT Verification Kit</t>
  </si>
  <si>
    <t>LYMPHOLYTE</t>
  </si>
  <si>
    <t>Lympholyte CL5020 Cell separation media á 500 ml</t>
  </si>
  <si>
    <t>MILTENYI</t>
  </si>
  <si>
    <t>Miltenyi 130-042-901 LD Separation Columns 25 pcs.</t>
  </si>
  <si>
    <t>Miltenyi 130-050-201 CD14 Microbeads (human) á 2 m</t>
  </si>
  <si>
    <t>Miltenyi 130-092-747 MACSQuant Runn.Buff. 6 x 1.5L</t>
  </si>
  <si>
    <t>Miltenyi 130-092-820 Annexin V Binding Buffer,25 m</t>
  </si>
  <si>
    <t>Miltenyi 130-094-190 MACSQuant Starting Buffer Kit</t>
  </si>
  <si>
    <t>Miltenyi 130-110-770 CD45 PE za 30 testov</t>
  </si>
  <si>
    <t>Miltenyi 130-111-568 7-AAD Staining solution</t>
  </si>
  <si>
    <t>Miltenyi 130-112-325 CD105-PE-Vio770 human 30 test</t>
  </si>
  <si>
    <t>Miltenyi 130-113-122 CD45-VioBlue,human</t>
  </si>
  <si>
    <t>Miltenyi 130-113-684 CD45-VioBlue, human, 50 µg</t>
  </si>
  <si>
    <t>Miltenyi 130-113-690 CD3-FITC, human, 30 tests</t>
  </si>
  <si>
    <t>Miltenyi 130-113-715 CD14-VioGreen, human, 50 µg</t>
  </si>
  <si>
    <t>Miltenyi 130-113-717 CD8-APC-Vio770, human, 50 µg</t>
  </si>
  <si>
    <t>Miltenyi 130-113-731 CD19-PE, human, for 30 tests</t>
  </si>
  <si>
    <t>Miltenyi 130-113-812 CD4-APC, human, 50 µg</t>
  </si>
  <si>
    <t>Miltenyi 130-113-941 CD20-VioGreen, human, 50 µg</t>
  </si>
  <si>
    <t>Miltenyi 130-114-019 Anti-IFN-PE, human, 50 µg</t>
  </si>
  <si>
    <t>Miltenyi 130-114-905 CD90-APC-Vio770</t>
  </si>
  <si>
    <t>Miltenyi 130-123-938 Anti-HLA-DR, DP, DQ-FITC</t>
  </si>
  <si>
    <t>Miltenyi CD105-PE-Vio770, 130-112-167 human 100t</t>
  </si>
  <si>
    <t>Miltenyi 130-110-776 CD45-VioGreen, human</t>
  </si>
  <si>
    <t>Miltenyi 130-110-809 CD31-PE-Vio770, human</t>
  </si>
  <si>
    <t>Miltenyi 130-059-901 FcR Blocking Reagent,h</t>
  </si>
  <si>
    <t>Miltenyi 130-042-401 LS pos selection column 25kos</t>
  </si>
  <si>
    <t>Minerva Biolabs 15-2200 PCR Clean Decont. Spray</t>
  </si>
  <si>
    <t>OLERUP</t>
  </si>
  <si>
    <t>Olerup 101.601-24u HLA-C low excl.Taq(24)</t>
  </si>
  <si>
    <t>Olerup 103.302-05 GelRed Dropper Bottle</t>
  </si>
  <si>
    <t>kit</t>
  </si>
  <si>
    <t>OMIXON</t>
  </si>
  <si>
    <t>ONE LAMBDA</t>
  </si>
  <si>
    <t>One Lambda anti Lymphocyte IgM OL-ALSM á 1 ml</t>
  </si>
  <si>
    <t>One Lambda OL-ADSORB Out; 75µl</t>
  </si>
  <si>
    <t>One Lambda OL-LCT1W60</t>
  </si>
  <si>
    <t>One Lambda OL-LQ-1580C LinkSeq HLA-ABCDRDQDP</t>
  </si>
  <si>
    <t>One Lambda OL-LS1A04 LABScreen Single Antigen HLA</t>
  </si>
  <si>
    <t>One Lambda OL-LS2A01 LabScreen Single</t>
  </si>
  <si>
    <t>One Lambda OL-LS-AB2 PE-Conj.Goat Anti-Human IgG</t>
  </si>
  <si>
    <t>One Lambda OL-LSM12 LABScreen Mixed; 100 testov</t>
  </si>
  <si>
    <t>One Lambda OL-LS-NC LABScreen Negative Control Ser</t>
  </si>
  <si>
    <t>One Lambda OL-LX4CALKT LabScan 3D calibration</t>
  </si>
  <si>
    <t>One Lambda OL-LX4VERKT LabScan 3D performance</t>
  </si>
  <si>
    <t>One Lambda OL-ALSG anti Lymmphocyte IgG á 1 ml</t>
  </si>
  <si>
    <t>One Lambda OL-C1Q C1qScreen, 25 testov</t>
  </si>
  <si>
    <t>OPTITROL</t>
  </si>
  <si>
    <t>Optitrol NT01012 NAT HBV Screening 10 x 1,2 ml</t>
  </si>
  <si>
    <t>Optitrol NT01022 NAT HCV Screening 10 x 1,2 ml</t>
  </si>
  <si>
    <t>Optitrol NT01032 NAT HIV Screening 10 x 1,2 ml</t>
  </si>
  <si>
    <t>ORTHO</t>
  </si>
  <si>
    <t>Ortho 6901863 Selectogen I II 2x10ml</t>
  </si>
  <si>
    <t>Ortho 6901865 Resolve A 11 x 3 ml</t>
  </si>
  <si>
    <t>Ortho 6901868 Coombs CKR á 10ml</t>
  </si>
  <si>
    <t>Ortho 719102 Surgiscreen 0,8%, 3 x 10 ml</t>
  </si>
  <si>
    <t>QIAGEN</t>
  </si>
  <si>
    <t>Qiagen 929008 QIAxcel DNA Fast Analysis</t>
  </si>
  <si>
    <t>Qiagen 937055 DPS Virus/Pathogen Midi Kit (96)</t>
  </si>
  <si>
    <t>Qiagen Q12143 Reagent Qiagen Plasmid Midi kit</t>
  </si>
  <si>
    <t>Qiagen Q129114 Nuclease-free water 10 x 50 ml</t>
  </si>
  <si>
    <t>Qiagen Q55114 reagent Qiaamp circulating nucleic</t>
  </si>
  <si>
    <t>Qiagen 62124 reagent EZ1 DSP DNA Blood kit</t>
  </si>
  <si>
    <t>Qiagen 62724 Reagent EZ1 DSP VIRUS kit (48 )</t>
  </si>
  <si>
    <t>RANDOX</t>
  </si>
  <si>
    <t>Randox CAL2350 Kalibr.serum CAL 2</t>
  </si>
  <si>
    <t>Randox RIQAS hematologija RQ 9118</t>
  </si>
  <si>
    <t>SIGMA</t>
  </si>
  <si>
    <t>Sigma 494437 Methanol , Bioreagent 1L</t>
  </si>
  <si>
    <t>Sigma 93595 Trypan Blue 0,4% á 250 ml</t>
  </si>
  <si>
    <t>Sigma 95284 Water, For Molecular Biology 100 ml</t>
  </si>
  <si>
    <t>Sigma A9539 Agarose for rutine use á 250 g</t>
  </si>
  <si>
    <t>Sigma A9647 Albumin bovine serum á 50 g</t>
  </si>
  <si>
    <t>Sigma D8537 Dulbecos Phosphate buffered sal.á500ml</t>
  </si>
  <si>
    <t>Sigma F 49779 Glycerol 1 l</t>
  </si>
  <si>
    <t>Sigma F2442 Fetal Bovine Serum 500 ml</t>
  </si>
  <si>
    <t>Sigma G1397 GENTAMICIN SOLUTION 10 ml</t>
  </si>
  <si>
    <t>Sigma M8403 MCCOYS 5A MEDIUM 500 ml</t>
  </si>
  <si>
    <t>Sigma S-3014 NaCl 1 kg</t>
  </si>
  <si>
    <t>STEMCELL</t>
  </si>
  <si>
    <t>THERMO FISCHER SCIENTIFIC</t>
  </si>
  <si>
    <t>Thermo Fisher 34028 1-Step™ Ultra TMB-ELISA Substr</t>
  </si>
  <si>
    <t>Thermo Fisher A38524100 Library Quantification kit</t>
  </si>
  <si>
    <t>Thermo Fisher Pierce 23227 Reagent BCA Protein Ass</t>
  </si>
  <si>
    <t>Thermo Fisher SM0373 GeneRuler 50bp DNA Ladder</t>
  </si>
  <si>
    <t>HemoCue Cleaner 139123 5kos</t>
  </si>
  <si>
    <t>*Enota mere (PEM) se nanaša na tisto pakiranje oz. količino, ki je definirana s kataloško številko artikla.</t>
  </si>
  <si>
    <t>**V kolikor ponudnik ponuja drugačno pakiranje od navedenega, se ponujeno pakiranje preračuna na enoto mere (in pakiranje), ki ga je zahteval naročnik.</t>
  </si>
  <si>
    <t>Appl.Biosy.4332079 Custom TaqMan Gene Expression</t>
  </si>
  <si>
    <t>Appl.Biosy.4381656 TaqMan Genotyping Master M</t>
  </si>
  <si>
    <t>Appl.Biosy.4304971 Custom sequence detection p</t>
  </si>
  <si>
    <t>Appl.Biosy.4316033 Custom TaqMan MGB Probe MSC</t>
  </si>
  <si>
    <t>Appl.Biosy.4331182 TaqMan GEX, FAM, S (250rxn)</t>
  </si>
  <si>
    <t>Appl.Biosy.4333763F Human Cyclophilin A</t>
  </si>
  <si>
    <t>Appl.Biosy.4351979 TaqMan RNase P Fast 96-well</t>
  </si>
  <si>
    <t>Appl.Biosy.4444964 TaqMan Fast Advanced</t>
  </si>
  <si>
    <t>Appl.Biosy.4455280 TaqMan RNase P Instrument</t>
  </si>
  <si>
    <t>Appl.Biosy.N8010534 MicroAMP 12-Cap 200 strip</t>
  </si>
  <si>
    <t>Appl.Biosy.N8010835 MicroAmp™ 8-Cap Strip asso</t>
  </si>
  <si>
    <t>Appl.Biosy N808-0156 AmpliTaq DNA Polymerase</t>
  </si>
  <si>
    <t>Appl.Biosy.4304971TaqMan gene expresion MSC</t>
  </si>
  <si>
    <t>Appl.Biosy.4448510 Custom TaqMan Gene Expressio</t>
  </si>
  <si>
    <t>Appl.Biosy.450024 MSC Taqman probe</t>
  </si>
  <si>
    <t>Aplied Biosy.4332072 Custom Taqman R SNP genotypin</t>
  </si>
  <si>
    <t>Applied Biosy. 4332078 Custom Taqman Gene expressi</t>
  </si>
  <si>
    <t>Applied biosy. 4368814 High Capacity CDNA reverse</t>
  </si>
  <si>
    <t>Applied biosy. N8080119 RNase Inhibitor, 20 Units</t>
  </si>
  <si>
    <t>Applied Biosystems A55124 MycoSEQ Plus Mycoplasma</t>
  </si>
  <si>
    <t>/</t>
  </si>
  <si>
    <t>Applied Biosystems N8010580 MicroAMP 8-Tube Strip (0,2mL)</t>
  </si>
  <si>
    <t>Applied Biosystems N8010838 MicroAMP 8-Tube Strip, Assorted Colors (0,2mL)</t>
  </si>
  <si>
    <t>Applied Biosystems N8010560 MicroAMPOptical 96-Well Reaction Plate</t>
  </si>
  <si>
    <t>Predvidena  poraba za štiri leta</t>
  </si>
  <si>
    <t>BAG BAGene 6660 HPA-TYPE</t>
  </si>
  <si>
    <t>BAG BAGene 66701 HNA-TYPE</t>
  </si>
  <si>
    <t>BD 560484 BD™ CBA Human Th1/Th2/Th17 Kit</t>
  </si>
  <si>
    <t>BD CompBead Plus anti-mouse Ig k/neg control</t>
  </si>
  <si>
    <t>BD Biosciences TM 338331 Plasma Count Kit (CE/IVD)</t>
  </si>
  <si>
    <t>Biolegend 300332 Ultra-LEAF Purified anti-humanCD3</t>
  </si>
  <si>
    <t>Biolegend 302934 Ultra-LEAF Purif.anti-human CD28</t>
  </si>
  <si>
    <t>Biolegend 303016 Alexa Fluor 488 anti-human CD29</t>
  </si>
  <si>
    <t>Biolegend 303106 PE anti-human CD31</t>
  </si>
  <si>
    <t>Biolegend 323204 FITC anti-human CD105</t>
  </si>
  <si>
    <t>Biolegend 328108 FITC anti-human CD90 (Thy1)</t>
  </si>
  <si>
    <t>Biolegend 335905 PEanti-human HLA-G Antibody</t>
  </si>
  <si>
    <t>Biolegend 343506 PE anti-human CD34</t>
  </si>
  <si>
    <t>Biolegend 343903 PE anti-human CD166 Antibody</t>
  </si>
  <si>
    <t>Biolegend 344016 FITC anti-human CD73</t>
  </si>
  <si>
    <t>Biolegend 357514 Biotin anti-human CD269 (BCMA)</t>
  </si>
  <si>
    <t>Biolegend 361005 PE anti-human CD146 Antibody</t>
  </si>
  <si>
    <t>Biolegend 397518 FITC anti-human CD44</t>
  </si>
  <si>
    <t>Biolegend 640906 FITC Annexin V, 100 testov</t>
  </si>
  <si>
    <t>Biolegend 640920 APC Annexin V, 100 tests</t>
  </si>
  <si>
    <t>Biolegend BZ-358403 PE anti-human CD120b antibody</t>
  </si>
  <si>
    <t>Biolegend 301503 PE anti-human CD112R (PVRIG)</t>
  </si>
  <si>
    <t>Biolegend 305805 PE anti-human CD106 Antibody</t>
  </si>
  <si>
    <t>Biolegend 306104 PE anti-human CD131 Antibody</t>
  </si>
  <si>
    <t>Biolegend 329605 PE anti-human CD273</t>
  </si>
  <si>
    <t>Biolegend 331605 PE anti-human CD276 (B7-H3)</t>
  </si>
  <si>
    <t>Biolegend 338303 FITC anti-human CD226 (DNAM-1)</t>
  </si>
  <si>
    <t>Biolegend 338405 PE anti-human CD96 (TACTILE)</t>
  </si>
  <si>
    <t>Biolegend 345105 PE anti-human CD271 (NGFR)</t>
  </si>
  <si>
    <t>Biolegend 353105 PE anti-human CD54 Antibody</t>
  </si>
  <si>
    <t>Biolegend 364805 PE anti-human CD366 (Tim-3)</t>
  </si>
  <si>
    <t>Biolegend 372703 PE anti-human TIGIT (VSTM3)</t>
  </si>
  <si>
    <t>Biolegend 399803 PE anti-human CD200 (OX2)</t>
  </si>
  <si>
    <t>Biolegend 365203 PE anti-CD142, 25 testov</t>
  </si>
  <si>
    <t>Biolegend 480017 MojoSort Buffer (5X), 250 ml</t>
  </si>
  <si>
    <t>Biologend 480105 MojoSort Human CD19 Selection</t>
  </si>
  <si>
    <t>BIO RAD 002121 DiaClon Anti-K 1x12 monoclonal</t>
  </si>
  <si>
    <t>BIO RAD 002127 Diaclon Rh-subgroups+K á 12 (24x12)</t>
  </si>
  <si>
    <t>BIO RAD 002234 DiaClon RhD + Phenotype8</t>
  </si>
  <si>
    <t>BIO RAD 004114 Id Dia panel 11 x 4m</t>
  </si>
  <si>
    <t>BIO RAD 004310 ID-Diacell I-II-III 3 X 10 ml</t>
  </si>
  <si>
    <t>BIO RAD 004831 DC-Screening II IgG á 1kos</t>
  </si>
  <si>
    <t>BIO RAD 004851 DC screening I á 1</t>
  </si>
  <si>
    <t>BIO RAD 005017 NaCl enzyme test and cold aggl. á12</t>
  </si>
  <si>
    <t>BIO RAD 007132 Test serum ID-Anti-S 1x5ml</t>
  </si>
  <si>
    <t>BIO RAD 007141 test serum ID anti s 1 X 3 ml</t>
  </si>
  <si>
    <t>BIO RAD 007142 Test serum ID-Anti-s (1x5mL)</t>
  </si>
  <si>
    <t>BIO RAD 007272 Test serum ID-Anti-Fya (1x5mL)</t>
  </si>
  <si>
    <t>BIO RAD 007301 ID card Anti Kpa á 1 kos</t>
  </si>
  <si>
    <t>BIO RAD 007531 ID Anti D weak á 5 ml</t>
  </si>
  <si>
    <t>BIO RAD 009190-ID Diluent1 for IH 1000/500 á 10x60</t>
  </si>
  <si>
    <t>BIO RAD 009290-ID Diluent2 for IH 1000/500 á 10x60</t>
  </si>
  <si>
    <t>BIO RAD 009321 IH-QC 1 Id-n°: 08710 4 x 6 ml</t>
  </si>
  <si>
    <t>BIO RAD 009322 IH-QC 2 Id-n°: 08720 4 x 6 ml</t>
  </si>
  <si>
    <t>BIO RAD 009325 IH-QC 5 Id-n°: 08750 4 x 6 ml</t>
  </si>
  <si>
    <t>BIO RAD 009818 Wash solution A conc. 10 x 100 ml</t>
  </si>
  <si>
    <t>BIO RAD 001048 ID-Card DiaClon AB0/Rh for NewbDVI+</t>
  </si>
  <si>
    <t>BIO RAD 007282 Test serum ID-Anti-Fyb (1x5mL)</t>
  </si>
  <si>
    <t>BIO RAD 009360  ID-Titration Solution (10*10 ml)</t>
  </si>
  <si>
    <t>BIO RAD 009390 ID-Titration Rack</t>
  </si>
  <si>
    <t>Bio-Rad 72515 RPR 100 (100 testov)</t>
  </si>
  <si>
    <t>Bio-Rad 72700 20 x conc.washing solution R2 235 ml</t>
  </si>
  <si>
    <t>BIORAD 804581 Anti C4 á 2 ml</t>
  </si>
  <si>
    <t>BIORAD 808090 Rinderalbumin 30% (10 x 10 ml)</t>
  </si>
  <si>
    <t>BIORAD 816012 Biotestcell-P1, -P2</t>
  </si>
  <si>
    <t>BIORAD Seraclone 808179 Anti-Jka (JK1) 2mL</t>
  </si>
  <si>
    <t>BIORAD Seraclone 801375 Anti-AB, 10x10 ml</t>
  </si>
  <si>
    <t>BIORAD Seraclone 802280 Anti-C á 5ml</t>
  </si>
  <si>
    <t>BIORAD Seraclone 802370 anti - e á 5ml</t>
  </si>
  <si>
    <t>BIORAD 808141 Anti-Kpb á 2ml</t>
  </si>
  <si>
    <t>BIORAD Seraclone 802155 anti -Cw á 5 ml</t>
  </si>
  <si>
    <t>BIORAD 12012453 Biotestcell 0</t>
  </si>
  <si>
    <t>BIORAD 12012454 Biotestcell A2</t>
  </si>
  <si>
    <t>BIORAD 12012455 Biotestcell A1,B</t>
  </si>
  <si>
    <t>BIORAD Seraclone 808126 Anti-k, 2ml monoclonal</t>
  </si>
  <si>
    <t>ST</t>
  </si>
  <si>
    <t>CARDEX</t>
  </si>
  <si>
    <t>CAPHEID</t>
  </si>
  <si>
    <t>Bioscot® Anti-Jka 10x2ml</t>
  </si>
  <si>
    <t>Bioscot® Anti-N 10x2ml</t>
  </si>
  <si>
    <t>Bioscot® Anti-M 10x2ml</t>
  </si>
  <si>
    <t>CAREDX 101.311-24u HLA-DPB1 excl.Taq (24)</t>
  </si>
  <si>
    <t>CAREDX 201.701-10 Qtype 11 10 tests</t>
  </si>
  <si>
    <t>CAREDX 203.501-01-IVD Colour Compensation Calibrat</t>
  </si>
  <si>
    <t>CAREDX 203.502-10 Optically Clear qPCR Seal 10 pcs</t>
  </si>
  <si>
    <t>CAREDX ASCF.1(24)-IVD AlloSeq cfDNA, 24 samples</t>
  </si>
  <si>
    <t>CAREDX 101.702-24u HLA-A-B-C low excl.Taq(24)</t>
  </si>
  <si>
    <t>CAREDX 101.201-48u HLA-DQ low excl.Taq (48)</t>
  </si>
  <si>
    <t>CAREDX 101.704-48u HLA-DQ-DR low excl.Taq (48)</t>
  </si>
  <si>
    <t>Cepheid CE-GXHIV-VL-XC-C Xpert HIV-1 Viral load</t>
  </si>
  <si>
    <t>Diagast 78004 Anti-Jkb (JK2) IgM 3 ml</t>
  </si>
  <si>
    <t>Diagast 7900 NEG CONTROL 5 x 10 ml</t>
  </si>
  <si>
    <t>EKF 3000-6232 Cleaner for cleaning the optical 5k</t>
  </si>
  <si>
    <t>Fermentas EP0406 Taq DNA Polymerase recombinant</t>
  </si>
  <si>
    <t>Fermentas SM1103 Fast Ruler DNA Ladders á 100 appl</t>
  </si>
  <si>
    <t>FUJIREBIO 80504 Tendigo reag.container set with li</t>
  </si>
  <si>
    <t>GenDx 2842156 NGSgo Library Full Kit IndX plate I</t>
  </si>
  <si>
    <t>GenDx 2842256 NGSgo Library Full Kit IndX plate II</t>
  </si>
  <si>
    <t>GenDx 2842356 NGSgo Library Full Kit IndX plateIII</t>
  </si>
  <si>
    <t>GenDx 2842456 NGSgo Library Full Kit IndX plate IV</t>
  </si>
  <si>
    <t>GenDx 7971464 NGSgo-MX6-1, 96 test</t>
  </si>
  <si>
    <t>GRIFOLS</t>
  </si>
  <si>
    <t>Gibco 10500064 Fetal Bovine Serum (heat In.) 500ml</t>
  </si>
  <si>
    <t>Gibco 17001-082 AmnioMax-C100 Basal Medium(1x) liq</t>
  </si>
  <si>
    <t>Gibco 25300062 Trypsin EDTA 0.05% phenol red 500ml</t>
  </si>
  <si>
    <t>Gibco 310-10C-10µg Human APRIL Recombinant</t>
  </si>
  <si>
    <t>Gibco 31966021 DMEM, High Glucose, GlutaMAX</t>
  </si>
  <si>
    <t>Gibco 32561094 MEM ALPHA W/O Ribos W/10x500ml</t>
  </si>
  <si>
    <t>Gibco 41965-039 DMEM, high glucose, 500 ml</t>
  </si>
  <si>
    <t>Gibco 61870010 RPMI 1640 W/GLUTAMAX-I, 500 ml</t>
  </si>
  <si>
    <t>Gibco 21041025 DMEM/F-12, no Phenol Red, 500 ml</t>
  </si>
  <si>
    <t>HEMOCUE</t>
  </si>
  <si>
    <t>GRIFOLS 213290 Anti-Jka for DG Gel mnoclonal MS-15</t>
  </si>
  <si>
    <t>GRIFOLS 213291 Anti-Jkb for DG Gel monocl. MS-8</t>
  </si>
  <si>
    <t>GRIFOLS 213294 Anti-Lua for DG Gel á 5 ml</t>
  </si>
  <si>
    <t>GRIFOLS 213295 Anti-Lub Mono-Type Dual á 5 ml</t>
  </si>
  <si>
    <t>GRIFOLS 213296 Anti-Cw Mono-Type Dual á 5 ml</t>
  </si>
  <si>
    <t>GRIFOLS 213437 Anti-A1 Lectin 1 x 5 mL</t>
  </si>
  <si>
    <t>GRIFOLS 213633 Anti-H Mono-Type 1 x 5 mL</t>
  </si>
  <si>
    <t>GRIFOLS 213995 Anti-Kpa Dual á 5 ml</t>
  </si>
  <si>
    <t>GRIFOLS 213292 Anti-P1 Mono-Type Dual á 5 ml</t>
  </si>
  <si>
    <t>GRIFOLS 213686 sCD38 1 x 0,2ml</t>
  </si>
  <si>
    <t>GRIFOLS 213216 Anti-Cob for card method Coombs-rea</t>
  </si>
  <si>
    <t>HemoCue Plasma low Hb control 053.001.001 1.0  21 ml</t>
  </si>
  <si>
    <t>Mikrokiveta HemoCue B-Hemoglobin 201+/kat.111718</t>
  </si>
  <si>
    <t>HemoCue Plasma  Low Hb Microcuvettes 1010708 4 x 25 pcs</t>
  </si>
  <si>
    <t>Hemotrol 022.002.002 normal 2x1 ml</t>
  </si>
  <si>
    <t>IBGRL 9497 Knops inhibition reagent (KNIR)</t>
  </si>
  <si>
    <t>Illumina FC-110-3001 PhiX Control kit</t>
  </si>
  <si>
    <t>Immucor GTI PAK PLUS</t>
  </si>
  <si>
    <t>Immucor 265100 Lifecodes LSA Class I, 24 tests</t>
  </si>
  <si>
    <t>Immucor 265200 Lifecodes LSA Class II, 24 tests</t>
  </si>
  <si>
    <t>Inno Train 001 012 012 Ready Gene ABO Subtype</t>
  </si>
  <si>
    <t>Inno Train 001 020 012 RBC Ready Gene CDE</t>
  </si>
  <si>
    <t>Inno Train 001 022 012 RBC-Ready Gene D weak</t>
  </si>
  <si>
    <t>Inno Train 001 031 012 HPA Ready Gene Plus</t>
  </si>
  <si>
    <t>Inno Train 001 040 012 RBC Ready Gene KKD</t>
  </si>
  <si>
    <t>Inno Train 001 042 012 RBC Ready Gene KEL plus</t>
  </si>
  <si>
    <t>Inno Train 001 044 012 RBC Ready Gene JKplusFy</t>
  </si>
  <si>
    <t>Inno Train 001 050 012 RBC Ready Gene MNS</t>
  </si>
  <si>
    <t>Inno Train 001 061 012 RBC Ready Gene ZygoFast</t>
  </si>
  <si>
    <t>Inno Train 001 062 012 RBC Ready Gene D neg AddOn</t>
  </si>
  <si>
    <t>Inno Train 001 070 012 RBC Ready Gene Rare ID</t>
  </si>
  <si>
    <t>Inno Train 001 077 012 RBC-Ready Gene RHCE variant</t>
  </si>
  <si>
    <t>Inno Train GX090250 Inno-train Axi-Taq 5 U/µl 250u</t>
  </si>
  <si>
    <t>Inno Train 001 072 096 RBC-Ready Gene Rare Screen</t>
  </si>
  <si>
    <t>Invitrogen 500-P192-100µg APRIL Polyclonal Antib.</t>
  </si>
  <si>
    <t>Invitrogen BN1004BOX NativePAGE Novex 4-16%</t>
  </si>
  <si>
    <t>Invitrogen BN2003 NativePAGE Sample Buffer (4X)</t>
  </si>
  <si>
    <t>Invitrogen BN2004 NativePAGE 5% G-250 Sample</t>
  </si>
  <si>
    <t>Invitrogen BN2007 NativePAGE Running Buffer Kit</t>
  </si>
  <si>
    <t>Invitrogen BN2008 NativePAGE Sample Prep Kit</t>
  </si>
  <si>
    <t>Invitrogen G-21040 Goat anti-Mouse IgG (H+L) HRP</t>
  </si>
  <si>
    <t>Invitrogen LC0725 NativeMark Unstained Protein St.</t>
  </si>
  <si>
    <t>Invitrogen MA5-31673 BCMA Monoclonal Antibody</t>
  </si>
  <si>
    <t>Invitrogen Q33265 Qubit™ 1X dsDNA BR 100 Assay</t>
  </si>
  <si>
    <t>Invitrogen Q33266 Qubit™ 1X dsDNA BR Broad Range</t>
  </si>
  <si>
    <t>Invitrogen UltraComp eBeads comp beads 01-2222-42</t>
  </si>
  <si>
    <t>Invitrogen 15575-038 Ultra Pure 0.5 MEDTA, pH 8.0 4x100mL/15575020</t>
  </si>
  <si>
    <t>IQ PRODUCTS</t>
  </si>
  <si>
    <t>LORENE LABORATORIES</t>
  </si>
  <si>
    <t>IQ Products Fetal cell count kit IQP-363</t>
  </si>
  <si>
    <t>Labquality 5650 Cytomegalovirusna protitelesa</t>
  </si>
  <si>
    <t>Lorne Laboratories 043100A TPHA microtitre plate</t>
  </si>
  <si>
    <t>Luminex LX-LX-200-CAL-K25 xPONENT Calibration Kit</t>
  </si>
  <si>
    <t>Lympholyte-H CL5015 100ml</t>
  </si>
  <si>
    <t>MICROSEMI</t>
  </si>
  <si>
    <t>Metabion Proba FAM_ZEN-NFQ</t>
  </si>
  <si>
    <t>Metabion Proba YAKIMA YELLO_ZEN-NFQ</t>
  </si>
  <si>
    <t xml:space="preserve">MINERVA </t>
  </si>
  <si>
    <t>MicrosEMI 0401005 ABX Minoclair (0,5L)</t>
  </si>
  <si>
    <t>MicrosEMI 0403010 ABX Miniclean (1L)</t>
  </si>
  <si>
    <t>MicrosEMI 0802010 ABX Minidil LMG (10L)</t>
  </si>
  <si>
    <t>MicrosEMI 0906013 ABX Lysebio (0,4L)</t>
  </si>
  <si>
    <t>MicrosEMI 2042205 ABX Minotrol CRP (Control/L)</t>
  </si>
  <si>
    <t>MicrosEMI 2042206 ABX Minotrol CRP (Control/N)</t>
  </si>
  <si>
    <t>MicrosEMI 2042207 ABX Minotrol CRP (Control/H)</t>
  </si>
  <si>
    <t>MicrosEMI 3200345511 CRP Unit 50 (2x50 tests)</t>
  </si>
  <si>
    <t>Miltenyi 130-091-441 T Cell Activation/Expansion</t>
  </si>
  <si>
    <t>Miltenyi 130-093-438 PepTivator - CMV pp65, human</t>
  </si>
  <si>
    <t>Miltenyi 130-093-607 MACSQuant Calibration Beads 5</t>
  </si>
  <si>
    <t>Miltenyi 130-096-535 Pan T cell Isolation Kit</t>
  </si>
  <si>
    <t>Miltenyi 130-098-463 MACS smartStrainers(100µm)50p</t>
  </si>
  <si>
    <t>Miltenyi 130-101-638 Pan B Cell Isolation Kit,</t>
  </si>
  <si>
    <t>Miltenyi 130-111-568 7-AAD Staining Solution 1 ml</t>
  </si>
  <si>
    <t>Miltenyi 130-114-901 CD 90-FITC human 30 testov</t>
  </si>
  <si>
    <t>Miltenyi 130-124-011 CD73-APC human 30 testov</t>
  </si>
  <si>
    <t>Miltenyi 170-076-017 MACS GMP PepTivator SARS</t>
  </si>
  <si>
    <t>Miltenyi 170-076-169 MACS GMP PepTivator AdV</t>
  </si>
  <si>
    <t>Miltenyi 130-116-160 CD86-PE, human</t>
  </si>
  <si>
    <t>Miltenyi 130-092-749 MACSQuant Washing Solution 6x1500mL</t>
  </si>
  <si>
    <t>Miltenyi 130-093-607 MACSQuant Calibration Beads</t>
  </si>
  <si>
    <t>Miltenyi 130-096-504 PepTivator BKV LT, human</t>
  </si>
  <si>
    <t>Miltenyi 130-097-272 PepTivator BKV VP1-human</t>
  </si>
  <si>
    <t>Miltenyi 130-097-900 MACS Comp Bead Kit anti-mouse</t>
  </si>
  <si>
    <t>Miltenyi 130-112-061 CD73-APC, Antibody, anti-hum</t>
  </si>
  <si>
    <t>Miltenyi 130-113-645 CD19-FITC, human</t>
  </si>
  <si>
    <t>Miltenyi 130-113-691 CD3-PE, human, for 30 tests</t>
  </si>
  <si>
    <t>Miltenyi 130-114-905 CD 90-APC-Vio770 human 30 tes</t>
  </si>
  <si>
    <t>Miltenyi 130-123-310 CD163-PE, human, for 30 tests</t>
  </si>
  <si>
    <t>Miltenyi 130-124-280 CD206 Antibody, anti-human</t>
  </si>
  <si>
    <t>Miltenyi 130-091-677 StemMACS AdipoDiff Medium 100</t>
  </si>
  <si>
    <t>Miltenyi 130-091-678 StemMACS OsteoDiff Medium 100</t>
  </si>
  <si>
    <t>Miltenyi 130-091-679 StemMACS ChondroDiff Medium</t>
  </si>
  <si>
    <t>CliniMACS 200-073-902 Transfer set Coupler 5/pak</t>
  </si>
  <si>
    <t>Minerva Biolabs 15-2025 PCR Clean Decont.Spray</t>
  </si>
  <si>
    <t>Minerva Biolabs 115-2001 PCR Clean Wipes</t>
  </si>
  <si>
    <t>Minerva Biolabs 115-2002 PCR Clean Wipes</t>
  </si>
  <si>
    <t>Minerva 56-0002- Proteinase K</t>
  </si>
  <si>
    <t>Olerup 101.101-48u HLA-DR low excl. Taq (48)</t>
  </si>
  <si>
    <t>Olerup 101.231-24u HLA-DQA1 excl.Taq(24)</t>
  </si>
  <si>
    <t>OMNITYPE</t>
  </si>
  <si>
    <t>Omixon H60 Holotype HLA 24/7, CE-IVD 24 samples</t>
  </si>
  <si>
    <t>Omixon NanoTypeMono HLA-DQA1 - 24R</t>
  </si>
  <si>
    <t>Omixon NT2411V2 NanoTYPE 24/11 v2</t>
  </si>
  <si>
    <t>Omixon NanoType96/11 v2</t>
  </si>
  <si>
    <t>Omixon NTMHLAB-24R NanoType Mono HLA-B 24</t>
  </si>
  <si>
    <t>Omixon NTMHLADPB1-24R NanoType Mono HLA-DPB1 24</t>
  </si>
  <si>
    <t>Omixon NTMHLADRB-24R NanoType Mono HLA-DRB</t>
  </si>
  <si>
    <t>Omixon NTMHLAA-24R NanoType Mono HLA-A(24)</t>
  </si>
  <si>
    <t>Omixon NanoTypeMono HLA-DQB1 - 24R</t>
  </si>
  <si>
    <t>OmniType 24/11 OT2411A1-R-Configuration A1,RUO</t>
  </si>
  <si>
    <t>One Lambda OL-LSMUTR Labscreen Multi(TRALI)</t>
  </si>
  <si>
    <t>One Lambda OL-C1QS-NC C1qScreen Negative</t>
  </si>
  <si>
    <t>One Lambda OL-C1QS-PC1 C1qScreen Class I Positive</t>
  </si>
  <si>
    <t>One Lambda OL-C1QS-PC2 C1qScreen Class II Positive</t>
  </si>
  <si>
    <t>One lamda OL-LQ-9800R LinkSeq Wipe Test 384 Kit</t>
  </si>
  <si>
    <t>OXFORD NANOPORE TECHNOLOGIES</t>
  </si>
  <si>
    <t>ONT EXP-WSH004 Flow Cell Wash Kit</t>
  </si>
  <si>
    <t>ONT FLO-MIN106D Spot-ON Flow Cell, R9Version</t>
  </si>
  <si>
    <t>ONT OXNTSQK-RBK110.96 Rapid Barcoding Kit 96</t>
  </si>
  <si>
    <t>ONT/Omixon MinION Project Rapid Starter Pack</t>
  </si>
  <si>
    <t>Oxford Nanopore Tech. Q-EXP-WSH004 Q-Line Flow Cell Wash Kit</t>
  </si>
  <si>
    <t>OxNanoTech Q-SQK-RBK110.96 Q-Line Rapid BarcodKit</t>
  </si>
  <si>
    <t>Oxford Nanopore Tech. Q-FLO-MIN106D Q-Line MinION</t>
  </si>
  <si>
    <t>R&amp;D SYSTEM</t>
  </si>
  <si>
    <t>Optitrol SR11011 Blue 4 x poz. 5ml</t>
  </si>
  <si>
    <t>Optitrol SR11021 Yellow, 4x5 ml</t>
  </si>
  <si>
    <t>Optitrol SR13017 ToRCHGc, 2 x 2.5 mL, positive</t>
  </si>
  <si>
    <t>Optitrol SR13027 TORCHMd 2x pos. 2,5 ml - IVD</t>
  </si>
  <si>
    <t>Qiagen 951054 EZ1&amp;2 DNA Blood 350 ul Kit</t>
  </si>
  <si>
    <t>Qiagen Q74104 Reagent RNEASY MINI kit (50)</t>
  </si>
  <si>
    <t>Qiagen Q79654 KOLONICE QIASHREDDER (50)</t>
  </si>
  <si>
    <t>Qiagen Q953034 EZ1&amp;2 DNA Tissue kit (48)</t>
  </si>
  <si>
    <t>Qiagen Q250201 Reagent dPCR LNA Mutat. Ass.1000</t>
  </si>
  <si>
    <t>Qiagen Q954854 Reagent EZ1&amp;2 ccfDNA Kit (48)</t>
  </si>
  <si>
    <t>R&amp;D Systems FAB1038G-100UG Human STRO-1</t>
  </si>
  <si>
    <t>R&amp;D Systems IC11542P Human Galectin-3 PE</t>
  </si>
  <si>
    <t>R&amp;D Systems RD-AF1224-SP Human PD-L2/B7-DC</t>
  </si>
  <si>
    <t>R&amp;D Systems RD-MAB172-SP Human CXCR4 (Fusin)</t>
  </si>
  <si>
    <t>R&amp;D Systems RD-MAB27243-SP Human CD200 MAb</t>
  </si>
  <si>
    <t>R&amp;D Systems RD-MAB656-SP Human ALCAM/CD166</t>
  </si>
  <si>
    <t>R&amp;D Systems RD-MAB726-SP Human TNF</t>
  </si>
  <si>
    <t>R&amp;D Systems RD-MAB7898-SP Human TIGIT MAb</t>
  </si>
  <si>
    <t>R&amp;D Systems RD-MAB93652-SP Human PVRIG</t>
  </si>
  <si>
    <t>R&amp;D Systems RD-RD-AF720-SP Human ICAM-1/CD54</t>
  </si>
  <si>
    <t>R&amp;D Systems RD-DY1220 Human Aggrecan DuoSet</t>
  </si>
  <si>
    <t>R&amp;D Systems DY3614-05 Hyaluronan DuoSet ELISA</t>
  </si>
  <si>
    <t>R&amp;D Systems RD-DY3134 Human COMP DuoSet</t>
  </si>
  <si>
    <t>R&amp;D Systems RD-LXSAHM-03 Human Luminex</t>
  </si>
  <si>
    <t>R&amp;D Systems RD-LXSAHM-22 Human Luminex</t>
  </si>
  <si>
    <t>R&amp;D Systems DY884B Human APRIL DuoSet ELISA</t>
  </si>
  <si>
    <t>Human Indoleamine RD-IC6030G 2,3-dioxygenase</t>
  </si>
  <si>
    <t>RD-DY193 Human BCMA/TNFRSF17 DuoSet ELISA</t>
  </si>
  <si>
    <t>SARSTEDT</t>
  </si>
  <si>
    <t>STAGO</t>
  </si>
  <si>
    <t>VIROCLEAR</t>
  </si>
  <si>
    <t>VIROTROL</t>
  </si>
  <si>
    <t>Sigma 61135-25G Crystal violet for microscopy 25g</t>
  </si>
  <si>
    <t>Sigma 71643 Sodium phosphate dibasic dihydra. 250g</t>
  </si>
  <si>
    <t>Sigma D2653 DMSO HYBRI-MAX, sterilne amp. 5x5ml</t>
  </si>
  <si>
    <t>Sigma D7777-10L Dulbeccos modified eagles medium</t>
  </si>
  <si>
    <t>Sigma I9516-500ml Izopropanol Anhydr</t>
  </si>
  <si>
    <t>Sigma O1391 Oil Red O sol. 0.5% in isopropanol 250</t>
  </si>
  <si>
    <t>Sigma R0278 Ripa Buffer 50 ml</t>
  </si>
  <si>
    <t>Sigma T 3924 Trypsyn -EDTA solution á 500 ml</t>
  </si>
  <si>
    <t>Sigma NUKLEOTID Oligonukleotidi (Custom made)</t>
  </si>
  <si>
    <t>Sigma O5003-1VL OPI Media Supplement Hybri-Max</t>
  </si>
  <si>
    <t>Sigma C-8755 L-Cystine 100g</t>
  </si>
  <si>
    <t>Sigma A0170 Goat a-Hu IgG-HRP, Fc specific</t>
  </si>
  <si>
    <t>Sigma A6907 Goat a-Hu IgM-HRP, µ-chain specific 1ml </t>
  </si>
  <si>
    <t>Sigma 93283-100mL Tris-EDTA, for molecular biol., pH 8.0.</t>
  </si>
  <si>
    <t>Sarstedt S-Monovette® CPDA1 04.1938.001 5.7ml á 50</t>
  </si>
  <si>
    <t>Sarstedt S-Monovette®01.1605.001 K3 EDTA 7.5ml á50</t>
  </si>
  <si>
    <t>Sarstedt S-Monovette®04.193 K3 EDTA 4.9ml á 50 kos</t>
  </si>
  <si>
    <t>StemCell 36550 MEM with Earles &amp; NEAA, 500ml</t>
  </si>
  <si>
    <t>Thermo Fisher 4050021 xMAP Sheath Fluid Plus á 20l</t>
  </si>
  <si>
    <t>Thermo Fisher 960500 WNVRNA AcroMetrix 10 x 1,4 ml</t>
  </si>
  <si>
    <t>Virotrol 00105C HIV-2 Single Level/Dropper Bottle</t>
  </si>
  <si>
    <t>Virotrol 00117B ToRCH-M Single Level/DropperBottle</t>
  </si>
  <si>
    <t>Virotrol 00171 Syphilis LR-A Single Level/Tube 5x4</t>
  </si>
  <si>
    <t>Virotrol I 00101F Single Level /Tube 10x4 ml</t>
  </si>
  <si>
    <t>Virotrol II 00115B Single Level /Tube 10x4 ml</t>
  </si>
  <si>
    <t>Dobava diagnostičnih reagentov po sklopih</t>
  </si>
  <si>
    <t>KATALOŠKA ŠTEVILKA</t>
  </si>
  <si>
    <t>(a*b)</t>
  </si>
  <si>
    <t>(a*b)*c</t>
  </si>
  <si>
    <t>(a*b)+(a*b*c)</t>
  </si>
  <si>
    <t>OPOMBE</t>
  </si>
  <si>
    <t>*** V kolikor želi ponudnik pri določenem artiklu vnesti opombo, naj to stori v stolpcu OPOMBE</t>
  </si>
  <si>
    <t>Sigma A-9941 2,2-Azino-bis(3-Ethylbenzthiazoline á 100 tablet</t>
  </si>
  <si>
    <t>Sigma B8438 Alcian Blue sol. 1% in 3% acetic acid á 250 ml</t>
  </si>
  <si>
    <t>Sigma D0632 D,L Dithiothreitol M.w.154,3 á 1 g</t>
  </si>
  <si>
    <t>Sigma P3032 Penicilin G,sodium salt,powder,cell cu á 1.000.000 enot</t>
  </si>
  <si>
    <t>METABION</t>
  </si>
  <si>
    <t>Olerup 101.121-24u HLA-DRB3 excl.Taq (24)</t>
  </si>
  <si>
    <t>Olerup 101.122-24u HLA-DRB4 excl. Taq (24)</t>
  </si>
  <si>
    <t>Olerup 101.123-24u HLA-DRB5 excl. Taq (24)</t>
  </si>
  <si>
    <t>Olerup 101.331-24u HLA-DPA1 excl.Taq (24)</t>
  </si>
  <si>
    <t>Olerup 101.401-48u HLA-A low excl. Taq (48)</t>
  </si>
  <si>
    <t>Olerup 101.501-48u HLA-B low excl. Taq (48)</t>
  </si>
</sst>
</file>

<file path=xl/styles.xml><?xml version="1.0" encoding="utf-8"?>
<styleSheet xmlns="http://schemas.openxmlformats.org/spreadsheetml/2006/main">
  <numFmts count="1">
    <numFmt numFmtId="164" formatCode="#,##0.0000"/>
  </numFmts>
  <fonts count="28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b/>
      <sz val="3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36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sz val="12"/>
      <color theme="3" tint="0.3999755851924192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b/>
      <sz val="12"/>
      <color rgb="FF7030A0"/>
      <name val="Calibri"/>
      <family val="2"/>
      <charset val="238"/>
      <scheme val="minor"/>
    </font>
    <font>
      <sz val="12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33CCCC"/>
        <bgColor indexed="64"/>
      </patternFill>
    </fill>
    <fill>
      <patternFill patternType="solid">
        <fgColor rgb="FFCAA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7">
    <xf numFmtId="0" fontId="0" fillId="0" borderId="0" xfId="0"/>
    <xf numFmtId="164" fontId="10" fillId="5" borderId="12" xfId="0" applyNumberFormat="1" applyFont="1" applyFill="1" applyBorder="1" applyAlignment="1" applyProtection="1">
      <alignment horizontal="center" vertical="center" wrapText="1"/>
      <protection locked="0"/>
    </xf>
    <xf numFmtId="10" fontId="10" fillId="5" borderId="12" xfId="0" applyNumberFormat="1" applyFont="1" applyFill="1" applyBorder="1" applyAlignment="1" applyProtection="1">
      <alignment horizontal="center" vertical="center" wrapText="1"/>
      <protection locked="0"/>
    </xf>
    <xf numFmtId="10" fontId="10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15" fillId="7" borderId="15" xfId="0" applyNumberFormat="1" applyFont="1" applyFill="1" applyBorder="1" applyAlignment="1" applyProtection="1">
      <alignment horizontal="center" vertical="center" wrapText="1"/>
      <protection locked="0"/>
    </xf>
    <xf numFmtId="10" fontId="15" fillId="7" borderId="15" xfId="0" applyNumberFormat="1" applyFont="1" applyFill="1" applyBorder="1" applyAlignment="1" applyProtection="1">
      <alignment horizontal="center" vertical="center" wrapText="1"/>
      <protection locked="0"/>
    </xf>
    <xf numFmtId="10" fontId="15" fillId="7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1" xfId="0" applyFont="1" applyFill="1" applyBorder="1" applyAlignment="1" applyProtection="1">
      <alignment horizontal="center" vertical="center" wrapText="1"/>
      <protection locked="0"/>
    </xf>
    <xf numFmtId="0" fontId="17" fillId="7" borderId="17" xfId="0" applyFont="1" applyFill="1" applyBorder="1" applyAlignment="1" applyProtection="1">
      <alignment horizontal="center" vertical="center" wrapText="1"/>
      <protection locked="0"/>
    </xf>
    <xf numFmtId="0" fontId="17" fillId="7" borderId="6" xfId="0" applyFont="1" applyFill="1" applyBorder="1" applyAlignment="1" applyProtection="1">
      <alignment horizontal="center" vertical="center" wrapText="1"/>
      <protection locked="0"/>
    </xf>
    <xf numFmtId="0" fontId="23" fillId="8" borderId="28" xfId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3" fillId="0" borderId="22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37" xfId="0" applyFont="1" applyBorder="1" applyAlignment="1" applyProtection="1">
      <alignment horizontal="left" vertical="center"/>
      <protection locked="0"/>
    </xf>
    <xf numFmtId="0" fontId="19" fillId="0" borderId="29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left" vertical="center" wrapText="1"/>
      <protection locked="0"/>
    </xf>
    <xf numFmtId="0" fontId="25" fillId="0" borderId="37" xfId="0" applyFont="1" applyBorder="1" applyAlignment="1" applyProtection="1">
      <alignment horizontal="left" vertical="center" wrapText="1"/>
      <protection locked="0"/>
    </xf>
    <xf numFmtId="0" fontId="25" fillId="0" borderId="26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5" fillId="0" borderId="29" xfId="0" applyFont="1" applyBorder="1" applyAlignment="1" applyProtection="1">
      <alignment horizontal="left" vertical="center"/>
      <protection locked="0"/>
    </xf>
    <xf numFmtId="0" fontId="25" fillId="0" borderId="13" xfId="0" applyFont="1" applyBorder="1" applyAlignment="1" applyProtection="1">
      <alignment horizontal="left" vertical="center"/>
      <protection locked="0"/>
    </xf>
    <xf numFmtId="164" fontId="2" fillId="3" borderId="19" xfId="0" applyNumberFormat="1" applyFont="1" applyFill="1" applyBorder="1" applyAlignment="1" applyProtection="1">
      <alignment horizontal="center" vertical="center"/>
      <protection locked="0"/>
    </xf>
    <xf numFmtId="164" fontId="3" fillId="0" borderId="25" xfId="0" applyNumberFormat="1" applyFont="1" applyBorder="1" applyAlignment="1" applyProtection="1">
      <alignment horizontal="center" vertical="center"/>
      <protection locked="0"/>
    </xf>
    <xf numFmtId="16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0" borderId="34" xfId="0" applyNumberFormat="1" applyFont="1" applyBorder="1" applyAlignment="1" applyProtection="1">
      <alignment horizontal="center" vertical="center"/>
      <protection locked="0"/>
    </xf>
    <xf numFmtId="164" fontId="3" fillId="0" borderId="32" xfId="0" applyNumberFormat="1" applyFont="1" applyBorder="1" applyAlignment="1" applyProtection="1">
      <alignment horizontal="center" vertical="center"/>
      <protection locked="0"/>
    </xf>
    <xf numFmtId="164" fontId="3" fillId="0" borderId="12" xfId="0" applyNumberFormat="1" applyFont="1" applyBorder="1" applyAlignment="1" applyProtection="1">
      <alignment horizontal="center" vertical="center"/>
      <protection locked="0"/>
    </xf>
    <xf numFmtId="164" fontId="3" fillId="3" borderId="19" xfId="0" applyNumberFormat="1" applyFont="1" applyFill="1" applyBorder="1" applyAlignment="1" applyProtection="1">
      <alignment horizontal="center" vertical="center"/>
      <protection locked="0"/>
    </xf>
    <xf numFmtId="164" fontId="3" fillId="0" borderId="32" xfId="0" applyNumberFormat="1" applyFont="1" applyBorder="1" applyAlignment="1" applyProtection="1">
      <alignment horizontal="center" vertical="center" wrapText="1"/>
      <protection locked="0"/>
    </xf>
    <xf numFmtId="4" fontId="2" fillId="3" borderId="19" xfId="0" applyNumberFormat="1" applyFont="1" applyFill="1" applyBorder="1" applyAlignment="1" applyProtection="1">
      <alignment horizontal="right" vertical="center"/>
      <protection locked="0"/>
    </xf>
    <xf numFmtId="10" fontId="3" fillId="0" borderId="25" xfId="0" applyNumberFormat="1" applyFont="1" applyBorder="1" applyAlignment="1" applyProtection="1">
      <alignment horizontal="center" vertical="center"/>
      <protection locked="0"/>
    </xf>
    <xf numFmtId="10" fontId="3" fillId="0" borderId="28" xfId="0" applyNumberFormat="1" applyFont="1" applyBorder="1" applyAlignment="1" applyProtection="1">
      <alignment horizontal="center" vertical="center"/>
      <protection locked="0"/>
    </xf>
    <xf numFmtId="10" fontId="3" fillId="0" borderId="34" xfId="0" applyNumberFormat="1" applyFont="1" applyBorder="1" applyAlignment="1" applyProtection="1">
      <alignment horizontal="center" vertical="center"/>
      <protection locked="0"/>
    </xf>
    <xf numFmtId="10" fontId="3" fillId="0" borderId="32" xfId="0" applyNumberFormat="1" applyFont="1" applyBorder="1" applyAlignment="1" applyProtection="1">
      <alignment horizontal="center" vertical="center"/>
      <protection locked="0"/>
    </xf>
    <xf numFmtId="10" fontId="3" fillId="0" borderId="12" xfId="0" applyNumberFormat="1" applyFont="1" applyBorder="1" applyAlignment="1" applyProtection="1">
      <alignment horizontal="center" vertical="center"/>
      <protection locked="0"/>
    </xf>
    <xf numFmtId="10" fontId="3" fillId="0" borderId="32" xfId="0" applyNumberFormat="1" applyFont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left" vertical="center"/>
      <protection locked="0"/>
    </xf>
    <xf numFmtId="10" fontId="2" fillId="3" borderId="2" xfId="0" applyNumberFormat="1" applyFont="1" applyFill="1" applyBorder="1" applyAlignment="1" applyProtection="1">
      <alignment horizontal="center" vertical="center"/>
      <protection locked="0"/>
    </xf>
    <xf numFmtId="10" fontId="3" fillId="0" borderId="26" xfId="0" applyNumberFormat="1" applyFont="1" applyBorder="1" applyAlignment="1" applyProtection="1">
      <alignment horizontal="center" vertical="center"/>
      <protection locked="0"/>
    </xf>
    <xf numFmtId="10" fontId="3" fillId="0" borderId="29" xfId="0" applyNumberFormat="1" applyFont="1" applyBorder="1" applyAlignment="1" applyProtection="1">
      <alignment horizontal="center" vertical="center"/>
      <protection locked="0"/>
    </xf>
    <xf numFmtId="10" fontId="3" fillId="0" borderId="35" xfId="0" applyNumberFormat="1" applyFont="1" applyBorder="1" applyAlignment="1" applyProtection="1">
      <alignment horizontal="center" vertical="center"/>
      <protection locked="0"/>
    </xf>
    <xf numFmtId="10" fontId="3" fillId="0" borderId="37" xfId="0" applyNumberFormat="1" applyFont="1" applyBorder="1" applyAlignment="1" applyProtection="1">
      <alignment horizontal="center" vertical="center"/>
      <protection locked="0"/>
    </xf>
    <xf numFmtId="10" fontId="3" fillId="3" borderId="2" xfId="0" applyNumberFormat="1" applyFont="1" applyFill="1" applyBorder="1" applyAlignment="1" applyProtection="1">
      <alignment horizontal="center" vertical="center"/>
      <protection locked="0"/>
    </xf>
    <xf numFmtId="10" fontId="3" fillId="0" borderId="13" xfId="0" applyNumberFormat="1" applyFont="1" applyBorder="1" applyAlignment="1" applyProtection="1">
      <alignment horizontal="center" vertical="center"/>
      <protection locked="0"/>
    </xf>
    <xf numFmtId="10" fontId="3" fillId="0" borderId="37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0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164" fontId="3" fillId="0" borderId="3" xfId="0" applyNumberFormat="1" applyFont="1" applyBorder="1" applyAlignment="1" applyProtection="1">
      <alignment horizontal="center" vertical="center"/>
      <protection locked="0"/>
    </xf>
    <xf numFmtId="0" fontId="23" fillId="0" borderId="1" xfId="1" applyFont="1" applyFill="1" applyBorder="1" applyAlignment="1" applyProtection="1">
      <alignment horizontal="center" vertical="center"/>
    </xf>
    <xf numFmtId="164" fontId="17" fillId="7" borderId="6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0" fontId="2" fillId="3" borderId="43" xfId="0" applyFont="1" applyFill="1" applyBorder="1" applyAlignment="1" applyProtection="1">
      <alignment horizontal="left" vertical="center"/>
      <protection locked="0"/>
    </xf>
    <xf numFmtId="164" fontId="2" fillId="3" borderId="42" xfId="0" applyNumberFormat="1" applyFont="1" applyFill="1" applyBorder="1" applyAlignment="1" applyProtection="1">
      <alignment horizontal="center" vertical="center"/>
      <protection locked="0"/>
    </xf>
    <xf numFmtId="4" fontId="2" fillId="3" borderId="42" xfId="0" applyNumberFormat="1" applyFont="1" applyFill="1" applyBorder="1" applyAlignment="1" applyProtection="1">
      <alignment horizontal="right" vertical="center"/>
      <protection locked="0"/>
    </xf>
    <xf numFmtId="10" fontId="2" fillId="3" borderId="43" xfId="0" applyNumberFormat="1" applyFont="1" applyFill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horizontal="left" vertical="center"/>
      <protection locked="0"/>
    </xf>
    <xf numFmtId="164" fontId="3" fillId="3" borderId="42" xfId="0" applyNumberFormat="1" applyFont="1" applyFill="1" applyBorder="1" applyAlignment="1" applyProtection="1">
      <alignment horizontal="center" vertical="center"/>
      <protection locked="0"/>
    </xf>
    <xf numFmtId="10" fontId="3" fillId="3" borderId="43" xfId="0" applyNumberFormat="1" applyFont="1" applyFill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2" fillId="3" borderId="19" xfId="0" applyFont="1" applyFill="1" applyBorder="1" applyAlignment="1" applyProtection="1">
      <alignment horizontal="left" vertical="center"/>
      <protection locked="0"/>
    </xf>
    <xf numFmtId="0" fontId="2" fillId="3" borderId="42" xfId="0" applyFont="1" applyFill="1" applyBorder="1" applyAlignment="1" applyProtection="1">
      <alignment horizontal="left" vertical="center"/>
      <protection locked="0"/>
    </xf>
    <xf numFmtId="0" fontId="19" fillId="0" borderId="25" xfId="0" applyFont="1" applyBorder="1" applyAlignment="1" applyProtection="1">
      <alignment horizontal="left" vertical="center" wrapText="1"/>
      <protection locked="0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25" fillId="0" borderId="32" xfId="0" applyFont="1" applyBorder="1" applyAlignment="1" applyProtection="1">
      <alignment horizontal="left" vertical="center" wrapText="1"/>
      <protection locked="0"/>
    </xf>
    <xf numFmtId="0" fontId="3" fillId="0" borderId="34" xfId="0" applyFont="1" applyBorder="1" applyAlignment="1" applyProtection="1">
      <alignment horizontal="left" vertical="center"/>
      <protection locked="0"/>
    </xf>
    <xf numFmtId="0" fontId="2" fillId="0" borderId="34" xfId="0" applyFont="1" applyBorder="1" applyAlignment="1" applyProtection="1">
      <alignment horizontal="left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0" fontId="19" fillId="0" borderId="28" xfId="0" applyFont="1" applyBorder="1" applyAlignment="1" applyProtection="1">
      <alignment horizontal="left" vertical="center"/>
      <protection locked="0"/>
    </xf>
    <xf numFmtId="0" fontId="19" fillId="0" borderId="34" xfId="0" applyFont="1" applyBorder="1" applyAlignment="1" applyProtection="1">
      <alignment horizontal="left" vertical="center"/>
      <protection locked="0"/>
    </xf>
    <xf numFmtId="0" fontId="3" fillId="0" borderId="32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164" fontId="3" fillId="0" borderId="21" xfId="0" applyNumberFormat="1" applyFont="1" applyBorder="1" applyAlignment="1" applyProtection="1">
      <alignment horizontal="center" vertical="center"/>
      <protection locked="0"/>
    </xf>
    <xf numFmtId="10" fontId="3" fillId="0" borderId="21" xfId="0" applyNumberFormat="1" applyFont="1" applyBorder="1" applyAlignment="1" applyProtection="1">
      <alignment horizontal="center" vertical="center"/>
      <protection locked="0"/>
    </xf>
    <xf numFmtId="10" fontId="3" fillId="0" borderId="22" xfId="0" applyNumberFormat="1" applyFont="1" applyBorder="1" applyAlignment="1" applyProtection="1">
      <alignment horizontal="center" vertical="center"/>
      <protection locked="0"/>
    </xf>
    <xf numFmtId="0" fontId="25" fillId="0" borderId="21" xfId="0" applyFont="1" applyBorder="1" applyAlignment="1" applyProtection="1">
      <alignment horizontal="left" vertical="center" wrapText="1"/>
      <protection locked="0"/>
    </xf>
    <xf numFmtId="0" fontId="25" fillId="0" borderId="34" xfId="0" applyFont="1" applyBorder="1" applyAlignment="1" applyProtection="1">
      <alignment horizontal="left" vertical="center" wrapText="1"/>
      <protection locked="0"/>
    </xf>
    <xf numFmtId="1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164" fontId="8" fillId="4" borderId="6" xfId="0" applyNumberFormat="1" applyFont="1" applyFill="1" applyBorder="1" applyAlignment="1" applyProtection="1">
      <alignment horizontal="right" vertical="center"/>
      <protection locked="0"/>
    </xf>
    <xf numFmtId="4" fontId="9" fillId="4" borderId="6" xfId="0" applyNumberFormat="1" applyFont="1" applyFill="1" applyBorder="1" applyAlignment="1" applyProtection="1">
      <alignment horizontal="right" vertical="center"/>
      <protection locked="0"/>
    </xf>
    <xf numFmtId="0" fontId="2" fillId="6" borderId="5" xfId="0" applyFont="1" applyFill="1" applyBorder="1" applyAlignment="1" applyProtection="1">
      <alignment horizontal="center" vertical="center" wrapText="1"/>
      <protection locked="0"/>
    </xf>
    <xf numFmtId="0" fontId="2" fillId="6" borderId="6" xfId="0" applyFont="1" applyFill="1" applyBorder="1" applyAlignment="1" applyProtection="1">
      <alignment horizontal="center" vertical="center" wrapText="1"/>
      <protection locked="0"/>
    </xf>
    <xf numFmtId="0" fontId="11" fillId="6" borderId="6" xfId="0" applyFont="1" applyFill="1" applyBorder="1" applyAlignment="1" applyProtection="1">
      <alignment horizontal="left" vertical="center" wrapText="1"/>
      <protection locked="0"/>
    </xf>
    <xf numFmtId="0" fontId="12" fillId="6" borderId="6" xfId="0" applyFont="1" applyFill="1" applyBorder="1" applyAlignment="1" applyProtection="1">
      <alignment horizontal="center" vertical="center" wrapText="1"/>
      <protection locked="0"/>
    </xf>
    <xf numFmtId="0" fontId="13" fillId="6" borderId="6" xfId="0" applyFont="1" applyFill="1" applyBorder="1" applyAlignment="1" applyProtection="1">
      <alignment horizontal="center" vertical="center" wrapText="1"/>
      <protection locked="0"/>
    </xf>
    <xf numFmtId="0" fontId="2" fillId="6" borderId="6" xfId="0" quotePrefix="1" applyFont="1" applyFill="1" applyBorder="1" applyAlignment="1" applyProtection="1">
      <alignment horizontal="center" vertical="center"/>
      <protection locked="0"/>
    </xf>
    <xf numFmtId="3" fontId="14" fillId="6" borderId="6" xfId="0" quotePrefix="1" applyNumberFormat="1" applyFont="1" applyFill="1" applyBorder="1" applyAlignment="1" applyProtection="1">
      <alignment horizontal="center" vertical="center"/>
      <protection locked="0"/>
    </xf>
    <xf numFmtId="3" fontId="2" fillId="3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3" fontId="3" fillId="0" borderId="23" xfId="0" applyNumberFormat="1" applyFont="1" applyBorder="1" applyAlignment="1" applyProtection="1">
      <alignment horizontal="center" vertical="center"/>
      <protection locked="0"/>
    </xf>
    <xf numFmtId="3" fontId="3" fillId="0" borderId="30" xfId="0" applyNumberFormat="1" applyFont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3" fontId="3" fillId="0" borderId="36" xfId="0" applyNumberFormat="1" applyFont="1" applyBorder="1" applyAlignment="1" applyProtection="1">
      <alignment horizontal="center" vertical="center"/>
      <protection locked="0"/>
    </xf>
    <xf numFmtId="3" fontId="3" fillId="0" borderId="38" xfId="0" applyNumberFormat="1" applyFont="1" applyBorder="1" applyAlignment="1" applyProtection="1">
      <alignment horizontal="center" vertical="center"/>
      <protection locked="0"/>
    </xf>
    <xf numFmtId="3" fontId="3" fillId="0" borderId="21" xfId="0" applyNumberFormat="1" applyFont="1" applyBorder="1" applyAlignment="1" applyProtection="1">
      <alignment horizontal="center" vertical="center"/>
      <protection locked="0"/>
    </xf>
    <xf numFmtId="3" fontId="3" fillId="0" borderId="34" xfId="0" applyNumberFormat="1" applyFont="1" applyBorder="1" applyAlignment="1" applyProtection="1">
      <alignment horizontal="center" vertical="center"/>
      <protection locked="0"/>
    </xf>
    <xf numFmtId="0" fontId="2" fillId="3" borderId="42" xfId="0" applyFont="1" applyFill="1" applyBorder="1" applyAlignment="1" applyProtection="1">
      <alignment horizontal="center" vertical="center"/>
      <protection locked="0"/>
    </xf>
    <xf numFmtId="3" fontId="2" fillId="3" borderId="9" xfId="0" applyNumberFormat="1" applyFont="1" applyFill="1" applyBorder="1" applyAlignment="1" applyProtection="1">
      <alignment horizontal="center" vertical="center"/>
      <protection locked="0"/>
    </xf>
    <xf numFmtId="3" fontId="3" fillId="0" borderId="25" xfId="0" applyNumberFormat="1" applyFont="1" applyBorder="1" applyAlignment="1" applyProtection="1">
      <alignment horizontal="center" vertical="center"/>
      <protection locked="0"/>
    </xf>
    <xf numFmtId="3" fontId="3" fillId="0" borderId="28" xfId="0" applyNumberFormat="1" applyFont="1" applyBorder="1" applyAlignment="1" applyProtection="1">
      <alignment horizontal="center" vertical="center"/>
      <protection locked="0"/>
    </xf>
    <xf numFmtId="3" fontId="3" fillId="0" borderId="50" xfId="0" applyNumberFormat="1" applyFont="1" applyBorder="1" applyAlignment="1" applyProtection="1">
      <alignment horizontal="center" vertical="center"/>
      <protection locked="0"/>
    </xf>
    <xf numFmtId="3" fontId="3" fillId="0" borderId="40" xfId="0" applyNumberFormat="1" applyFont="1" applyBorder="1" applyAlignment="1" applyProtection="1">
      <alignment horizontal="center" vertical="center"/>
      <protection locked="0"/>
    </xf>
    <xf numFmtId="3" fontId="3" fillId="0" borderId="32" xfId="0" applyNumberFormat="1" applyFont="1" applyBorder="1" applyAlignment="1" applyProtection="1">
      <alignment horizontal="center" vertical="center"/>
      <protection locked="0"/>
    </xf>
    <xf numFmtId="3" fontId="2" fillId="3" borderId="6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horizontal="center" vertical="center"/>
      <protection locked="0"/>
    </xf>
    <xf numFmtId="10" fontId="3" fillId="0" borderId="0" xfId="0" applyNumberFormat="1" applyFont="1" applyAlignment="1" applyProtection="1">
      <alignment horizontal="left" vertical="center"/>
      <protection locked="0"/>
    </xf>
    <xf numFmtId="0" fontId="16" fillId="7" borderId="11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left" vertical="center" wrapText="1"/>
    </xf>
    <xf numFmtId="0" fontId="2" fillId="3" borderId="18" xfId="0" quotePrefix="1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left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1" fontId="27" fillId="0" borderId="44" xfId="0" applyNumberFormat="1" applyFont="1" applyBorder="1" applyAlignment="1" applyProtection="1">
      <alignment horizontal="center" vertical="center" wrapText="1"/>
    </xf>
    <xf numFmtId="0" fontId="27" fillId="0" borderId="45" xfId="0" applyFont="1" applyBorder="1" applyAlignment="1" applyProtection="1">
      <alignment horizontal="left" vertical="center" wrapText="1"/>
    </xf>
    <xf numFmtId="0" fontId="3" fillId="0" borderId="21" xfId="0" applyFont="1" applyBorder="1" applyAlignment="1" applyProtection="1">
      <alignment horizontal="center" vertical="center"/>
    </xf>
    <xf numFmtId="0" fontId="3" fillId="0" borderId="27" xfId="0" applyFont="1" applyBorder="1" applyAlignment="1" applyProtection="1">
      <alignment horizontal="center" vertical="center"/>
    </xf>
    <xf numFmtId="1" fontId="27" fillId="0" borderId="46" xfId="0" applyNumberFormat="1" applyFont="1" applyBorder="1" applyAlignment="1" applyProtection="1">
      <alignment horizontal="center" vertical="center" wrapText="1"/>
    </xf>
    <xf numFmtId="0" fontId="27" fillId="0" borderId="47" xfId="0" applyFont="1" applyBorder="1" applyAlignment="1" applyProtection="1">
      <alignment horizontal="left" vertical="center" wrapText="1"/>
    </xf>
    <xf numFmtId="0" fontId="3" fillId="0" borderId="28" xfId="0" applyFont="1" applyBorder="1" applyAlignment="1" applyProtection="1">
      <alignment horizontal="center" vertical="center"/>
    </xf>
    <xf numFmtId="0" fontId="27" fillId="0" borderId="0" xfId="0" applyFont="1" applyProtection="1"/>
    <xf numFmtId="0" fontId="2" fillId="3" borderId="18" xfId="0" applyFont="1" applyFill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  <xf numFmtId="0" fontId="20" fillId="0" borderId="28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49" xfId="0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center" vertical="center"/>
    </xf>
    <xf numFmtId="0" fontId="3" fillId="0" borderId="32" xfId="0" applyFont="1" applyBorder="1" applyAlignment="1" applyProtection="1">
      <alignment horizontal="center" vertical="center"/>
    </xf>
    <xf numFmtId="0" fontId="22" fillId="0" borderId="28" xfId="0" applyFont="1" applyBorder="1" applyAlignment="1" applyProtection="1">
      <alignment horizontal="center" vertical="center"/>
    </xf>
    <xf numFmtId="0" fontId="12" fillId="0" borderId="39" xfId="0" applyFont="1" applyBorder="1" applyAlignment="1" applyProtection="1">
      <alignment horizontal="center" vertical="center"/>
    </xf>
    <xf numFmtId="0" fontId="24" fillId="0" borderId="28" xfId="0" applyFont="1" applyBorder="1" applyAlignment="1" applyProtection="1">
      <alignment horizontal="center" vertical="center"/>
    </xf>
    <xf numFmtId="0" fontId="3" fillId="8" borderId="28" xfId="0" applyFont="1" applyFill="1" applyBorder="1" applyAlignment="1" applyProtection="1">
      <alignment horizontal="center" vertical="center"/>
    </xf>
    <xf numFmtId="0" fontId="3" fillId="0" borderId="27" xfId="0" applyFont="1" applyBorder="1" applyAlignment="1" applyProtection="1">
      <alignment horizontal="center" vertical="center" wrapText="1"/>
    </xf>
    <xf numFmtId="0" fontId="3" fillId="9" borderId="28" xfId="0" applyFont="1" applyFill="1" applyBorder="1" applyAlignment="1" applyProtection="1">
      <alignment horizontal="center" vertical="center"/>
    </xf>
    <xf numFmtId="0" fontId="22" fillId="8" borderId="28" xfId="0" applyFont="1" applyFill="1" applyBorder="1" applyAlignment="1" applyProtection="1">
      <alignment horizontal="center" vertical="center"/>
    </xf>
    <xf numFmtId="0" fontId="19" fillId="0" borderId="28" xfId="0" applyFont="1" applyBorder="1" applyAlignment="1" applyProtection="1">
      <alignment horizontal="center" vertical="center"/>
    </xf>
    <xf numFmtId="0" fontId="3" fillId="0" borderId="48" xfId="0" applyFont="1" applyBorder="1" applyAlignment="1" applyProtection="1">
      <alignment horizontal="center" vertical="center" wrapText="1"/>
    </xf>
    <xf numFmtId="0" fontId="3" fillId="0" borderId="49" xfId="0" applyFont="1" applyBorder="1" applyAlignment="1" applyProtection="1">
      <alignment horizontal="center" vertical="center" wrapText="1"/>
    </xf>
    <xf numFmtId="0" fontId="22" fillId="0" borderId="25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19" fillId="0" borderId="12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24" fillId="0" borderId="32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left" vertical="center"/>
    </xf>
    <xf numFmtId="0" fontId="3" fillId="0" borderId="32" xfId="0" applyFont="1" applyBorder="1" applyAlignment="1" applyProtection="1">
      <alignment horizontal="left" vertical="center"/>
    </xf>
    <xf numFmtId="1" fontId="27" fillId="0" borderId="21" xfId="0" applyNumberFormat="1" applyFont="1" applyBorder="1" applyAlignment="1" applyProtection="1">
      <alignment horizontal="center" vertical="center" wrapText="1"/>
    </xf>
    <xf numFmtId="0" fontId="27" fillId="0" borderId="21" xfId="0" applyFont="1" applyBorder="1" applyAlignment="1" applyProtection="1">
      <alignment horizontal="left" vertical="center" wrapText="1"/>
    </xf>
    <xf numFmtId="0" fontId="27" fillId="0" borderId="21" xfId="0" applyFont="1" applyBorder="1" applyAlignment="1" applyProtection="1">
      <alignment horizontal="center" vertical="center" wrapText="1"/>
    </xf>
    <xf numFmtId="0" fontId="3" fillId="0" borderId="33" xfId="0" applyFont="1" applyBorder="1" applyAlignment="1" applyProtection="1">
      <alignment horizontal="center" vertical="center"/>
    </xf>
    <xf numFmtId="1" fontId="27" fillId="0" borderId="34" xfId="0" applyNumberFormat="1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left" vertical="center" wrapText="1"/>
    </xf>
    <xf numFmtId="0" fontId="3" fillId="0" borderId="34" xfId="0" applyFont="1" applyBorder="1" applyAlignment="1" applyProtection="1">
      <alignment horizontal="center" vertical="center"/>
    </xf>
    <xf numFmtId="0" fontId="27" fillId="0" borderId="34" xfId="0" applyFont="1" applyBorder="1" applyAlignment="1" applyProtection="1">
      <alignment horizontal="center" vertical="center" wrapText="1"/>
    </xf>
    <xf numFmtId="0" fontId="2" fillId="3" borderId="41" xfId="0" applyFont="1" applyFill="1" applyBorder="1" applyAlignment="1" applyProtection="1">
      <alignment horizontal="center" vertical="center"/>
    </xf>
    <xf numFmtId="0" fontId="2" fillId="3" borderId="42" xfId="0" applyFont="1" applyFill="1" applyBorder="1" applyAlignment="1" applyProtection="1">
      <alignment horizontal="left" vertical="center"/>
    </xf>
    <xf numFmtId="0" fontId="2" fillId="3" borderId="42" xfId="0" applyFont="1" applyFill="1" applyBorder="1" applyAlignment="1" applyProtection="1">
      <alignment horizontal="center" vertical="center"/>
    </xf>
    <xf numFmtId="0" fontId="22" fillId="0" borderId="32" xfId="0" applyFont="1" applyBorder="1" applyAlignment="1" applyProtection="1">
      <alignment horizontal="center" vertical="center"/>
    </xf>
    <xf numFmtId="0" fontId="3" fillId="8" borderId="25" xfId="0" applyFont="1" applyFill="1" applyBorder="1" applyAlignment="1" applyProtection="1">
      <alignment horizontal="center" vertical="center"/>
    </xf>
    <xf numFmtId="1" fontId="27" fillId="0" borderId="25" xfId="0" applyNumberFormat="1" applyFont="1" applyBorder="1" applyAlignment="1" applyProtection="1">
      <alignment horizontal="center" vertical="center" wrapText="1"/>
    </xf>
    <xf numFmtId="0" fontId="27" fillId="0" borderId="25" xfId="0" applyFont="1" applyBorder="1" applyAlignment="1" applyProtection="1">
      <alignment horizontal="left" vertical="center" wrapText="1"/>
    </xf>
    <xf numFmtId="0" fontId="3" fillId="10" borderId="25" xfId="0" applyFont="1" applyFill="1" applyBorder="1" applyAlignment="1" applyProtection="1">
      <alignment horizontal="center" vertical="center"/>
    </xf>
    <xf numFmtId="0" fontId="27" fillId="0" borderId="25" xfId="0" applyFont="1" applyBorder="1" applyAlignment="1" applyProtection="1">
      <alignment horizontal="center" vertical="center" wrapText="1"/>
    </xf>
    <xf numFmtId="1" fontId="27" fillId="0" borderId="28" xfId="0" applyNumberFormat="1" applyFont="1" applyBorder="1" applyAlignment="1" applyProtection="1">
      <alignment horizontal="center" vertical="center" wrapText="1"/>
    </xf>
    <xf numFmtId="0" fontId="27" fillId="0" borderId="28" xfId="0" applyFont="1" applyBorder="1" applyAlignment="1" applyProtection="1">
      <alignment horizontal="left" vertical="center" wrapText="1"/>
    </xf>
    <xf numFmtId="0" fontId="3" fillId="10" borderId="28" xfId="0" applyFont="1" applyFill="1" applyBorder="1" applyAlignment="1" applyProtection="1">
      <alignment horizontal="center" vertical="center"/>
    </xf>
    <xf numFmtId="0" fontId="27" fillId="0" borderId="28" xfId="0" applyFont="1" applyBorder="1" applyAlignment="1" applyProtection="1">
      <alignment horizontal="center" vertical="center" wrapText="1"/>
    </xf>
    <xf numFmtId="0" fontId="3" fillId="10" borderId="34" xfId="0" applyFont="1" applyFill="1" applyBorder="1" applyAlignment="1" applyProtection="1">
      <alignment horizontal="center" vertical="center"/>
    </xf>
    <xf numFmtId="0" fontId="26" fillId="0" borderId="27" xfId="0" applyFont="1" applyBorder="1" applyAlignment="1" applyProtection="1">
      <alignment horizontal="center" vertical="center"/>
    </xf>
    <xf numFmtId="1" fontId="27" fillId="0" borderId="51" xfId="0" applyNumberFormat="1" applyFont="1" applyBorder="1" applyAlignment="1" applyProtection="1">
      <alignment horizontal="center" vertical="center" wrapText="1"/>
    </xf>
    <xf numFmtId="0" fontId="27" fillId="0" borderId="52" xfId="0" applyFont="1" applyBorder="1" applyAlignment="1" applyProtection="1">
      <alignment horizontal="left" vertical="center" wrapText="1"/>
    </xf>
    <xf numFmtId="0" fontId="27" fillId="0" borderId="53" xfId="0" applyFont="1" applyBorder="1" applyAlignment="1" applyProtection="1">
      <alignment horizontal="center" vertical="center" wrapText="1"/>
    </xf>
    <xf numFmtId="0" fontId="3" fillId="9" borderId="25" xfId="0" applyFont="1" applyFill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 wrapText="1"/>
    </xf>
    <xf numFmtId="0" fontId="3" fillId="0" borderId="32" xfId="0" applyFont="1" applyBorder="1" applyAlignment="1" applyProtection="1">
      <alignment horizontal="center" vertical="center" wrapText="1"/>
    </xf>
    <xf numFmtId="0" fontId="18" fillId="0" borderId="25" xfId="0" applyFont="1" applyBorder="1" applyAlignment="1" applyProtection="1">
      <alignment horizontal="center" vertical="center"/>
    </xf>
    <xf numFmtId="0" fontId="18" fillId="0" borderId="28" xfId="0" applyFont="1" applyBorder="1" applyAlignment="1" applyProtection="1">
      <alignment horizontal="center" vertical="center"/>
    </xf>
    <xf numFmtId="0" fontId="18" fillId="0" borderId="32" xfId="0" applyFont="1" applyBorder="1" applyAlignment="1" applyProtection="1">
      <alignment horizontal="center" vertical="center"/>
    </xf>
    <xf numFmtId="1" fontId="27" fillId="0" borderId="54" xfId="0" applyNumberFormat="1" applyFont="1" applyBorder="1" applyAlignment="1" applyProtection="1">
      <alignment horizontal="center" vertical="center" wrapText="1"/>
    </xf>
    <xf numFmtId="0" fontId="27" fillId="0" borderId="55" xfId="0" applyFont="1" applyBorder="1" applyAlignment="1" applyProtection="1">
      <alignment horizontal="left" vertical="center" wrapText="1"/>
    </xf>
    <xf numFmtId="0" fontId="3" fillId="0" borderId="28" xfId="0" applyFont="1" applyBorder="1" applyAlignment="1" applyProtection="1">
      <alignment horizontal="left" vertical="center"/>
    </xf>
    <xf numFmtId="0" fontId="27" fillId="0" borderId="49" xfId="0" applyFont="1" applyBorder="1" applyAlignment="1" applyProtection="1">
      <alignment horizontal="center" vertical="center"/>
    </xf>
    <xf numFmtId="0" fontId="27" fillId="0" borderId="56" xfId="0" applyFont="1" applyBorder="1" applyAlignment="1" applyProtection="1">
      <alignment horizontal="center" vertical="center" wrapText="1"/>
    </xf>
    <xf numFmtId="0" fontId="27" fillId="0" borderId="57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4" borderId="5" xfId="0" applyFont="1" applyFill="1" applyBorder="1" applyAlignment="1" applyProtection="1">
      <alignment horizontal="left" vertical="center"/>
    </xf>
    <xf numFmtId="3" fontId="10" fillId="5" borderId="11" xfId="0" applyNumberFormat="1" applyFont="1" applyFill="1" applyBorder="1" applyAlignment="1" applyProtection="1">
      <alignment horizontal="center" vertical="center" wrapText="1"/>
    </xf>
    <xf numFmtId="3" fontId="15" fillId="7" borderId="14" xfId="0" applyNumberFormat="1" applyFont="1" applyFill="1" applyBorder="1" applyAlignment="1" applyProtection="1">
      <alignment horizontal="center" vertical="center" wrapText="1"/>
    </xf>
    <xf numFmtId="0" fontId="17" fillId="7" borderId="5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center" vertical="center"/>
    </xf>
    <xf numFmtId="3" fontId="21" fillId="3" borderId="18" xfId="0" applyNumberFormat="1" applyFont="1" applyFill="1" applyBorder="1" applyAlignment="1" applyProtection="1">
      <alignment horizontal="center" vertical="center"/>
    </xf>
    <xf numFmtId="3" fontId="3" fillId="3" borderId="18" xfId="0" applyNumberFormat="1" applyFont="1" applyFill="1" applyBorder="1" applyAlignment="1" applyProtection="1">
      <alignment horizontal="center" vertical="center"/>
    </xf>
    <xf numFmtId="3" fontId="3" fillId="0" borderId="24" xfId="0" applyNumberFormat="1" applyFont="1" applyBorder="1" applyAlignment="1" applyProtection="1">
      <alignment horizontal="center" vertical="center"/>
    </xf>
    <xf numFmtId="3" fontId="2" fillId="3" borderId="41" xfId="0" applyNumberFormat="1" applyFont="1" applyFill="1" applyBorder="1" applyAlignment="1" applyProtection="1">
      <alignment horizontal="center" vertical="center"/>
    </xf>
    <xf numFmtId="3" fontId="3" fillId="3" borderId="41" xfId="0" applyNumberFormat="1" applyFont="1" applyFill="1" applyBorder="1" applyAlignment="1" applyProtection="1">
      <alignment horizontal="center" vertical="center"/>
    </xf>
    <xf numFmtId="0" fontId="27" fillId="0" borderId="32" xfId="0" applyFont="1" applyBorder="1" applyAlignment="1" applyProtection="1">
      <alignment horizontal="center" vertical="center" wrapText="1"/>
    </xf>
    <xf numFmtId="3" fontId="3" fillId="0" borderId="11" xfId="0" applyNumberFormat="1" applyFont="1" applyBorder="1" applyAlignment="1" applyProtection="1">
      <alignment horizontal="center" vertical="center"/>
    </xf>
    <xf numFmtId="3" fontId="3" fillId="0" borderId="27" xfId="0" applyNumberFormat="1" applyFont="1" applyBorder="1" applyAlignment="1" applyProtection="1">
      <alignment horizontal="center" vertical="center"/>
    </xf>
    <xf numFmtId="3" fontId="3" fillId="0" borderId="32" xfId="0" applyNumberFormat="1" applyFont="1" applyBorder="1" applyAlignment="1" applyProtection="1">
      <alignment horizontal="center" vertical="center"/>
    </xf>
    <xf numFmtId="3" fontId="3" fillId="0" borderId="25" xfId="0" applyNumberFormat="1" applyFont="1" applyBorder="1" applyAlignment="1" applyProtection="1">
      <alignment horizontal="center" vertical="center"/>
    </xf>
    <xf numFmtId="3" fontId="3" fillId="0" borderId="28" xfId="0" applyNumberFormat="1" applyFont="1" applyBorder="1" applyAlignment="1" applyProtection="1">
      <alignment horizontal="center" vertical="center"/>
    </xf>
    <xf numFmtId="4" fontId="9" fillId="4" borderId="7" xfId="0" applyNumberFormat="1" applyFont="1" applyFill="1" applyBorder="1" applyAlignment="1" applyProtection="1">
      <alignment horizontal="right" vertical="center"/>
    </xf>
    <xf numFmtId="4" fontId="10" fillId="5" borderId="12" xfId="0" applyNumberFormat="1" applyFont="1" applyFill="1" applyBorder="1" applyAlignment="1" applyProtection="1">
      <alignment horizontal="center" vertical="center" wrapText="1"/>
    </xf>
    <xf numFmtId="4" fontId="15" fillId="7" borderId="15" xfId="0" applyNumberFormat="1" applyFont="1" applyFill="1" applyBorder="1" applyAlignment="1" applyProtection="1">
      <alignment horizontal="center" vertical="center" wrapText="1"/>
    </xf>
    <xf numFmtId="164" fontId="17" fillId="7" borderId="6" xfId="0" applyNumberFormat="1" applyFont="1" applyFill="1" applyBorder="1" applyAlignment="1" applyProtection="1">
      <alignment horizontal="center" vertical="center" wrapText="1"/>
    </xf>
    <xf numFmtId="4" fontId="2" fillId="3" borderId="19" xfId="0" applyNumberFormat="1" applyFont="1" applyFill="1" applyBorder="1" applyAlignment="1" applyProtection="1">
      <alignment horizontal="right" vertical="center"/>
    </xf>
    <xf numFmtId="4" fontId="3" fillId="0" borderId="25" xfId="0" applyNumberFormat="1" applyFont="1" applyBorder="1" applyAlignment="1" applyProtection="1">
      <alignment horizontal="right" vertical="center"/>
    </xf>
    <xf numFmtId="4" fontId="3" fillId="0" borderId="28" xfId="0" applyNumberFormat="1" applyFont="1" applyBorder="1" applyAlignment="1" applyProtection="1">
      <alignment horizontal="right" vertical="center"/>
    </xf>
    <xf numFmtId="4" fontId="3" fillId="0" borderId="32" xfId="0" applyNumberFormat="1" applyFont="1" applyBorder="1" applyAlignment="1" applyProtection="1">
      <alignment horizontal="right" vertical="center"/>
    </xf>
    <xf numFmtId="4" fontId="3" fillId="0" borderId="21" xfId="0" applyNumberFormat="1" applyFont="1" applyBorder="1" applyAlignment="1" applyProtection="1">
      <alignment horizontal="right" vertical="center"/>
    </xf>
    <xf numFmtId="4" fontId="3" fillId="0" borderId="34" xfId="0" applyNumberFormat="1" applyFont="1" applyBorder="1" applyAlignment="1" applyProtection="1">
      <alignment horizontal="right" vertical="center"/>
    </xf>
    <xf numFmtId="4" fontId="2" fillId="3" borderId="42" xfId="0" applyNumberFormat="1" applyFont="1" applyFill="1" applyBorder="1" applyAlignment="1" applyProtection="1">
      <alignment horizontal="right" vertical="center"/>
    </xf>
    <xf numFmtId="4" fontId="3" fillId="0" borderId="12" xfId="0" applyNumberFormat="1" applyFont="1" applyBorder="1" applyAlignment="1" applyProtection="1">
      <alignment horizontal="right" vertical="center"/>
    </xf>
    <xf numFmtId="4" fontId="9" fillId="4" borderId="6" xfId="0" applyNumberFormat="1" applyFont="1" applyFill="1" applyBorder="1" applyAlignment="1" applyProtection="1">
      <alignment horizontal="right" vertical="center"/>
    </xf>
    <xf numFmtId="0" fontId="10" fillId="5" borderId="12" xfId="0" applyFont="1" applyFill="1" applyBorder="1" applyAlignment="1" applyProtection="1">
      <alignment horizontal="center" vertical="center" wrapText="1"/>
    </xf>
    <xf numFmtId="0" fontId="15" fillId="7" borderId="15" xfId="0" applyFont="1" applyFill="1" applyBorder="1" applyAlignment="1" applyProtection="1">
      <alignment horizontal="center" vertical="center" wrapText="1"/>
    </xf>
    <xf numFmtId="0" fontId="17" fillId="7" borderId="6" xfId="0" applyFont="1" applyFill="1" applyBorder="1" applyAlignment="1" applyProtection="1">
      <alignment horizontal="center" vertical="center" wrapText="1"/>
    </xf>
    <xf numFmtId="4" fontId="2" fillId="3" borderId="2" xfId="0" applyNumberFormat="1" applyFont="1" applyFill="1" applyBorder="1" applyAlignment="1" applyProtection="1">
      <alignment horizontal="right" vertical="center"/>
    </xf>
    <xf numFmtId="0" fontId="7" fillId="4" borderId="0" xfId="0" applyFont="1" applyFill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9" xfId="0" applyFont="1" applyFill="1" applyBorder="1" applyAlignment="1" applyProtection="1">
      <alignment horizontal="center" vertical="center"/>
      <protection locked="0"/>
    </xf>
    <xf numFmtId="0" fontId="7" fillId="4" borderId="10" xfId="0" applyFont="1" applyFill="1" applyBorder="1" applyAlignment="1" applyProtection="1">
      <alignment horizontal="center" vertical="center"/>
      <protection locked="0"/>
    </xf>
    <xf numFmtId="0" fontId="17" fillId="7" borderId="6" xfId="0" applyFont="1" applyFill="1" applyBorder="1" applyAlignment="1" applyProtection="1">
      <alignment horizontal="center" vertical="center" wrapText="1"/>
      <protection locked="0"/>
    </xf>
    <xf numFmtId="0" fontId="17" fillId="7" borderId="8" xfId="0" applyFont="1" applyFill="1" applyBorder="1" applyAlignment="1" applyProtection="1">
      <alignment horizontal="center" vertical="center" wrapText="1"/>
      <protection locked="0"/>
    </xf>
  </cellXfs>
  <cellStyles count="2">
    <cellStyle name="Navadno" xfId="0" builtinId="0"/>
    <cellStyle name="Nevtraln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AB608"/>
  <sheetViews>
    <sheetView tabSelected="1" topLeftCell="A584" workbookViewId="0">
      <selection activeCell="C601" sqref="C601"/>
    </sheetView>
  </sheetViews>
  <sheetFormatPr defaultRowHeight="20.100000000000001" customHeight="1"/>
  <cols>
    <col min="1" max="1" width="8.140625" style="57" customWidth="1"/>
    <col min="2" max="2" width="14.140625" style="57" customWidth="1"/>
    <col min="3" max="3" width="67.5703125" style="58" customWidth="1"/>
    <col min="4" max="14" width="14.7109375" style="57" hidden="1" customWidth="1"/>
    <col min="15" max="15" width="8.85546875" style="57" hidden="1" customWidth="1"/>
    <col min="16" max="16" width="14.7109375" style="57" hidden="1" customWidth="1"/>
    <col min="17" max="17" width="16.42578125" style="57" hidden="1" customWidth="1"/>
    <col min="18" max="18" width="7.140625" style="57" customWidth="1"/>
    <col min="19" max="19" width="19.140625" style="58" customWidth="1"/>
    <col min="20" max="20" width="0" style="53" hidden="1" customWidth="1"/>
    <col min="21" max="21" width="10.85546875" style="53" customWidth="1"/>
    <col min="22" max="22" width="12.7109375" style="54" customWidth="1"/>
    <col min="23" max="23" width="12.7109375" style="63" customWidth="1"/>
    <col min="24" max="24" width="12.7109375" style="56" customWidth="1"/>
    <col min="25" max="26" width="12.7109375" style="55" customWidth="1"/>
    <col min="27" max="28" width="12.7109375" style="56" customWidth="1"/>
    <col min="29" max="254" width="9.140625" style="95"/>
    <col min="255" max="255" width="8.140625" style="95" customWidth="1"/>
    <col min="256" max="256" width="0" style="95" hidden="1" customWidth="1"/>
    <col min="257" max="257" width="67.5703125" style="95" customWidth="1"/>
    <col min="258" max="271" width="0" style="95" hidden="1" customWidth="1"/>
    <col min="272" max="272" width="7.140625" style="95" customWidth="1"/>
    <col min="273" max="273" width="19.140625" style="95" customWidth="1"/>
    <col min="274" max="274" width="0" style="95" hidden="1" customWidth="1"/>
    <col min="275" max="275" width="10.85546875" style="95" customWidth="1"/>
    <col min="276" max="281" width="12.7109375" style="95" customWidth="1"/>
    <col min="282" max="510" width="9.140625" style="95"/>
    <col min="511" max="511" width="8.140625" style="95" customWidth="1"/>
    <col min="512" max="512" width="0" style="95" hidden="1" customWidth="1"/>
    <col min="513" max="513" width="67.5703125" style="95" customWidth="1"/>
    <col min="514" max="527" width="0" style="95" hidden="1" customWidth="1"/>
    <col min="528" max="528" width="7.140625" style="95" customWidth="1"/>
    <col min="529" max="529" width="19.140625" style="95" customWidth="1"/>
    <col min="530" max="530" width="0" style="95" hidden="1" customWidth="1"/>
    <col min="531" max="531" width="10.85546875" style="95" customWidth="1"/>
    <col min="532" max="537" width="12.7109375" style="95" customWidth="1"/>
    <col min="538" max="766" width="9.140625" style="95"/>
    <col min="767" max="767" width="8.140625" style="95" customWidth="1"/>
    <col min="768" max="768" width="0" style="95" hidden="1" customWidth="1"/>
    <col min="769" max="769" width="67.5703125" style="95" customWidth="1"/>
    <col min="770" max="783" width="0" style="95" hidden="1" customWidth="1"/>
    <col min="784" max="784" width="7.140625" style="95" customWidth="1"/>
    <col min="785" max="785" width="19.140625" style="95" customWidth="1"/>
    <col min="786" max="786" width="0" style="95" hidden="1" customWidth="1"/>
    <col min="787" max="787" width="10.85546875" style="95" customWidth="1"/>
    <col min="788" max="793" width="12.7109375" style="95" customWidth="1"/>
    <col min="794" max="1022" width="9.140625" style="95"/>
    <col min="1023" max="1023" width="8.140625" style="95" customWidth="1"/>
    <col min="1024" max="1024" width="0" style="95" hidden="1" customWidth="1"/>
    <col min="1025" max="1025" width="67.5703125" style="95" customWidth="1"/>
    <col min="1026" max="1039" width="0" style="95" hidden="1" customWidth="1"/>
    <col min="1040" max="1040" width="7.140625" style="95" customWidth="1"/>
    <col min="1041" max="1041" width="19.140625" style="95" customWidth="1"/>
    <col min="1042" max="1042" width="0" style="95" hidden="1" customWidth="1"/>
    <col min="1043" max="1043" width="10.85546875" style="95" customWidth="1"/>
    <col min="1044" max="1049" width="12.7109375" style="95" customWidth="1"/>
    <col min="1050" max="1278" width="9.140625" style="95"/>
    <col min="1279" max="1279" width="8.140625" style="95" customWidth="1"/>
    <col min="1280" max="1280" width="0" style="95" hidden="1" customWidth="1"/>
    <col min="1281" max="1281" width="67.5703125" style="95" customWidth="1"/>
    <col min="1282" max="1295" width="0" style="95" hidden="1" customWidth="1"/>
    <col min="1296" max="1296" width="7.140625" style="95" customWidth="1"/>
    <col min="1297" max="1297" width="19.140625" style="95" customWidth="1"/>
    <col min="1298" max="1298" width="0" style="95" hidden="1" customWidth="1"/>
    <col min="1299" max="1299" width="10.85546875" style="95" customWidth="1"/>
    <col min="1300" max="1305" width="12.7109375" style="95" customWidth="1"/>
    <col min="1306" max="1534" width="9.140625" style="95"/>
    <col min="1535" max="1535" width="8.140625" style="95" customWidth="1"/>
    <col min="1536" max="1536" width="0" style="95" hidden="1" customWidth="1"/>
    <col min="1537" max="1537" width="67.5703125" style="95" customWidth="1"/>
    <col min="1538" max="1551" width="0" style="95" hidden="1" customWidth="1"/>
    <col min="1552" max="1552" width="7.140625" style="95" customWidth="1"/>
    <col min="1553" max="1553" width="19.140625" style="95" customWidth="1"/>
    <col min="1554" max="1554" width="0" style="95" hidden="1" customWidth="1"/>
    <col min="1555" max="1555" width="10.85546875" style="95" customWidth="1"/>
    <col min="1556" max="1561" width="12.7109375" style="95" customWidth="1"/>
    <col min="1562" max="1790" width="9.140625" style="95"/>
    <col min="1791" max="1791" width="8.140625" style="95" customWidth="1"/>
    <col min="1792" max="1792" width="0" style="95" hidden="1" customWidth="1"/>
    <col min="1793" max="1793" width="67.5703125" style="95" customWidth="1"/>
    <col min="1794" max="1807" width="0" style="95" hidden="1" customWidth="1"/>
    <col min="1808" max="1808" width="7.140625" style="95" customWidth="1"/>
    <col min="1809" max="1809" width="19.140625" style="95" customWidth="1"/>
    <col min="1810" max="1810" width="0" style="95" hidden="1" customWidth="1"/>
    <col min="1811" max="1811" width="10.85546875" style="95" customWidth="1"/>
    <col min="1812" max="1817" width="12.7109375" style="95" customWidth="1"/>
    <col min="1818" max="2046" width="9.140625" style="95"/>
    <col min="2047" max="2047" width="8.140625" style="95" customWidth="1"/>
    <col min="2048" max="2048" width="0" style="95" hidden="1" customWidth="1"/>
    <col min="2049" max="2049" width="67.5703125" style="95" customWidth="1"/>
    <col min="2050" max="2063" width="0" style="95" hidden="1" customWidth="1"/>
    <col min="2064" max="2064" width="7.140625" style="95" customWidth="1"/>
    <col min="2065" max="2065" width="19.140625" style="95" customWidth="1"/>
    <col min="2066" max="2066" width="0" style="95" hidden="1" customWidth="1"/>
    <col min="2067" max="2067" width="10.85546875" style="95" customWidth="1"/>
    <col min="2068" max="2073" width="12.7109375" style="95" customWidth="1"/>
    <col min="2074" max="2302" width="9.140625" style="95"/>
    <col min="2303" max="2303" width="8.140625" style="95" customWidth="1"/>
    <col min="2304" max="2304" width="0" style="95" hidden="1" customWidth="1"/>
    <col min="2305" max="2305" width="67.5703125" style="95" customWidth="1"/>
    <col min="2306" max="2319" width="0" style="95" hidden="1" customWidth="1"/>
    <col min="2320" max="2320" width="7.140625" style="95" customWidth="1"/>
    <col min="2321" max="2321" width="19.140625" style="95" customWidth="1"/>
    <col min="2322" max="2322" width="0" style="95" hidden="1" customWidth="1"/>
    <col min="2323" max="2323" width="10.85546875" style="95" customWidth="1"/>
    <col min="2324" max="2329" width="12.7109375" style="95" customWidth="1"/>
    <col min="2330" max="2558" width="9.140625" style="95"/>
    <col min="2559" max="2559" width="8.140625" style="95" customWidth="1"/>
    <col min="2560" max="2560" width="0" style="95" hidden="1" customWidth="1"/>
    <col min="2561" max="2561" width="67.5703125" style="95" customWidth="1"/>
    <col min="2562" max="2575" width="0" style="95" hidden="1" customWidth="1"/>
    <col min="2576" max="2576" width="7.140625" style="95" customWidth="1"/>
    <col min="2577" max="2577" width="19.140625" style="95" customWidth="1"/>
    <col min="2578" max="2578" width="0" style="95" hidden="1" customWidth="1"/>
    <col min="2579" max="2579" width="10.85546875" style="95" customWidth="1"/>
    <col min="2580" max="2585" width="12.7109375" style="95" customWidth="1"/>
    <col min="2586" max="2814" width="9.140625" style="95"/>
    <col min="2815" max="2815" width="8.140625" style="95" customWidth="1"/>
    <col min="2816" max="2816" width="0" style="95" hidden="1" customWidth="1"/>
    <col min="2817" max="2817" width="67.5703125" style="95" customWidth="1"/>
    <col min="2818" max="2831" width="0" style="95" hidden="1" customWidth="1"/>
    <col min="2832" max="2832" width="7.140625" style="95" customWidth="1"/>
    <col min="2833" max="2833" width="19.140625" style="95" customWidth="1"/>
    <col min="2834" max="2834" width="0" style="95" hidden="1" customWidth="1"/>
    <col min="2835" max="2835" width="10.85546875" style="95" customWidth="1"/>
    <col min="2836" max="2841" width="12.7109375" style="95" customWidth="1"/>
    <col min="2842" max="3070" width="9.140625" style="95"/>
    <col min="3071" max="3071" width="8.140625" style="95" customWidth="1"/>
    <col min="3072" max="3072" width="0" style="95" hidden="1" customWidth="1"/>
    <col min="3073" max="3073" width="67.5703125" style="95" customWidth="1"/>
    <col min="3074" max="3087" width="0" style="95" hidden="1" customWidth="1"/>
    <col min="3088" max="3088" width="7.140625" style="95" customWidth="1"/>
    <col min="3089" max="3089" width="19.140625" style="95" customWidth="1"/>
    <col min="3090" max="3090" width="0" style="95" hidden="1" customWidth="1"/>
    <col min="3091" max="3091" width="10.85546875" style="95" customWidth="1"/>
    <col min="3092" max="3097" width="12.7109375" style="95" customWidth="1"/>
    <col min="3098" max="3326" width="9.140625" style="95"/>
    <col min="3327" max="3327" width="8.140625" style="95" customWidth="1"/>
    <col min="3328" max="3328" width="0" style="95" hidden="1" customWidth="1"/>
    <col min="3329" max="3329" width="67.5703125" style="95" customWidth="1"/>
    <col min="3330" max="3343" width="0" style="95" hidden="1" customWidth="1"/>
    <col min="3344" max="3344" width="7.140625" style="95" customWidth="1"/>
    <col min="3345" max="3345" width="19.140625" style="95" customWidth="1"/>
    <col min="3346" max="3346" width="0" style="95" hidden="1" customWidth="1"/>
    <col min="3347" max="3347" width="10.85546875" style="95" customWidth="1"/>
    <col min="3348" max="3353" width="12.7109375" style="95" customWidth="1"/>
    <col min="3354" max="3582" width="9.140625" style="95"/>
    <col min="3583" max="3583" width="8.140625" style="95" customWidth="1"/>
    <col min="3584" max="3584" width="0" style="95" hidden="1" customWidth="1"/>
    <col min="3585" max="3585" width="67.5703125" style="95" customWidth="1"/>
    <col min="3586" max="3599" width="0" style="95" hidden="1" customWidth="1"/>
    <col min="3600" max="3600" width="7.140625" style="95" customWidth="1"/>
    <col min="3601" max="3601" width="19.140625" style="95" customWidth="1"/>
    <col min="3602" max="3602" width="0" style="95" hidden="1" customWidth="1"/>
    <col min="3603" max="3603" width="10.85546875" style="95" customWidth="1"/>
    <col min="3604" max="3609" width="12.7109375" style="95" customWidth="1"/>
    <col min="3610" max="3838" width="9.140625" style="95"/>
    <col min="3839" max="3839" width="8.140625" style="95" customWidth="1"/>
    <col min="3840" max="3840" width="0" style="95" hidden="1" customWidth="1"/>
    <col min="3841" max="3841" width="67.5703125" style="95" customWidth="1"/>
    <col min="3842" max="3855" width="0" style="95" hidden="1" customWidth="1"/>
    <col min="3856" max="3856" width="7.140625" style="95" customWidth="1"/>
    <col min="3857" max="3857" width="19.140625" style="95" customWidth="1"/>
    <col min="3858" max="3858" width="0" style="95" hidden="1" customWidth="1"/>
    <col min="3859" max="3859" width="10.85546875" style="95" customWidth="1"/>
    <col min="3860" max="3865" width="12.7109375" style="95" customWidth="1"/>
    <col min="3866" max="4094" width="9.140625" style="95"/>
    <col min="4095" max="4095" width="8.140625" style="95" customWidth="1"/>
    <col min="4096" max="4096" width="0" style="95" hidden="1" customWidth="1"/>
    <col min="4097" max="4097" width="67.5703125" style="95" customWidth="1"/>
    <col min="4098" max="4111" width="0" style="95" hidden="1" customWidth="1"/>
    <col min="4112" max="4112" width="7.140625" style="95" customWidth="1"/>
    <col min="4113" max="4113" width="19.140625" style="95" customWidth="1"/>
    <col min="4114" max="4114" width="0" style="95" hidden="1" customWidth="1"/>
    <col min="4115" max="4115" width="10.85546875" style="95" customWidth="1"/>
    <col min="4116" max="4121" width="12.7109375" style="95" customWidth="1"/>
    <col min="4122" max="4350" width="9.140625" style="95"/>
    <col min="4351" max="4351" width="8.140625" style="95" customWidth="1"/>
    <col min="4352" max="4352" width="0" style="95" hidden="1" customWidth="1"/>
    <col min="4353" max="4353" width="67.5703125" style="95" customWidth="1"/>
    <col min="4354" max="4367" width="0" style="95" hidden="1" customWidth="1"/>
    <col min="4368" max="4368" width="7.140625" style="95" customWidth="1"/>
    <col min="4369" max="4369" width="19.140625" style="95" customWidth="1"/>
    <col min="4370" max="4370" width="0" style="95" hidden="1" customWidth="1"/>
    <col min="4371" max="4371" width="10.85546875" style="95" customWidth="1"/>
    <col min="4372" max="4377" width="12.7109375" style="95" customWidth="1"/>
    <col min="4378" max="4606" width="9.140625" style="95"/>
    <col min="4607" max="4607" width="8.140625" style="95" customWidth="1"/>
    <col min="4608" max="4608" width="0" style="95" hidden="1" customWidth="1"/>
    <col min="4609" max="4609" width="67.5703125" style="95" customWidth="1"/>
    <col min="4610" max="4623" width="0" style="95" hidden="1" customWidth="1"/>
    <col min="4624" max="4624" width="7.140625" style="95" customWidth="1"/>
    <col min="4625" max="4625" width="19.140625" style="95" customWidth="1"/>
    <col min="4626" max="4626" width="0" style="95" hidden="1" customWidth="1"/>
    <col min="4627" max="4627" width="10.85546875" style="95" customWidth="1"/>
    <col min="4628" max="4633" width="12.7109375" style="95" customWidth="1"/>
    <col min="4634" max="4862" width="9.140625" style="95"/>
    <col min="4863" max="4863" width="8.140625" style="95" customWidth="1"/>
    <col min="4864" max="4864" width="0" style="95" hidden="1" customWidth="1"/>
    <col min="4865" max="4865" width="67.5703125" style="95" customWidth="1"/>
    <col min="4866" max="4879" width="0" style="95" hidden="1" customWidth="1"/>
    <col min="4880" max="4880" width="7.140625" style="95" customWidth="1"/>
    <col min="4881" max="4881" width="19.140625" style="95" customWidth="1"/>
    <col min="4882" max="4882" width="0" style="95" hidden="1" customWidth="1"/>
    <col min="4883" max="4883" width="10.85546875" style="95" customWidth="1"/>
    <col min="4884" max="4889" width="12.7109375" style="95" customWidth="1"/>
    <col min="4890" max="5118" width="9.140625" style="95"/>
    <col min="5119" max="5119" width="8.140625" style="95" customWidth="1"/>
    <col min="5120" max="5120" width="0" style="95" hidden="1" customWidth="1"/>
    <col min="5121" max="5121" width="67.5703125" style="95" customWidth="1"/>
    <col min="5122" max="5135" width="0" style="95" hidden="1" customWidth="1"/>
    <col min="5136" max="5136" width="7.140625" style="95" customWidth="1"/>
    <col min="5137" max="5137" width="19.140625" style="95" customWidth="1"/>
    <col min="5138" max="5138" width="0" style="95" hidden="1" customWidth="1"/>
    <col min="5139" max="5139" width="10.85546875" style="95" customWidth="1"/>
    <col min="5140" max="5145" width="12.7109375" style="95" customWidth="1"/>
    <col min="5146" max="5374" width="9.140625" style="95"/>
    <col min="5375" max="5375" width="8.140625" style="95" customWidth="1"/>
    <col min="5376" max="5376" width="0" style="95" hidden="1" customWidth="1"/>
    <col min="5377" max="5377" width="67.5703125" style="95" customWidth="1"/>
    <col min="5378" max="5391" width="0" style="95" hidden="1" customWidth="1"/>
    <col min="5392" max="5392" width="7.140625" style="95" customWidth="1"/>
    <col min="5393" max="5393" width="19.140625" style="95" customWidth="1"/>
    <col min="5394" max="5394" width="0" style="95" hidden="1" customWidth="1"/>
    <col min="5395" max="5395" width="10.85546875" style="95" customWidth="1"/>
    <col min="5396" max="5401" width="12.7109375" style="95" customWidth="1"/>
    <col min="5402" max="5630" width="9.140625" style="95"/>
    <col min="5631" max="5631" width="8.140625" style="95" customWidth="1"/>
    <col min="5632" max="5632" width="0" style="95" hidden="1" customWidth="1"/>
    <col min="5633" max="5633" width="67.5703125" style="95" customWidth="1"/>
    <col min="5634" max="5647" width="0" style="95" hidden="1" customWidth="1"/>
    <col min="5648" max="5648" width="7.140625" style="95" customWidth="1"/>
    <col min="5649" max="5649" width="19.140625" style="95" customWidth="1"/>
    <col min="5650" max="5650" width="0" style="95" hidden="1" customWidth="1"/>
    <col min="5651" max="5651" width="10.85546875" style="95" customWidth="1"/>
    <col min="5652" max="5657" width="12.7109375" style="95" customWidth="1"/>
    <col min="5658" max="5886" width="9.140625" style="95"/>
    <col min="5887" max="5887" width="8.140625" style="95" customWidth="1"/>
    <col min="5888" max="5888" width="0" style="95" hidden="1" customWidth="1"/>
    <col min="5889" max="5889" width="67.5703125" style="95" customWidth="1"/>
    <col min="5890" max="5903" width="0" style="95" hidden="1" customWidth="1"/>
    <col min="5904" max="5904" width="7.140625" style="95" customWidth="1"/>
    <col min="5905" max="5905" width="19.140625" style="95" customWidth="1"/>
    <col min="5906" max="5906" width="0" style="95" hidden="1" customWidth="1"/>
    <col min="5907" max="5907" width="10.85546875" style="95" customWidth="1"/>
    <col min="5908" max="5913" width="12.7109375" style="95" customWidth="1"/>
    <col min="5914" max="6142" width="9.140625" style="95"/>
    <col min="6143" max="6143" width="8.140625" style="95" customWidth="1"/>
    <col min="6144" max="6144" width="0" style="95" hidden="1" customWidth="1"/>
    <col min="6145" max="6145" width="67.5703125" style="95" customWidth="1"/>
    <col min="6146" max="6159" width="0" style="95" hidden="1" customWidth="1"/>
    <col min="6160" max="6160" width="7.140625" style="95" customWidth="1"/>
    <col min="6161" max="6161" width="19.140625" style="95" customWidth="1"/>
    <col min="6162" max="6162" width="0" style="95" hidden="1" customWidth="1"/>
    <col min="6163" max="6163" width="10.85546875" style="95" customWidth="1"/>
    <col min="6164" max="6169" width="12.7109375" style="95" customWidth="1"/>
    <col min="6170" max="6398" width="9.140625" style="95"/>
    <col min="6399" max="6399" width="8.140625" style="95" customWidth="1"/>
    <col min="6400" max="6400" width="0" style="95" hidden="1" customWidth="1"/>
    <col min="6401" max="6401" width="67.5703125" style="95" customWidth="1"/>
    <col min="6402" max="6415" width="0" style="95" hidden="1" customWidth="1"/>
    <col min="6416" max="6416" width="7.140625" style="95" customWidth="1"/>
    <col min="6417" max="6417" width="19.140625" style="95" customWidth="1"/>
    <col min="6418" max="6418" width="0" style="95" hidden="1" customWidth="1"/>
    <col min="6419" max="6419" width="10.85546875" style="95" customWidth="1"/>
    <col min="6420" max="6425" width="12.7109375" style="95" customWidth="1"/>
    <col min="6426" max="6654" width="9.140625" style="95"/>
    <col min="6655" max="6655" width="8.140625" style="95" customWidth="1"/>
    <col min="6656" max="6656" width="0" style="95" hidden="1" customWidth="1"/>
    <col min="6657" max="6657" width="67.5703125" style="95" customWidth="1"/>
    <col min="6658" max="6671" width="0" style="95" hidden="1" customWidth="1"/>
    <col min="6672" max="6672" width="7.140625" style="95" customWidth="1"/>
    <col min="6673" max="6673" width="19.140625" style="95" customWidth="1"/>
    <col min="6674" max="6674" width="0" style="95" hidden="1" customWidth="1"/>
    <col min="6675" max="6675" width="10.85546875" style="95" customWidth="1"/>
    <col min="6676" max="6681" width="12.7109375" style="95" customWidth="1"/>
    <col min="6682" max="6910" width="9.140625" style="95"/>
    <col min="6911" max="6911" width="8.140625" style="95" customWidth="1"/>
    <col min="6912" max="6912" width="0" style="95" hidden="1" customWidth="1"/>
    <col min="6913" max="6913" width="67.5703125" style="95" customWidth="1"/>
    <col min="6914" max="6927" width="0" style="95" hidden="1" customWidth="1"/>
    <col min="6928" max="6928" width="7.140625" style="95" customWidth="1"/>
    <col min="6929" max="6929" width="19.140625" style="95" customWidth="1"/>
    <col min="6930" max="6930" width="0" style="95" hidden="1" customWidth="1"/>
    <col min="6931" max="6931" width="10.85546875" style="95" customWidth="1"/>
    <col min="6932" max="6937" width="12.7109375" style="95" customWidth="1"/>
    <col min="6938" max="7166" width="9.140625" style="95"/>
    <col min="7167" max="7167" width="8.140625" style="95" customWidth="1"/>
    <col min="7168" max="7168" width="0" style="95" hidden="1" customWidth="1"/>
    <col min="7169" max="7169" width="67.5703125" style="95" customWidth="1"/>
    <col min="7170" max="7183" width="0" style="95" hidden="1" customWidth="1"/>
    <col min="7184" max="7184" width="7.140625" style="95" customWidth="1"/>
    <col min="7185" max="7185" width="19.140625" style="95" customWidth="1"/>
    <col min="7186" max="7186" width="0" style="95" hidden="1" customWidth="1"/>
    <col min="7187" max="7187" width="10.85546875" style="95" customWidth="1"/>
    <col min="7188" max="7193" width="12.7109375" style="95" customWidth="1"/>
    <col min="7194" max="7422" width="9.140625" style="95"/>
    <col min="7423" max="7423" width="8.140625" style="95" customWidth="1"/>
    <col min="7424" max="7424" width="0" style="95" hidden="1" customWidth="1"/>
    <col min="7425" max="7425" width="67.5703125" style="95" customWidth="1"/>
    <col min="7426" max="7439" width="0" style="95" hidden="1" customWidth="1"/>
    <col min="7440" max="7440" width="7.140625" style="95" customWidth="1"/>
    <col min="7441" max="7441" width="19.140625" style="95" customWidth="1"/>
    <col min="7442" max="7442" width="0" style="95" hidden="1" customWidth="1"/>
    <col min="7443" max="7443" width="10.85546875" style="95" customWidth="1"/>
    <col min="7444" max="7449" width="12.7109375" style="95" customWidth="1"/>
    <col min="7450" max="7678" width="9.140625" style="95"/>
    <col min="7679" max="7679" width="8.140625" style="95" customWidth="1"/>
    <col min="7680" max="7680" width="0" style="95" hidden="1" customWidth="1"/>
    <col min="7681" max="7681" width="67.5703125" style="95" customWidth="1"/>
    <col min="7682" max="7695" width="0" style="95" hidden="1" customWidth="1"/>
    <col min="7696" max="7696" width="7.140625" style="95" customWidth="1"/>
    <col min="7697" max="7697" width="19.140625" style="95" customWidth="1"/>
    <col min="7698" max="7698" width="0" style="95" hidden="1" customWidth="1"/>
    <col min="7699" max="7699" width="10.85546875" style="95" customWidth="1"/>
    <col min="7700" max="7705" width="12.7109375" style="95" customWidth="1"/>
    <col min="7706" max="7934" width="9.140625" style="95"/>
    <col min="7935" max="7935" width="8.140625" style="95" customWidth="1"/>
    <col min="7936" max="7936" width="0" style="95" hidden="1" customWidth="1"/>
    <col min="7937" max="7937" width="67.5703125" style="95" customWidth="1"/>
    <col min="7938" max="7951" width="0" style="95" hidden="1" customWidth="1"/>
    <col min="7952" max="7952" width="7.140625" style="95" customWidth="1"/>
    <col min="7953" max="7953" width="19.140625" style="95" customWidth="1"/>
    <col min="7954" max="7954" width="0" style="95" hidden="1" customWidth="1"/>
    <col min="7955" max="7955" width="10.85546875" style="95" customWidth="1"/>
    <col min="7956" max="7961" width="12.7109375" style="95" customWidth="1"/>
    <col min="7962" max="8190" width="9.140625" style="95"/>
    <col min="8191" max="8191" width="8.140625" style="95" customWidth="1"/>
    <col min="8192" max="8192" width="0" style="95" hidden="1" customWidth="1"/>
    <col min="8193" max="8193" width="67.5703125" style="95" customWidth="1"/>
    <col min="8194" max="8207" width="0" style="95" hidden="1" customWidth="1"/>
    <col min="8208" max="8208" width="7.140625" style="95" customWidth="1"/>
    <col min="8209" max="8209" width="19.140625" style="95" customWidth="1"/>
    <col min="8210" max="8210" width="0" style="95" hidden="1" customWidth="1"/>
    <col min="8211" max="8211" width="10.85546875" style="95" customWidth="1"/>
    <col min="8212" max="8217" width="12.7109375" style="95" customWidth="1"/>
    <col min="8218" max="8446" width="9.140625" style="95"/>
    <col min="8447" max="8447" width="8.140625" style="95" customWidth="1"/>
    <col min="8448" max="8448" width="0" style="95" hidden="1" customWidth="1"/>
    <col min="8449" max="8449" width="67.5703125" style="95" customWidth="1"/>
    <col min="8450" max="8463" width="0" style="95" hidden="1" customWidth="1"/>
    <col min="8464" max="8464" width="7.140625" style="95" customWidth="1"/>
    <col min="8465" max="8465" width="19.140625" style="95" customWidth="1"/>
    <col min="8466" max="8466" width="0" style="95" hidden="1" customWidth="1"/>
    <col min="8467" max="8467" width="10.85546875" style="95" customWidth="1"/>
    <col min="8468" max="8473" width="12.7109375" style="95" customWidth="1"/>
    <col min="8474" max="8702" width="9.140625" style="95"/>
    <col min="8703" max="8703" width="8.140625" style="95" customWidth="1"/>
    <col min="8704" max="8704" width="0" style="95" hidden="1" customWidth="1"/>
    <col min="8705" max="8705" width="67.5703125" style="95" customWidth="1"/>
    <col min="8706" max="8719" width="0" style="95" hidden="1" customWidth="1"/>
    <col min="8720" max="8720" width="7.140625" style="95" customWidth="1"/>
    <col min="8721" max="8721" width="19.140625" style="95" customWidth="1"/>
    <col min="8722" max="8722" width="0" style="95" hidden="1" customWidth="1"/>
    <col min="8723" max="8723" width="10.85546875" style="95" customWidth="1"/>
    <col min="8724" max="8729" width="12.7109375" style="95" customWidth="1"/>
    <col min="8730" max="8958" width="9.140625" style="95"/>
    <col min="8959" max="8959" width="8.140625" style="95" customWidth="1"/>
    <col min="8960" max="8960" width="0" style="95" hidden="1" customWidth="1"/>
    <col min="8961" max="8961" width="67.5703125" style="95" customWidth="1"/>
    <col min="8962" max="8975" width="0" style="95" hidden="1" customWidth="1"/>
    <col min="8976" max="8976" width="7.140625" style="95" customWidth="1"/>
    <col min="8977" max="8977" width="19.140625" style="95" customWidth="1"/>
    <col min="8978" max="8978" width="0" style="95" hidden="1" customWidth="1"/>
    <col min="8979" max="8979" width="10.85546875" style="95" customWidth="1"/>
    <col min="8980" max="8985" width="12.7109375" style="95" customWidth="1"/>
    <col min="8986" max="9214" width="9.140625" style="95"/>
    <col min="9215" max="9215" width="8.140625" style="95" customWidth="1"/>
    <col min="9216" max="9216" width="0" style="95" hidden="1" customWidth="1"/>
    <col min="9217" max="9217" width="67.5703125" style="95" customWidth="1"/>
    <col min="9218" max="9231" width="0" style="95" hidden="1" customWidth="1"/>
    <col min="9232" max="9232" width="7.140625" style="95" customWidth="1"/>
    <col min="9233" max="9233" width="19.140625" style="95" customWidth="1"/>
    <col min="9234" max="9234" width="0" style="95" hidden="1" customWidth="1"/>
    <col min="9235" max="9235" width="10.85546875" style="95" customWidth="1"/>
    <col min="9236" max="9241" width="12.7109375" style="95" customWidth="1"/>
    <col min="9242" max="9470" width="9.140625" style="95"/>
    <col min="9471" max="9471" width="8.140625" style="95" customWidth="1"/>
    <col min="9472" max="9472" width="0" style="95" hidden="1" customWidth="1"/>
    <col min="9473" max="9473" width="67.5703125" style="95" customWidth="1"/>
    <col min="9474" max="9487" width="0" style="95" hidden="1" customWidth="1"/>
    <col min="9488" max="9488" width="7.140625" style="95" customWidth="1"/>
    <col min="9489" max="9489" width="19.140625" style="95" customWidth="1"/>
    <col min="9490" max="9490" width="0" style="95" hidden="1" customWidth="1"/>
    <col min="9491" max="9491" width="10.85546875" style="95" customWidth="1"/>
    <col min="9492" max="9497" width="12.7109375" style="95" customWidth="1"/>
    <col min="9498" max="9726" width="9.140625" style="95"/>
    <col min="9727" max="9727" width="8.140625" style="95" customWidth="1"/>
    <col min="9728" max="9728" width="0" style="95" hidden="1" customWidth="1"/>
    <col min="9729" max="9729" width="67.5703125" style="95" customWidth="1"/>
    <col min="9730" max="9743" width="0" style="95" hidden="1" customWidth="1"/>
    <col min="9744" max="9744" width="7.140625" style="95" customWidth="1"/>
    <col min="9745" max="9745" width="19.140625" style="95" customWidth="1"/>
    <col min="9746" max="9746" width="0" style="95" hidden="1" customWidth="1"/>
    <col min="9747" max="9747" width="10.85546875" style="95" customWidth="1"/>
    <col min="9748" max="9753" width="12.7109375" style="95" customWidth="1"/>
    <col min="9754" max="9982" width="9.140625" style="95"/>
    <col min="9983" max="9983" width="8.140625" style="95" customWidth="1"/>
    <col min="9984" max="9984" width="0" style="95" hidden="1" customWidth="1"/>
    <col min="9985" max="9985" width="67.5703125" style="95" customWidth="1"/>
    <col min="9986" max="9999" width="0" style="95" hidden="1" customWidth="1"/>
    <col min="10000" max="10000" width="7.140625" style="95" customWidth="1"/>
    <col min="10001" max="10001" width="19.140625" style="95" customWidth="1"/>
    <col min="10002" max="10002" width="0" style="95" hidden="1" customWidth="1"/>
    <col min="10003" max="10003" width="10.85546875" style="95" customWidth="1"/>
    <col min="10004" max="10009" width="12.7109375" style="95" customWidth="1"/>
    <col min="10010" max="10238" width="9.140625" style="95"/>
    <col min="10239" max="10239" width="8.140625" style="95" customWidth="1"/>
    <col min="10240" max="10240" width="0" style="95" hidden="1" customWidth="1"/>
    <col min="10241" max="10241" width="67.5703125" style="95" customWidth="1"/>
    <col min="10242" max="10255" width="0" style="95" hidden="1" customWidth="1"/>
    <col min="10256" max="10256" width="7.140625" style="95" customWidth="1"/>
    <col min="10257" max="10257" width="19.140625" style="95" customWidth="1"/>
    <col min="10258" max="10258" width="0" style="95" hidden="1" customWidth="1"/>
    <col min="10259" max="10259" width="10.85546875" style="95" customWidth="1"/>
    <col min="10260" max="10265" width="12.7109375" style="95" customWidth="1"/>
    <col min="10266" max="10494" width="9.140625" style="95"/>
    <col min="10495" max="10495" width="8.140625" style="95" customWidth="1"/>
    <col min="10496" max="10496" width="0" style="95" hidden="1" customWidth="1"/>
    <col min="10497" max="10497" width="67.5703125" style="95" customWidth="1"/>
    <col min="10498" max="10511" width="0" style="95" hidden="1" customWidth="1"/>
    <col min="10512" max="10512" width="7.140625" style="95" customWidth="1"/>
    <col min="10513" max="10513" width="19.140625" style="95" customWidth="1"/>
    <col min="10514" max="10514" width="0" style="95" hidden="1" customWidth="1"/>
    <col min="10515" max="10515" width="10.85546875" style="95" customWidth="1"/>
    <col min="10516" max="10521" width="12.7109375" style="95" customWidth="1"/>
    <col min="10522" max="10750" width="9.140625" style="95"/>
    <col min="10751" max="10751" width="8.140625" style="95" customWidth="1"/>
    <col min="10752" max="10752" width="0" style="95" hidden="1" customWidth="1"/>
    <col min="10753" max="10753" width="67.5703125" style="95" customWidth="1"/>
    <col min="10754" max="10767" width="0" style="95" hidden="1" customWidth="1"/>
    <col min="10768" max="10768" width="7.140625" style="95" customWidth="1"/>
    <col min="10769" max="10769" width="19.140625" style="95" customWidth="1"/>
    <col min="10770" max="10770" width="0" style="95" hidden="1" customWidth="1"/>
    <col min="10771" max="10771" width="10.85546875" style="95" customWidth="1"/>
    <col min="10772" max="10777" width="12.7109375" style="95" customWidth="1"/>
    <col min="10778" max="11006" width="9.140625" style="95"/>
    <col min="11007" max="11007" width="8.140625" style="95" customWidth="1"/>
    <col min="11008" max="11008" width="0" style="95" hidden="1" customWidth="1"/>
    <col min="11009" max="11009" width="67.5703125" style="95" customWidth="1"/>
    <col min="11010" max="11023" width="0" style="95" hidden="1" customWidth="1"/>
    <col min="11024" max="11024" width="7.140625" style="95" customWidth="1"/>
    <col min="11025" max="11025" width="19.140625" style="95" customWidth="1"/>
    <col min="11026" max="11026" width="0" style="95" hidden="1" customWidth="1"/>
    <col min="11027" max="11027" width="10.85546875" style="95" customWidth="1"/>
    <col min="11028" max="11033" width="12.7109375" style="95" customWidth="1"/>
    <col min="11034" max="11262" width="9.140625" style="95"/>
    <col min="11263" max="11263" width="8.140625" style="95" customWidth="1"/>
    <col min="11264" max="11264" width="0" style="95" hidden="1" customWidth="1"/>
    <col min="11265" max="11265" width="67.5703125" style="95" customWidth="1"/>
    <col min="11266" max="11279" width="0" style="95" hidden="1" customWidth="1"/>
    <col min="11280" max="11280" width="7.140625" style="95" customWidth="1"/>
    <col min="11281" max="11281" width="19.140625" style="95" customWidth="1"/>
    <col min="11282" max="11282" width="0" style="95" hidden="1" customWidth="1"/>
    <col min="11283" max="11283" width="10.85546875" style="95" customWidth="1"/>
    <col min="11284" max="11289" width="12.7109375" style="95" customWidth="1"/>
    <col min="11290" max="11518" width="9.140625" style="95"/>
    <col min="11519" max="11519" width="8.140625" style="95" customWidth="1"/>
    <col min="11520" max="11520" width="0" style="95" hidden="1" customWidth="1"/>
    <col min="11521" max="11521" width="67.5703125" style="95" customWidth="1"/>
    <col min="11522" max="11535" width="0" style="95" hidden="1" customWidth="1"/>
    <col min="11536" max="11536" width="7.140625" style="95" customWidth="1"/>
    <col min="11537" max="11537" width="19.140625" style="95" customWidth="1"/>
    <col min="11538" max="11538" width="0" style="95" hidden="1" customWidth="1"/>
    <col min="11539" max="11539" width="10.85546875" style="95" customWidth="1"/>
    <col min="11540" max="11545" width="12.7109375" style="95" customWidth="1"/>
    <col min="11546" max="11774" width="9.140625" style="95"/>
    <col min="11775" max="11775" width="8.140625" style="95" customWidth="1"/>
    <col min="11776" max="11776" width="0" style="95" hidden="1" customWidth="1"/>
    <col min="11777" max="11777" width="67.5703125" style="95" customWidth="1"/>
    <col min="11778" max="11791" width="0" style="95" hidden="1" customWidth="1"/>
    <col min="11792" max="11792" width="7.140625" style="95" customWidth="1"/>
    <col min="11793" max="11793" width="19.140625" style="95" customWidth="1"/>
    <col min="11794" max="11794" width="0" style="95" hidden="1" customWidth="1"/>
    <col min="11795" max="11795" width="10.85546875" style="95" customWidth="1"/>
    <col min="11796" max="11801" width="12.7109375" style="95" customWidth="1"/>
    <col min="11802" max="12030" width="9.140625" style="95"/>
    <col min="12031" max="12031" width="8.140625" style="95" customWidth="1"/>
    <col min="12032" max="12032" width="0" style="95" hidden="1" customWidth="1"/>
    <col min="12033" max="12033" width="67.5703125" style="95" customWidth="1"/>
    <col min="12034" max="12047" width="0" style="95" hidden="1" customWidth="1"/>
    <col min="12048" max="12048" width="7.140625" style="95" customWidth="1"/>
    <col min="12049" max="12049" width="19.140625" style="95" customWidth="1"/>
    <col min="12050" max="12050" width="0" style="95" hidden="1" customWidth="1"/>
    <col min="12051" max="12051" width="10.85546875" style="95" customWidth="1"/>
    <col min="12052" max="12057" width="12.7109375" style="95" customWidth="1"/>
    <col min="12058" max="12286" width="9.140625" style="95"/>
    <col min="12287" max="12287" width="8.140625" style="95" customWidth="1"/>
    <col min="12288" max="12288" width="0" style="95" hidden="1" customWidth="1"/>
    <col min="12289" max="12289" width="67.5703125" style="95" customWidth="1"/>
    <col min="12290" max="12303" width="0" style="95" hidden="1" customWidth="1"/>
    <col min="12304" max="12304" width="7.140625" style="95" customWidth="1"/>
    <col min="12305" max="12305" width="19.140625" style="95" customWidth="1"/>
    <col min="12306" max="12306" width="0" style="95" hidden="1" customWidth="1"/>
    <col min="12307" max="12307" width="10.85546875" style="95" customWidth="1"/>
    <col min="12308" max="12313" width="12.7109375" style="95" customWidth="1"/>
    <col min="12314" max="12542" width="9.140625" style="95"/>
    <col min="12543" max="12543" width="8.140625" style="95" customWidth="1"/>
    <col min="12544" max="12544" width="0" style="95" hidden="1" customWidth="1"/>
    <col min="12545" max="12545" width="67.5703125" style="95" customWidth="1"/>
    <col min="12546" max="12559" width="0" style="95" hidden="1" customWidth="1"/>
    <col min="12560" max="12560" width="7.140625" style="95" customWidth="1"/>
    <col min="12561" max="12561" width="19.140625" style="95" customWidth="1"/>
    <col min="12562" max="12562" width="0" style="95" hidden="1" customWidth="1"/>
    <col min="12563" max="12563" width="10.85546875" style="95" customWidth="1"/>
    <col min="12564" max="12569" width="12.7109375" style="95" customWidth="1"/>
    <col min="12570" max="12798" width="9.140625" style="95"/>
    <col min="12799" max="12799" width="8.140625" style="95" customWidth="1"/>
    <col min="12800" max="12800" width="0" style="95" hidden="1" customWidth="1"/>
    <col min="12801" max="12801" width="67.5703125" style="95" customWidth="1"/>
    <col min="12802" max="12815" width="0" style="95" hidden="1" customWidth="1"/>
    <col min="12816" max="12816" width="7.140625" style="95" customWidth="1"/>
    <col min="12817" max="12817" width="19.140625" style="95" customWidth="1"/>
    <col min="12818" max="12818" width="0" style="95" hidden="1" customWidth="1"/>
    <col min="12819" max="12819" width="10.85546875" style="95" customWidth="1"/>
    <col min="12820" max="12825" width="12.7109375" style="95" customWidth="1"/>
    <col min="12826" max="13054" width="9.140625" style="95"/>
    <col min="13055" max="13055" width="8.140625" style="95" customWidth="1"/>
    <col min="13056" max="13056" width="0" style="95" hidden="1" customWidth="1"/>
    <col min="13057" max="13057" width="67.5703125" style="95" customWidth="1"/>
    <col min="13058" max="13071" width="0" style="95" hidden="1" customWidth="1"/>
    <col min="13072" max="13072" width="7.140625" style="95" customWidth="1"/>
    <col min="13073" max="13073" width="19.140625" style="95" customWidth="1"/>
    <col min="13074" max="13074" width="0" style="95" hidden="1" customWidth="1"/>
    <col min="13075" max="13075" width="10.85546875" style="95" customWidth="1"/>
    <col min="13076" max="13081" width="12.7109375" style="95" customWidth="1"/>
    <col min="13082" max="13310" width="9.140625" style="95"/>
    <col min="13311" max="13311" width="8.140625" style="95" customWidth="1"/>
    <col min="13312" max="13312" width="0" style="95" hidden="1" customWidth="1"/>
    <col min="13313" max="13313" width="67.5703125" style="95" customWidth="1"/>
    <col min="13314" max="13327" width="0" style="95" hidden="1" customWidth="1"/>
    <col min="13328" max="13328" width="7.140625" style="95" customWidth="1"/>
    <col min="13329" max="13329" width="19.140625" style="95" customWidth="1"/>
    <col min="13330" max="13330" width="0" style="95" hidden="1" customWidth="1"/>
    <col min="13331" max="13331" width="10.85546875" style="95" customWidth="1"/>
    <col min="13332" max="13337" width="12.7109375" style="95" customWidth="1"/>
    <col min="13338" max="13566" width="9.140625" style="95"/>
    <col min="13567" max="13567" width="8.140625" style="95" customWidth="1"/>
    <col min="13568" max="13568" width="0" style="95" hidden="1" customWidth="1"/>
    <col min="13569" max="13569" width="67.5703125" style="95" customWidth="1"/>
    <col min="13570" max="13583" width="0" style="95" hidden="1" customWidth="1"/>
    <col min="13584" max="13584" width="7.140625" style="95" customWidth="1"/>
    <col min="13585" max="13585" width="19.140625" style="95" customWidth="1"/>
    <col min="13586" max="13586" width="0" style="95" hidden="1" customWidth="1"/>
    <col min="13587" max="13587" width="10.85546875" style="95" customWidth="1"/>
    <col min="13588" max="13593" width="12.7109375" style="95" customWidth="1"/>
    <col min="13594" max="13822" width="9.140625" style="95"/>
    <col min="13823" max="13823" width="8.140625" style="95" customWidth="1"/>
    <col min="13824" max="13824" width="0" style="95" hidden="1" customWidth="1"/>
    <col min="13825" max="13825" width="67.5703125" style="95" customWidth="1"/>
    <col min="13826" max="13839" width="0" style="95" hidden="1" customWidth="1"/>
    <col min="13840" max="13840" width="7.140625" style="95" customWidth="1"/>
    <col min="13841" max="13841" width="19.140625" style="95" customWidth="1"/>
    <col min="13842" max="13842" width="0" style="95" hidden="1" customWidth="1"/>
    <col min="13843" max="13843" width="10.85546875" style="95" customWidth="1"/>
    <col min="13844" max="13849" width="12.7109375" style="95" customWidth="1"/>
    <col min="13850" max="14078" width="9.140625" style="95"/>
    <col min="14079" max="14079" width="8.140625" style="95" customWidth="1"/>
    <col min="14080" max="14080" width="0" style="95" hidden="1" customWidth="1"/>
    <col min="14081" max="14081" width="67.5703125" style="95" customWidth="1"/>
    <col min="14082" max="14095" width="0" style="95" hidden="1" customWidth="1"/>
    <col min="14096" max="14096" width="7.140625" style="95" customWidth="1"/>
    <col min="14097" max="14097" width="19.140625" style="95" customWidth="1"/>
    <col min="14098" max="14098" width="0" style="95" hidden="1" customWidth="1"/>
    <col min="14099" max="14099" width="10.85546875" style="95" customWidth="1"/>
    <col min="14100" max="14105" width="12.7109375" style="95" customWidth="1"/>
    <col min="14106" max="14334" width="9.140625" style="95"/>
    <col min="14335" max="14335" width="8.140625" style="95" customWidth="1"/>
    <col min="14336" max="14336" width="0" style="95" hidden="1" customWidth="1"/>
    <col min="14337" max="14337" width="67.5703125" style="95" customWidth="1"/>
    <col min="14338" max="14351" width="0" style="95" hidden="1" customWidth="1"/>
    <col min="14352" max="14352" width="7.140625" style="95" customWidth="1"/>
    <col min="14353" max="14353" width="19.140625" style="95" customWidth="1"/>
    <col min="14354" max="14354" width="0" style="95" hidden="1" customWidth="1"/>
    <col min="14355" max="14355" width="10.85546875" style="95" customWidth="1"/>
    <col min="14356" max="14361" width="12.7109375" style="95" customWidth="1"/>
    <col min="14362" max="14590" width="9.140625" style="95"/>
    <col min="14591" max="14591" width="8.140625" style="95" customWidth="1"/>
    <col min="14592" max="14592" width="0" style="95" hidden="1" customWidth="1"/>
    <col min="14593" max="14593" width="67.5703125" style="95" customWidth="1"/>
    <col min="14594" max="14607" width="0" style="95" hidden="1" customWidth="1"/>
    <col min="14608" max="14608" width="7.140625" style="95" customWidth="1"/>
    <col min="14609" max="14609" width="19.140625" style="95" customWidth="1"/>
    <col min="14610" max="14610" width="0" style="95" hidden="1" customWidth="1"/>
    <col min="14611" max="14611" width="10.85546875" style="95" customWidth="1"/>
    <col min="14612" max="14617" width="12.7109375" style="95" customWidth="1"/>
    <col min="14618" max="14846" width="9.140625" style="95"/>
    <col min="14847" max="14847" width="8.140625" style="95" customWidth="1"/>
    <col min="14848" max="14848" width="0" style="95" hidden="1" customWidth="1"/>
    <col min="14849" max="14849" width="67.5703125" style="95" customWidth="1"/>
    <col min="14850" max="14863" width="0" style="95" hidden="1" customWidth="1"/>
    <col min="14864" max="14864" width="7.140625" style="95" customWidth="1"/>
    <col min="14865" max="14865" width="19.140625" style="95" customWidth="1"/>
    <col min="14866" max="14866" width="0" style="95" hidden="1" customWidth="1"/>
    <col min="14867" max="14867" width="10.85546875" style="95" customWidth="1"/>
    <col min="14868" max="14873" width="12.7109375" style="95" customWidth="1"/>
    <col min="14874" max="15102" width="9.140625" style="95"/>
    <col min="15103" max="15103" width="8.140625" style="95" customWidth="1"/>
    <col min="15104" max="15104" width="0" style="95" hidden="1" customWidth="1"/>
    <col min="15105" max="15105" width="67.5703125" style="95" customWidth="1"/>
    <col min="15106" max="15119" width="0" style="95" hidden="1" customWidth="1"/>
    <col min="15120" max="15120" width="7.140625" style="95" customWidth="1"/>
    <col min="15121" max="15121" width="19.140625" style="95" customWidth="1"/>
    <col min="15122" max="15122" width="0" style="95" hidden="1" customWidth="1"/>
    <col min="15123" max="15123" width="10.85546875" style="95" customWidth="1"/>
    <col min="15124" max="15129" width="12.7109375" style="95" customWidth="1"/>
    <col min="15130" max="15358" width="9.140625" style="95"/>
    <col min="15359" max="15359" width="8.140625" style="95" customWidth="1"/>
    <col min="15360" max="15360" width="0" style="95" hidden="1" customWidth="1"/>
    <col min="15361" max="15361" width="67.5703125" style="95" customWidth="1"/>
    <col min="15362" max="15375" width="0" style="95" hidden="1" customWidth="1"/>
    <col min="15376" max="15376" width="7.140625" style="95" customWidth="1"/>
    <col min="15377" max="15377" width="19.140625" style="95" customWidth="1"/>
    <col min="15378" max="15378" width="0" style="95" hidden="1" customWidth="1"/>
    <col min="15379" max="15379" width="10.85546875" style="95" customWidth="1"/>
    <col min="15380" max="15385" width="12.7109375" style="95" customWidth="1"/>
    <col min="15386" max="15614" width="9.140625" style="95"/>
    <col min="15615" max="15615" width="8.140625" style="95" customWidth="1"/>
    <col min="15616" max="15616" width="0" style="95" hidden="1" customWidth="1"/>
    <col min="15617" max="15617" width="67.5703125" style="95" customWidth="1"/>
    <col min="15618" max="15631" width="0" style="95" hidden="1" customWidth="1"/>
    <col min="15632" max="15632" width="7.140625" style="95" customWidth="1"/>
    <col min="15633" max="15633" width="19.140625" style="95" customWidth="1"/>
    <col min="15634" max="15634" width="0" style="95" hidden="1" customWidth="1"/>
    <col min="15635" max="15635" width="10.85546875" style="95" customWidth="1"/>
    <col min="15636" max="15641" width="12.7109375" style="95" customWidth="1"/>
    <col min="15642" max="15870" width="9.140625" style="95"/>
    <col min="15871" max="15871" width="8.140625" style="95" customWidth="1"/>
    <col min="15872" max="15872" width="0" style="95" hidden="1" customWidth="1"/>
    <col min="15873" max="15873" width="67.5703125" style="95" customWidth="1"/>
    <col min="15874" max="15887" width="0" style="95" hidden="1" customWidth="1"/>
    <col min="15888" max="15888" width="7.140625" style="95" customWidth="1"/>
    <col min="15889" max="15889" width="19.140625" style="95" customWidth="1"/>
    <col min="15890" max="15890" width="0" style="95" hidden="1" customWidth="1"/>
    <col min="15891" max="15891" width="10.85546875" style="95" customWidth="1"/>
    <col min="15892" max="15897" width="12.7109375" style="95" customWidth="1"/>
    <col min="15898" max="16126" width="9.140625" style="95"/>
    <col min="16127" max="16127" width="8.140625" style="95" customWidth="1"/>
    <col min="16128" max="16128" width="0" style="95" hidden="1" customWidth="1"/>
    <col min="16129" max="16129" width="67.5703125" style="95" customWidth="1"/>
    <col min="16130" max="16143" width="0" style="95" hidden="1" customWidth="1"/>
    <col min="16144" max="16144" width="7.140625" style="95" customWidth="1"/>
    <col min="16145" max="16145" width="19.140625" style="95" customWidth="1"/>
    <col min="16146" max="16146" width="0" style="95" hidden="1" customWidth="1"/>
    <col min="16147" max="16147" width="10.85546875" style="95" customWidth="1"/>
    <col min="16148" max="16153" width="12.7109375" style="95" customWidth="1"/>
    <col min="16154" max="16384" width="9.140625" style="95"/>
  </cols>
  <sheetData>
    <row r="3" spans="1:28" ht="31.5" customHeight="1">
      <c r="C3" s="94" t="s">
        <v>0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/>
      <c r="T3" s="52"/>
    </row>
    <row r="5" spans="1:28" ht="20.100000000000001" customHeight="1">
      <c r="C5" s="96" t="s">
        <v>1</v>
      </c>
      <c r="S5" s="59"/>
      <c r="T5" s="52"/>
      <c r="U5" s="52"/>
      <c r="V5" s="60"/>
    </row>
    <row r="6" spans="1:28" ht="20.100000000000001" customHeight="1" thickBot="1">
      <c r="C6" s="96"/>
    </row>
    <row r="7" spans="1:28" ht="24.95" customHeight="1" thickBot="1">
      <c r="A7" s="241" t="s">
        <v>621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2"/>
      <c r="U7" s="208"/>
      <c r="V7" s="97" t="s">
        <v>2</v>
      </c>
      <c r="W7" s="224">
        <f>W11+W36+W46+W65+W99+W189+W197+W206+W210+W214+W217+W219+W222+W229+W278+W294+W306+W311+W315+W319+W324+W331+W349+W365+W367++W372+W374+W377+W380+W383+W392+W444+W450+W461+W471+W473+W492+W500+W508+W513+W527+W546+W549+W553+W583+W585+W587+W594+W597</f>
        <v>0</v>
      </c>
      <c r="X7" s="98"/>
      <c r="Y7" s="236"/>
      <c r="Z7" s="224">
        <f>Z11+Z36+Z46+Z65+Z99+Z189+Z197+Z206+Z210+Z214+Z217+Z219+Z222+Z229+Z278+Z294+Z306+Z311+Z315+Z319+Z324+Z331+Z349+Z365+Z367+Z372+Z374+Z377+Z380+Z383+Z392+Z444+Z450+Z461+Z471+Z473+Z492+Z500+Z508+Z513+Z527+Z546+Z549+Z553+Z583+Z585+Z587+Z594+Z597</f>
        <v>0</v>
      </c>
      <c r="AA7" s="41"/>
      <c r="AB7" s="41"/>
    </row>
    <row r="8" spans="1:28" ht="21" customHeight="1" thickBot="1">
      <c r="A8" s="243"/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4"/>
      <c r="U8" s="209" t="s">
        <v>3</v>
      </c>
      <c r="V8" s="1" t="s">
        <v>4</v>
      </c>
      <c r="W8" s="225" t="s">
        <v>623</v>
      </c>
      <c r="X8" s="2" t="s">
        <v>5</v>
      </c>
      <c r="Y8" s="237" t="s">
        <v>624</v>
      </c>
      <c r="Z8" s="237" t="s">
        <v>625</v>
      </c>
      <c r="AA8" s="3"/>
      <c r="AB8" s="3"/>
    </row>
    <row r="9" spans="1:28" ht="36.75" customHeight="1" thickBot="1">
      <c r="A9" s="99"/>
      <c r="B9" s="100"/>
      <c r="C9" s="101" t="s">
        <v>6</v>
      </c>
      <c r="D9" s="102"/>
      <c r="E9" s="103"/>
      <c r="F9" s="100"/>
      <c r="G9" s="102"/>
      <c r="H9" s="100"/>
      <c r="I9" s="100"/>
      <c r="J9" s="102"/>
      <c r="K9" s="104"/>
      <c r="L9" s="104"/>
      <c r="M9" s="104"/>
      <c r="N9" s="104"/>
      <c r="O9" s="104"/>
      <c r="P9" s="104"/>
      <c r="Q9" s="104"/>
      <c r="R9" s="104"/>
      <c r="S9" s="100"/>
      <c r="T9" s="105"/>
      <c r="U9" s="210" t="s">
        <v>327</v>
      </c>
      <c r="V9" s="4" t="s">
        <v>7</v>
      </c>
      <c r="W9" s="226" t="s">
        <v>8</v>
      </c>
      <c r="X9" s="5" t="s">
        <v>9</v>
      </c>
      <c r="Y9" s="238" t="s">
        <v>10</v>
      </c>
      <c r="Z9" s="238" t="s">
        <v>11</v>
      </c>
      <c r="AA9" s="6" t="s">
        <v>12</v>
      </c>
      <c r="AB9" s="6" t="s">
        <v>626</v>
      </c>
    </row>
    <row r="10" spans="1:28" ht="38.25" customHeight="1" thickBot="1">
      <c r="A10" s="126" t="s">
        <v>13</v>
      </c>
      <c r="B10" s="127" t="s">
        <v>14</v>
      </c>
      <c r="C10" s="128" t="s">
        <v>15</v>
      </c>
      <c r="D10" s="127" t="s">
        <v>16</v>
      </c>
      <c r="E10" s="127" t="s">
        <v>17</v>
      </c>
      <c r="F10" s="127" t="s">
        <v>18</v>
      </c>
      <c r="G10" s="127" t="s">
        <v>19</v>
      </c>
      <c r="H10" s="127" t="s">
        <v>20</v>
      </c>
      <c r="I10" s="127" t="s">
        <v>21</v>
      </c>
      <c r="J10" s="127" t="s">
        <v>22</v>
      </c>
      <c r="K10" s="127" t="s">
        <v>23</v>
      </c>
      <c r="L10" s="127" t="s">
        <v>24</v>
      </c>
      <c r="M10" s="127" t="s">
        <v>25</v>
      </c>
      <c r="N10" s="127" t="s">
        <v>26</v>
      </c>
      <c r="O10" s="127" t="s">
        <v>27</v>
      </c>
      <c r="P10" s="127" t="s">
        <v>28</v>
      </c>
      <c r="Q10" s="127" t="s">
        <v>29</v>
      </c>
      <c r="R10" s="127" t="s">
        <v>30</v>
      </c>
      <c r="S10" s="7" t="s">
        <v>622</v>
      </c>
      <c r="T10" s="8" t="s">
        <v>31</v>
      </c>
      <c r="U10" s="211"/>
      <c r="V10" s="62"/>
      <c r="W10" s="227"/>
      <c r="X10" s="9"/>
      <c r="Y10" s="239"/>
      <c r="Z10" s="239"/>
      <c r="AA10" s="245"/>
      <c r="AB10" s="246"/>
    </row>
    <row r="11" spans="1:28" s="107" customFormat="1" ht="20.100000000000001" customHeight="1" thickBot="1">
      <c r="A11" s="129">
        <v>1</v>
      </c>
      <c r="B11" s="129"/>
      <c r="C11" s="130" t="s">
        <v>33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2"/>
      <c r="N11" s="131"/>
      <c r="O11" s="131"/>
      <c r="P11" s="131"/>
      <c r="Q11" s="131"/>
      <c r="R11" s="131"/>
      <c r="S11" s="11"/>
      <c r="T11" s="106"/>
      <c r="U11" s="212"/>
      <c r="V11" s="26"/>
      <c r="W11" s="228">
        <f>SUM(W12:W35)</f>
        <v>0</v>
      </c>
      <c r="X11" s="34"/>
      <c r="Y11" s="228">
        <f>SUM(Y12:Y35)</f>
        <v>0</v>
      </c>
      <c r="Z11" s="228">
        <f>SUM(Z12:Z35)</f>
        <v>0</v>
      </c>
      <c r="AA11" s="42"/>
      <c r="AB11" s="42"/>
    </row>
    <row r="12" spans="1:28" ht="20.100000000000001" customHeight="1">
      <c r="A12" s="133"/>
      <c r="B12" s="134">
        <v>1011159</v>
      </c>
      <c r="C12" s="135" t="s">
        <v>303</v>
      </c>
      <c r="D12" s="136"/>
      <c r="E12" s="136"/>
      <c r="F12" s="136"/>
      <c r="G12" s="136"/>
      <c r="H12" s="136">
        <v>10</v>
      </c>
      <c r="I12" s="136"/>
      <c r="J12" s="136"/>
      <c r="K12" s="136"/>
      <c r="L12" s="136"/>
      <c r="M12" s="136"/>
      <c r="N12" s="136"/>
      <c r="O12" s="136"/>
      <c r="P12" s="136"/>
      <c r="Q12" s="136">
        <v>2020115</v>
      </c>
      <c r="R12" s="136" t="s">
        <v>32</v>
      </c>
      <c r="S12" s="12"/>
      <c r="T12" s="108">
        <f>SUM(D12:P12)</f>
        <v>10</v>
      </c>
      <c r="U12" s="184">
        <v>40</v>
      </c>
      <c r="V12" s="27"/>
      <c r="W12" s="229">
        <f>U12*V12</f>
        <v>0</v>
      </c>
      <c r="X12" s="35"/>
      <c r="Y12" s="229">
        <f>W12*X12</f>
        <v>0</v>
      </c>
      <c r="Z12" s="229">
        <f>W12+Y12</f>
        <v>0</v>
      </c>
      <c r="AA12" s="43"/>
      <c r="AB12" s="43"/>
    </row>
    <row r="13" spans="1:28" ht="20.100000000000001" customHeight="1">
      <c r="A13" s="137"/>
      <c r="B13" s="138">
        <v>1007207</v>
      </c>
      <c r="C13" s="139" t="s">
        <v>34</v>
      </c>
      <c r="D13" s="140"/>
      <c r="E13" s="140"/>
      <c r="F13" s="140"/>
      <c r="G13" s="140"/>
      <c r="H13" s="140">
        <v>5</v>
      </c>
      <c r="I13" s="140"/>
      <c r="J13" s="140"/>
      <c r="K13" s="140"/>
      <c r="L13" s="140"/>
      <c r="M13" s="140"/>
      <c r="N13" s="140"/>
      <c r="O13" s="140"/>
      <c r="P13" s="140"/>
      <c r="Q13" s="140">
        <v>2020115</v>
      </c>
      <c r="R13" s="140" t="s">
        <v>32</v>
      </c>
      <c r="S13" s="13"/>
      <c r="T13" s="109">
        <f t="shared" ref="T13:T35" si="0">SUM(D13:P13)</f>
        <v>5</v>
      </c>
      <c r="U13" s="188">
        <v>60</v>
      </c>
      <c r="V13" s="28"/>
      <c r="W13" s="230">
        <f>U13*V13</f>
        <v>0</v>
      </c>
      <c r="X13" s="36"/>
      <c r="Y13" s="230">
        <f>W13*X13</f>
        <v>0</v>
      </c>
      <c r="Z13" s="230">
        <f>W13+Y13</f>
        <v>0</v>
      </c>
      <c r="AA13" s="44"/>
      <c r="AB13" s="44"/>
    </row>
    <row r="14" spans="1:28" ht="20.100000000000001" customHeight="1">
      <c r="A14" s="137"/>
      <c r="B14" s="138">
        <v>1007208</v>
      </c>
      <c r="C14" s="139" t="s">
        <v>304</v>
      </c>
      <c r="D14" s="140"/>
      <c r="E14" s="140"/>
      <c r="F14" s="140"/>
      <c r="G14" s="140"/>
      <c r="H14" s="140">
        <v>6</v>
      </c>
      <c r="I14" s="140"/>
      <c r="J14" s="140"/>
      <c r="K14" s="140"/>
      <c r="L14" s="140"/>
      <c r="M14" s="140"/>
      <c r="N14" s="140"/>
      <c r="O14" s="140"/>
      <c r="P14" s="140"/>
      <c r="Q14" s="140">
        <v>2020115</v>
      </c>
      <c r="R14" s="140" t="s">
        <v>32</v>
      </c>
      <c r="S14" s="13"/>
      <c r="T14" s="109">
        <f t="shared" si="0"/>
        <v>6</v>
      </c>
      <c r="U14" s="188">
        <v>20</v>
      </c>
      <c r="V14" s="28"/>
      <c r="W14" s="230">
        <f t="shared" ref="W14:W51" si="1">U14*V14</f>
        <v>0</v>
      </c>
      <c r="X14" s="36"/>
      <c r="Y14" s="230">
        <f t="shared" ref="Y14:Y45" si="2">W14*X14</f>
        <v>0</v>
      </c>
      <c r="Z14" s="230">
        <f t="shared" ref="Z14:Z45" si="3">W14+Y14</f>
        <v>0</v>
      </c>
      <c r="AA14" s="44"/>
      <c r="AB14" s="44"/>
    </row>
    <row r="15" spans="1:28" ht="20.100000000000001" customHeight="1">
      <c r="A15" s="137"/>
      <c r="B15" s="138">
        <v>1010395</v>
      </c>
      <c r="C15" s="139" t="s">
        <v>305</v>
      </c>
      <c r="D15" s="140">
        <v>15</v>
      </c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>
        <v>2020115</v>
      </c>
      <c r="R15" s="140" t="s">
        <v>32</v>
      </c>
      <c r="S15" s="13"/>
      <c r="T15" s="109">
        <f t="shared" si="0"/>
        <v>15</v>
      </c>
      <c r="U15" s="188">
        <v>40</v>
      </c>
      <c r="V15" s="28"/>
      <c r="W15" s="230">
        <f t="shared" si="1"/>
        <v>0</v>
      </c>
      <c r="X15" s="36"/>
      <c r="Y15" s="230">
        <f>W15*X15</f>
        <v>0</v>
      </c>
      <c r="Z15" s="230">
        <f t="shared" si="3"/>
        <v>0</v>
      </c>
      <c r="AA15" s="44"/>
      <c r="AB15" s="44"/>
    </row>
    <row r="16" spans="1:28" ht="20.100000000000001" customHeight="1">
      <c r="A16" s="137"/>
      <c r="B16" s="138">
        <v>1009832</v>
      </c>
      <c r="C16" s="139" t="s">
        <v>306</v>
      </c>
      <c r="D16" s="140"/>
      <c r="E16" s="140"/>
      <c r="F16" s="140"/>
      <c r="G16" s="140"/>
      <c r="H16" s="140">
        <v>5</v>
      </c>
      <c r="I16" s="140"/>
      <c r="J16" s="140"/>
      <c r="K16" s="140"/>
      <c r="L16" s="140"/>
      <c r="M16" s="140"/>
      <c r="N16" s="140"/>
      <c r="O16" s="140"/>
      <c r="P16" s="140"/>
      <c r="Q16" s="140">
        <v>2020115</v>
      </c>
      <c r="R16" s="140" t="s">
        <v>32</v>
      </c>
      <c r="S16" s="13"/>
      <c r="T16" s="109">
        <f t="shared" si="0"/>
        <v>5</v>
      </c>
      <c r="U16" s="188">
        <v>24</v>
      </c>
      <c r="V16" s="28"/>
      <c r="W16" s="230">
        <f t="shared" si="1"/>
        <v>0</v>
      </c>
      <c r="X16" s="36"/>
      <c r="Y16" s="230">
        <f t="shared" si="2"/>
        <v>0</v>
      </c>
      <c r="Z16" s="230">
        <f t="shared" si="3"/>
        <v>0</v>
      </c>
      <c r="AA16" s="44"/>
      <c r="AB16" s="44"/>
    </row>
    <row r="17" spans="1:28" ht="20.100000000000001" customHeight="1">
      <c r="A17" s="137"/>
      <c r="B17" s="138">
        <v>1012686</v>
      </c>
      <c r="C17" s="139" t="s">
        <v>307</v>
      </c>
      <c r="D17" s="140"/>
      <c r="E17" s="140"/>
      <c r="F17" s="140"/>
      <c r="G17" s="140"/>
      <c r="H17" s="140">
        <v>10</v>
      </c>
      <c r="I17" s="140"/>
      <c r="J17" s="140"/>
      <c r="K17" s="140"/>
      <c r="L17" s="140"/>
      <c r="M17" s="140"/>
      <c r="N17" s="140"/>
      <c r="O17" s="140"/>
      <c r="P17" s="140"/>
      <c r="Q17" s="140">
        <v>2020115</v>
      </c>
      <c r="R17" s="140" t="s">
        <v>32</v>
      </c>
      <c r="S17" s="13"/>
      <c r="T17" s="109">
        <f t="shared" si="0"/>
        <v>10</v>
      </c>
      <c r="U17" s="188">
        <v>20</v>
      </c>
      <c r="V17" s="28"/>
      <c r="W17" s="230">
        <f t="shared" si="1"/>
        <v>0</v>
      </c>
      <c r="X17" s="36"/>
      <c r="Y17" s="230">
        <f t="shared" si="2"/>
        <v>0</v>
      </c>
      <c r="Z17" s="230">
        <f t="shared" si="3"/>
        <v>0</v>
      </c>
      <c r="AA17" s="44"/>
      <c r="AB17" s="44"/>
    </row>
    <row r="18" spans="1:28" ht="20.100000000000001" customHeight="1">
      <c r="A18" s="137"/>
      <c r="B18" s="138">
        <v>1012692</v>
      </c>
      <c r="C18" s="139" t="s">
        <v>308</v>
      </c>
      <c r="D18" s="140">
        <v>10</v>
      </c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>
        <v>2020115</v>
      </c>
      <c r="R18" s="140" t="s">
        <v>32</v>
      </c>
      <c r="S18" s="13"/>
      <c r="T18" s="109">
        <f t="shared" si="0"/>
        <v>10</v>
      </c>
      <c r="U18" s="188">
        <v>4</v>
      </c>
      <c r="V18" s="28"/>
      <c r="W18" s="230">
        <f t="shared" si="1"/>
        <v>0</v>
      </c>
      <c r="X18" s="36"/>
      <c r="Y18" s="230">
        <f t="shared" si="2"/>
        <v>0</v>
      </c>
      <c r="Z18" s="230">
        <f t="shared" si="3"/>
        <v>0</v>
      </c>
      <c r="AA18" s="44"/>
      <c r="AB18" s="44"/>
    </row>
    <row r="19" spans="1:28" ht="20.100000000000001" customHeight="1">
      <c r="A19" s="137"/>
      <c r="B19" s="138">
        <v>1012585</v>
      </c>
      <c r="C19" s="139" t="s">
        <v>309</v>
      </c>
      <c r="D19" s="140">
        <v>1</v>
      </c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>
        <v>2020115</v>
      </c>
      <c r="R19" s="140" t="s">
        <v>32</v>
      </c>
      <c r="S19" s="13"/>
      <c r="T19" s="109">
        <f t="shared" si="0"/>
        <v>1</v>
      </c>
      <c r="U19" s="188">
        <v>8</v>
      </c>
      <c r="V19" s="28"/>
      <c r="W19" s="230">
        <f t="shared" si="1"/>
        <v>0</v>
      </c>
      <c r="X19" s="36"/>
      <c r="Y19" s="230">
        <f t="shared" si="2"/>
        <v>0</v>
      </c>
      <c r="Z19" s="230">
        <f t="shared" si="3"/>
        <v>0</v>
      </c>
      <c r="AA19" s="44"/>
      <c r="AB19" s="44"/>
    </row>
    <row r="20" spans="1:28" ht="20.100000000000001" customHeight="1">
      <c r="A20" s="137"/>
      <c r="B20" s="138">
        <v>1012684</v>
      </c>
      <c r="C20" s="139" t="s">
        <v>310</v>
      </c>
      <c r="D20" s="140">
        <v>4</v>
      </c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>
        <v>2020115</v>
      </c>
      <c r="R20" s="140" t="s">
        <v>32</v>
      </c>
      <c r="S20" s="13"/>
      <c r="T20" s="109">
        <f t="shared" si="0"/>
        <v>4</v>
      </c>
      <c r="U20" s="188">
        <v>8</v>
      </c>
      <c r="V20" s="28"/>
      <c r="W20" s="230">
        <f t="shared" si="1"/>
        <v>0</v>
      </c>
      <c r="X20" s="36"/>
      <c r="Y20" s="230">
        <f t="shared" si="2"/>
        <v>0</v>
      </c>
      <c r="Z20" s="230">
        <f t="shared" si="3"/>
        <v>0</v>
      </c>
      <c r="AA20" s="44"/>
      <c r="AB20" s="44"/>
    </row>
    <row r="21" spans="1:28" ht="20.100000000000001" customHeight="1">
      <c r="A21" s="137"/>
      <c r="B21" s="138">
        <v>1012580</v>
      </c>
      <c r="C21" s="139" t="s">
        <v>311</v>
      </c>
      <c r="D21" s="140">
        <v>4</v>
      </c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>
        <v>2020115</v>
      </c>
      <c r="R21" s="140" t="s">
        <v>32</v>
      </c>
      <c r="S21" s="13"/>
      <c r="T21" s="109">
        <f t="shared" si="0"/>
        <v>4</v>
      </c>
      <c r="U21" s="188">
        <v>8</v>
      </c>
      <c r="V21" s="28"/>
      <c r="W21" s="230">
        <f t="shared" si="1"/>
        <v>0</v>
      </c>
      <c r="X21" s="36"/>
      <c r="Y21" s="230">
        <f t="shared" si="2"/>
        <v>0</v>
      </c>
      <c r="Z21" s="230">
        <f t="shared" si="3"/>
        <v>0</v>
      </c>
      <c r="AA21" s="44"/>
      <c r="AB21" s="44"/>
    </row>
    <row r="22" spans="1:28" ht="20.100000000000001" customHeight="1">
      <c r="A22" s="137"/>
      <c r="B22" s="138">
        <v>1009284</v>
      </c>
      <c r="C22" s="141" t="s">
        <v>312</v>
      </c>
      <c r="D22" s="140">
        <v>4</v>
      </c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>
        <v>2020115</v>
      </c>
      <c r="R22" s="140" t="s">
        <v>32</v>
      </c>
      <c r="S22" s="13"/>
      <c r="T22" s="109">
        <f t="shared" si="0"/>
        <v>4</v>
      </c>
      <c r="U22" s="188">
        <v>20</v>
      </c>
      <c r="V22" s="28"/>
      <c r="W22" s="230">
        <f t="shared" si="1"/>
        <v>0</v>
      </c>
      <c r="X22" s="36"/>
      <c r="Y22" s="230">
        <f t="shared" si="2"/>
        <v>0</v>
      </c>
      <c r="Z22" s="230">
        <f t="shared" si="3"/>
        <v>0</v>
      </c>
      <c r="AA22" s="44"/>
      <c r="AB22" s="44"/>
    </row>
    <row r="23" spans="1:28" ht="20.100000000000001" customHeight="1">
      <c r="A23" s="137"/>
      <c r="B23" s="138">
        <v>1010856</v>
      </c>
      <c r="C23" s="139" t="s">
        <v>313</v>
      </c>
      <c r="D23" s="140">
        <v>2</v>
      </c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>
        <v>2020115</v>
      </c>
      <c r="R23" s="140" t="s">
        <v>32</v>
      </c>
      <c r="S23" s="13"/>
      <c r="T23" s="109">
        <f t="shared" si="0"/>
        <v>2</v>
      </c>
      <c r="U23" s="188">
        <v>20</v>
      </c>
      <c r="V23" s="28"/>
      <c r="W23" s="230">
        <f t="shared" si="1"/>
        <v>0</v>
      </c>
      <c r="X23" s="36"/>
      <c r="Y23" s="230">
        <f t="shared" si="2"/>
        <v>0</v>
      </c>
      <c r="Z23" s="230">
        <f t="shared" si="3"/>
        <v>0</v>
      </c>
      <c r="AA23" s="44"/>
      <c r="AB23" s="44"/>
    </row>
    <row r="24" spans="1:28" ht="20.100000000000001" customHeight="1">
      <c r="A24" s="137"/>
      <c r="B24" s="138">
        <v>1008313</v>
      </c>
      <c r="C24" s="139" t="s">
        <v>314</v>
      </c>
      <c r="D24" s="140">
        <v>1</v>
      </c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>
        <v>2020115</v>
      </c>
      <c r="R24" s="140" t="s">
        <v>32</v>
      </c>
      <c r="S24" s="13"/>
      <c r="T24" s="109">
        <f t="shared" si="0"/>
        <v>1</v>
      </c>
      <c r="U24" s="188">
        <v>4</v>
      </c>
      <c r="V24" s="28"/>
      <c r="W24" s="230">
        <f t="shared" si="1"/>
        <v>0</v>
      </c>
      <c r="X24" s="36"/>
      <c r="Y24" s="230">
        <f t="shared" si="2"/>
        <v>0</v>
      </c>
      <c r="Z24" s="230">
        <f t="shared" si="3"/>
        <v>0</v>
      </c>
      <c r="AA24" s="44"/>
      <c r="AB24" s="44"/>
    </row>
    <row r="25" spans="1:28" ht="20.100000000000001" customHeight="1">
      <c r="A25" s="137"/>
      <c r="B25" s="138">
        <v>1008759</v>
      </c>
      <c r="C25" s="139" t="s">
        <v>315</v>
      </c>
      <c r="D25" s="140"/>
      <c r="E25" s="140"/>
      <c r="F25" s="140"/>
      <c r="G25" s="140"/>
      <c r="H25" s="140">
        <v>2</v>
      </c>
      <c r="I25" s="140"/>
      <c r="J25" s="140"/>
      <c r="K25" s="140"/>
      <c r="L25" s="140"/>
      <c r="M25" s="140"/>
      <c r="N25" s="140"/>
      <c r="O25" s="140"/>
      <c r="P25" s="140"/>
      <c r="Q25" s="140">
        <v>2020115</v>
      </c>
      <c r="R25" s="140" t="s">
        <v>32</v>
      </c>
      <c r="S25" s="13"/>
      <c r="T25" s="109">
        <f t="shared" si="0"/>
        <v>2</v>
      </c>
      <c r="U25" s="188">
        <v>16</v>
      </c>
      <c r="V25" s="28"/>
      <c r="W25" s="230">
        <f t="shared" si="1"/>
        <v>0</v>
      </c>
      <c r="X25" s="36"/>
      <c r="Y25" s="230">
        <f t="shared" si="2"/>
        <v>0</v>
      </c>
      <c r="Z25" s="230">
        <f t="shared" si="3"/>
        <v>0</v>
      </c>
      <c r="AA25" s="44"/>
      <c r="AB25" s="44"/>
    </row>
    <row r="26" spans="1:28" ht="20.100000000000001" customHeight="1">
      <c r="A26" s="137"/>
      <c r="B26" s="138">
        <v>1011858</v>
      </c>
      <c r="C26" s="139" t="s">
        <v>316</v>
      </c>
      <c r="D26" s="140">
        <v>2</v>
      </c>
      <c r="E26" s="140"/>
      <c r="F26" s="140"/>
      <c r="G26" s="140"/>
      <c r="H26" s="140">
        <v>1</v>
      </c>
      <c r="I26" s="140"/>
      <c r="J26" s="140"/>
      <c r="K26" s="140"/>
      <c r="L26" s="140"/>
      <c r="M26" s="140"/>
      <c r="N26" s="140"/>
      <c r="O26" s="140"/>
      <c r="P26" s="140"/>
      <c r="Q26" s="140">
        <v>2020115</v>
      </c>
      <c r="R26" s="140" t="s">
        <v>32</v>
      </c>
      <c r="S26" s="13"/>
      <c r="T26" s="109">
        <f t="shared" si="0"/>
        <v>3</v>
      </c>
      <c r="U26" s="188">
        <v>8</v>
      </c>
      <c r="V26" s="28"/>
      <c r="W26" s="230">
        <f t="shared" si="1"/>
        <v>0</v>
      </c>
      <c r="X26" s="36"/>
      <c r="Y26" s="230">
        <f t="shared" si="2"/>
        <v>0</v>
      </c>
      <c r="Z26" s="230">
        <f t="shared" si="3"/>
        <v>0</v>
      </c>
      <c r="AA26" s="44"/>
      <c r="AB26" s="44"/>
    </row>
    <row r="27" spans="1:28" ht="20.100000000000001" customHeight="1">
      <c r="A27" s="137"/>
      <c r="B27" s="138">
        <v>1011767</v>
      </c>
      <c r="C27" s="139" t="s">
        <v>317</v>
      </c>
      <c r="D27" s="140"/>
      <c r="E27" s="140"/>
      <c r="F27" s="140"/>
      <c r="G27" s="140"/>
      <c r="H27" s="140">
        <v>5</v>
      </c>
      <c r="I27" s="140"/>
      <c r="J27" s="140"/>
      <c r="K27" s="140"/>
      <c r="L27" s="140"/>
      <c r="M27" s="140"/>
      <c r="N27" s="140"/>
      <c r="O27" s="140"/>
      <c r="P27" s="140"/>
      <c r="Q27" s="140">
        <v>2020115</v>
      </c>
      <c r="R27" s="140" t="s">
        <v>32</v>
      </c>
      <c r="S27" s="13"/>
      <c r="T27" s="109">
        <f t="shared" si="0"/>
        <v>5</v>
      </c>
      <c r="U27" s="188">
        <v>40</v>
      </c>
      <c r="V27" s="28"/>
      <c r="W27" s="230">
        <f t="shared" si="1"/>
        <v>0</v>
      </c>
      <c r="X27" s="36"/>
      <c r="Y27" s="230">
        <f t="shared" si="2"/>
        <v>0</v>
      </c>
      <c r="Z27" s="230">
        <f t="shared" si="3"/>
        <v>0</v>
      </c>
      <c r="AA27" s="44"/>
      <c r="AB27" s="44"/>
    </row>
    <row r="28" spans="1:28" ht="20.100000000000001" customHeight="1">
      <c r="A28" s="137"/>
      <c r="B28" s="138">
        <v>1012305</v>
      </c>
      <c r="C28" s="139" t="s">
        <v>318</v>
      </c>
      <c r="D28" s="140">
        <v>1</v>
      </c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>
        <v>2020115</v>
      </c>
      <c r="R28" s="140" t="s">
        <v>32</v>
      </c>
      <c r="S28" s="13"/>
      <c r="T28" s="109">
        <f t="shared" si="0"/>
        <v>1</v>
      </c>
      <c r="U28" s="188">
        <v>8</v>
      </c>
      <c r="V28" s="28"/>
      <c r="W28" s="230">
        <f t="shared" si="1"/>
        <v>0</v>
      </c>
      <c r="X28" s="36"/>
      <c r="Y28" s="230">
        <f t="shared" si="2"/>
        <v>0</v>
      </c>
      <c r="Z28" s="230">
        <f t="shared" si="3"/>
        <v>0</v>
      </c>
      <c r="AA28" s="44"/>
      <c r="AB28" s="44"/>
    </row>
    <row r="29" spans="1:28" ht="20.100000000000001" customHeight="1">
      <c r="A29" s="137"/>
      <c r="B29" s="138">
        <v>1010287</v>
      </c>
      <c r="C29" s="139" t="s">
        <v>319</v>
      </c>
      <c r="D29" s="140">
        <v>1</v>
      </c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>
        <v>2020115</v>
      </c>
      <c r="R29" s="140" t="s">
        <v>32</v>
      </c>
      <c r="S29" s="13"/>
      <c r="T29" s="109">
        <f t="shared" si="0"/>
        <v>1</v>
      </c>
      <c r="U29" s="188">
        <v>8</v>
      </c>
      <c r="V29" s="28"/>
      <c r="W29" s="230">
        <f t="shared" si="1"/>
        <v>0</v>
      </c>
      <c r="X29" s="36"/>
      <c r="Y29" s="230">
        <f t="shared" si="2"/>
        <v>0</v>
      </c>
      <c r="Z29" s="230">
        <f t="shared" si="3"/>
        <v>0</v>
      </c>
      <c r="AA29" s="44"/>
      <c r="AB29" s="44"/>
    </row>
    <row r="30" spans="1:28" ht="20.100000000000001" customHeight="1">
      <c r="A30" s="137"/>
      <c r="B30" s="138">
        <v>1012776</v>
      </c>
      <c r="C30" s="139" t="s">
        <v>320</v>
      </c>
      <c r="D30" s="140">
        <v>1</v>
      </c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>
        <v>2020115</v>
      </c>
      <c r="R30" s="140" t="s">
        <v>32</v>
      </c>
      <c r="S30" s="13"/>
      <c r="T30" s="109">
        <f t="shared" si="0"/>
        <v>1</v>
      </c>
      <c r="U30" s="188">
        <v>4</v>
      </c>
      <c r="V30" s="28"/>
      <c r="W30" s="230">
        <f t="shared" si="1"/>
        <v>0</v>
      </c>
      <c r="X30" s="36"/>
      <c r="Y30" s="230">
        <f t="shared" si="2"/>
        <v>0</v>
      </c>
      <c r="Z30" s="230">
        <f t="shared" si="3"/>
        <v>0</v>
      </c>
      <c r="AA30" s="44"/>
      <c r="AB30" s="44"/>
    </row>
    <row r="31" spans="1:28" ht="20.100000000000001" customHeight="1">
      <c r="A31" s="137"/>
      <c r="B31" s="138">
        <v>1012777</v>
      </c>
      <c r="C31" s="139" t="s">
        <v>321</v>
      </c>
      <c r="D31" s="140">
        <v>1</v>
      </c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>
        <v>2020115</v>
      </c>
      <c r="R31" s="140" t="s">
        <v>32</v>
      </c>
      <c r="S31" s="13"/>
      <c r="T31" s="109">
        <f t="shared" si="0"/>
        <v>1</v>
      </c>
      <c r="U31" s="188">
        <v>8</v>
      </c>
      <c r="V31" s="28"/>
      <c r="W31" s="230">
        <f t="shared" si="1"/>
        <v>0</v>
      </c>
      <c r="X31" s="36"/>
      <c r="Y31" s="230">
        <f t="shared" si="2"/>
        <v>0</v>
      </c>
      <c r="Z31" s="230">
        <f t="shared" si="3"/>
        <v>0</v>
      </c>
      <c r="AA31" s="44"/>
      <c r="AB31" s="44"/>
    </row>
    <row r="32" spans="1:28" ht="20.100000000000001" customHeight="1">
      <c r="A32" s="137"/>
      <c r="B32" s="138">
        <v>1012762</v>
      </c>
      <c r="C32" s="139" t="s">
        <v>322</v>
      </c>
      <c r="D32" s="140">
        <v>1</v>
      </c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>
        <v>2020115</v>
      </c>
      <c r="R32" s="140" t="s">
        <v>32</v>
      </c>
      <c r="S32" s="13"/>
      <c r="T32" s="109">
        <f t="shared" si="0"/>
        <v>1</v>
      </c>
      <c r="U32" s="188">
        <v>4</v>
      </c>
      <c r="V32" s="28"/>
      <c r="W32" s="230">
        <f t="shared" si="1"/>
        <v>0</v>
      </c>
      <c r="X32" s="36"/>
      <c r="Y32" s="230">
        <f t="shared" si="2"/>
        <v>0</v>
      </c>
      <c r="Z32" s="230">
        <f t="shared" si="3"/>
        <v>0</v>
      </c>
      <c r="AA32" s="44"/>
      <c r="AB32" s="44"/>
    </row>
    <row r="33" spans="1:28" ht="20.100000000000001" customHeight="1">
      <c r="A33" s="137"/>
      <c r="B33" s="138" t="s">
        <v>323</v>
      </c>
      <c r="C33" s="139" t="s">
        <v>324</v>
      </c>
      <c r="D33" s="140">
        <v>1</v>
      </c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>
        <v>2020115</v>
      </c>
      <c r="R33" s="140" t="s">
        <v>32</v>
      </c>
      <c r="S33" s="13"/>
      <c r="T33" s="109">
        <f t="shared" si="0"/>
        <v>1</v>
      </c>
      <c r="U33" s="188">
        <v>40</v>
      </c>
      <c r="V33" s="28"/>
      <c r="W33" s="230">
        <f t="shared" si="1"/>
        <v>0</v>
      </c>
      <c r="X33" s="36"/>
      <c r="Y33" s="230">
        <f t="shared" si="2"/>
        <v>0</v>
      </c>
      <c r="Z33" s="230">
        <f t="shared" si="3"/>
        <v>0</v>
      </c>
      <c r="AA33" s="44"/>
      <c r="AB33" s="44"/>
    </row>
    <row r="34" spans="1:28" ht="27.75" customHeight="1">
      <c r="A34" s="137"/>
      <c r="B34" s="138" t="s">
        <v>323</v>
      </c>
      <c r="C34" s="139" t="s">
        <v>325</v>
      </c>
      <c r="D34" s="140">
        <v>1</v>
      </c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>
        <v>2020115</v>
      </c>
      <c r="R34" s="140" t="s">
        <v>32</v>
      </c>
      <c r="S34" s="13"/>
      <c r="T34" s="109">
        <f t="shared" si="0"/>
        <v>1</v>
      </c>
      <c r="U34" s="188">
        <v>40</v>
      </c>
      <c r="V34" s="28"/>
      <c r="W34" s="230">
        <f t="shared" si="1"/>
        <v>0</v>
      </c>
      <c r="X34" s="36"/>
      <c r="Y34" s="230">
        <f t="shared" si="2"/>
        <v>0</v>
      </c>
      <c r="Z34" s="230">
        <f t="shared" si="3"/>
        <v>0</v>
      </c>
      <c r="AA34" s="44"/>
      <c r="AB34" s="44"/>
    </row>
    <row r="35" spans="1:28" ht="20.100000000000001" customHeight="1" thickBot="1">
      <c r="A35" s="137"/>
      <c r="B35" s="138" t="s">
        <v>323</v>
      </c>
      <c r="C35" s="139" t="s">
        <v>326</v>
      </c>
      <c r="D35" s="140">
        <v>1</v>
      </c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>
        <v>2020115</v>
      </c>
      <c r="R35" s="140" t="s">
        <v>32</v>
      </c>
      <c r="S35" s="13"/>
      <c r="T35" s="109">
        <f t="shared" si="0"/>
        <v>1</v>
      </c>
      <c r="U35" s="188">
        <v>80</v>
      </c>
      <c r="V35" s="28"/>
      <c r="W35" s="230">
        <f t="shared" si="1"/>
        <v>0</v>
      </c>
      <c r="X35" s="36"/>
      <c r="Y35" s="230">
        <f t="shared" si="2"/>
        <v>0</v>
      </c>
      <c r="Z35" s="230">
        <f t="shared" si="3"/>
        <v>0</v>
      </c>
      <c r="AA35" s="44"/>
      <c r="AB35" s="44"/>
    </row>
    <row r="36" spans="1:28" ht="20.100000000000001" customHeight="1" thickBot="1">
      <c r="A36" s="142">
        <v>2</v>
      </c>
      <c r="B36" s="142"/>
      <c r="C36" s="130" t="s">
        <v>35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2"/>
      <c r="N36" s="131"/>
      <c r="O36" s="131"/>
      <c r="P36" s="131"/>
      <c r="Q36" s="131"/>
      <c r="R36" s="131"/>
      <c r="S36" s="11"/>
      <c r="T36" s="106"/>
      <c r="U36" s="212"/>
      <c r="V36" s="26"/>
      <c r="W36" s="228">
        <f>SUM(W37:W45)</f>
        <v>0</v>
      </c>
      <c r="X36" s="34"/>
      <c r="Y36" s="228">
        <f>SUM(Y37:Y45)</f>
        <v>0</v>
      </c>
      <c r="Z36" s="228">
        <f>SUM(Z37:Z45)</f>
        <v>0</v>
      </c>
      <c r="AA36" s="42"/>
      <c r="AB36" s="42"/>
    </row>
    <row r="37" spans="1:28" ht="20.100000000000001" customHeight="1">
      <c r="A37" s="143"/>
      <c r="B37" s="138">
        <v>1011057</v>
      </c>
      <c r="C37" s="139" t="s">
        <v>36</v>
      </c>
      <c r="D37" s="144">
        <v>5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>
        <v>2020116</v>
      </c>
      <c r="R37" s="144" t="s">
        <v>32</v>
      </c>
      <c r="S37" s="14"/>
      <c r="T37" s="52">
        <f t="shared" ref="T37:T45" si="4">SUM(D37:P37)</f>
        <v>5</v>
      </c>
      <c r="U37" s="188">
        <v>16</v>
      </c>
      <c r="V37" s="27"/>
      <c r="W37" s="229">
        <f t="shared" si="1"/>
        <v>0</v>
      </c>
      <c r="X37" s="35"/>
      <c r="Y37" s="229">
        <f t="shared" si="2"/>
        <v>0</v>
      </c>
      <c r="Z37" s="229">
        <f t="shared" si="3"/>
        <v>0</v>
      </c>
      <c r="AA37" s="43"/>
      <c r="AB37" s="43"/>
    </row>
    <row r="38" spans="1:28" ht="20.100000000000001" customHeight="1">
      <c r="A38" s="137"/>
      <c r="B38" s="138">
        <v>1009947</v>
      </c>
      <c r="C38" s="139" t="s">
        <v>328</v>
      </c>
      <c r="D38" s="140">
        <v>4</v>
      </c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 t="s">
        <v>32</v>
      </c>
      <c r="S38" s="13"/>
      <c r="T38" s="111">
        <f t="shared" si="4"/>
        <v>4</v>
      </c>
      <c r="U38" s="188">
        <v>8</v>
      </c>
      <c r="V38" s="28"/>
      <c r="W38" s="230">
        <f t="shared" si="1"/>
        <v>0</v>
      </c>
      <c r="X38" s="36"/>
      <c r="Y38" s="230">
        <f t="shared" si="2"/>
        <v>0</v>
      </c>
      <c r="Z38" s="230">
        <f t="shared" si="3"/>
        <v>0</v>
      </c>
      <c r="AA38" s="44"/>
      <c r="AB38" s="44"/>
    </row>
    <row r="39" spans="1:28" ht="20.100000000000001" customHeight="1">
      <c r="A39" s="137"/>
      <c r="B39" s="138">
        <v>1009957</v>
      </c>
      <c r="C39" s="139" t="s">
        <v>329</v>
      </c>
      <c r="D39" s="140">
        <v>2</v>
      </c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 t="s">
        <v>32</v>
      </c>
      <c r="S39" s="13"/>
      <c r="T39" s="111">
        <f t="shared" si="4"/>
        <v>2</v>
      </c>
      <c r="U39" s="188">
        <v>20</v>
      </c>
      <c r="V39" s="28"/>
      <c r="W39" s="230">
        <f t="shared" si="1"/>
        <v>0</v>
      </c>
      <c r="X39" s="36"/>
      <c r="Y39" s="230">
        <f t="shared" si="2"/>
        <v>0</v>
      </c>
      <c r="Z39" s="230">
        <f t="shared" si="3"/>
        <v>0</v>
      </c>
      <c r="AA39" s="44"/>
      <c r="AB39" s="44"/>
    </row>
    <row r="40" spans="1:28" ht="20.100000000000001" customHeight="1">
      <c r="A40" s="137"/>
      <c r="B40" s="138">
        <v>1011058</v>
      </c>
      <c r="C40" s="139" t="s">
        <v>37</v>
      </c>
      <c r="D40" s="140">
        <v>3</v>
      </c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 t="s">
        <v>32</v>
      </c>
      <c r="S40" s="13"/>
      <c r="T40" s="111">
        <f t="shared" si="4"/>
        <v>3</v>
      </c>
      <c r="U40" s="188">
        <v>12</v>
      </c>
      <c r="V40" s="28"/>
      <c r="W40" s="230">
        <f t="shared" si="1"/>
        <v>0</v>
      </c>
      <c r="X40" s="36"/>
      <c r="Y40" s="230">
        <f t="shared" si="2"/>
        <v>0</v>
      </c>
      <c r="Z40" s="230">
        <f t="shared" si="3"/>
        <v>0</v>
      </c>
      <c r="AA40" s="44"/>
      <c r="AB40" s="44"/>
    </row>
    <row r="41" spans="1:28" ht="20.100000000000001" customHeight="1">
      <c r="A41" s="137"/>
      <c r="B41" s="138">
        <v>1011059</v>
      </c>
      <c r="C41" s="139" t="s">
        <v>38</v>
      </c>
      <c r="D41" s="140">
        <v>2</v>
      </c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 t="s">
        <v>32</v>
      </c>
      <c r="S41" s="13"/>
      <c r="T41" s="111">
        <f t="shared" si="4"/>
        <v>2</v>
      </c>
      <c r="U41" s="188">
        <v>12</v>
      </c>
      <c r="V41" s="28"/>
      <c r="W41" s="230">
        <f t="shared" si="1"/>
        <v>0</v>
      </c>
      <c r="X41" s="36"/>
      <c r="Y41" s="230">
        <f t="shared" si="2"/>
        <v>0</v>
      </c>
      <c r="Z41" s="230">
        <f t="shared" si="3"/>
        <v>0</v>
      </c>
      <c r="AA41" s="44"/>
      <c r="AB41" s="44"/>
    </row>
    <row r="42" spans="1:28" ht="20.100000000000001" customHeight="1">
      <c r="A42" s="137"/>
      <c r="B42" s="138">
        <v>1011060</v>
      </c>
      <c r="C42" s="139" t="s">
        <v>39</v>
      </c>
      <c r="D42" s="140">
        <v>2</v>
      </c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 t="s">
        <v>32</v>
      </c>
      <c r="S42" s="13"/>
      <c r="T42" s="111">
        <f t="shared" si="4"/>
        <v>2</v>
      </c>
      <c r="U42" s="188">
        <v>12</v>
      </c>
      <c r="V42" s="28"/>
      <c r="W42" s="230">
        <f>U42*V42</f>
        <v>0</v>
      </c>
      <c r="X42" s="36"/>
      <c r="Y42" s="230">
        <f>W42*X42</f>
        <v>0</v>
      </c>
      <c r="Z42" s="230">
        <f>W42+Y42</f>
        <v>0</v>
      </c>
      <c r="AA42" s="44"/>
      <c r="AB42" s="44"/>
    </row>
    <row r="43" spans="1:28" ht="20.100000000000001" customHeight="1">
      <c r="A43" s="137"/>
      <c r="B43" s="138">
        <v>1012573</v>
      </c>
      <c r="C43" s="139" t="s">
        <v>40</v>
      </c>
      <c r="D43" s="140">
        <v>2</v>
      </c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 t="s">
        <v>32</v>
      </c>
      <c r="S43" s="13"/>
      <c r="T43" s="111">
        <f t="shared" si="4"/>
        <v>2</v>
      </c>
      <c r="U43" s="188">
        <v>8</v>
      </c>
      <c r="V43" s="28"/>
      <c r="W43" s="230">
        <f t="shared" si="1"/>
        <v>0</v>
      </c>
      <c r="X43" s="36"/>
      <c r="Y43" s="230">
        <f t="shared" si="2"/>
        <v>0</v>
      </c>
      <c r="Z43" s="230">
        <f t="shared" si="3"/>
        <v>0</v>
      </c>
      <c r="AA43" s="44"/>
      <c r="AB43" s="44"/>
    </row>
    <row r="44" spans="1:28" ht="20.100000000000001" customHeight="1">
      <c r="A44" s="137"/>
      <c r="B44" s="138">
        <v>1012574</v>
      </c>
      <c r="C44" s="139" t="s">
        <v>41</v>
      </c>
      <c r="D44" s="145">
        <v>2</v>
      </c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 t="s">
        <v>32</v>
      </c>
      <c r="S44" s="13"/>
      <c r="T44" s="111">
        <f t="shared" si="4"/>
        <v>2</v>
      </c>
      <c r="U44" s="188">
        <v>8</v>
      </c>
      <c r="V44" s="28"/>
      <c r="W44" s="230">
        <f t="shared" si="1"/>
        <v>0</v>
      </c>
      <c r="X44" s="36"/>
      <c r="Y44" s="230">
        <f t="shared" si="2"/>
        <v>0</v>
      </c>
      <c r="Z44" s="230">
        <f t="shared" si="3"/>
        <v>0</v>
      </c>
      <c r="AA44" s="44"/>
      <c r="AB44" s="44"/>
    </row>
    <row r="45" spans="1:28" ht="20.100000000000001" customHeight="1" thickBot="1">
      <c r="A45" s="137"/>
      <c r="B45" s="138">
        <v>1012575</v>
      </c>
      <c r="C45" s="139" t="s">
        <v>42</v>
      </c>
      <c r="D45" s="145">
        <v>2</v>
      </c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 t="s">
        <v>32</v>
      </c>
      <c r="S45" s="13"/>
      <c r="T45" s="111">
        <f t="shared" si="4"/>
        <v>2</v>
      </c>
      <c r="U45" s="188">
        <v>8</v>
      </c>
      <c r="V45" s="28"/>
      <c r="W45" s="230">
        <f t="shared" si="1"/>
        <v>0</v>
      </c>
      <c r="X45" s="36"/>
      <c r="Y45" s="230">
        <f t="shared" si="2"/>
        <v>0</v>
      </c>
      <c r="Z45" s="230">
        <f t="shared" si="3"/>
        <v>0</v>
      </c>
      <c r="AA45" s="44"/>
      <c r="AB45" s="44"/>
    </row>
    <row r="46" spans="1:28" ht="20.100000000000001" customHeight="1" thickBot="1">
      <c r="A46" s="142">
        <v>3</v>
      </c>
      <c r="B46" s="142"/>
      <c r="C46" s="130" t="s">
        <v>43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2"/>
      <c r="N46" s="131"/>
      <c r="O46" s="131"/>
      <c r="P46" s="131"/>
      <c r="Q46" s="131"/>
      <c r="R46" s="131"/>
      <c r="S46" s="11"/>
      <c r="T46" s="106"/>
      <c r="U46" s="212"/>
      <c r="V46" s="26"/>
      <c r="W46" s="228">
        <f>SUM(W47:W64)</f>
        <v>0</v>
      </c>
      <c r="X46" s="34"/>
      <c r="Y46" s="228">
        <f>SUM(Y47:Y64)</f>
        <v>0</v>
      </c>
      <c r="Z46" s="228">
        <f>SUM(Z47:Z64)</f>
        <v>0</v>
      </c>
      <c r="AA46" s="47"/>
      <c r="AB46" s="47"/>
    </row>
    <row r="47" spans="1:28" ht="20.100000000000001" customHeight="1">
      <c r="A47" s="143"/>
      <c r="B47" s="134">
        <v>1008803</v>
      </c>
      <c r="C47" s="135" t="s">
        <v>44</v>
      </c>
      <c r="D47" s="144"/>
      <c r="E47" s="144"/>
      <c r="F47" s="144"/>
      <c r="G47" s="144"/>
      <c r="H47" s="144"/>
      <c r="I47" s="144"/>
      <c r="J47" s="144">
        <v>1500</v>
      </c>
      <c r="K47" s="144"/>
      <c r="L47" s="144"/>
      <c r="M47" s="144"/>
      <c r="N47" s="144"/>
      <c r="O47" s="144"/>
      <c r="P47" s="144"/>
      <c r="Q47" s="144">
        <v>2020104</v>
      </c>
      <c r="R47" s="146" t="s">
        <v>52</v>
      </c>
      <c r="S47" s="14"/>
      <c r="T47" s="52">
        <f t="shared" ref="T47:T60" si="5">SUM(D47:P47)</f>
        <v>1500</v>
      </c>
      <c r="U47" s="184">
        <v>200</v>
      </c>
      <c r="V47" s="27"/>
      <c r="W47" s="229">
        <f t="shared" si="1"/>
        <v>0</v>
      </c>
      <c r="X47" s="35"/>
      <c r="Y47" s="229">
        <f t="shared" ref="Y47:Y98" si="6">W47*X47</f>
        <v>0</v>
      </c>
      <c r="Z47" s="229">
        <f t="shared" ref="Z47:Z98" si="7">W47+Y47</f>
        <v>0</v>
      </c>
      <c r="AA47" s="43"/>
      <c r="AB47" s="43"/>
    </row>
    <row r="48" spans="1:28" ht="20.100000000000001" customHeight="1">
      <c r="A48" s="143"/>
      <c r="B48" s="138">
        <v>1008080</v>
      </c>
      <c r="C48" s="139" t="s">
        <v>45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7" t="s">
        <v>32</v>
      </c>
      <c r="S48" s="14"/>
      <c r="T48" s="52"/>
      <c r="U48" s="188">
        <v>12</v>
      </c>
      <c r="V48" s="27"/>
      <c r="W48" s="229">
        <f t="shared" si="1"/>
        <v>0</v>
      </c>
      <c r="X48" s="35"/>
      <c r="Y48" s="229">
        <f t="shared" si="6"/>
        <v>0</v>
      </c>
      <c r="Z48" s="229">
        <f t="shared" si="7"/>
        <v>0</v>
      </c>
      <c r="AA48" s="43"/>
      <c r="AB48" s="43"/>
    </row>
    <row r="49" spans="1:28" ht="20.100000000000001" customHeight="1">
      <c r="A49" s="143"/>
      <c r="B49" s="138">
        <v>1001940</v>
      </c>
      <c r="C49" s="139" t="s">
        <v>47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7" t="s">
        <v>32</v>
      </c>
      <c r="S49" s="14"/>
      <c r="T49" s="52"/>
      <c r="U49" s="188">
        <v>4</v>
      </c>
      <c r="V49" s="27"/>
      <c r="W49" s="229">
        <f t="shared" si="1"/>
        <v>0</v>
      </c>
      <c r="X49" s="35"/>
      <c r="Y49" s="229">
        <f t="shared" si="6"/>
        <v>0</v>
      </c>
      <c r="Z49" s="229">
        <f t="shared" si="7"/>
        <v>0</v>
      </c>
      <c r="AA49" s="43"/>
      <c r="AB49" s="43"/>
    </row>
    <row r="50" spans="1:28" ht="20.100000000000001" customHeight="1">
      <c r="A50" s="137"/>
      <c r="B50" s="138">
        <v>1003737</v>
      </c>
      <c r="C50" s="139" t="s">
        <v>48</v>
      </c>
      <c r="D50" s="140">
        <v>3</v>
      </c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>
        <v>2020104</v>
      </c>
      <c r="R50" s="147" t="s">
        <v>32</v>
      </c>
      <c r="S50" s="13"/>
      <c r="T50" s="111">
        <f t="shared" si="5"/>
        <v>3</v>
      </c>
      <c r="U50" s="188">
        <v>128</v>
      </c>
      <c r="V50" s="28"/>
      <c r="W50" s="230">
        <f t="shared" si="1"/>
        <v>0</v>
      </c>
      <c r="X50" s="36"/>
      <c r="Y50" s="229">
        <f t="shared" si="6"/>
        <v>0</v>
      </c>
      <c r="Z50" s="229">
        <f t="shared" si="7"/>
        <v>0</v>
      </c>
      <c r="AA50" s="44"/>
      <c r="AB50" s="44"/>
    </row>
    <row r="51" spans="1:28" ht="20.100000000000001" customHeight="1">
      <c r="A51" s="137"/>
      <c r="B51" s="138">
        <v>1007231</v>
      </c>
      <c r="C51" s="139" t="s">
        <v>49</v>
      </c>
      <c r="D51" s="140">
        <v>1</v>
      </c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>
        <v>2020104</v>
      </c>
      <c r="R51" s="147" t="s">
        <v>32</v>
      </c>
      <c r="S51" s="13"/>
      <c r="T51" s="111">
        <f t="shared" si="5"/>
        <v>1</v>
      </c>
      <c r="U51" s="188">
        <v>32</v>
      </c>
      <c r="V51" s="28"/>
      <c r="W51" s="230">
        <f t="shared" si="1"/>
        <v>0</v>
      </c>
      <c r="X51" s="36"/>
      <c r="Y51" s="229">
        <f t="shared" si="6"/>
        <v>0</v>
      </c>
      <c r="Z51" s="229">
        <f t="shared" si="7"/>
        <v>0</v>
      </c>
      <c r="AA51" s="44"/>
      <c r="AB51" s="44"/>
    </row>
    <row r="52" spans="1:28" ht="20.100000000000001" customHeight="1">
      <c r="A52" s="137"/>
      <c r="B52" s="138">
        <v>1005285</v>
      </c>
      <c r="C52" s="139" t="s">
        <v>50</v>
      </c>
      <c r="D52" s="140">
        <v>2</v>
      </c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>
        <v>2020104</v>
      </c>
      <c r="R52" s="147" t="s">
        <v>32</v>
      </c>
      <c r="S52" s="13"/>
      <c r="T52" s="111">
        <f t="shared" si="5"/>
        <v>2</v>
      </c>
      <c r="U52" s="188">
        <v>32</v>
      </c>
      <c r="V52" s="28"/>
      <c r="W52" s="230">
        <f t="shared" ref="W52:W98" si="8">U52*V52</f>
        <v>0</v>
      </c>
      <c r="X52" s="36"/>
      <c r="Y52" s="230">
        <f t="shared" si="6"/>
        <v>0</v>
      </c>
      <c r="Z52" s="229">
        <f t="shared" si="7"/>
        <v>0</v>
      </c>
      <c r="AA52" s="44"/>
      <c r="AB52" s="44"/>
    </row>
    <row r="53" spans="1:28" ht="20.100000000000001" customHeight="1">
      <c r="A53" s="137"/>
      <c r="B53" s="138">
        <v>1007442</v>
      </c>
      <c r="C53" s="139" t="s">
        <v>51</v>
      </c>
      <c r="D53" s="140"/>
      <c r="E53" s="140"/>
      <c r="F53" s="140"/>
      <c r="G53" s="140">
        <v>27</v>
      </c>
      <c r="H53" s="140"/>
      <c r="I53" s="140"/>
      <c r="J53" s="140"/>
      <c r="K53" s="140"/>
      <c r="L53" s="140"/>
      <c r="M53" s="140"/>
      <c r="N53" s="140"/>
      <c r="O53" s="140"/>
      <c r="P53" s="140"/>
      <c r="Q53" s="140">
        <v>2020104</v>
      </c>
      <c r="R53" s="147" t="s">
        <v>52</v>
      </c>
      <c r="S53" s="13"/>
      <c r="T53" s="111">
        <f t="shared" si="5"/>
        <v>27</v>
      </c>
      <c r="U53" s="188">
        <v>84</v>
      </c>
      <c r="V53" s="28"/>
      <c r="W53" s="230">
        <f t="shared" si="8"/>
        <v>0</v>
      </c>
      <c r="X53" s="36"/>
      <c r="Y53" s="230">
        <f t="shared" si="6"/>
        <v>0</v>
      </c>
      <c r="Z53" s="229">
        <f t="shared" si="7"/>
        <v>0</v>
      </c>
      <c r="AA53" s="44"/>
      <c r="AB53" s="44"/>
    </row>
    <row r="54" spans="1:28" ht="20.100000000000001" customHeight="1">
      <c r="A54" s="137"/>
      <c r="B54" s="138">
        <v>1008093</v>
      </c>
      <c r="C54" s="139" t="s">
        <v>59</v>
      </c>
      <c r="D54" s="140">
        <v>10</v>
      </c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>
        <v>2020104</v>
      </c>
      <c r="R54" s="147" t="s">
        <v>32</v>
      </c>
      <c r="S54" s="13"/>
      <c r="T54" s="111">
        <f t="shared" si="5"/>
        <v>10</v>
      </c>
      <c r="U54" s="188">
        <v>8</v>
      </c>
      <c r="V54" s="28"/>
      <c r="W54" s="230">
        <f>U54*V54</f>
        <v>0</v>
      </c>
      <c r="X54" s="36"/>
      <c r="Y54" s="230">
        <f>W54*X54</f>
        <v>0</v>
      </c>
      <c r="Z54" s="229">
        <f t="shared" si="7"/>
        <v>0</v>
      </c>
      <c r="AA54" s="44"/>
      <c r="AB54" s="44"/>
    </row>
    <row r="55" spans="1:28" ht="20.100000000000001" customHeight="1">
      <c r="A55" s="137"/>
      <c r="B55" s="138">
        <v>1007848</v>
      </c>
      <c r="C55" s="139" t="s">
        <v>53</v>
      </c>
      <c r="D55" s="140">
        <v>10</v>
      </c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>
        <v>2020104</v>
      </c>
      <c r="R55" s="147" t="s">
        <v>32</v>
      </c>
      <c r="S55" s="13"/>
      <c r="T55" s="111">
        <f t="shared" si="5"/>
        <v>10</v>
      </c>
      <c r="U55" s="188">
        <v>8</v>
      </c>
      <c r="V55" s="28"/>
      <c r="W55" s="230">
        <f t="shared" si="8"/>
        <v>0</v>
      </c>
      <c r="X55" s="36"/>
      <c r="Y55" s="230">
        <f t="shared" si="6"/>
        <v>0</v>
      </c>
      <c r="Z55" s="229">
        <f t="shared" si="7"/>
        <v>0</v>
      </c>
      <c r="AA55" s="44"/>
      <c r="AB55" s="44"/>
    </row>
    <row r="56" spans="1:28" ht="20.100000000000001" customHeight="1">
      <c r="A56" s="137"/>
      <c r="B56" s="138">
        <v>1007435</v>
      </c>
      <c r="C56" s="139" t="s">
        <v>55</v>
      </c>
      <c r="D56" s="140"/>
      <c r="E56" s="140"/>
      <c r="F56" s="140"/>
      <c r="G56" s="140">
        <v>5</v>
      </c>
      <c r="H56" s="140"/>
      <c r="I56" s="140"/>
      <c r="J56" s="140">
        <v>13</v>
      </c>
      <c r="K56" s="140"/>
      <c r="L56" s="140"/>
      <c r="M56" s="140"/>
      <c r="N56" s="140"/>
      <c r="O56" s="140"/>
      <c r="P56" s="140"/>
      <c r="Q56" s="140">
        <v>2020104</v>
      </c>
      <c r="R56" s="147" t="s">
        <v>32</v>
      </c>
      <c r="S56" s="13"/>
      <c r="T56" s="111">
        <f t="shared" si="5"/>
        <v>18</v>
      </c>
      <c r="U56" s="188">
        <v>8</v>
      </c>
      <c r="V56" s="28"/>
      <c r="W56" s="230">
        <f t="shared" si="8"/>
        <v>0</v>
      </c>
      <c r="X56" s="36"/>
      <c r="Y56" s="230">
        <f t="shared" si="6"/>
        <v>0</v>
      </c>
      <c r="Z56" s="229">
        <f t="shared" si="7"/>
        <v>0</v>
      </c>
      <c r="AA56" s="44"/>
      <c r="AB56" s="44"/>
    </row>
    <row r="57" spans="1:28" ht="20.100000000000001" customHeight="1">
      <c r="A57" s="137"/>
      <c r="B57" s="138">
        <v>1010921</v>
      </c>
      <c r="C57" s="139" t="s">
        <v>330</v>
      </c>
      <c r="D57" s="140">
        <v>2</v>
      </c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>
        <v>2020104</v>
      </c>
      <c r="R57" s="147" t="s">
        <v>32</v>
      </c>
      <c r="S57" s="13"/>
      <c r="T57" s="111">
        <f t="shared" si="5"/>
        <v>2</v>
      </c>
      <c r="U57" s="188">
        <v>4</v>
      </c>
      <c r="V57" s="28"/>
      <c r="W57" s="230">
        <f t="shared" si="8"/>
        <v>0</v>
      </c>
      <c r="X57" s="36"/>
      <c r="Y57" s="230">
        <f t="shared" si="6"/>
        <v>0</v>
      </c>
      <c r="Z57" s="229">
        <f t="shared" si="7"/>
        <v>0</v>
      </c>
      <c r="AA57" s="44"/>
      <c r="AB57" s="44"/>
    </row>
    <row r="58" spans="1:28" ht="20.100000000000001" customHeight="1">
      <c r="A58" s="137"/>
      <c r="B58" s="138">
        <v>1009457</v>
      </c>
      <c r="C58" s="139" t="s">
        <v>54</v>
      </c>
      <c r="D58" s="140">
        <v>1</v>
      </c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>
        <v>2020104</v>
      </c>
      <c r="R58" s="147" t="s">
        <v>32</v>
      </c>
      <c r="S58" s="13"/>
      <c r="T58" s="111">
        <f t="shared" si="5"/>
        <v>1</v>
      </c>
      <c r="U58" s="188">
        <v>8</v>
      </c>
      <c r="V58" s="28"/>
      <c r="W58" s="230">
        <f t="shared" si="8"/>
        <v>0</v>
      </c>
      <c r="X58" s="36"/>
      <c r="Y58" s="230">
        <f t="shared" si="6"/>
        <v>0</v>
      </c>
      <c r="Z58" s="229">
        <f t="shared" si="7"/>
        <v>0</v>
      </c>
      <c r="AA58" s="44"/>
      <c r="AB58" s="44"/>
    </row>
    <row r="59" spans="1:28" ht="20.100000000000001" customHeight="1">
      <c r="A59" s="137"/>
      <c r="B59" s="138">
        <v>1008130</v>
      </c>
      <c r="C59" s="139" t="s">
        <v>57</v>
      </c>
      <c r="D59" s="140">
        <v>1</v>
      </c>
      <c r="E59" s="140">
        <v>1</v>
      </c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>
        <v>2020104</v>
      </c>
      <c r="R59" s="147" t="s">
        <v>52</v>
      </c>
      <c r="S59" s="13"/>
      <c r="T59" s="111">
        <f t="shared" si="5"/>
        <v>2</v>
      </c>
      <c r="U59" s="188">
        <v>64</v>
      </c>
      <c r="V59" s="28"/>
      <c r="W59" s="230">
        <f t="shared" si="8"/>
        <v>0</v>
      </c>
      <c r="X59" s="36"/>
      <c r="Y59" s="230">
        <f t="shared" si="6"/>
        <v>0</v>
      </c>
      <c r="Z59" s="229">
        <f t="shared" si="7"/>
        <v>0</v>
      </c>
      <c r="AA59" s="44"/>
      <c r="AB59" s="44"/>
    </row>
    <row r="60" spans="1:28" ht="20.100000000000001" customHeight="1">
      <c r="A60" s="137"/>
      <c r="B60" s="138">
        <v>1001684</v>
      </c>
      <c r="C60" s="139" t="s">
        <v>58</v>
      </c>
      <c r="D60" s="140">
        <v>2</v>
      </c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>
        <v>2020104</v>
      </c>
      <c r="R60" s="147" t="s">
        <v>32</v>
      </c>
      <c r="S60" s="13"/>
      <c r="T60" s="111">
        <f t="shared" si="5"/>
        <v>2</v>
      </c>
      <c r="U60" s="188">
        <v>88</v>
      </c>
      <c r="V60" s="28"/>
      <c r="W60" s="230">
        <f t="shared" si="8"/>
        <v>0</v>
      </c>
      <c r="X60" s="36"/>
      <c r="Y60" s="230">
        <f t="shared" si="6"/>
        <v>0</v>
      </c>
      <c r="Z60" s="229">
        <f t="shared" si="7"/>
        <v>0</v>
      </c>
      <c r="AA60" s="44"/>
      <c r="AB60" s="44"/>
    </row>
    <row r="61" spans="1:28" ht="20.100000000000001" customHeight="1">
      <c r="A61" s="137"/>
      <c r="B61" s="138">
        <v>1010957</v>
      </c>
      <c r="C61" s="139" t="s">
        <v>331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>
        <v>2020104</v>
      </c>
      <c r="R61" s="147" t="s">
        <v>32</v>
      </c>
      <c r="S61" s="16"/>
      <c r="T61" s="111">
        <v>1</v>
      </c>
      <c r="U61" s="188">
        <v>4</v>
      </c>
      <c r="V61" s="28"/>
      <c r="W61" s="230">
        <f t="shared" si="8"/>
        <v>0</v>
      </c>
      <c r="X61" s="36"/>
      <c r="Y61" s="230">
        <f t="shared" si="6"/>
        <v>0</v>
      </c>
      <c r="Z61" s="229">
        <f t="shared" si="7"/>
        <v>0</v>
      </c>
      <c r="AA61" s="44"/>
      <c r="AB61" s="44"/>
    </row>
    <row r="62" spans="1:28" ht="20.100000000000001" customHeight="1">
      <c r="A62" s="137"/>
      <c r="B62" s="138">
        <v>1012855</v>
      </c>
      <c r="C62" s="139" t="s">
        <v>332</v>
      </c>
      <c r="D62" s="140"/>
      <c r="E62" s="140"/>
      <c r="F62" s="140"/>
      <c r="G62" s="140"/>
      <c r="H62" s="140"/>
      <c r="I62" s="140"/>
      <c r="J62" s="140">
        <v>12</v>
      </c>
      <c r="K62" s="140"/>
      <c r="L62" s="140"/>
      <c r="M62" s="140"/>
      <c r="N62" s="140"/>
      <c r="O62" s="140"/>
      <c r="P62" s="140"/>
      <c r="Q62" s="140">
        <v>2020104</v>
      </c>
      <c r="R62" s="147" t="s">
        <v>32</v>
      </c>
      <c r="S62" s="13"/>
      <c r="T62" s="111">
        <f>SUM(D62:P62)</f>
        <v>12</v>
      </c>
      <c r="U62" s="188">
        <v>24</v>
      </c>
      <c r="V62" s="28"/>
      <c r="W62" s="230">
        <f t="shared" si="8"/>
        <v>0</v>
      </c>
      <c r="X62" s="36"/>
      <c r="Y62" s="230">
        <f t="shared" si="6"/>
        <v>0</v>
      </c>
      <c r="Z62" s="229">
        <f t="shared" si="7"/>
        <v>0</v>
      </c>
      <c r="AA62" s="44"/>
      <c r="AB62" s="44"/>
    </row>
    <row r="63" spans="1:28" ht="20.100000000000001" customHeight="1">
      <c r="A63" s="137"/>
      <c r="B63" s="138">
        <v>1002149</v>
      </c>
      <c r="C63" s="139" t="s">
        <v>46</v>
      </c>
      <c r="D63" s="140">
        <v>35</v>
      </c>
      <c r="E63" s="140">
        <v>1</v>
      </c>
      <c r="F63" s="140"/>
      <c r="G63" s="140">
        <v>6</v>
      </c>
      <c r="H63" s="140"/>
      <c r="I63" s="140"/>
      <c r="J63" s="140"/>
      <c r="K63" s="140"/>
      <c r="L63" s="140"/>
      <c r="M63" s="140"/>
      <c r="N63" s="140"/>
      <c r="O63" s="140"/>
      <c r="P63" s="140"/>
      <c r="Q63" s="140">
        <v>2020104</v>
      </c>
      <c r="R63" s="147" t="s">
        <v>32</v>
      </c>
      <c r="S63" s="13"/>
      <c r="T63" s="111">
        <f>SUM(D63:P63)</f>
        <v>42</v>
      </c>
      <c r="U63" s="188">
        <v>4</v>
      </c>
      <c r="V63" s="28"/>
      <c r="W63" s="230">
        <f t="shared" si="8"/>
        <v>0</v>
      </c>
      <c r="X63" s="36"/>
      <c r="Y63" s="230">
        <f t="shared" si="6"/>
        <v>0</v>
      </c>
      <c r="Z63" s="230">
        <f t="shared" si="7"/>
        <v>0</v>
      </c>
      <c r="AA63" s="44"/>
      <c r="AB63" s="44"/>
    </row>
    <row r="64" spans="1:28" ht="20.100000000000001" customHeight="1" thickBot="1">
      <c r="A64" s="148"/>
      <c r="B64" s="138">
        <v>1010381</v>
      </c>
      <c r="C64" s="139" t="s">
        <v>56</v>
      </c>
      <c r="D64" s="149">
        <v>1</v>
      </c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7" t="s">
        <v>32</v>
      </c>
      <c r="S64" s="15"/>
      <c r="T64" s="112">
        <f>SUM(D64:P64)</f>
        <v>1</v>
      </c>
      <c r="U64" s="188">
        <v>8</v>
      </c>
      <c r="V64" s="30"/>
      <c r="W64" s="231">
        <f t="shared" si="8"/>
        <v>0</v>
      </c>
      <c r="X64" s="38"/>
      <c r="Y64" s="231">
        <f t="shared" si="6"/>
        <v>0</v>
      </c>
      <c r="Z64" s="231">
        <f t="shared" si="7"/>
        <v>0</v>
      </c>
      <c r="AA64" s="46"/>
      <c r="AB64" s="46"/>
    </row>
    <row r="65" spans="1:28" s="107" customFormat="1" ht="20.100000000000001" customHeight="1" thickBot="1">
      <c r="A65" s="142">
        <v>4</v>
      </c>
      <c r="B65" s="142"/>
      <c r="C65" s="130" t="s">
        <v>113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2"/>
      <c r="N65" s="131"/>
      <c r="O65" s="131"/>
      <c r="P65" s="131"/>
      <c r="Q65" s="131"/>
      <c r="R65" s="131"/>
      <c r="S65" s="11"/>
      <c r="T65" s="106"/>
      <c r="U65" s="213"/>
      <c r="V65" s="26"/>
      <c r="W65" s="228">
        <f>SUM(W66:W98)</f>
        <v>0</v>
      </c>
      <c r="X65" s="34"/>
      <c r="Y65" s="228">
        <f>SUM(Y66:Y98)</f>
        <v>0</v>
      </c>
      <c r="Z65" s="228">
        <f>SUM(Z66:Z98)</f>
        <v>0</v>
      </c>
      <c r="AA65" s="42"/>
      <c r="AB65" s="42"/>
    </row>
    <row r="66" spans="1:28" ht="20.100000000000001" customHeight="1">
      <c r="A66" s="137"/>
      <c r="B66" s="134">
        <v>1012378</v>
      </c>
      <c r="C66" s="135" t="s">
        <v>333</v>
      </c>
      <c r="D66" s="150"/>
      <c r="E66" s="140"/>
      <c r="F66" s="140"/>
      <c r="G66" s="140"/>
      <c r="H66" s="140"/>
      <c r="I66" s="140"/>
      <c r="J66" s="140"/>
      <c r="K66" s="140"/>
      <c r="L66" s="140"/>
      <c r="M66" s="140"/>
      <c r="N66" s="61"/>
      <c r="O66" s="140"/>
      <c r="P66" s="151"/>
      <c r="Q66" s="140"/>
      <c r="R66" s="146" t="s">
        <v>32</v>
      </c>
      <c r="S66" s="17"/>
      <c r="T66" s="111"/>
      <c r="U66" s="184">
        <v>8</v>
      </c>
      <c r="V66" s="28"/>
      <c r="W66" s="230">
        <f>U66*V66</f>
        <v>0</v>
      </c>
      <c r="X66" s="36"/>
      <c r="Y66" s="230">
        <f t="shared" si="6"/>
        <v>0</v>
      </c>
      <c r="Z66" s="230">
        <f>W66+Y66</f>
        <v>0</v>
      </c>
      <c r="AA66" s="44"/>
      <c r="AB66" s="44"/>
    </row>
    <row r="67" spans="1:28" ht="20.100000000000001" customHeight="1">
      <c r="A67" s="137"/>
      <c r="B67" s="138">
        <v>1012377</v>
      </c>
      <c r="C67" s="139" t="s">
        <v>334</v>
      </c>
      <c r="D67" s="150"/>
      <c r="E67" s="140"/>
      <c r="F67" s="140"/>
      <c r="G67" s="140"/>
      <c r="H67" s="140"/>
      <c r="I67" s="140"/>
      <c r="J67" s="140"/>
      <c r="K67" s="140"/>
      <c r="L67" s="140"/>
      <c r="M67" s="140"/>
      <c r="N67" s="61"/>
      <c r="O67" s="140"/>
      <c r="P67" s="151"/>
      <c r="Q67" s="140"/>
      <c r="R67" s="147" t="s">
        <v>32</v>
      </c>
      <c r="S67" s="17"/>
      <c r="T67" s="111"/>
      <c r="U67" s="188">
        <v>8</v>
      </c>
      <c r="V67" s="28"/>
      <c r="W67" s="230">
        <f t="shared" si="8"/>
        <v>0</v>
      </c>
      <c r="X67" s="36"/>
      <c r="Y67" s="230">
        <f t="shared" si="6"/>
        <v>0</v>
      </c>
      <c r="Z67" s="230">
        <f t="shared" si="7"/>
        <v>0</v>
      </c>
      <c r="AA67" s="44"/>
      <c r="AB67" s="44"/>
    </row>
    <row r="68" spans="1:28" ht="20.100000000000001" customHeight="1">
      <c r="A68" s="137"/>
      <c r="B68" s="138">
        <v>1012608</v>
      </c>
      <c r="C68" s="139" t="s">
        <v>335</v>
      </c>
      <c r="D68" s="15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51"/>
      <c r="Q68" s="140"/>
      <c r="R68" s="147" t="s">
        <v>32</v>
      </c>
      <c r="S68" s="17"/>
      <c r="T68" s="111"/>
      <c r="U68" s="188">
        <v>4</v>
      </c>
      <c r="V68" s="28"/>
      <c r="W68" s="230">
        <f t="shared" si="8"/>
        <v>0</v>
      </c>
      <c r="X68" s="36"/>
      <c r="Y68" s="230">
        <f t="shared" si="6"/>
        <v>0</v>
      </c>
      <c r="Z68" s="230">
        <f t="shared" si="7"/>
        <v>0</v>
      </c>
      <c r="AA68" s="44"/>
      <c r="AB68" s="44"/>
    </row>
    <row r="69" spans="1:28" ht="20.100000000000001" customHeight="1">
      <c r="A69" s="137"/>
      <c r="B69" s="138">
        <v>1012613</v>
      </c>
      <c r="C69" s="139" t="s">
        <v>336</v>
      </c>
      <c r="D69" s="15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51"/>
      <c r="Q69" s="140"/>
      <c r="R69" s="147" t="s">
        <v>32</v>
      </c>
      <c r="S69" s="17"/>
      <c r="T69" s="111"/>
      <c r="U69" s="188">
        <v>4</v>
      </c>
      <c r="V69" s="28"/>
      <c r="W69" s="230">
        <f t="shared" si="8"/>
        <v>0</v>
      </c>
      <c r="X69" s="36"/>
      <c r="Y69" s="230">
        <f t="shared" si="6"/>
        <v>0</v>
      </c>
      <c r="Z69" s="230">
        <f t="shared" si="7"/>
        <v>0</v>
      </c>
      <c r="AA69" s="44"/>
      <c r="AB69" s="44"/>
    </row>
    <row r="70" spans="1:28" ht="20.100000000000001" customHeight="1">
      <c r="A70" s="137"/>
      <c r="B70" s="138">
        <v>1012612</v>
      </c>
      <c r="C70" s="139" t="s">
        <v>337</v>
      </c>
      <c r="D70" s="15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51"/>
      <c r="Q70" s="140"/>
      <c r="R70" s="147" t="s">
        <v>32</v>
      </c>
      <c r="S70" s="17"/>
      <c r="T70" s="111"/>
      <c r="U70" s="188">
        <v>4</v>
      </c>
      <c r="V70" s="28"/>
      <c r="W70" s="230">
        <f t="shared" si="8"/>
        <v>0</v>
      </c>
      <c r="X70" s="36"/>
      <c r="Y70" s="230">
        <f t="shared" si="6"/>
        <v>0</v>
      </c>
      <c r="Z70" s="230">
        <f t="shared" si="7"/>
        <v>0</v>
      </c>
      <c r="AA70" s="44"/>
      <c r="AB70" s="44"/>
    </row>
    <row r="71" spans="1:28" ht="20.100000000000001" customHeight="1">
      <c r="A71" s="137"/>
      <c r="B71" s="138">
        <v>1012611</v>
      </c>
      <c r="C71" s="139" t="s">
        <v>338</v>
      </c>
      <c r="D71" s="152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51"/>
      <c r="Q71" s="140"/>
      <c r="R71" s="147" t="s">
        <v>32</v>
      </c>
      <c r="S71" s="17"/>
      <c r="T71" s="111"/>
      <c r="U71" s="188">
        <v>4</v>
      </c>
      <c r="V71" s="28"/>
      <c r="W71" s="230">
        <f t="shared" si="8"/>
        <v>0</v>
      </c>
      <c r="X71" s="36"/>
      <c r="Y71" s="230">
        <f t="shared" si="6"/>
        <v>0</v>
      </c>
      <c r="Z71" s="230">
        <f t="shared" si="7"/>
        <v>0</v>
      </c>
      <c r="AA71" s="44"/>
      <c r="AB71" s="44"/>
    </row>
    <row r="72" spans="1:28" ht="20.100000000000001" customHeight="1">
      <c r="A72" s="137"/>
      <c r="B72" s="138">
        <v>1012542</v>
      </c>
      <c r="C72" s="139" t="s">
        <v>339</v>
      </c>
      <c r="D72" s="150"/>
      <c r="E72" s="140"/>
      <c r="F72" s="140"/>
      <c r="G72" s="140"/>
      <c r="H72" s="140"/>
      <c r="I72" s="140"/>
      <c r="J72" s="140"/>
      <c r="K72" s="140"/>
      <c r="L72" s="140"/>
      <c r="M72" s="140"/>
      <c r="N72" s="10"/>
      <c r="O72" s="140"/>
      <c r="P72" s="151"/>
      <c r="Q72" s="140"/>
      <c r="R72" s="147" t="s">
        <v>32</v>
      </c>
      <c r="S72" s="17"/>
      <c r="T72" s="111"/>
      <c r="U72" s="188">
        <v>4</v>
      </c>
      <c r="V72" s="28"/>
      <c r="W72" s="230">
        <f t="shared" si="8"/>
        <v>0</v>
      </c>
      <c r="X72" s="36"/>
      <c r="Y72" s="230">
        <f t="shared" si="6"/>
        <v>0</v>
      </c>
      <c r="Z72" s="230">
        <f t="shared" si="7"/>
        <v>0</v>
      </c>
      <c r="AA72" s="44"/>
      <c r="AB72" s="44"/>
    </row>
    <row r="73" spans="1:28" ht="20.100000000000001" customHeight="1">
      <c r="A73" s="137"/>
      <c r="B73" s="138">
        <v>1012614</v>
      </c>
      <c r="C73" s="139" t="s">
        <v>340</v>
      </c>
      <c r="D73" s="150"/>
      <c r="E73" s="140"/>
      <c r="F73" s="140"/>
      <c r="G73" s="140"/>
      <c r="H73" s="140"/>
      <c r="I73" s="140"/>
      <c r="J73" s="140"/>
      <c r="K73" s="140"/>
      <c r="L73" s="140"/>
      <c r="M73" s="140"/>
      <c r="N73" s="153"/>
      <c r="O73" s="140"/>
      <c r="P73" s="151"/>
      <c r="Q73" s="140"/>
      <c r="R73" s="147" t="s">
        <v>32</v>
      </c>
      <c r="S73" s="17"/>
      <c r="T73" s="111"/>
      <c r="U73" s="188">
        <v>4</v>
      </c>
      <c r="V73" s="28"/>
      <c r="W73" s="230">
        <f t="shared" si="8"/>
        <v>0</v>
      </c>
      <c r="X73" s="36"/>
      <c r="Y73" s="230">
        <f t="shared" si="6"/>
        <v>0</v>
      </c>
      <c r="Z73" s="230">
        <f t="shared" si="7"/>
        <v>0</v>
      </c>
      <c r="AA73" s="44"/>
      <c r="AB73" s="44"/>
    </row>
    <row r="74" spans="1:28" ht="20.100000000000001" customHeight="1">
      <c r="A74" s="137"/>
      <c r="B74" s="138">
        <v>1012461</v>
      </c>
      <c r="C74" s="139" t="s">
        <v>341</v>
      </c>
      <c r="D74" s="15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51"/>
      <c r="Q74" s="140"/>
      <c r="R74" s="147" t="s">
        <v>32</v>
      </c>
      <c r="S74" s="17"/>
      <c r="T74" s="111"/>
      <c r="U74" s="188">
        <v>4</v>
      </c>
      <c r="V74" s="28"/>
      <c r="W74" s="230">
        <f t="shared" si="8"/>
        <v>0</v>
      </c>
      <c r="X74" s="36"/>
      <c r="Y74" s="230">
        <f t="shared" si="6"/>
        <v>0</v>
      </c>
      <c r="Z74" s="230">
        <f t="shared" si="7"/>
        <v>0</v>
      </c>
      <c r="AA74" s="44"/>
      <c r="AB74" s="44"/>
    </row>
    <row r="75" spans="1:28" ht="20.100000000000001" customHeight="1">
      <c r="A75" s="137"/>
      <c r="B75" s="138">
        <v>1012610</v>
      </c>
      <c r="C75" s="139" t="s">
        <v>342</v>
      </c>
      <c r="D75" s="15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51"/>
      <c r="Q75" s="140"/>
      <c r="R75" s="147" t="s">
        <v>32</v>
      </c>
      <c r="S75" s="17"/>
      <c r="T75" s="111"/>
      <c r="U75" s="188">
        <v>4</v>
      </c>
      <c r="V75" s="28"/>
      <c r="W75" s="230">
        <f t="shared" si="8"/>
        <v>0</v>
      </c>
      <c r="X75" s="36"/>
      <c r="Y75" s="230">
        <f t="shared" si="6"/>
        <v>0</v>
      </c>
      <c r="Z75" s="230">
        <f t="shared" si="7"/>
        <v>0</v>
      </c>
      <c r="AA75" s="44"/>
      <c r="AB75" s="44"/>
    </row>
    <row r="76" spans="1:28" ht="20.100000000000001" customHeight="1">
      <c r="A76" s="154"/>
      <c r="B76" s="138">
        <v>1012619</v>
      </c>
      <c r="C76" s="139" t="s">
        <v>343</v>
      </c>
      <c r="D76" s="140"/>
      <c r="E76" s="140"/>
      <c r="F76" s="140"/>
      <c r="G76" s="155"/>
      <c r="H76" s="140"/>
      <c r="I76" s="140"/>
      <c r="J76" s="140"/>
      <c r="K76" s="140"/>
      <c r="L76" s="140"/>
      <c r="M76" s="140"/>
      <c r="N76" s="140"/>
      <c r="O76" s="140"/>
      <c r="P76" s="151"/>
      <c r="Q76" s="140"/>
      <c r="R76" s="147" t="s">
        <v>32</v>
      </c>
      <c r="S76" s="17"/>
      <c r="T76" s="111"/>
      <c r="U76" s="188">
        <v>4</v>
      </c>
      <c r="V76" s="28"/>
      <c r="W76" s="230">
        <f t="shared" si="8"/>
        <v>0</v>
      </c>
      <c r="X76" s="36"/>
      <c r="Y76" s="230">
        <f t="shared" si="6"/>
        <v>0</v>
      </c>
      <c r="Z76" s="230">
        <f t="shared" si="7"/>
        <v>0</v>
      </c>
      <c r="AA76" s="44"/>
      <c r="AB76" s="44"/>
    </row>
    <row r="77" spans="1:28" ht="20.100000000000001" customHeight="1">
      <c r="A77" s="137"/>
      <c r="B77" s="138">
        <v>1012543</v>
      </c>
      <c r="C77" s="139" t="s">
        <v>344</v>
      </c>
      <c r="D77" s="156"/>
      <c r="E77" s="140"/>
      <c r="F77" s="140"/>
      <c r="G77" s="140"/>
      <c r="H77" s="140"/>
      <c r="I77" s="140"/>
      <c r="J77" s="140"/>
      <c r="K77" s="140"/>
      <c r="L77" s="140"/>
      <c r="M77" s="140"/>
      <c r="N77" s="153"/>
      <c r="O77" s="140"/>
      <c r="P77" s="151"/>
      <c r="Q77" s="140"/>
      <c r="R77" s="147" t="s">
        <v>32</v>
      </c>
      <c r="S77" s="17"/>
      <c r="T77" s="111"/>
      <c r="U77" s="188">
        <v>4</v>
      </c>
      <c r="V77" s="28"/>
      <c r="W77" s="230">
        <f t="shared" si="8"/>
        <v>0</v>
      </c>
      <c r="X77" s="36"/>
      <c r="Y77" s="230">
        <f t="shared" si="6"/>
        <v>0</v>
      </c>
      <c r="Z77" s="230">
        <f t="shared" si="7"/>
        <v>0</v>
      </c>
      <c r="AA77" s="44"/>
      <c r="AB77" s="44"/>
    </row>
    <row r="78" spans="1:28" ht="20.100000000000001" customHeight="1">
      <c r="A78" s="137"/>
      <c r="B78" s="138">
        <v>1012609</v>
      </c>
      <c r="C78" s="139" t="s">
        <v>345</v>
      </c>
      <c r="D78" s="150"/>
      <c r="E78" s="140"/>
      <c r="F78" s="140"/>
      <c r="G78" s="155"/>
      <c r="H78" s="140"/>
      <c r="I78" s="140"/>
      <c r="J78" s="140"/>
      <c r="K78" s="140"/>
      <c r="L78" s="140"/>
      <c r="M78" s="140"/>
      <c r="N78" s="140"/>
      <c r="O78" s="140"/>
      <c r="P78" s="151"/>
      <c r="Q78" s="140"/>
      <c r="R78" s="147" t="s">
        <v>32</v>
      </c>
      <c r="S78" s="17"/>
      <c r="T78" s="111"/>
      <c r="U78" s="188">
        <v>4</v>
      </c>
      <c r="V78" s="28"/>
      <c r="W78" s="230">
        <f t="shared" si="8"/>
        <v>0</v>
      </c>
      <c r="X78" s="36"/>
      <c r="Y78" s="230">
        <f t="shared" si="6"/>
        <v>0</v>
      </c>
      <c r="Z78" s="230">
        <f t="shared" si="7"/>
        <v>0</v>
      </c>
      <c r="AA78" s="44"/>
      <c r="AB78" s="44"/>
    </row>
    <row r="79" spans="1:28" ht="20.100000000000001" customHeight="1">
      <c r="A79" s="137"/>
      <c r="B79" s="138">
        <v>1011712</v>
      </c>
      <c r="C79" s="139" t="s">
        <v>114</v>
      </c>
      <c r="D79" s="140"/>
      <c r="E79" s="140"/>
      <c r="F79" s="140"/>
      <c r="G79" s="153"/>
      <c r="H79" s="140"/>
      <c r="I79" s="140"/>
      <c r="J79" s="140"/>
      <c r="K79" s="140"/>
      <c r="L79" s="140"/>
      <c r="M79" s="140"/>
      <c r="N79" s="153"/>
      <c r="O79" s="140"/>
      <c r="P79" s="151"/>
      <c r="Q79" s="140"/>
      <c r="R79" s="147" t="s">
        <v>32</v>
      </c>
      <c r="S79" s="17"/>
      <c r="T79" s="111"/>
      <c r="U79" s="188">
        <v>4</v>
      </c>
      <c r="V79" s="28"/>
      <c r="W79" s="230">
        <f t="shared" si="8"/>
        <v>0</v>
      </c>
      <c r="X79" s="36"/>
      <c r="Y79" s="230">
        <f t="shared" si="6"/>
        <v>0</v>
      </c>
      <c r="Z79" s="230">
        <f t="shared" si="7"/>
        <v>0</v>
      </c>
      <c r="AA79" s="44"/>
      <c r="AB79" s="44"/>
    </row>
    <row r="80" spans="1:28" ht="20.100000000000001" customHeight="1">
      <c r="A80" s="137"/>
      <c r="B80" s="138">
        <v>1012350</v>
      </c>
      <c r="C80" s="139" t="s">
        <v>346</v>
      </c>
      <c r="D80" s="152"/>
      <c r="E80" s="140"/>
      <c r="F80" s="140"/>
      <c r="G80" s="155"/>
      <c r="H80" s="140"/>
      <c r="I80" s="140"/>
      <c r="J80" s="140"/>
      <c r="K80" s="140"/>
      <c r="L80" s="140"/>
      <c r="M80" s="140"/>
      <c r="N80" s="140"/>
      <c r="O80" s="140"/>
      <c r="P80" s="151"/>
      <c r="Q80" s="140"/>
      <c r="R80" s="147" t="s">
        <v>32</v>
      </c>
      <c r="S80" s="17"/>
      <c r="T80" s="111"/>
      <c r="U80" s="188">
        <v>4</v>
      </c>
      <c r="V80" s="28"/>
      <c r="W80" s="230">
        <f t="shared" si="8"/>
        <v>0</v>
      </c>
      <c r="X80" s="36"/>
      <c r="Y80" s="230">
        <f t="shared" si="6"/>
        <v>0</v>
      </c>
      <c r="Z80" s="230">
        <f t="shared" si="7"/>
        <v>0</v>
      </c>
      <c r="AA80" s="44"/>
      <c r="AB80" s="44"/>
    </row>
    <row r="81" spans="1:28" ht="20.100000000000001" customHeight="1">
      <c r="A81" s="137"/>
      <c r="B81" s="138">
        <v>1012756</v>
      </c>
      <c r="C81" s="139" t="s">
        <v>347</v>
      </c>
      <c r="D81" s="15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51"/>
      <c r="Q81" s="140"/>
      <c r="R81" s="147" t="s">
        <v>32</v>
      </c>
      <c r="S81" s="17"/>
      <c r="T81" s="111"/>
      <c r="U81" s="188">
        <v>4</v>
      </c>
      <c r="V81" s="28"/>
      <c r="W81" s="230">
        <f>U81*V81</f>
        <v>0</v>
      </c>
      <c r="X81" s="36"/>
      <c r="Y81" s="230">
        <f t="shared" si="6"/>
        <v>0</v>
      </c>
      <c r="Z81" s="230">
        <f t="shared" si="7"/>
        <v>0</v>
      </c>
      <c r="AA81" s="44"/>
      <c r="AB81" s="44"/>
    </row>
    <row r="82" spans="1:28" ht="20.100000000000001" customHeight="1">
      <c r="A82" s="137"/>
      <c r="B82" s="138">
        <v>1012532</v>
      </c>
      <c r="C82" s="139" t="s">
        <v>348</v>
      </c>
      <c r="D82" s="15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51"/>
      <c r="Q82" s="140"/>
      <c r="R82" s="147" t="s">
        <v>32</v>
      </c>
      <c r="S82" s="17"/>
      <c r="T82" s="111"/>
      <c r="U82" s="188">
        <v>4</v>
      </c>
      <c r="V82" s="28"/>
      <c r="W82" s="230">
        <f t="shared" si="8"/>
        <v>0</v>
      </c>
      <c r="X82" s="36"/>
      <c r="Y82" s="230">
        <f t="shared" si="6"/>
        <v>0</v>
      </c>
      <c r="Z82" s="230">
        <f t="shared" si="7"/>
        <v>0</v>
      </c>
      <c r="AA82" s="44"/>
      <c r="AB82" s="44"/>
    </row>
    <row r="83" spans="1:28" ht="20.100000000000001" customHeight="1">
      <c r="A83" s="137"/>
      <c r="B83" s="138">
        <v>1012456</v>
      </c>
      <c r="C83" s="139" t="s">
        <v>349</v>
      </c>
      <c r="D83" s="15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51"/>
      <c r="Q83" s="140"/>
      <c r="R83" s="147" t="s">
        <v>32</v>
      </c>
      <c r="S83" s="17"/>
      <c r="T83" s="111"/>
      <c r="U83" s="188">
        <v>4</v>
      </c>
      <c r="V83" s="28"/>
      <c r="W83" s="230">
        <f t="shared" si="8"/>
        <v>0</v>
      </c>
      <c r="X83" s="36"/>
      <c r="Y83" s="230">
        <f t="shared" si="6"/>
        <v>0</v>
      </c>
      <c r="Z83" s="230">
        <f t="shared" si="7"/>
        <v>0</v>
      </c>
      <c r="AA83" s="44"/>
      <c r="AB83" s="44"/>
    </row>
    <row r="84" spans="1:28" ht="20.100000000000001" customHeight="1">
      <c r="A84" s="137"/>
      <c r="B84" s="138">
        <v>1012448</v>
      </c>
      <c r="C84" s="139" t="s">
        <v>350</v>
      </c>
      <c r="D84" s="15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51"/>
      <c r="Q84" s="140"/>
      <c r="R84" s="147" t="s">
        <v>32</v>
      </c>
      <c r="S84" s="17"/>
      <c r="T84" s="111"/>
      <c r="U84" s="188">
        <v>4</v>
      </c>
      <c r="V84" s="28"/>
      <c r="W84" s="230">
        <f t="shared" si="8"/>
        <v>0</v>
      </c>
      <c r="X84" s="36"/>
      <c r="Y84" s="230">
        <f t="shared" si="6"/>
        <v>0</v>
      </c>
      <c r="Z84" s="230">
        <f t="shared" si="7"/>
        <v>0</v>
      </c>
      <c r="AA84" s="44"/>
      <c r="AB84" s="44"/>
    </row>
    <row r="85" spans="1:28" ht="20.100000000000001" customHeight="1">
      <c r="A85" s="137"/>
      <c r="B85" s="138">
        <v>1012458</v>
      </c>
      <c r="C85" s="139" t="s">
        <v>351</v>
      </c>
      <c r="D85" s="152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51"/>
      <c r="Q85" s="140"/>
      <c r="R85" s="147" t="s">
        <v>32</v>
      </c>
      <c r="S85" s="17"/>
      <c r="T85" s="111"/>
      <c r="U85" s="188">
        <v>4</v>
      </c>
      <c r="V85" s="28"/>
      <c r="W85" s="230">
        <f t="shared" si="8"/>
        <v>0</v>
      </c>
      <c r="X85" s="36"/>
      <c r="Y85" s="230">
        <f t="shared" si="6"/>
        <v>0</v>
      </c>
      <c r="Z85" s="230">
        <f t="shared" si="7"/>
        <v>0</v>
      </c>
      <c r="AA85" s="44"/>
      <c r="AB85" s="44"/>
    </row>
    <row r="86" spans="1:28" ht="20.100000000000001" customHeight="1">
      <c r="A86" s="137"/>
      <c r="B86" s="138">
        <v>1012452</v>
      </c>
      <c r="C86" s="139" t="s">
        <v>352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51"/>
      <c r="Q86" s="140"/>
      <c r="R86" s="147" t="s">
        <v>32</v>
      </c>
      <c r="S86" s="17"/>
      <c r="T86" s="111"/>
      <c r="U86" s="188">
        <v>4</v>
      </c>
      <c r="V86" s="28"/>
      <c r="W86" s="230">
        <f t="shared" si="8"/>
        <v>0</v>
      </c>
      <c r="X86" s="36"/>
      <c r="Y86" s="230">
        <f t="shared" si="6"/>
        <v>0</v>
      </c>
      <c r="Z86" s="230">
        <f t="shared" si="7"/>
        <v>0</v>
      </c>
      <c r="AA86" s="44"/>
      <c r="AB86" s="44"/>
    </row>
    <row r="87" spans="1:28" ht="20.100000000000001" customHeight="1">
      <c r="A87" s="137"/>
      <c r="B87" s="138">
        <v>1012460</v>
      </c>
      <c r="C87" s="139" t="s">
        <v>353</v>
      </c>
      <c r="D87" s="150"/>
      <c r="E87" s="140"/>
      <c r="F87" s="140"/>
      <c r="G87" s="155"/>
      <c r="H87" s="140"/>
      <c r="I87" s="140"/>
      <c r="J87" s="140"/>
      <c r="K87" s="140"/>
      <c r="L87" s="140"/>
      <c r="M87" s="140"/>
      <c r="N87" s="140"/>
      <c r="O87" s="140"/>
      <c r="P87" s="151"/>
      <c r="Q87" s="140"/>
      <c r="R87" s="147" t="s">
        <v>32</v>
      </c>
      <c r="S87" s="17"/>
      <c r="T87" s="111"/>
      <c r="U87" s="188">
        <v>4</v>
      </c>
      <c r="V87" s="28"/>
      <c r="W87" s="230">
        <f t="shared" si="8"/>
        <v>0</v>
      </c>
      <c r="X87" s="36"/>
      <c r="Y87" s="230">
        <f t="shared" si="6"/>
        <v>0</v>
      </c>
      <c r="Z87" s="230">
        <f t="shared" si="7"/>
        <v>0</v>
      </c>
      <c r="AA87" s="44"/>
      <c r="AB87" s="44"/>
    </row>
    <row r="88" spans="1:28" ht="20.100000000000001" customHeight="1">
      <c r="A88" s="137"/>
      <c r="B88" s="138">
        <v>1012455</v>
      </c>
      <c r="C88" s="139" t="s">
        <v>354</v>
      </c>
      <c r="D88" s="152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51"/>
      <c r="Q88" s="140"/>
      <c r="R88" s="147" t="s">
        <v>32</v>
      </c>
      <c r="S88" s="17"/>
      <c r="T88" s="111"/>
      <c r="U88" s="188">
        <v>4</v>
      </c>
      <c r="V88" s="28"/>
      <c r="W88" s="230">
        <f>U88*V88</f>
        <v>0</v>
      </c>
      <c r="X88" s="36"/>
      <c r="Y88" s="230">
        <f>W88*X88</f>
        <v>0</v>
      </c>
      <c r="Z88" s="230">
        <f>W88+Y88</f>
        <v>0</v>
      </c>
      <c r="AA88" s="44"/>
      <c r="AB88" s="44"/>
    </row>
    <row r="89" spans="1:28" ht="20.100000000000001" customHeight="1">
      <c r="A89" s="137"/>
      <c r="B89" s="138">
        <v>1012453</v>
      </c>
      <c r="C89" s="139" t="s">
        <v>355</v>
      </c>
      <c r="D89" s="15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51"/>
      <c r="Q89" s="140"/>
      <c r="R89" s="147" t="s">
        <v>32</v>
      </c>
      <c r="S89" s="17"/>
      <c r="T89" s="111"/>
      <c r="U89" s="188">
        <v>4</v>
      </c>
      <c r="V89" s="28"/>
      <c r="W89" s="230">
        <f t="shared" si="8"/>
        <v>0</v>
      </c>
      <c r="X89" s="36"/>
      <c r="Y89" s="230">
        <f t="shared" si="6"/>
        <v>0</v>
      </c>
      <c r="Z89" s="230">
        <f t="shared" si="7"/>
        <v>0</v>
      </c>
      <c r="AA89" s="44"/>
      <c r="AB89" s="44"/>
    </row>
    <row r="90" spans="1:28" ht="20.100000000000001" customHeight="1">
      <c r="A90" s="137"/>
      <c r="B90" s="138">
        <v>1012459</v>
      </c>
      <c r="C90" s="139" t="s">
        <v>356</v>
      </c>
      <c r="D90" s="15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51"/>
      <c r="Q90" s="140"/>
      <c r="R90" s="147" t="s">
        <v>32</v>
      </c>
      <c r="S90" s="17"/>
      <c r="T90" s="111"/>
      <c r="U90" s="188">
        <v>4</v>
      </c>
      <c r="V90" s="28"/>
      <c r="W90" s="230">
        <f t="shared" si="8"/>
        <v>0</v>
      </c>
      <c r="X90" s="36"/>
      <c r="Y90" s="230">
        <f t="shared" si="6"/>
        <v>0</v>
      </c>
      <c r="Z90" s="230">
        <f t="shared" si="7"/>
        <v>0</v>
      </c>
      <c r="AA90" s="44"/>
      <c r="AB90" s="44"/>
    </row>
    <row r="91" spans="1:28" ht="20.100000000000001" customHeight="1">
      <c r="A91" s="137"/>
      <c r="B91" s="138">
        <v>1012450</v>
      </c>
      <c r="C91" s="139" t="s">
        <v>357</v>
      </c>
      <c r="D91" s="150"/>
      <c r="E91" s="140"/>
      <c r="F91" s="140"/>
      <c r="G91" s="140"/>
      <c r="H91" s="140"/>
      <c r="I91" s="140"/>
      <c r="J91" s="140"/>
      <c r="K91" s="140"/>
      <c r="L91" s="140"/>
      <c r="M91" s="140"/>
      <c r="N91" s="153"/>
      <c r="O91" s="140"/>
      <c r="P91" s="151"/>
      <c r="Q91" s="140"/>
      <c r="R91" s="147" t="s">
        <v>32</v>
      </c>
      <c r="S91" s="17"/>
      <c r="T91" s="111"/>
      <c r="U91" s="188">
        <v>4</v>
      </c>
      <c r="V91" s="28"/>
      <c r="W91" s="230">
        <f t="shared" si="8"/>
        <v>0</v>
      </c>
      <c r="X91" s="36"/>
      <c r="Y91" s="230">
        <f t="shared" si="6"/>
        <v>0</v>
      </c>
      <c r="Z91" s="230">
        <f t="shared" si="7"/>
        <v>0</v>
      </c>
      <c r="AA91" s="44"/>
      <c r="AB91" s="44"/>
    </row>
    <row r="92" spans="1:28" ht="20.100000000000001" customHeight="1">
      <c r="A92" s="137"/>
      <c r="B92" s="138">
        <v>1012457</v>
      </c>
      <c r="C92" s="139" t="s">
        <v>358</v>
      </c>
      <c r="D92" s="150"/>
      <c r="E92" s="140"/>
      <c r="F92" s="140"/>
      <c r="G92" s="140"/>
      <c r="H92" s="140"/>
      <c r="I92" s="140"/>
      <c r="J92" s="140"/>
      <c r="K92" s="140"/>
      <c r="L92" s="140"/>
      <c r="M92" s="140"/>
      <c r="N92" s="153"/>
      <c r="O92" s="140"/>
      <c r="P92" s="151"/>
      <c r="Q92" s="140"/>
      <c r="R92" s="147" t="s">
        <v>32</v>
      </c>
      <c r="S92" s="17"/>
      <c r="T92" s="111"/>
      <c r="U92" s="188">
        <v>4</v>
      </c>
      <c r="V92" s="28"/>
      <c r="W92" s="230">
        <f t="shared" si="8"/>
        <v>0</v>
      </c>
      <c r="X92" s="36"/>
      <c r="Y92" s="230">
        <f t="shared" si="6"/>
        <v>0</v>
      </c>
      <c r="Z92" s="230">
        <f t="shared" si="7"/>
        <v>0</v>
      </c>
      <c r="AA92" s="44"/>
      <c r="AB92" s="44"/>
    </row>
    <row r="93" spans="1:28" ht="20.100000000000001" customHeight="1">
      <c r="A93" s="137"/>
      <c r="B93" s="138">
        <v>1012454</v>
      </c>
      <c r="C93" s="139" t="s">
        <v>359</v>
      </c>
      <c r="D93" s="150"/>
      <c r="E93" s="140"/>
      <c r="F93" s="140"/>
      <c r="G93" s="155"/>
      <c r="H93" s="140"/>
      <c r="I93" s="140"/>
      <c r="J93" s="140"/>
      <c r="K93" s="140"/>
      <c r="L93" s="140"/>
      <c r="M93" s="140"/>
      <c r="N93" s="10"/>
      <c r="O93" s="140"/>
      <c r="P93" s="151"/>
      <c r="Q93" s="140"/>
      <c r="R93" s="147" t="s">
        <v>32</v>
      </c>
      <c r="S93" s="17"/>
      <c r="T93" s="111"/>
      <c r="U93" s="188">
        <v>4</v>
      </c>
      <c r="V93" s="28"/>
      <c r="W93" s="230">
        <f t="shared" si="8"/>
        <v>0</v>
      </c>
      <c r="X93" s="36"/>
      <c r="Y93" s="230">
        <f t="shared" si="6"/>
        <v>0</v>
      </c>
      <c r="Z93" s="230">
        <f t="shared" si="7"/>
        <v>0</v>
      </c>
      <c r="AA93" s="44"/>
      <c r="AB93" s="44"/>
    </row>
    <row r="94" spans="1:28" ht="20.100000000000001" customHeight="1">
      <c r="A94" s="137"/>
      <c r="B94" s="138">
        <v>1012449</v>
      </c>
      <c r="C94" s="139" t="s">
        <v>360</v>
      </c>
      <c r="D94" s="150"/>
      <c r="E94" s="140"/>
      <c r="F94" s="140"/>
      <c r="G94" s="155"/>
      <c r="H94" s="140"/>
      <c r="I94" s="140"/>
      <c r="J94" s="140"/>
      <c r="K94" s="140"/>
      <c r="L94" s="140"/>
      <c r="M94" s="140"/>
      <c r="N94" s="10"/>
      <c r="O94" s="140"/>
      <c r="P94" s="151"/>
      <c r="Q94" s="140"/>
      <c r="R94" s="147" t="s">
        <v>32</v>
      </c>
      <c r="S94" s="17"/>
      <c r="T94" s="111"/>
      <c r="U94" s="188">
        <v>4</v>
      </c>
      <c r="V94" s="28"/>
      <c r="W94" s="230">
        <f t="shared" si="8"/>
        <v>0</v>
      </c>
      <c r="X94" s="36"/>
      <c r="Y94" s="230">
        <f t="shared" si="6"/>
        <v>0</v>
      </c>
      <c r="Z94" s="230">
        <f t="shared" si="7"/>
        <v>0</v>
      </c>
      <c r="AA94" s="44"/>
      <c r="AB94" s="44"/>
    </row>
    <row r="95" spans="1:28" ht="20.100000000000001" customHeight="1">
      <c r="A95" s="137"/>
      <c r="B95" s="138">
        <v>1009810</v>
      </c>
      <c r="C95" s="139" t="s">
        <v>115</v>
      </c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57"/>
      <c r="P95" s="151"/>
      <c r="Q95" s="140"/>
      <c r="R95" s="147" t="s">
        <v>32</v>
      </c>
      <c r="S95" s="17"/>
      <c r="T95" s="111"/>
      <c r="U95" s="188">
        <v>4</v>
      </c>
      <c r="V95" s="28"/>
      <c r="W95" s="230">
        <f t="shared" si="8"/>
        <v>0</v>
      </c>
      <c r="X95" s="36"/>
      <c r="Y95" s="230">
        <f t="shared" si="6"/>
        <v>0</v>
      </c>
      <c r="Z95" s="230">
        <f t="shared" si="7"/>
        <v>0</v>
      </c>
      <c r="AA95" s="44"/>
      <c r="AB95" s="44"/>
    </row>
    <row r="96" spans="1:28" ht="20.100000000000001" customHeight="1">
      <c r="A96" s="137"/>
      <c r="B96" s="138">
        <v>1012766</v>
      </c>
      <c r="C96" s="139" t="s">
        <v>361</v>
      </c>
      <c r="D96" s="150"/>
      <c r="E96" s="140"/>
      <c r="F96" s="140"/>
      <c r="G96" s="155"/>
      <c r="H96" s="140"/>
      <c r="I96" s="140"/>
      <c r="J96" s="140"/>
      <c r="K96" s="140"/>
      <c r="L96" s="140"/>
      <c r="M96" s="140"/>
      <c r="N96" s="140"/>
      <c r="O96" s="140"/>
      <c r="P96" s="151"/>
      <c r="Q96" s="140"/>
      <c r="R96" s="147" t="s">
        <v>32</v>
      </c>
      <c r="S96" s="17"/>
      <c r="T96" s="111"/>
      <c r="U96" s="188">
        <v>4</v>
      </c>
      <c r="V96" s="28"/>
      <c r="W96" s="230">
        <f t="shared" si="8"/>
        <v>0</v>
      </c>
      <c r="X96" s="36"/>
      <c r="Y96" s="230">
        <f t="shared" si="6"/>
        <v>0</v>
      </c>
      <c r="Z96" s="230">
        <f t="shared" si="7"/>
        <v>0</v>
      </c>
      <c r="AA96" s="44"/>
      <c r="AB96" s="44"/>
    </row>
    <row r="97" spans="1:28" ht="20.100000000000001" customHeight="1">
      <c r="A97" s="137"/>
      <c r="B97" s="138">
        <v>1012589</v>
      </c>
      <c r="C97" s="139" t="s">
        <v>362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57"/>
      <c r="P97" s="151"/>
      <c r="Q97" s="140"/>
      <c r="R97" s="147" t="s">
        <v>32</v>
      </c>
      <c r="S97" s="17"/>
      <c r="T97" s="111"/>
      <c r="U97" s="188">
        <v>4</v>
      </c>
      <c r="V97" s="28"/>
      <c r="W97" s="230">
        <f t="shared" si="8"/>
        <v>0</v>
      </c>
      <c r="X97" s="36"/>
      <c r="Y97" s="230">
        <f t="shared" si="6"/>
        <v>0</v>
      </c>
      <c r="Z97" s="230">
        <f t="shared" si="7"/>
        <v>0</v>
      </c>
      <c r="AA97" s="44"/>
      <c r="AB97" s="44"/>
    </row>
    <row r="98" spans="1:28" ht="20.100000000000001" customHeight="1" thickBot="1">
      <c r="A98" s="137"/>
      <c r="B98" s="138">
        <v>1012590</v>
      </c>
      <c r="C98" s="139" t="s">
        <v>363</v>
      </c>
      <c r="D98" s="150"/>
      <c r="E98" s="140"/>
      <c r="F98" s="140"/>
      <c r="G98" s="155"/>
      <c r="H98" s="140"/>
      <c r="I98" s="140"/>
      <c r="J98" s="140"/>
      <c r="K98" s="140"/>
      <c r="L98" s="140"/>
      <c r="M98" s="140"/>
      <c r="N98" s="140"/>
      <c r="O98" s="140"/>
      <c r="P98" s="151"/>
      <c r="Q98" s="140"/>
      <c r="R98" s="147" t="s">
        <v>32</v>
      </c>
      <c r="S98" s="17"/>
      <c r="T98" s="111"/>
      <c r="U98" s="188">
        <v>4</v>
      </c>
      <c r="V98" s="28"/>
      <c r="W98" s="230">
        <f t="shared" si="8"/>
        <v>0</v>
      </c>
      <c r="X98" s="36"/>
      <c r="Y98" s="230">
        <f t="shared" si="6"/>
        <v>0</v>
      </c>
      <c r="Z98" s="230">
        <f t="shared" si="7"/>
        <v>0</v>
      </c>
      <c r="AA98" s="44"/>
      <c r="AB98" s="44"/>
    </row>
    <row r="99" spans="1:28" ht="20.100000000000001" customHeight="1" thickBot="1">
      <c r="A99" s="142">
        <v>5</v>
      </c>
      <c r="B99" s="142"/>
      <c r="C99" s="130" t="s">
        <v>60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2"/>
      <c r="N99" s="131"/>
      <c r="O99" s="131"/>
      <c r="P99" s="131"/>
      <c r="Q99" s="131"/>
      <c r="R99" s="131"/>
      <c r="S99" s="11"/>
      <c r="T99" s="106"/>
      <c r="U99" s="212"/>
      <c r="V99" s="26"/>
      <c r="W99" s="228">
        <f>SUM(W100:W188)</f>
        <v>0</v>
      </c>
      <c r="X99" s="34"/>
      <c r="Y99" s="228">
        <f>SUM(Y100:Y188)</f>
        <v>0</v>
      </c>
      <c r="Z99" s="228">
        <f>SUM(Z100:Z188)</f>
        <v>0</v>
      </c>
      <c r="AA99" s="42"/>
      <c r="AB99" s="42"/>
    </row>
    <row r="100" spans="1:28" ht="20.100000000000001" customHeight="1">
      <c r="A100" s="143"/>
      <c r="B100" s="134">
        <v>1010649</v>
      </c>
      <c r="C100" s="135" t="s">
        <v>63</v>
      </c>
      <c r="D100" s="144"/>
      <c r="E100" s="144"/>
      <c r="F100" s="144"/>
      <c r="G100" s="144"/>
      <c r="H100" s="144"/>
      <c r="I100" s="144"/>
      <c r="J100" s="144">
        <v>1</v>
      </c>
      <c r="K100" s="144"/>
      <c r="L100" s="144"/>
      <c r="M100" s="144"/>
      <c r="N100" s="144"/>
      <c r="O100" s="144"/>
      <c r="P100" s="144"/>
      <c r="Q100" s="144">
        <v>2020120</v>
      </c>
      <c r="R100" s="158" t="s">
        <v>52</v>
      </c>
      <c r="S100" s="14"/>
      <c r="T100" s="52"/>
      <c r="U100" s="184">
        <v>44</v>
      </c>
      <c r="V100" s="27"/>
      <c r="W100" s="229">
        <f t="shared" ref="W100:W221" si="9">U100*V100</f>
        <v>0</v>
      </c>
      <c r="X100" s="35"/>
      <c r="Y100" s="229">
        <f t="shared" ref="Y100:Y209" si="10">W100*X100</f>
        <v>0</v>
      </c>
      <c r="Z100" s="229">
        <f t="shared" ref="Z100:Z216" si="11">W100+Y100</f>
        <v>0</v>
      </c>
      <c r="AA100" s="43"/>
      <c r="AB100" s="43"/>
    </row>
    <row r="101" spans="1:28" ht="20.100000000000001" customHeight="1">
      <c r="A101" s="143"/>
      <c r="B101" s="138">
        <v>1010478</v>
      </c>
      <c r="C101" s="139" t="s">
        <v>62</v>
      </c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59" t="s">
        <v>52</v>
      </c>
      <c r="S101" s="14"/>
      <c r="T101" s="52"/>
      <c r="U101" s="188">
        <v>72</v>
      </c>
      <c r="V101" s="27"/>
      <c r="W101" s="229">
        <f t="shared" si="9"/>
        <v>0</v>
      </c>
      <c r="X101" s="35"/>
      <c r="Y101" s="229">
        <f t="shared" si="10"/>
        <v>0</v>
      </c>
      <c r="Z101" s="229">
        <f t="shared" si="11"/>
        <v>0</v>
      </c>
      <c r="AA101" s="43"/>
      <c r="AB101" s="43"/>
    </row>
    <row r="102" spans="1:28" ht="20.100000000000001" customHeight="1">
      <c r="A102" s="143"/>
      <c r="B102" s="138">
        <v>1001510</v>
      </c>
      <c r="C102" s="139" t="s">
        <v>64</v>
      </c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59" t="s">
        <v>52</v>
      </c>
      <c r="S102" s="14"/>
      <c r="T102" s="52"/>
      <c r="U102" s="188">
        <v>16</v>
      </c>
      <c r="V102" s="27"/>
      <c r="W102" s="229">
        <f t="shared" si="9"/>
        <v>0</v>
      </c>
      <c r="X102" s="35"/>
      <c r="Y102" s="229">
        <f t="shared" si="10"/>
        <v>0</v>
      </c>
      <c r="Z102" s="229">
        <f t="shared" si="11"/>
        <v>0</v>
      </c>
      <c r="AA102" s="43"/>
      <c r="AB102" s="43"/>
    </row>
    <row r="103" spans="1:28" ht="20.100000000000001" customHeight="1">
      <c r="A103" s="143"/>
      <c r="B103" s="138">
        <v>1005529</v>
      </c>
      <c r="C103" s="139" t="s">
        <v>364</v>
      </c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59" t="s">
        <v>52</v>
      </c>
      <c r="S103" s="14"/>
      <c r="T103" s="52"/>
      <c r="U103" s="188">
        <v>1684</v>
      </c>
      <c r="V103" s="27"/>
      <c r="W103" s="229">
        <f t="shared" si="9"/>
        <v>0</v>
      </c>
      <c r="X103" s="35"/>
      <c r="Y103" s="229">
        <f t="shared" si="10"/>
        <v>0</v>
      </c>
      <c r="Z103" s="229">
        <f t="shared" si="11"/>
        <v>0</v>
      </c>
      <c r="AA103" s="43"/>
      <c r="AB103" s="43"/>
    </row>
    <row r="104" spans="1:28" ht="20.100000000000001" customHeight="1">
      <c r="A104" s="143"/>
      <c r="B104" s="138">
        <v>1012088</v>
      </c>
      <c r="C104" s="139" t="s">
        <v>365</v>
      </c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59" t="s">
        <v>52</v>
      </c>
      <c r="S104" s="14"/>
      <c r="T104" s="52"/>
      <c r="U104" s="188">
        <v>20</v>
      </c>
      <c r="V104" s="27"/>
      <c r="W104" s="229">
        <f t="shared" si="9"/>
        <v>0</v>
      </c>
      <c r="X104" s="35"/>
      <c r="Y104" s="229">
        <f t="shared" si="10"/>
        <v>0</v>
      </c>
      <c r="Z104" s="229">
        <f t="shared" si="11"/>
        <v>0</v>
      </c>
      <c r="AA104" s="43"/>
      <c r="AB104" s="43"/>
    </row>
    <row r="105" spans="1:28" ht="20.100000000000001" customHeight="1">
      <c r="A105" s="143"/>
      <c r="B105" s="138">
        <v>1010714</v>
      </c>
      <c r="C105" s="139" t="s">
        <v>65</v>
      </c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59" t="s">
        <v>52</v>
      </c>
      <c r="S105" s="14"/>
      <c r="T105" s="52"/>
      <c r="U105" s="188">
        <v>88</v>
      </c>
      <c r="V105" s="27"/>
      <c r="W105" s="229">
        <f t="shared" si="9"/>
        <v>0</v>
      </c>
      <c r="X105" s="35"/>
      <c r="Y105" s="229">
        <f t="shared" si="10"/>
        <v>0</v>
      </c>
      <c r="Z105" s="229">
        <f t="shared" si="11"/>
        <v>0</v>
      </c>
      <c r="AA105" s="43"/>
      <c r="AB105" s="43"/>
    </row>
    <row r="106" spans="1:28" ht="20.100000000000001" customHeight="1">
      <c r="A106" s="143"/>
      <c r="B106" s="138">
        <v>1012438</v>
      </c>
      <c r="C106" s="139" t="s">
        <v>366</v>
      </c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59" t="s">
        <v>52</v>
      </c>
      <c r="S106" s="14"/>
      <c r="T106" s="52"/>
      <c r="U106" s="188">
        <v>32</v>
      </c>
      <c r="V106" s="27"/>
      <c r="W106" s="229">
        <f t="shared" si="9"/>
        <v>0</v>
      </c>
      <c r="X106" s="35"/>
      <c r="Y106" s="229">
        <f t="shared" si="10"/>
        <v>0</v>
      </c>
      <c r="Z106" s="229">
        <f t="shared" si="11"/>
        <v>0</v>
      </c>
      <c r="AA106" s="43"/>
      <c r="AB106" s="43"/>
    </row>
    <row r="107" spans="1:28" ht="20.100000000000001" customHeight="1">
      <c r="A107" s="143"/>
      <c r="B107" s="138">
        <v>1002698</v>
      </c>
      <c r="C107" s="139" t="s">
        <v>66</v>
      </c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59" t="s">
        <v>52</v>
      </c>
      <c r="S107" s="14"/>
      <c r="T107" s="52"/>
      <c r="U107" s="188">
        <v>1196</v>
      </c>
      <c r="V107" s="27"/>
      <c r="W107" s="229">
        <f t="shared" si="9"/>
        <v>0</v>
      </c>
      <c r="X107" s="35"/>
      <c r="Y107" s="229">
        <f t="shared" si="10"/>
        <v>0</v>
      </c>
      <c r="Z107" s="229">
        <f t="shared" si="11"/>
        <v>0</v>
      </c>
      <c r="AA107" s="43"/>
      <c r="AB107" s="43"/>
    </row>
    <row r="108" spans="1:28" ht="20.100000000000001" customHeight="1">
      <c r="A108" s="143"/>
      <c r="B108" s="138">
        <v>1007868</v>
      </c>
      <c r="C108" s="139" t="s">
        <v>67</v>
      </c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59" t="s">
        <v>52</v>
      </c>
      <c r="S108" s="14"/>
      <c r="T108" s="52"/>
      <c r="U108" s="188">
        <v>112</v>
      </c>
      <c r="V108" s="27"/>
      <c r="W108" s="229">
        <f t="shared" si="9"/>
        <v>0</v>
      </c>
      <c r="X108" s="35"/>
      <c r="Y108" s="229">
        <f t="shared" si="10"/>
        <v>0</v>
      </c>
      <c r="Z108" s="229">
        <f t="shared" si="11"/>
        <v>0</v>
      </c>
      <c r="AA108" s="43"/>
      <c r="AB108" s="43"/>
    </row>
    <row r="109" spans="1:28" ht="20.100000000000001" customHeight="1">
      <c r="A109" s="143"/>
      <c r="B109" s="138">
        <v>1001501</v>
      </c>
      <c r="C109" s="139" t="s">
        <v>367</v>
      </c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59" t="s">
        <v>52</v>
      </c>
      <c r="S109" s="14"/>
      <c r="T109" s="52"/>
      <c r="U109" s="188">
        <v>416</v>
      </c>
      <c r="V109" s="27"/>
      <c r="W109" s="229">
        <f t="shared" si="9"/>
        <v>0</v>
      </c>
      <c r="X109" s="35"/>
      <c r="Y109" s="229">
        <f t="shared" si="10"/>
        <v>0</v>
      </c>
      <c r="Z109" s="229">
        <f t="shared" si="11"/>
        <v>0</v>
      </c>
      <c r="AA109" s="43"/>
      <c r="AB109" s="43"/>
    </row>
    <row r="110" spans="1:28" ht="20.100000000000001" customHeight="1">
      <c r="A110" s="143"/>
      <c r="B110" s="138">
        <v>1003538</v>
      </c>
      <c r="C110" s="139" t="s">
        <v>69</v>
      </c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59" t="s">
        <v>52</v>
      </c>
      <c r="S110" s="14"/>
      <c r="T110" s="52"/>
      <c r="U110" s="188">
        <v>416</v>
      </c>
      <c r="V110" s="27"/>
      <c r="W110" s="229">
        <f t="shared" si="9"/>
        <v>0</v>
      </c>
      <c r="X110" s="35"/>
      <c r="Y110" s="229">
        <f t="shared" si="10"/>
        <v>0</v>
      </c>
      <c r="Z110" s="229">
        <f t="shared" si="11"/>
        <v>0</v>
      </c>
      <c r="AA110" s="43"/>
      <c r="AB110" s="43"/>
    </row>
    <row r="111" spans="1:28" ht="20.100000000000001" customHeight="1">
      <c r="A111" s="143"/>
      <c r="B111" s="138">
        <v>1003537</v>
      </c>
      <c r="C111" s="139" t="s">
        <v>368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59" t="s">
        <v>52</v>
      </c>
      <c r="S111" s="14"/>
      <c r="T111" s="52"/>
      <c r="U111" s="188">
        <v>1712</v>
      </c>
      <c r="V111" s="27"/>
      <c r="W111" s="229">
        <f t="shared" si="9"/>
        <v>0</v>
      </c>
      <c r="X111" s="35"/>
      <c r="Y111" s="229">
        <f t="shared" si="10"/>
        <v>0</v>
      </c>
      <c r="Z111" s="229">
        <f t="shared" si="11"/>
        <v>0</v>
      </c>
      <c r="AA111" s="43"/>
      <c r="AB111" s="43"/>
    </row>
    <row r="112" spans="1:28" ht="20.100000000000001" customHeight="1">
      <c r="A112" s="143"/>
      <c r="B112" s="138">
        <v>1011493</v>
      </c>
      <c r="C112" s="139" t="s">
        <v>369</v>
      </c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59" t="s">
        <v>52</v>
      </c>
      <c r="S112" s="14"/>
      <c r="T112" s="52"/>
      <c r="U112" s="188">
        <v>12</v>
      </c>
      <c r="V112" s="27"/>
      <c r="W112" s="229">
        <f t="shared" si="9"/>
        <v>0</v>
      </c>
      <c r="X112" s="35"/>
      <c r="Y112" s="229">
        <f t="shared" si="10"/>
        <v>0</v>
      </c>
      <c r="Z112" s="229">
        <f t="shared" si="11"/>
        <v>0</v>
      </c>
      <c r="AA112" s="43"/>
      <c r="AB112" s="43"/>
    </row>
    <row r="113" spans="1:28" ht="20.100000000000001" customHeight="1">
      <c r="A113" s="143"/>
      <c r="B113" s="138">
        <v>1009365</v>
      </c>
      <c r="C113" s="139" t="s">
        <v>370</v>
      </c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59" t="s">
        <v>52</v>
      </c>
      <c r="S113" s="14"/>
      <c r="T113" s="52"/>
      <c r="U113" s="188">
        <v>232</v>
      </c>
      <c r="V113" s="27"/>
      <c r="W113" s="229">
        <f t="shared" si="9"/>
        <v>0</v>
      </c>
      <c r="X113" s="35"/>
      <c r="Y113" s="229">
        <f t="shared" si="10"/>
        <v>0</v>
      </c>
      <c r="Z113" s="229">
        <f t="shared" si="11"/>
        <v>0</v>
      </c>
      <c r="AA113" s="43"/>
      <c r="AB113" s="43"/>
    </row>
    <row r="114" spans="1:28" ht="20.100000000000001" customHeight="1">
      <c r="A114" s="143"/>
      <c r="B114" s="138">
        <v>1012367</v>
      </c>
      <c r="C114" s="139" t="s">
        <v>371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59" t="s">
        <v>52</v>
      </c>
      <c r="S114" s="14"/>
      <c r="T114" s="52"/>
      <c r="U114" s="188">
        <v>8</v>
      </c>
      <c r="V114" s="27"/>
      <c r="W114" s="229">
        <f t="shared" si="9"/>
        <v>0</v>
      </c>
      <c r="X114" s="35"/>
      <c r="Y114" s="229">
        <f t="shared" si="10"/>
        <v>0</v>
      </c>
      <c r="Z114" s="229">
        <f t="shared" si="11"/>
        <v>0</v>
      </c>
      <c r="AA114" s="43"/>
      <c r="AB114" s="43"/>
    </row>
    <row r="115" spans="1:28" ht="20.100000000000001" customHeight="1">
      <c r="A115" s="143"/>
      <c r="B115" s="138">
        <v>1001503</v>
      </c>
      <c r="C115" s="139" t="s">
        <v>70</v>
      </c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59" t="s">
        <v>52</v>
      </c>
      <c r="S115" s="14"/>
      <c r="T115" s="52"/>
      <c r="U115" s="188">
        <v>416</v>
      </c>
      <c r="V115" s="27"/>
      <c r="W115" s="229">
        <f t="shared" si="9"/>
        <v>0</v>
      </c>
      <c r="X115" s="35"/>
      <c r="Y115" s="229">
        <f t="shared" si="10"/>
        <v>0</v>
      </c>
      <c r="Z115" s="229">
        <f t="shared" si="11"/>
        <v>0</v>
      </c>
      <c r="AA115" s="43"/>
      <c r="AB115" s="43"/>
    </row>
    <row r="116" spans="1:28" ht="20.100000000000001" customHeight="1">
      <c r="A116" s="143"/>
      <c r="B116" s="138">
        <v>1001504</v>
      </c>
      <c r="C116" s="139" t="s">
        <v>71</v>
      </c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59" t="s">
        <v>52</v>
      </c>
      <c r="S116" s="14"/>
      <c r="T116" s="52"/>
      <c r="U116" s="188">
        <v>208</v>
      </c>
      <c r="V116" s="27"/>
      <c r="W116" s="229">
        <f t="shared" si="9"/>
        <v>0</v>
      </c>
      <c r="X116" s="35"/>
      <c r="Y116" s="229">
        <f t="shared" si="10"/>
        <v>0</v>
      </c>
      <c r="Z116" s="229">
        <f t="shared" si="11"/>
        <v>0</v>
      </c>
      <c r="AA116" s="43"/>
      <c r="AB116" s="43"/>
    </row>
    <row r="117" spans="1:28" ht="20.100000000000001" customHeight="1">
      <c r="A117" s="143"/>
      <c r="B117" s="138">
        <v>1003004</v>
      </c>
      <c r="C117" s="139" t="s">
        <v>72</v>
      </c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59" t="s">
        <v>32</v>
      </c>
      <c r="S117" s="14"/>
      <c r="T117" s="52"/>
      <c r="U117" s="188">
        <v>32</v>
      </c>
      <c r="V117" s="27"/>
      <c r="W117" s="229">
        <f t="shared" si="9"/>
        <v>0</v>
      </c>
      <c r="X117" s="35"/>
      <c r="Y117" s="229">
        <f t="shared" si="10"/>
        <v>0</v>
      </c>
      <c r="Z117" s="229">
        <f t="shared" si="11"/>
        <v>0</v>
      </c>
      <c r="AA117" s="43"/>
      <c r="AB117" s="43"/>
    </row>
    <row r="118" spans="1:28" ht="20.100000000000001" customHeight="1">
      <c r="A118" s="143"/>
      <c r="B118" s="138">
        <v>1007883</v>
      </c>
      <c r="C118" s="139" t="s">
        <v>61</v>
      </c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  <c r="Q118" s="144"/>
      <c r="R118" s="159" t="s">
        <v>52</v>
      </c>
      <c r="S118" s="14"/>
      <c r="T118" s="52"/>
      <c r="U118" s="188">
        <v>84</v>
      </c>
      <c r="V118" s="27"/>
      <c r="W118" s="229">
        <f t="shared" si="9"/>
        <v>0</v>
      </c>
      <c r="X118" s="35"/>
      <c r="Y118" s="229">
        <f t="shared" si="10"/>
        <v>0</v>
      </c>
      <c r="Z118" s="229">
        <f t="shared" si="11"/>
        <v>0</v>
      </c>
      <c r="AA118" s="43"/>
      <c r="AB118" s="43"/>
    </row>
    <row r="119" spans="1:28" ht="20.100000000000001" customHeight="1">
      <c r="A119" s="143"/>
      <c r="B119" s="138">
        <v>1002813</v>
      </c>
      <c r="C119" s="139" t="s">
        <v>73</v>
      </c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/>
      <c r="P119" s="144"/>
      <c r="Q119" s="144"/>
      <c r="R119" s="159" t="s">
        <v>32</v>
      </c>
      <c r="S119" s="14"/>
      <c r="T119" s="52"/>
      <c r="U119" s="188">
        <v>16</v>
      </c>
      <c r="V119" s="27"/>
      <c r="W119" s="229">
        <f t="shared" si="9"/>
        <v>0</v>
      </c>
      <c r="X119" s="35"/>
      <c r="Y119" s="229">
        <f t="shared" si="10"/>
        <v>0</v>
      </c>
      <c r="Z119" s="229">
        <f t="shared" si="11"/>
        <v>0</v>
      </c>
      <c r="AA119" s="43"/>
      <c r="AB119" s="43"/>
    </row>
    <row r="120" spans="1:28" ht="20.100000000000001" customHeight="1">
      <c r="A120" s="143"/>
      <c r="B120" s="138">
        <v>1008783</v>
      </c>
      <c r="C120" s="139" t="s">
        <v>74</v>
      </c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59" t="s">
        <v>52</v>
      </c>
      <c r="S120" s="14"/>
      <c r="T120" s="52"/>
      <c r="U120" s="188">
        <v>48</v>
      </c>
      <c r="V120" s="27"/>
      <c r="W120" s="229">
        <f t="shared" si="9"/>
        <v>0</v>
      </c>
      <c r="X120" s="35"/>
      <c r="Y120" s="229">
        <f t="shared" si="10"/>
        <v>0</v>
      </c>
      <c r="Z120" s="229">
        <f t="shared" si="11"/>
        <v>0</v>
      </c>
      <c r="AA120" s="43"/>
      <c r="AB120" s="43"/>
    </row>
    <row r="121" spans="1:28" ht="20.100000000000001" customHeight="1">
      <c r="A121" s="143"/>
      <c r="B121" s="138">
        <v>1008784</v>
      </c>
      <c r="C121" s="139" t="s">
        <v>75</v>
      </c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59" t="s">
        <v>52</v>
      </c>
      <c r="S121" s="14"/>
      <c r="T121" s="52"/>
      <c r="U121" s="188">
        <v>40</v>
      </c>
      <c r="V121" s="27"/>
      <c r="W121" s="229">
        <f t="shared" si="9"/>
        <v>0</v>
      </c>
      <c r="X121" s="35"/>
      <c r="Y121" s="229">
        <f t="shared" si="10"/>
        <v>0</v>
      </c>
      <c r="Z121" s="229">
        <f t="shared" si="11"/>
        <v>0</v>
      </c>
      <c r="AA121" s="43"/>
      <c r="AB121" s="43"/>
    </row>
    <row r="122" spans="1:28" ht="20.100000000000001" customHeight="1">
      <c r="A122" s="143"/>
      <c r="B122" s="138">
        <v>1008790</v>
      </c>
      <c r="C122" s="139" t="s">
        <v>76</v>
      </c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59" t="s">
        <v>52</v>
      </c>
      <c r="S122" s="14"/>
      <c r="T122" s="52"/>
      <c r="U122" s="188">
        <v>4</v>
      </c>
      <c r="V122" s="27"/>
      <c r="W122" s="229">
        <f t="shared" si="9"/>
        <v>0</v>
      </c>
      <c r="X122" s="35"/>
      <c r="Y122" s="229">
        <f t="shared" si="10"/>
        <v>0</v>
      </c>
      <c r="Z122" s="229">
        <f t="shared" si="11"/>
        <v>0</v>
      </c>
      <c r="AA122" s="43"/>
      <c r="AB122" s="43"/>
    </row>
    <row r="123" spans="1:28" ht="20.100000000000001" customHeight="1">
      <c r="A123" s="143"/>
      <c r="B123" s="138">
        <v>1012547</v>
      </c>
      <c r="C123" s="139" t="s">
        <v>372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59" t="s">
        <v>32</v>
      </c>
      <c r="S123" s="14"/>
      <c r="T123" s="52"/>
      <c r="U123" s="188">
        <v>72</v>
      </c>
      <c r="V123" s="27"/>
      <c r="W123" s="229">
        <f t="shared" si="9"/>
        <v>0</v>
      </c>
      <c r="X123" s="35"/>
      <c r="Y123" s="229">
        <f t="shared" si="10"/>
        <v>0</v>
      </c>
      <c r="Z123" s="229">
        <f t="shared" si="11"/>
        <v>0</v>
      </c>
      <c r="AA123" s="43"/>
      <c r="AB123" s="43"/>
    </row>
    <row r="124" spans="1:28" ht="20.100000000000001" customHeight="1">
      <c r="A124" s="143"/>
      <c r="B124" s="138">
        <v>1008791</v>
      </c>
      <c r="C124" s="139" t="s">
        <v>77</v>
      </c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59" t="s">
        <v>52</v>
      </c>
      <c r="S124" s="14"/>
      <c r="T124" s="52"/>
      <c r="U124" s="188">
        <v>4</v>
      </c>
      <c r="V124" s="27"/>
      <c r="W124" s="229">
        <f t="shared" si="9"/>
        <v>0</v>
      </c>
      <c r="X124" s="35"/>
      <c r="Y124" s="229">
        <f t="shared" si="10"/>
        <v>0</v>
      </c>
      <c r="Z124" s="229">
        <f t="shared" si="11"/>
        <v>0</v>
      </c>
      <c r="AA124" s="43"/>
      <c r="AB124" s="43"/>
    </row>
    <row r="125" spans="1:28" ht="20.100000000000001" customHeight="1">
      <c r="A125" s="143"/>
      <c r="B125" s="138">
        <v>1003784</v>
      </c>
      <c r="C125" s="139" t="s">
        <v>373</v>
      </c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59" t="s">
        <v>32</v>
      </c>
      <c r="S125" s="14"/>
      <c r="T125" s="52"/>
      <c r="U125" s="188">
        <v>20</v>
      </c>
      <c r="V125" s="27"/>
      <c r="W125" s="229">
        <f t="shared" si="9"/>
        <v>0</v>
      </c>
      <c r="X125" s="35"/>
      <c r="Y125" s="229">
        <f t="shared" si="10"/>
        <v>0</v>
      </c>
      <c r="Z125" s="229">
        <f t="shared" si="11"/>
        <v>0</v>
      </c>
      <c r="AA125" s="43"/>
      <c r="AB125" s="43"/>
    </row>
    <row r="126" spans="1:28" ht="20.100000000000001" customHeight="1">
      <c r="A126" s="143"/>
      <c r="B126" s="138">
        <v>1012468</v>
      </c>
      <c r="C126" s="139" t="s">
        <v>374</v>
      </c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59" t="s">
        <v>32</v>
      </c>
      <c r="S126" s="14"/>
      <c r="T126" s="52"/>
      <c r="U126" s="188">
        <v>48</v>
      </c>
      <c r="V126" s="27"/>
      <c r="W126" s="229">
        <f t="shared" si="9"/>
        <v>0</v>
      </c>
      <c r="X126" s="35"/>
      <c r="Y126" s="229">
        <f t="shared" si="10"/>
        <v>0</v>
      </c>
      <c r="Z126" s="229">
        <f t="shared" si="11"/>
        <v>0</v>
      </c>
      <c r="AA126" s="43"/>
      <c r="AB126" s="43"/>
    </row>
    <row r="127" spans="1:28" ht="20.100000000000001" customHeight="1">
      <c r="A127" s="143"/>
      <c r="B127" s="138">
        <v>1008794</v>
      </c>
      <c r="C127" s="139" t="s">
        <v>78</v>
      </c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59" t="s">
        <v>52</v>
      </c>
      <c r="S127" s="14"/>
      <c r="T127" s="52"/>
      <c r="U127" s="188">
        <v>12</v>
      </c>
      <c r="V127" s="27"/>
      <c r="W127" s="229">
        <f t="shared" si="9"/>
        <v>0</v>
      </c>
      <c r="X127" s="35"/>
      <c r="Y127" s="229">
        <f t="shared" si="10"/>
        <v>0</v>
      </c>
      <c r="Z127" s="229">
        <f t="shared" si="11"/>
        <v>0</v>
      </c>
      <c r="AA127" s="43"/>
      <c r="AB127" s="43"/>
    </row>
    <row r="128" spans="1:28" ht="20.100000000000001" customHeight="1">
      <c r="A128" s="143"/>
      <c r="B128" s="138">
        <v>1008781</v>
      </c>
      <c r="C128" s="139" t="s">
        <v>79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59" t="s">
        <v>52</v>
      </c>
      <c r="S128" s="14"/>
      <c r="T128" s="52"/>
      <c r="U128" s="188">
        <v>20</v>
      </c>
      <c r="V128" s="27"/>
      <c r="W128" s="229">
        <f t="shared" si="9"/>
        <v>0</v>
      </c>
      <c r="X128" s="35"/>
      <c r="Y128" s="229">
        <f t="shared" si="10"/>
        <v>0</v>
      </c>
      <c r="Z128" s="229">
        <f t="shared" si="11"/>
        <v>0</v>
      </c>
      <c r="AA128" s="43"/>
      <c r="AB128" s="43"/>
    </row>
    <row r="129" spans="1:28" ht="20.100000000000001" customHeight="1">
      <c r="A129" s="143"/>
      <c r="B129" s="138">
        <v>1008782</v>
      </c>
      <c r="C129" s="139" t="s">
        <v>80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59" t="s">
        <v>52</v>
      </c>
      <c r="S129" s="14"/>
      <c r="T129" s="52"/>
      <c r="U129" s="188">
        <v>20</v>
      </c>
      <c r="V129" s="27"/>
      <c r="W129" s="229">
        <f t="shared" si="9"/>
        <v>0</v>
      </c>
      <c r="X129" s="35"/>
      <c r="Y129" s="229">
        <f t="shared" si="10"/>
        <v>0</v>
      </c>
      <c r="Z129" s="229">
        <f t="shared" si="11"/>
        <v>0</v>
      </c>
      <c r="AA129" s="43"/>
      <c r="AB129" s="43"/>
    </row>
    <row r="130" spans="1:28" ht="20.100000000000001" customHeight="1">
      <c r="A130" s="143"/>
      <c r="B130" s="138">
        <v>1008792</v>
      </c>
      <c r="C130" s="139" t="s">
        <v>81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59" t="s">
        <v>52</v>
      </c>
      <c r="S130" s="14"/>
      <c r="T130" s="52"/>
      <c r="U130" s="188">
        <v>4</v>
      </c>
      <c r="V130" s="27"/>
      <c r="W130" s="229">
        <f t="shared" si="9"/>
        <v>0</v>
      </c>
      <c r="X130" s="35"/>
      <c r="Y130" s="229">
        <f t="shared" si="10"/>
        <v>0</v>
      </c>
      <c r="Z130" s="229">
        <f t="shared" si="11"/>
        <v>0</v>
      </c>
      <c r="AA130" s="43"/>
      <c r="AB130" s="43"/>
    </row>
    <row r="131" spans="1:28" ht="20.100000000000001" customHeight="1">
      <c r="A131" s="143"/>
      <c r="B131" s="138">
        <v>1012541</v>
      </c>
      <c r="C131" s="139" t="s">
        <v>375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59" t="s">
        <v>32</v>
      </c>
      <c r="S131" s="14"/>
      <c r="T131" s="52"/>
      <c r="U131" s="188">
        <v>64</v>
      </c>
      <c r="V131" s="27"/>
      <c r="W131" s="229">
        <f t="shared" si="9"/>
        <v>0</v>
      </c>
      <c r="X131" s="35"/>
      <c r="Y131" s="229">
        <f t="shared" si="10"/>
        <v>0</v>
      </c>
      <c r="Z131" s="229">
        <f t="shared" si="11"/>
        <v>0</v>
      </c>
      <c r="AA131" s="43"/>
      <c r="AB131" s="43"/>
    </row>
    <row r="132" spans="1:28" ht="20.100000000000001" customHeight="1">
      <c r="A132" s="143"/>
      <c r="B132" s="138">
        <v>1008793</v>
      </c>
      <c r="C132" s="139" t="s">
        <v>82</v>
      </c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59" t="s">
        <v>52</v>
      </c>
      <c r="S132" s="14"/>
      <c r="T132" s="52"/>
      <c r="U132" s="188">
        <v>4</v>
      </c>
      <c r="V132" s="27"/>
      <c r="W132" s="229">
        <f t="shared" si="9"/>
        <v>0</v>
      </c>
      <c r="X132" s="35"/>
      <c r="Y132" s="229">
        <f t="shared" si="10"/>
        <v>0</v>
      </c>
      <c r="Z132" s="229">
        <f t="shared" si="11"/>
        <v>0</v>
      </c>
      <c r="AA132" s="43"/>
      <c r="AB132" s="43"/>
    </row>
    <row r="133" spans="1:28" ht="20.100000000000001" customHeight="1">
      <c r="A133" s="143"/>
      <c r="B133" s="138">
        <v>1012478</v>
      </c>
      <c r="C133" s="139" t="s">
        <v>376</v>
      </c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59" t="s">
        <v>52</v>
      </c>
      <c r="S133" s="14"/>
      <c r="T133" s="52"/>
      <c r="U133" s="188">
        <v>12</v>
      </c>
      <c r="V133" s="27"/>
      <c r="W133" s="229">
        <f t="shared" si="9"/>
        <v>0</v>
      </c>
      <c r="X133" s="35"/>
      <c r="Y133" s="229">
        <f t="shared" si="10"/>
        <v>0</v>
      </c>
      <c r="Z133" s="229">
        <f t="shared" si="11"/>
        <v>0</v>
      </c>
      <c r="AA133" s="43"/>
      <c r="AB133" s="43"/>
    </row>
    <row r="134" spans="1:28" ht="20.100000000000001" customHeight="1">
      <c r="A134" s="143"/>
      <c r="B134" s="138">
        <v>1008785</v>
      </c>
      <c r="C134" s="139" t="s">
        <v>83</v>
      </c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4"/>
      <c r="Q134" s="144"/>
      <c r="R134" s="159" t="s">
        <v>52</v>
      </c>
      <c r="S134" s="14"/>
      <c r="T134" s="52"/>
      <c r="U134" s="188">
        <v>68</v>
      </c>
      <c r="V134" s="27"/>
      <c r="W134" s="229">
        <f t="shared" si="9"/>
        <v>0</v>
      </c>
      <c r="X134" s="35"/>
      <c r="Y134" s="229">
        <f t="shared" si="10"/>
        <v>0</v>
      </c>
      <c r="Z134" s="229">
        <f t="shared" si="11"/>
        <v>0</v>
      </c>
      <c r="AA134" s="43"/>
      <c r="AB134" s="43"/>
    </row>
    <row r="135" spans="1:28" ht="20.100000000000001" customHeight="1">
      <c r="A135" s="143"/>
      <c r="B135" s="138">
        <v>1008786</v>
      </c>
      <c r="C135" s="139" t="s">
        <v>84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59" t="s">
        <v>52</v>
      </c>
      <c r="S135" s="14"/>
      <c r="T135" s="52"/>
      <c r="U135" s="188">
        <v>48</v>
      </c>
      <c r="V135" s="27"/>
      <c r="W135" s="229">
        <f t="shared" si="9"/>
        <v>0</v>
      </c>
      <c r="X135" s="35"/>
      <c r="Y135" s="229">
        <f t="shared" si="10"/>
        <v>0</v>
      </c>
      <c r="Z135" s="229">
        <f t="shared" si="11"/>
        <v>0</v>
      </c>
      <c r="AA135" s="43"/>
      <c r="AB135" s="43"/>
    </row>
    <row r="136" spans="1:28" ht="20.100000000000001" customHeight="1">
      <c r="A136" s="143"/>
      <c r="B136" s="138">
        <v>1007901</v>
      </c>
      <c r="C136" s="139" t="s">
        <v>377</v>
      </c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59" t="s">
        <v>403</v>
      </c>
      <c r="S136" s="14"/>
      <c r="T136" s="52"/>
      <c r="U136" s="188">
        <v>28</v>
      </c>
      <c r="V136" s="27"/>
      <c r="W136" s="229">
        <f t="shared" si="9"/>
        <v>0</v>
      </c>
      <c r="X136" s="35"/>
      <c r="Y136" s="229">
        <f t="shared" si="10"/>
        <v>0</v>
      </c>
      <c r="Z136" s="229">
        <f t="shared" si="11"/>
        <v>0</v>
      </c>
      <c r="AA136" s="43"/>
      <c r="AB136" s="43"/>
    </row>
    <row r="137" spans="1:28" ht="20.100000000000001" customHeight="1">
      <c r="A137" s="143"/>
      <c r="B137" s="138">
        <v>1001511</v>
      </c>
      <c r="C137" s="139" t="s">
        <v>85</v>
      </c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59" t="s">
        <v>52</v>
      </c>
      <c r="S137" s="14"/>
      <c r="T137" s="52"/>
      <c r="U137" s="188">
        <v>60</v>
      </c>
      <c r="V137" s="27"/>
      <c r="W137" s="229">
        <f t="shared" si="9"/>
        <v>0</v>
      </c>
      <c r="X137" s="35"/>
      <c r="Y137" s="229">
        <f t="shared" si="10"/>
        <v>0</v>
      </c>
      <c r="Z137" s="229">
        <f t="shared" si="11"/>
        <v>0</v>
      </c>
      <c r="AA137" s="43"/>
      <c r="AB137" s="43"/>
    </row>
    <row r="138" spans="1:28" ht="20.100000000000001" customHeight="1">
      <c r="A138" s="143"/>
      <c r="B138" s="138">
        <v>1009119</v>
      </c>
      <c r="C138" s="139" t="s">
        <v>378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59" t="s">
        <v>32</v>
      </c>
      <c r="S138" s="14"/>
      <c r="T138" s="52"/>
      <c r="U138" s="188">
        <v>4</v>
      </c>
      <c r="V138" s="27"/>
      <c r="W138" s="229">
        <f t="shared" si="9"/>
        <v>0</v>
      </c>
      <c r="X138" s="35"/>
      <c r="Y138" s="229">
        <f t="shared" si="10"/>
        <v>0</v>
      </c>
      <c r="Z138" s="229">
        <f t="shared" si="11"/>
        <v>0</v>
      </c>
      <c r="AA138" s="43"/>
      <c r="AB138" s="43"/>
    </row>
    <row r="139" spans="1:28" ht="20.100000000000001" customHeight="1">
      <c r="A139" s="143"/>
      <c r="B139" s="138">
        <v>1001512</v>
      </c>
      <c r="C139" s="139" t="s">
        <v>86</v>
      </c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59" t="s">
        <v>52</v>
      </c>
      <c r="S139" s="14"/>
      <c r="T139" s="52"/>
      <c r="U139" s="188">
        <v>224</v>
      </c>
      <c r="V139" s="27"/>
      <c r="W139" s="229">
        <f t="shared" si="9"/>
        <v>0</v>
      </c>
      <c r="X139" s="35"/>
      <c r="Y139" s="229">
        <f t="shared" si="10"/>
        <v>0</v>
      </c>
      <c r="Z139" s="229">
        <f t="shared" si="11"/>
        <v>0</v>
      </c>
      <c r="AA139" s="43"/>
      <c r="AB139" s="43"/>
    </row>
    <row r="140" spans="1:28" ht="20.100000000000001" customHeight="1">
      <c r="A140" s="143"/>
      <c r="B140" s="138">
        <v>1001484</v>
      </c>
      <c r="C140" s="139" t="s">
        <v>87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59" t="s">
        <v>32</v>
      </c>
      <c r="S140" s="14"/>
      <c r="T140" s="52"/>
      <c r="U140" s="188">
        <v>500</v>
      </c>
      <c r="V140" s="27"/>
      <c r="W140" s="229">
        <f t="shared" si="9"/>
        <v>0</v>
      </c>
      <c r="X140" s="35"/>
      <c r="Y140" s="229">
        <f t="shared" si="10"/>
        <v>0</v>
      </c>
      <c r="Z140" s="229">
        <f t="shared" si="11"/>
        <v>0</v>
      </c>
      <c r="AA140" s="43"/>
      <c r="AB140" s="43"/>
    </row>
    <row r="141" spans="1:28" ht="20.100000000000001" customHeight="1">
      <c r="A141" s="143"/>
      <c r="B141" s="138">
        <v>1009120</v>
      </c>
      <c r="C141" s="139" t="s">
        <v>379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59" t="s">
        <v>32</v>
      </c>
      <c r="S141" s="14"/>
      <c r="T141" s="52"/>
      <c r="U141" s="188">
        <v>276</v>
      </c>
      <c r="V141" s="27"/>
      <c r="W141" s="229">
        <f t="shared" si="9"/>
        <v>0</v>
      </c>
      <c r="X141" s="35"/>
      <c r="Y141" s="229">
        <f t="shared" si="10"/>
        <v>0</v>
      </c>
      <c r="Z141" s="229">
        <f t="shared" si="11"/>
        <v>0</v>
      </c>
      <c r="AA141" s="43"/>
      <c r="AB141" s="43"/>
    </row>
    <row r="142" spans="1:28" ht="20.100000000000001" customHeight="1">
      <c r="A142" s="143"/>
      <c r="B142" s="138">
        <v>1011698</v>
      </c>
      <c r="C142" s="139" t="s">
        <v>380</v>
      </c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59" t="s">
        <v>52</v>
      </c>
      <c r="S142" s="14"/>
      <c r="T142" s="52"/>
      <c r="U142" s="188">
        <v>204</v>
      </c>
      <c r="V142" s="27"/>
      <c r="W142" s="229">
        <f t="shared" si="9"/>
        <v>0</v>
      </c>
      <c r="X142" s="35"/>
      <c r="Y142" s="229">
        <f t="shared" si="10"/>
        <v>0</v>
      </c>
      <c r="Z142" s="229">
        <f t="shared" si="11"/>
        <v>0</v>
      </c>
      <c r="AA142" s="43"/>
      <c r="AB142" s="43"/>
    </row>
    <row r="143" spans="1:28" ht="20.100000000000001" customHeight="1">
      <c r="A143" s="143"/>
      <c r="B143" s="138">
        <v>1011699</v>
      </c>
      <c r="C143" s="139" t="s">
        <v>381</v>
      </c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59" t="s">
        <v>52</v>
      </c>
      <c r="S143" s="14"/>
      <c r="T143" s="52"/>
      <c r="U143" s="188">
        <v>144</v>
      </c>
      <c r="V143" s="27"/>
      <c r="W143" s="229">
        <f t="shared" si="9"/>
        <v>0</v>
      </c>
      <c r="X143" s="35"/>
      <c r="Y143" s="229">
        <f t="shared" si="10"/>
        <v>0</v>
      </c>
      <c r="Z143" s="229">
        <f t="shared" si="11"/>
        <v>0</v>
      </c>
      <c r="AA143" s="43"/>
      <c r="AB143" s="43"/>
    </row>
    <row r="144" spans="1:28" ht="20.100000000000001" customHeight="1">
      <c r="A144" s="143"/>
      <c r="B144" s="138">
        <v>1011700</v>
      </c>
      <c r="C144" s="139" t="s">
        <v>382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4"/>
      <c r="R144" s="159" t="s">
        <v>52</v>
      </c>
      <c r="S144" s="14"/>
      <c r="T144" s="52"/>
      <c r="U144" s="188">
        <v>52</v>
      </c>
      <c r="V144" s="27"/>
      <c r="W144" s="229">
        <f t="shared" si="9"/>
        <v>0</v>
      </c>
      <c r="X144" s="35"/>
      <c r="Y144" s="229">
        <f t="shared" si="10"/>
        <v>0</v>
      </c>
      <c r="Z144" s="229">
        <f t="shared" si="11"/>
        <v>0</v>
      </c>
      <c r="AA144" s="43"/>
      <c r="AB144" s="43"/>
    </row>
    <row r="145" spans="1:28" ht="20.100000000000001" customHeight="1">
      <c r="A145" s="143"/>
      <c r="B145" s="138">
        <v>1010394</v>
      </c>
      <c r="C145" s="139" t="s">
        <v>383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144"/>
      <c r="Q145" s="144"/>
      <c r="R145" s="159" t="s">
        <v>32</v>
      </c>
      <c r="S145" s="14"/>
      <c r="T145" s="52"/>
      <c r="U145" s="188">
        <v>240</v>
      </c>
      <c r="V145" s="27"/>
      <c r="W145" s="229">
        <f t="shared" si="9"/>
        <v>0</v>
      </c>
      <c r="X145" s="35"/>
      <c r="Y145" s="229">
        <f t="shared" si="10"/>
        <v>0</v>
      </c>
      <c r="Z145" s="229">
        <f t="shared" si="11"/>
        <v>0</v>
      </c>
      <c r="AA145" s="43"/>
      <c r="AB145" s="43"/>
    </row>
    <row r="146" spans="1:28" ht="20.100000000000001" customHeight="1">
      <c r="A146" s="143"/>
      <c r="B146" s="138">
        <v>1012361</v>
      </c>
      <c r="C146" s="139" t="s">
        <v>384</v>
      </c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59" t="s">
        <v>52</v>
      </c>
      <c r="S146" s="14"/>
      <c r="T146" s="52"/>
      <c r="U146" s="188">
        <v>28</v>
      </c>
      <c r="V146" s="27"/>
      <c r="W146" s="229">
        <f t="shared" si="9"/>
        <v>0</v>
      </c>
      <c r="X146" s="35"/>
      <c r="Y146" s="229">
        <f t="shared" si="10"/>
        <v>0</v>
      </c>
      <c r="Z146" s="229">
        <f t="shared" si="11"/>
        <v>0</v>
      </c>
      <c r="AA146" s="43"/>
      <c r="AB146" s="43"/>
    </row>
    <row r="147" spans="1:28" ht="20.100000000000001" customHeight="1">
      <c r="A147" s="143"/>
      <c r="B147" s="138">
        <v>1008863</v>
      </c>
      <c r="C147" s="139" t="s">
        <v>88</v>
      </c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/>
      <c r="P147" s="144"/>
      <c r="Q147" s="144"/>
      <c r="R147" s="159" t="s">
        <v>32</v>
      </c>
      <c r="S147" s="14"/>
      <c r="T147" s="52"/>
      <c r="U147" s="188">
        <v>24</v>
      </c>
      <c r="V147" s="27"/>
      <c r="W147" s="229">
        <f t="shared" si="9"/>
        <v>0</v>
      </c>
      <c r="X147" s="35"/>
      <c r="Y147" s="229">
        <f t="shared" si="10"/>
        <v>0</v>
      </c>
      <c r="Z147" s="229">
        <f t="shared" si="11"/>
        <v>0</v>
      </c>
      <c r="AA147" s="43"/>
      <c r="AB147" s="43"/>
    </row>
    <row r="148" spans="1:28" ht="20.100000000000001" customHeight="1">
      <c r="A148" s="143"/>
      <c r="B148" s="138">
        <v>1012621</v>
      </c>
      <c r="C148" s="139" t="s">
        <v>385</v>
      </c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R148" s="159" t="s">
        <v>32</v>
      </c>
      <c r="S148" s="14"/>
      <c r="T148" s="52"/>
      <c r="U148" s="188">
        <v>40</v>
      </c>
      <c r="V148" s="27"/>
      <c r="W148" s="229">
        <f t="shared" si="9"/>
        <v>0</v>
      </c>
      <c r="X148" s="35"/>
      <c r="Y148" s="229">
        <f t="shared" si="10"/>
        <v>0</v>
      </c>
      <c r="Z148" s="229">
        <f t="shared" si="11"/>
        <v>0</v>
      </c>
      <c r="AA148" s="43"/>
      <c r="AB148" s="43"/>
    </row>
    <row r="149" spans="1:28" ht="20.100000000000001" customHeight="1">
      <c r="A149" s="143"/>
      <c r="B149" s="138">
        <v>1012437</v>
      </c>
      <c r="C149" s="139" t="s">
        <v>386</v>
      </c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59" t="s">
        <v>32</v>
      </c>
      <c r="S149" s="14"/>
      <c r="T149" s="52"/>
      <c r="U149" s="188">
        <v>16</v>
      </c>
      <c r="V149" s="27"/>
      <c r="W149" s="229">
        <f t="shared" si="9"/>
        <v>0</v>
      </c>
      <c r="X149" s="35"/>
      <c r="Y149" s="229">
        <f t="shared" si="10"/>
        <v>0</v>
      </c>
      <c r="Z149" s="229">
        <f t="shared" si="11"/>
        <v>0</v>
      </c>
      <c r="AA149" s="43"/>
      <c r="AB149" s="43"/>
    </row>
    <row r="150" spans="1:28" ht="20.100000000000001" customHeight="1">
      <c r="A150" s="143"/>
      <c r="B150" s="138">
        <v>1012436</v>
      </c>
      <c r="C150" s="139" t="s">
        <v>387</v>
      </c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59" t="s">
        <v>32</v>
      </c>
      <c r="S150" s="14"/>
      <c r="T150" s="52"/>
      <c r="U150" s="188">
        <v>16</v>
      </c>
      <c r="V150" s="27"/>
      <c r="W150" s="229">
        <f t="shared" si="9"/>
        <v>0</v>
      </c>
      <c r="X150" s="35"/>
      <c r="Y150" s="229">
        <f t="shared" si="10"/>
        <v>0</v>
      </c>
      <c r="Z150" s="229">
        <f t="shared" si="11"/>
        <v>0</v>
      </c>
      <c r="AA150" s="43"/>
      <c r="AB150" s="43"/>
    </row>
    <row r="151" spans="1:28" ht="20.100000000000001" customHeight="1">
      <c r="A151" s="143"/>
      <c r="B151" s="138">
        <v>1009121</v>
      </c>
      <c r="C151" s="139" t="s">
        <v>89</v>
      </c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59" t="s">
        <v>32</v>
      </c>
      <c r="S151" s="14"/>
      <c r="T151" s="52"/>
      <c r="U151" s="188">
        <v>4</v>
      </c>
      <c r="V151" s="27"/>
      <c r="W151" s="229">
        <f t="shared" si="9"/>
        <v>0</v>
      </c>
      <c r="X151" s="35"/>
      <c r="Y151" s="229">
        <f t="shared" si="10"/>
        <v>0</v>
      </c>
      <c r="Z151" s="229">
        <f t="shared" si="11"/>
        <v>0</v>
      </c>
      <c r="AA151" s="43"/>
      <c r="AB151" s="43"/>
    </row>
    <row r="152" spans="1:28" ht="20.100000000000001" customHeight="1">
      <c r="A152" s="143"/>
      <c r="B152" s="138">
        <v>1011171</v>
      </c>
      <c r="C152" s="139" t="s">
        <v>68</v>
      </c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59" t="s">
        <v>32</v>
      </c>
      <c r="S152" s="14"/>
      <c r="T152" s="52"/>
      <c r="U152" s="188">
        <v>4</v>
      </c>
      <c r="V152" s="27"/>
      <c r="W152" s="229">
        <f t="shared" si="9"/>
        <v>0</v>
      </c>
      <c r="X152" s="35"/>
      <c r="Y152" s="229">
        <f t="shared" si="10"/>
        <v>0</v>
      </c>
      <c r="Z152" s="229">
        <f t="shared" si="11"/>
        <v>0</v>
      </c>
      <c r="AA152" s="43"/>
      <c r="AB152" s="43"/>
    </row>
    <row r="153" spans="1:28" ht="20.100000000000001" customHeight="1">
      <c r="A153" s="143"/>
      <c r="B153" s="138">
        <v>1012118</v>
      </c>
      <c r="C153" s="139" t="s">
        <v>388</v>
      </c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59" t="s">
        <v>32</v>
      </c>
      <c r="S153" s="14"/>
      <c r="T153" s="52"/>
      <c r="U153" s="188">
        <v>12</v>
      </c>
      <c r="V153" s="27"/>
      <c r="W153" s="229">
        <f t="shared" si="9"/>
        <v>0</v>
      </c>
      <c r="X153" s="35"/>
      <c r="Y153" s="229">
        <f t="shared" si="10"/>
        <v>0</v>
      </c>
      <c r="Z153" s="229">
        <f t="shared" si="11"/>
        <v>0</v>
      </c>
      <c r="AA153" s="43"/>
      <c r="AB153" s="43"/>
    </row>
    <row r="154" spans="1:28" ht="20.100000000000001" customHeight="1">
      <c r="A154" s="143"/>
      <c r="B154" s="138">
        <v>1010482</v>
      </c>
      <c r="C154" s="139" t="s">
        <v>90</v>
      </c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/>
      <c r="P154" s="144"/>
      <c r="Q154" s="144"/>
      <c r="R154" s="159" t="s">
        <v>32</v>
      </c>
      <c r="S154" s="14"/>
      <c r="T154" s="52"/>
      <c r="U154" s="188">
        <v>32</v>
      </c>
      <c r="V154" s="27"/>
      <c r="W154" s="229">
        <f t="shared" si="9"/>
        <v>0</v>
      </c>
      <c r="X154" s="35"/>
      <c r="Y154" s="229">
        <f t="shared" si="10"/>
        <v>0</v>
      </c>
      <c r="Z154" s="229">
        <f t="shared" si="11"/>
        <v>0</v>
      </c>
      <c r="AA154" s="43"/>
      <c r="AB154" s="43"/>
    </row>
    <row r="155" spans="1:28" ht="20.100000000000001" customHeight="1">
      <c r="A155" s="143"/>
      <c r="B155" s="138">
        <v>1007867</v>
      </c>
      <c r="C155" s="139" t="s">
        <v>91</v>
      </c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144"/>
      <c r="Q155" s="144"/>
      <c r="R155" s="159" t="s">
        <v>32</v>
      </c>
      <c r="S155" s="14"/>
      <c r="T155" s="52"/>
      <c r="U155" s="188">
        <v>40</v>
      </c>
      <c r="V155" s="27"/>
      <c r="W155" s="229">
        <f t="shared" si="9"/>
        <v>0</v>
      </c>
      <c r="X155" s="35"/>
      <c r="Y155" s="229">
        <f t="shared" si="10"/>
        <v>0</v>
      </c>
      <c r="Z155" s="229">
        <f t="shared" si="11"/>
        <v>0</v>
      </c>
      <c r="AA155" s="43"/>
      <c r="AB155" s="43"/>
    </row>
    <row r="156" spans="1:28" ht="20.100000000000001" customHeight="1">
      <c r="A156" s="143"/>
      <c r="B156" s="138">
        <v>1007866</v>
      </c>
      <c r="C156" s="139" t="s">
        <v>92</v>
      </c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59" t="s">
        <v>32</v>
      </c>
      <c r="S156" s="14"/>
      <c r="T156" s="52"/>
      <c r="U156" s="188">
        <v>20</v>
      </c>
      <c r="V156" s="27"/>
      <c r="W156" s="229">
        <f t="shared" si="9"/>
        <v>0</v>
      </c>
      <c r="X156" s="35"/>
      <c r="Y156" s="229">
        <f t="shared" si="10"/>
        <v>0</v>
      </c>
      <c r="Z156" s="229">
        <f t="shared" si="11"/>
        <v>0</v>
      </c>
      <c r="AA156" s="43"/>
      <c r="AB156" s="43"/>
    </row>
    <row r="157" spans="1:28" ht="20.100000000000001" customHeight="1">
      <c r="A157" s="143"/>
      <c r="B157" s="138">
        <v>1012325</v>
      </c>
      <c r="C157" s="139" t="s">
        <v>389</v>
      </c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4"/>
      <c r="R157" s="159" t="s">
        <v>32</v>
      </c>
      <c r="S157" s="14"/>
      <c r="T157" s="52"/>
      <c r="U157" s="188">
        <v>4</v>
      </c>
      <c r="V157" s="27"/>
      <c r="W157" s="229">
        <f t="shared" si="9"/>
        <v>0</v>
      </c>
      <c r="X157" s="35"/>
      <c r="Y157" s="229">
        <f t="shared" si="10"/>
        <v>0</v>
      </c>
      <c r="Z157" s="229">
        <f t="shared" si="11"/>
        <v>0</v>
      </c>
      <c r="AA157" s="43"/>
      <c r="AB157" s="43"/>
    </row>
    <row r="158" spans="1:28" ht="20.100000000000001" customHeight="1">
      <c r="A158" s="143"/>
      <c r="B158" s="138">
        <v>1010020</v>
      </c>
      <c r="C158" s="139" t="s">
        <v>93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59" t="s">
        <v>52</v>
      </c>
      <c r="S158" s="14"/>
      <c r="T158" s="52"/>
      <c r="U158" s="188">
        <v>8</v>
      </c>
      <c r="V158" s="27"/>
      <c r="W158" s="229">
        <f t="shared" si="9"/>
        <v>0</v>
      </c>
      <c r="X158" s="35"/>
      <c r="Y158" s="229">
        <f t="shared" si="10"/>
        <v>0</v>
      </c>
      <c r="Z158" s="229">
        <f t="shared" si="11"/>
        <v>0</v>
      </c>
      <c r="AA158" s="43"/>
      <c r="AB158" s="43"/>
    </row>
    <row r="159" spans="1:28" ht="20.100000000000001" customHeight="1">
      <c r="A159" s="143"/>
      <c r="B159" s="138">
        <v>1004545</v>
      </c>
      <c r="C159" s="139" t="s">
        <v>94</v>
      </c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59" t="s">
        <v>32</v>
      </c>
      <c r="S159" s="14"/>
      <c r="T159" s="52"/>
      <c r="U159" s="188">
        <v>128</v>
      </c>
      <c r="V159" s="27"/>
      <c r="W159" s="229">
        <f t="shared" si="9"/>
        <v>0</v>
      </c>
      <c r="X159" s="35"/>
      <c r="Y159" s="229">
        <f t="shared" si="10"/>
        <v>0</v>
      </c>
      <c r="Z159" s="229">
        <f t="shared" si="11"/>
        <v>0</v>
      </c>
      <c r="AA159" s="43"/>
      <c r="AB159" s="43"/>
    </row>
    <row r="160" spans="1:28" ht="20.100000000000001" customHeight="1">
      <c r="A160" s="143"/>
      <c r="B160" s="138">
        <v>1012480</v>
      </c>
      <c r="C160" s="139" t="s">
        <v>390</v>
      </c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59" t="s">
        <v>32</v>
      </c>
      <c r="S160" s="14"/>
      <c r="T160" s="52"/>
      <c r="U160" s="188">
        <v>4</v>
      </c>
      <c r="V160" s="27"/>
      <c r="W160" s="229">
        <f t="shared" si="9"/>
        <v>0</v>
      </c>
      <c r="X160" s="35"/>
      <c r="Y160" s="229">
        <f t="shared" si="10"/>
        <v>0</v>
      </c>
      <c r="Z160" s="229">
        <f t="shared" si="11"/>
        <v>0</v>
      </c>
      <c r="AA160" s="43"/>
      <c r="AB160" s="43"/>
    </row>
    <row r="161" spans="1:28" ht="20.100000000000001" customHeight="1">
      <c r="A161" s="143"/>
      <c r="B161" s="138">
        <v>1010201</v>
      </c>
      <c r="C161" s="139" t="s">
        <v>95</v>
      </c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59" t="s">
        <v>32</v>
      </c>
      <c r="S161" s="14"/>
      <c r="T161" s="52"/>
      <c r="U161" s="188">
        <v>232</v>
      </c>
      <c r="V161" s="27"/>
      <c r="W161" s="229">
        <f t="shared" si="9"/>
        <v>0</v>
      </c>
      <c r="X161" s="35"/>
      <c r="Y161" s="229">
        <f t="shared" si="10"/>
        <v>0</v>
      </c>
      <c r="Z161" s="229">
        <f t="shared" si="11"/>
        <v>0</v>
      </c>
      <c r="AA161" s="43"/>
      <c r="AB161" s="43"/>
    </row>
    <row r="162" spans="1:28" ht="20.100000000000001" customHeight="1">
      <c r="A162" s="143"/>
      <c r="B162" s="138">
        <v>1007841</v>
      </c>
      <c r="C162" s="139" t="s">
        <v>96</v>
      </c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59" t="s">
        <v>32</v>
      </c>
      <c r="S162" s="14"/>
      <c r="T162" s="52"/>
      <c r="U162" s="188">
        <v>24</v>
      </c>
      <c r="V162" s="27"/>
      <c r="W162" s="229">
        <f t="shared" si="9"/>
        <v>0</v>
      </c>
      <c r="X162" s="35"/>
      <c r="Y162" s="229">
        <f t="shared" si="10"/>
        <v>0</v>
      </c>
      <c r="Z162" s="229">
        <f t="shared" si="11"/>
        <v>0</v>
      </c>
      <c r="AA162" s="43"/>
      <c r="AB162" s="43"/>
    </row>
    <row r="163" spans="1:28" ht="20.100000000000001" customHeight="1">
      <c r="A163" s="143"/>
      <c r="B163" s="138">
        <v>1012375</v>
      </c>
      <c r="C163" s="139" t="s">
        <v>391</v>
      </c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59" t="s">
        <v>32</v>
      </c>
      <c r="S163" s="14"/>
      <c r="T163" s="52"/>
      <c r="U163" s="188">
        <v>8</v>
      </c>
      <c r="V163" s="27"/>
      <c r="W163" s="229">
        <f t="shared" si="9"/>
        <v>0</v>
      </c>
      <c r="X163" s="35"/>
      <c r="Y163" s="229">
        <f t="shared" si="10"/>
        <v>0</v>
      </c>
      <c r="Z163" s="229">
        <f t="shared" si="11"/>
        <v>0</v>
      </c>
      <c r="AA163" s="43"/>
      <c r="AB163" s="43"/>
    </row>
    <row r="164" spans="1:28" ht="20.100000000000001" customHeight="1">
      <c r="A164" s="143"/>
      <c r="B164" s="138">
        <v>1000990</v>
      </c>
      <c r="C164" s="139" t="s">
        <v>97</v>
      </c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59" t="s">
        <v>32</v>
      </c>
      <c r="S164" s="14"/>
      <c r="T164" s="52"/>
      <c r="U164" s="188">
        <v>40</v>
      </c>
      <c r="V164" s="27"/>
      <c r="W164" s="229">
        <f t="shared" si="9"/>
        <v>0</v>
      </c>
      <c r="X164" s="35"/>
      <c r="Y164" s="229">
        <f t="shared" si="10"/>
        <v>0</v>
      </c>
      <c r="Z164" s="229">
        <f t="shared" si="11"/>
        <v>0</v>
      </c>
      <c r="AA164" s="43"/>
      <c r="AB164" s="43"/>
    </row>
    <row r="165" spans="1:28" ht="20.100000000000001" customHeight="1">
      <c r="A165" s="143"/>
      <c r="B165" s="138">
        <v>1001000</v>
      </c>
      <c r="C165" s="139" t="s">
        <v>98</v>
      </c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59" t="s">
        <v>32</v>
      </c>
      <c r="S165" s="14"/>
      <c r="T165" s="52"/>
      <c r="U165" s="188">
        <v>48</v>
      </c>
      <c r="V165" s="27"/>
      <c r="W165" s="229">
        <f t="shared" si="9"/>
        <v>0</v>
      </c>
      <c r="X165" s="35"/>
      <c r="Y165" s="229">
        <f t="shared" si="10"/>
        <v>0</v>
      </c>
      <c r="Z165" s="229">
        <f t="shared" si="11"/>
        <v>0</v>
      </c>
      <c r="AA165" s="43"/>
      <c r="AB165" s="43"/>
    </row>
    <row r="166" spans="1:28" ht="20.100000000000001" customHeight="1">
      <c r="A166" s="143"/>
      <c r="B166" s="138">
        <v>1001007</v>
      </c>
      <c r="C166" s="139" t="s">
        <v>99</v>
      </c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59" t="s">
        <v>32</v>
      </c>
      <c r="S166" s="14"/>
      <c r="T166" s="52"/>
      <c r="U166" s="188">
        <v>8</v>
      </c>
      <c r="V166" s="27"/>
      <c r="W166" s="229">
        <f t="shared" si="9"/>
        <v>0</v>
      </c>
      <c r="X166" s="35"/>
      <c r="Y166" s="229">
        <f t="shared" si="10"/>
        <v>0</v>
      </c>
      <c r="Z166" s="229">
        <f t="shared" si="11"/>
        <v>0</v>
      </c>
      <c r="AA166" s="43"/>
      <c r="AB166" s="43"/>
    </row>
    <row r="167" spans="1:28" ht="20.100000000000001" customHeight="1">
      <c r="A167" s="143"/>
      <c r="B167" s="138">
        <v>1012307</v>
      </c>
      <c r="C167" s="139" t="s">
        <v>392</v>
      </c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59" t="s">
        <v>32</v>
      </c>
      <c r="S167" s="14"/>
      <c r="T167" s="52"/>
      <c r="U167" s="188">
        <v>52</v>
      </c>
      <c r="V167" s="27"/>
      <c r="W167" s="229">
        <f t="shared" si="9"/>
        <v>0</v>
      </c>
      <c r="X167" s="35"/>
      <c r="Y167" s="229">
        <f t="shared" si="10"/>
        <v>0</v>
      </c>
      <c r="Z167" s="229">
        <f t="shared" si="11"/>
        <v>0</v>
      </c>
      <c r="AA167" s="43"/>
      <c r="AB167" s="43"/>
    </row>
    <row r="168" spans="1:28" ht="20.100000000000001" customHeight="1">
      <c r="A168" s="143"/>
      <c r="B168" s="138">
        <v>1001525</v>
      </c>
      <c r="C168" s="139" t="s">
        <v>100</v>
      </c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59" t="s">
        <v>52</v>
      </c>
      <c r="S168" s="14"/>
      <c r="T168" s="52"/>
      <c r="U168" s="188">
        <v>52</v>
      </c>
      <c r="V168" s="27"/>
      <c r="W168" s="229">
        <f t="shared" si="9"/>
        <v>0</v>
      </c>
      <c r="X168" s="35"/>
      <c r="Y168" s="229">
        <f t="shared" si="10"/>
        <v>0</v>
      </c>
      <c r="Z168" s="229">
        <f t="shared" si="11"/>
        <v>0</v>
      </c>
      <c r="AA168" s="43"/>
      <c r="AB168" s="43"/>
    </row>
    <row r="169" spans="1:28" ht="20.100000000000001" customHeight="1">
      <c r="A169" s="143"/>
      <c r="B169" s="138">
        <v>1001765</v>
      </c>
      <c r="C169" s="139" t="s">
        <v>101</v>
      </c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59" t="s">
        <v>32</v>
      </c>
      <c r="S169" s="14"/>
      <c r="T169" s="52"/>
      <c r="U169" s="188">
        <v>4</v>
      </c>
      <c r="V169" s="27"/>
      <c r="W169" s="229">
        <f t="shared" si="9"/>
        <v>0</v>
      </c>
      <c r="X169" s="35"/>
      <c r="Y169" s="229">
        <f t="shared" si="10"/>
        <v>0</v>
      </c>
      <c r="Z169" s="229">
        <f t="shared" si="11"/>
        <v>0</v>
      </c>
      <c r="AA169" s="43"/>
      <c r="AB169" s="43"/>
    </row>
    <row r="170" spans="1:28" ht="20.100000000000001" customHeight="1">
      <c r="A170" s="143"/>
      <c r="B170" s="138">
        <v>1012338</v>
      </c>
      <c r="C170" s="139" t="s">
        <v>393</v>
      </c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59" t="s">
        <v>32</v>
      </c>
      <c r="S170" s="14"/>
      <c r="T170" s="52"/>
      <c r="U170" s="188">
        <v>8</v>
      </c>
      <c r="V170" s="27"/>
      <c r="W170" s="229">
        <f t="shared" si="9"/>
        <v>0</v>
      </c>
      <c r="X170" s="35"/>
      <c r="Y170" s="229">
        <f t="shared" si="10"/>
        <v>0</v>
      </c>
      <c r="Z170" s="229">
        <f t="shared" si="11"/>
        <v>0</v>
      </c>
      <c r="AA170" s="43"/>
      <c r="AB170" s="43"/>
    </row>
    <row r="171" spans="1:28" ht="20.100000000000001" customHeight="1">
      <c r="A171" s="143"/>
      <c r="B171" s="138">
        <v>1004295</v>
      </c>
      <c r="C171" s="139" t="s">
        <v>102</v>
      </c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59" t="s">
        <v>32</v>
      </c>
      <c r="S171" s="14"/>
      <c r="T171" s="52"/>
      <c r="U171" s="188">
        <v>12</v>
      </c>
      <c r="V171" s="27"/>
      <c r="W171" s="229">
        <f t="shared" si="9"/>
        <v>0</v>
      </c>
      <c r="X171" s="35"/>
      <c r="Y171" s="229">
        <f t="shared" si="10"/>
        <v>0</v>
      </c>
      <c r="Z171" s="229">
        <f t="shared" si="11"/>
        <v>0</v>
      </c>
      <c r="AA171" s="43"/>
      <c r="AB171" s="43"/>
    </row>
    <row r="172" spans="1:28" ht="20.100000000000001" customHeight="1">
      <c r="A172" s="143"/>
      <c r="B172" s="138">
        <v>1002074</v>
      </c>
      <c r="C172" s="139" t="s">
        <v>103</v>
      </c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59" t="s">
        <v>32</v>
      </c>
      <c r="S172" s="14"/>
      <c r="T172" s="52"/>
      <c r="U172" s="188">
        <v>8</v>
      </c>
      <c r="V172" s="27"/>
      <c r="W172" s="229">
        <f t="shared" si="9"/>
        <v>0</v>
      </c>
      <c r="X172" s="35"/>
      <c r="Y172" s="229">
        <f t="shared" si="10"/>
        <v>0</v>
      </c>
      <c r="Z172" s="229">
        <f t="shared" si="11"/>
        <v>0</v>
      </c>
      <c r="AA172" s="43"/>
      <c r="AB172" s="43"/>
    </row>
    <row r="173" spans="1:28" ht="20.100000000000001" customHeight="1">
      <c r="A173" s="143"/>
      <c r="B173" s="138">
        <v>1007361</v>
      </c>
      <c r="C173" s="139" t="s">
        <v>104</v>
      </c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59" t="s">
        <v>52</v>
      </c>
      <c r="S173" s="14"/>
      <c r="T173" s="52"/>
      <c r="U173" s="188">
        <v>236</v>
      </c>
      <c r="V173" s="27"/>
      <c r="W173" s="229">
        <f t="shared" si="9"/>
        <v>0</v>
      </c>
      <c r="X173" s="35"/>
      <c r="Y173" s="229">
        <f t="shared" si="10"/>
        <v>0</v>
      </c>
      <c r="Z173" s="229">
        <f t="shared" si="11"/>
        <v>0</v>
      </c>
      <c r="AA173" s="43"/>
      <c r="AB173" s="43"/>
    </row>
    <row r="174" spans="1:28" ht="20.100000000000001" customHeight="1">
      <c r="A174" s="143"/>
      <c r="B174" s="138">
        <v>1007362</v>
      </c>
      <c r="C174" s="139" t="s">
        <v>105</v>
      </c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59" t="s">
        <v>52</v>
      </c>
      <c r="S174" s="14"/>
      <c r="T174" s="52"/>
      <c r="U174" s="188">
        <v>236</v>
      </c>
      <c r="V174" s="27"/>
      <c r="W174" s="229">
        <f t="shared" si="9"/>
        <v>0</v>
      </c>
      <c r="X174" s="35"/>
      <c r="Y174" s="229">
        <f t="shared" si="10"/>
        <v>0</v>
      </c>
      <c r="Z174" s="229">
        <f t="shared" si="11"/>
        <v>0</v>
      </c>
      <c r="AA174" s="43"/>
      <c r="AB174" s="43"/>
    </row>
    <row r="175" spans="1:28" ht="20.100000000000001" customHeight="1">
      <c r="A175" s="143"/>
      <c r="B175" s="138">
        <v>1007363</v>
      </c>
      <c r="C175" s="139" t="s">
        <v>394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59" t="s">
        <v>52</v>
      </c>
      <c r="S175" s="14"/>
      <c r="T175" s="52"/>
      <c r="U175" s="188">
        <v>236</v>
      </c>
      <c r="V175" s="27"/>
      <c r="W175" s="229">
        <f t="shared" si="9"/>
        <v>0</v>
      </c>
      <c r="X175" s="35"/>
      <c r="Y175" s="229">
        <f t="shared" si="10"/>
        <v>0</v>
      </c>
      <c r="Z175" s="229">
        <f t="shared" si="11"/>
        <v>0</v>
      </c>
      <c r="AA175" s="43"/>
      <c r="AB175" s="43"/>
    </row>
    <row r="176" spans="1:28" ht="20.100000000000001" customHeight="1">
      <c r="A176" s="143"/>
      <c r="B176" s="138">
        <v>1002136</v>
      </c>
      <c r="C176" s="139" t="s">
        <v>106</v>
      </c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4"/>
      <c r="Q176" s="144"/>
      <c r="R176" s="159" t="s">
        <v>52</v>
      </c>
      <c r="S176" s="14"/>
      <c r="T176" s="52"/>
      <c r="U176" s="188">
        <v>228</v>
      </c>
      <c r="V176" s="27"/>
      <c r="W176" s="229">
        <f t="shared" si="9"/>
        <v>0</v>
      </c>
      <c r="X176" s="35"/>
      <c r="Y176" s="229">
        <f t="shared" si="10"/>
        <v>0</v>
      </c>
      <c r="Z176" s="229">
        <f t="shared" si="11"/>
        <v>0</v>
      </c>
      <c r="AA176" s="43"/>
      <c r="AB176" s="43"/>
    </row>
    <row r="177" spans="1:28" ht="20.100000000000001" customHeight="1">
      <c r="A177" s="137"/>
      <c r="B177" s="138">
        <v>1000983</v>
      </c>
      <c r="C177" s="139" t="s">
        <v>395</v>
      </c>
      <c r="D177" s="140"/>
      <c r="E177" s="140"/>
      <c r="F177" s="140"/>
      <c r="G177" s="140"/>
      <c r="H177" s="140"/>
      <c r="I177" s="140"/>
      <c r="J177" s="140">
        <v>1</v>
      </c>
      <c r="K177" s="140"/>
      <c r="L177" s="140"/>
      <c r="M177" s="140"/>
      <c r="N177" s="140"/>
      <c r="O177" s="140"/>
      <c r="P177" s="140"/>
      <c r="Q177" s="140">
        <v>2020120</v>
      </c>
      <c r="R177" s="159" t="s">
        <v>32</v>
      </c>
      <c r="S177" s="13"/>
      <c r="T177" s="111"/>
      <c r="U177" s="188">
        <v>32</v>
      </c>
      <c r="V177" s="28"/>
      <c r="W177" s="229">
        <f t="shared" si="9"/>
        <v>0</v>
      </c>
      <c r="X177" s="36"/>
      <c r="Y177" s="229">
        <f t="shared" si="10"/>
        <v>0</v>
      </c>
      <c r="Z177" s="229">
        <f t="shared" si="11"/>
        <v>0</v>
      </c>
      <c r="AA177" s="44"/>
      <c r="AB177" s="44"/>
    </row>
    <row r="178" spans="1:28" ht="20.100000000000001" customHeight="1">
      <c r="A178" s="137"/>
      <c r="B178" s="138">
        <v>1000984</v>
      </c>
      <c r="C178" s="139" t="s">
        <v>107</v>
      </c>
      <c r="D178" s="140"/>
      <c r="E178" s="140"/>
      <c r="F178" s="140"/>
      <c r="G178" s="140"/>
      <c r="H178" s="140"/>
      <c r="I178" s="140"/>
      <c r="J178" s="140">
        <v>1</v>
      </c>
      <c r="K178" s="140"/>
      <c r="L178" s="140"/>
      <c r="M178" s="140"/>
      <c r="N178" s="140"/>
      <c r="O178" s="140"/>
      <c r="P178" s="140"/>
      <c r="Q178" s="140">
        <v>2020120</v>
      </c>
      <c r="R178" s="159" t="s">
        <v>32</v>
      </c>
      <c r="S178" s="13"/>
      <c r="T178" s="111"/>
      <c r="U178" s="188">
        <v>48</v>
      </c>
      <c r="V178" s="28"/>
      <c r="W178" s="230">
        <f t="shared" si="9"/>
        <v>0</v>
      </c>
      <c r="X178" s="36"/>
      <c r="Y178" s="229">
        <f t="shared" si="10"/>
        <v>0</v>
      </c>
      <c r="Z178" s="229">
        <f t="shared" si="11"/>
        <v>0</v>
      </c>
      <c r="AA178" s="44"/>
      <c r="AB178" s="44"/>
    </row>
    <row r="179" spans="1:28" ht="20.100000000000001" customHeight="1">
      <c r="A179" s="137"/>
      <c r="B179" s="138">
        <v>1000985</v>
      </c>
      <c r="C179" s="139" t="s">
        <v>108</v>
      </c>
      <c r="D179" s="140"/>
      <c r="E179" s="140"/>
      <c r="F179" s="140"/>
      <c r="G179" s="140"/>
      <c r="H179" s="140"/>
      <c r="I179" s="140"/>
      <c r="J179" s="140">
        <v>1</v>
      </c>
      <c r="K179" s="140"/>
      <c r="L179" s="140"/>
      <c r="M179" s="140"/>
      <c r="N179" s="140"/>
      <c r="O179" s="140"/>
      <c r="P179" s="140"/>
      <c r="Q179" s="140">
        <v>2020120</v>
      </c>
      <c r="R179" s="159" t="s">
        <v>32</v>
      </c>
      <c r="S179" s="13"/>
      <c r="T179" s="111"/>
      <c r="U179" s="188">
        <v>32</v>
      </c>
      <c r="V179" s="28"/>
      <c r="W179" s="230">
        <f t="shared" si="9"/>
        <v>0</v>
      </c>
      <c r="X179" s="36"/>
      <c r="Y179" s="229">
        <f t="shared" si="10"/>
        <v>0</v>
      </c>
      <c r="Z179" s="230">
        <f t="shared" si="11"/>
        <v>0</v>
      </c>
      <c r="AA179" s="44"/>
      <c r="AB179" s="44"/>
    </row>
    <row r="180" spans="1:28" ht="20.100000000000001" customHeight="1">
      <c r="A180" s="137"/>
      <c r="B180" s="138">
        <v>1004299</v>
      </c>
      <c r="C180" s="139" t="s">
        <v>396</v>
      </c>
      <c r="D180" s="140"/>
      <c r="E180" s="140"/>
      <c r="F180" s="140"/>
      <c r="G180" s="140"/>
      <c r="H180" s="140"/>
      <c r="I180" s="140"/>
      <c r="J180" s="140">
        <v>1</v>
      </c>
      <c r="K180" s="140"/>
      <c r="L180" s="140"/>
      <c r="M180" s="140"/>
      <c r="N180" s="140"/>
      <c r="O180" s="140"/>
      <c r="P180" s="140"/>
      <c r="Q180" s="140">
        <v>2020120</v>
      </c>
      <c r="R180" s="159" t="s">
        <v>32</v>
      </c>
      <c r="S180" s="13"/>
      <c r="T180" s="111"/>
      <c r="U180" s="188">
        <v>28</v>
      </c>
      <c r="V180" s="28"/>
      <c r="W180" s="230">
        <f t="shared" si="9"/>
        <v>0</v>
      </c>
      <c r="X180" s="36"/>
      <c r="Y180" s="230">
        <f t="shared" si="10"/>
        <v>0</v>
      </c>
      <c r="Z180" s="230">
        <f t="shared" si="11"/>
        <v>0</v>
      </c>
      <c r="AA180" s="44"/>
      <c r="AB180" s="44"/>
    </row>
    <row r="181" spans="1:28" ht="20.100000000000001" customHeight="1">
      <c r="A181" s="137"/>
      <c r="B181" s="138">
        <v>1007279</v>
      </c>
      <c r="C181" s="139" t="s">
        <v>109</v>
      </c>
      <c r="D181" s="140"/>
      <c r="E181" s="140"/>
      <c r="F181" s="140"/>
      <c r="G181" s="140"/>
      <c r="H181" s="140"/>
      <c r="I181" s="140"/>
      <c r="J181" s="140">
        <v>2</v>
      </c>
      <c r="K181" s="140"/>
      <c r="L181" s="140"/>
      <c r="M181" s="140"/>
      <c r="N181" s="140"/>
      <c r="O181" s="140"/>
      <c r="P181" s="140"/>
      <c r="Q181" s="140">
        <v>2020120</v>
      </c>
      <c r="R181" s="159" t="s">
        <v>52</v>
      </c>
      <c r="S181" s="13"/>
      <c r="T181" s="111"/>
      <c r="U181" s="188">
        <v>64</v>
      </c>
      <c r="V181" s="28"/>
      <c r="W181" s="230">
        <f t="shared" si="9"/>
        <v>0</v>
      </c>
      <c r="X181" s="36"/>
      <c r="Y181" s="230">
        <f>W181*X181</f>
        <v>0</v>
      </c>
      <c r="Z181" s="230">
        <f t="shared" si="11"/>
        <v>0</v>
      </c>
      <c r="AA181" s="44"/>
      <c r="AB181" s="44"/>
    </row>
    <row r="182" spans="1:28" ht="20.100000000000001" customHeight="1">
      <c r="A182" s="137"/>
      <c r="B182" s="138">
        <v>1009343</v>
      </c>
      <c r="C182" s="139" t="s">
        <v>110</v>
      </c>
      <c r="D182" s="140"/>
      <c r="E182" s="140"/>
      <c r="F182" s="140"/>
      <c r="G182" s="140"/>
      <c r="H182" s="140"/>
      <c r="I182" s="140"/>
      <c r="J182" s="140">
        <v>1</v>
      </c>
      <c r="K182" s="140"/>
      <c r="L182" s="140"/>
      <c r="M182" s="140"/>
      <c r="N182" s="140"/>
      <c r="O182" s="140"/>
      <c r="P182" s="140"/>
      <c r="Q182" s="140">
        <v>2020120</v>
      </c>
      <c r="R182" s="159" t="s">
        <v>32</v>
      </c>
      <c r="S182" s="13"/>
      <c r="T182" s="111"/>
      <c r="U182" s="188">
        <v>8</v>
      </c>
      <c r="V182" s="28"/>
      <c r="W182" s="230">
        <f t="shared" si="9"/>
        <v>0</v>
      </c>
      <c r="X182" s="36"/>
      <c r="Y182" s="230">
        <f t="shared" si="10"/>
        <v>0</v>
      </c>
      <c r="Z182" s="230">
        <f t="shared" si="11"/>
        <v>0</v>
      </c>
      <c r="AA182" s="44"/>
      <c r="AB182" s="44"/>
    </row>
    <row r="183" spans="1:28" ht="20.100000000000001" customHeight="1">
      <c r="A183" s="137"/>
      <c r="B183" s="138">
        <v>1012339</v>
      </c>
      <c r="C183" s="139" t="s">
        <v>397</v>
      </c>
      <c r="D183" s="140"/>
      <c r="E183" s="140"/>
      <c r="F183" s="140"/>
      <c r="G183" s="140"/>
      <c r="H183" s="140"/>
      <c r="I183" s="140"/>
      <c r="J183" s="140">
        <v>1</v>
      </c>
      <c r="K183" s="140"/>
      <c r="L183" s="140"/>
      <c r="M183" s="140"/>
      <c r="N183" s="140"/>
      <c r="O183" s="140"/>
      <c r="P183" s="140"/>
      <c r="Q183" s="140">
        <v>2020120</v>
      </c>
      <c r="R183" s="159" t="s">
        <v>32</v>
      </c>
      <c r="S183" s="13"/>
      <c r="T183" s="111"/>
      <c r="U183" s="188">
        <v>4</v>
      </c>
      <c r="V183" s="28"/>
      <c r="W183" s="230">
        <f t="shared" si="9"/>
        <v>0</v>
      </c>
      <c r="X183" s="36"/>
      <c r="Y183" s="230">
        <f t="shared" si="10"/>
        <v>0</v>
      </c>
      <c r="Z183" s="230">
        <f t="shared" si="11"/>
        <v>0</v>
      </c>
      <c r="AA183" s="44"/>
      <c r="AB183" s="44"/>
    </row>
    <row r="184" spans="1:28" ht="20.100000000000001" customHeight="1">
      <c r="A184" s="137"/>
      <c r="B184" s="138">
        <v>1003514</v>
      </c>
      <c r="C184" s="139" t="s">
        <v>398</v>
      </c>
      <c r="D184" s="140"/>
      <c r="E184" s="140"/>
      <c r="F184" s="140"/>
      <c r="G184" s="140"/>
      <c r="H184" s="140"/>
      <c r="I184" s="140"/>
      <c r="J184" s="140">
        <v>1</v>
      </c>
      <c r="K184" s="140"/>
      <c r="L184" s="140"/>
      <c r="M184" s="140"/>
      <c r="N184" s="140"/>
      <c r="O184" s="140"/>
      <c r="P184" s="140"/>
      <c r="Q184" s="140">
        <v>2020120</v>
      </c>
      <c r="R184" s="159" t="s">
        <v>32</v>
      </c>
      <c r="S184" s="13"/>
      <c r="T184" s="111"/>
      <c r="U184" s="188">
        <v>4</v>
      </c>
      <c r="V184" s="28"/>
      <c r="W184" s="230">
        <f t="shared" si="9"/>
        <v>0</v>
      </c>
      <c r="X184" s="36"/>
      <c r="Y184" s="230">
        <f t="shared" si="10"/>
        <v>0</v>
      </c>
      <c r="Z184" s="230">
        <f t="shared" si="11"/>
        <v>0</v>
      </c>
      <c r="AA184" s="44"/>
      <c r="AB184" s="44"/>
    </row>
    <row r="185" spans="1:28" ht="20.100000000000001" customHeight="1">
      <c r="A185" s="137"/>
      <c r="B185" s="138">
        <v>1012488</v>
      </c>
      <c r="C185" s="139" t="s">
        <v>399</v>
      </c>
      <c r="D185" s="140"/>
      <c r="E185" s="140"/>
      <c r="F185" s="140"/>
      <c r="G185" s="140"/>
      <c r="H185" s="140"/>
      <c r="I185" s="140"/>
      <c r="J185" s="140">
        <v>2</v>
      </c>
      <c r="K185" s="140"/>
      <c r="L185" s="140"/>
      <c r="M185" s="140"/>
      <c r="N185" s="140"/>
      <c r="O185" s="140"/>
      <c r="P185" s="140"/>
      <c r="Q185" s="140">
        <v>20201</v>
      </c>
      <c r="R185" s="159" t="s">
        <v>32</v>
      </c>
      <c r="S185" s="13"/>
      <c r="T185" s="111"/>
      <c r="U185" s="188">
        <v>52</v>
      </c>
      <c r="V185" s="28"/>
      <c r="W185" s="230">
        <f t="shared" si="9"/>
        <v>0</v>
      </c>
      <c r="X185" s="36"/>
      <c r="Y185" s="230">
        <f t="shared" si="10"/>
        <v>0</v>
      </c>
      <c r="Z185" s="230">
        <f t="shared" si="11"/>
        <v>0</v>
      </c>
      <c r="AA185" s="44"/>
      <c r="AB185" s="44"/>
    </row>
    <row r="186" spans="1:28" ht="20.100000000000001" customHeight="1">
      <c r="A186" s="137"/>
      <c r="B186" s="138">
        <v>1012487</v>
      </c>
      <c r="C186" s="139" t="s">
        <v>400</v>
      </c>
      <c r="D186" s="140"/>
      <c r="E186" s="140"/>
      <c r="F186" s="140"/>
      <c r="G186" s="140"/>
      <c r="H186" s="140"/>
      <c r="I186" s="140"/>
      <c r="J186" s="140">
        <v>1</v>
      </c>
      <c r="K186" s="140"/>
      <c r="L186" s="140"/>
      <c r="M186" s="140"/>
      <c r="N186" s="140"/>
      <c r="O186" s="140"/>
      <c r="P186" s="140"/>
      <c r="Q186" s="140">
        <v>2020120</v>
      </c>
      <c r="R186" s="159" t="s">
        <v>32</v>
      </c>
      <c r="S186" s="13"/>
      <c r="T186" s="111"/>
      <c r="U186" s="188">
        <v>52</v>
      </c>
      <c r="V186" s="28"/>
      <c r="W186" s="230">
        <f t="shared" si="9"/>
        <v>0</v>
      </c>
      <c r="X186" s="36"/>
      <c r="Y186" s="230">
        <f t="shared" si="10"/>
        <v>0</v>
      </c>
      <c r="Z186" s="230">
        <f t="shared" si="11"/>
        <v>0</v>
      </c>
      <c r="AA186" s="44"/>
      <c r="AB186" s="44"/>
    </row>
    <row r="187" spans="1:28" ht="20.100000000000001" customHeight="1">
      <c r="A187" s="137"/>
      <c r="B187" s="138">
        <v>1012486</v>
      </c>
      <c r="C187" s="139" t="s">
        <v>401</v>
      </c>
      <c r="D187" s="140"/>
      <c r="E187" s="140"/>
      <c r="F187" s="140"/>
      <c r="G187" s="140"/>
      <c r="H187" s="140"/>
      <c r="I187" s="140"/>
      <c r="J187" s="140">
        <v>1</v>
      </c>
      <c r="K187" s="140"/>
      <c r="L187" s="140"/>
      <c r="M187" s="140"/>
      <c r="N187" s="140"/>
      <c r="O187" s="140"/>
      <c r="P187" s="140"/>
      <c r="Q187" s="140">
        <v>2020120</v>
      </c>
      <c r="R187" s="159" t="s">
        <v>32</v>
      </c>
      <c r="S187" s="13"/>
      <c r="T187" s="111"/>
      <c r="U187" s="188">
        <v>52</v>
      </c>
      <c r="V187" s="28"/>
      <c r="W187" s="230">
        <f t="shared" si="9"/>
        <v>0</v>
      </c>
      <c r="X187" s="36"/>
      <c r="Y187" s="230">
        <f t="shared" si="10"/>
        <v>0</v>
      </c>
      <c r="Z187" s="230">
        <f t="shared" si="11"/>
        <v>0</v>
      </c>
      <c r="AA187" s="44"/>
      <c r="AB187" s="44"/>
    </row>
    <row r="188" spans="1:28" ht="20.100000000000001" customHeight="1" thickBot="1">
      <c r="A188" s="137"/>
      <c r="B188" s="138">
        <v>1010138</v>
      </c>
      <c r="C188" s="139" t="s">
        <v>402</v>
      </c>
      <c r="D188" s="140"/>
      <c r="E188" s="140"/>
      <c r="F188" s="140"/>
      <c r="G188" s="140"/>
      <c r="H188" s="140"/>
      <c r="I188" s="140"/>
      <c r="J188" s="140">
        <v>1</v>
      </c>
      <c r="K188" s="140"/>
      <c r="L188" s="140"/>
      <c r="M188" s="140"/>
      <c r="N188" s="140"/>
      <c r="O188" s="140"/>
      <c r="P188" s="140"/>
      <c r="Q188" s="140">
        <v>2020120</v>
      </c>
      <c r="R188" s="159" t="s">
        <v>32</v>
      </c>
      <c r="S188" s="13"/>
      <c r="T188" s="111"/>
      <c r="U188" s="188">
        <v>4</v>
      </c>
      <c r="V188" s="28"/>
      <c r="W188" s="230">
        <f t="shared" si="9"/>
        <v>0</v>
      </c>
      <c r="X188" s="36"/>
      <c r="Y188" s="230">
        <f t="shared" si="10"/>
        <v>0</v>
      </c>
      <c r="Z188" s="230">
        <f t="shared" si="11"/>
        <v>0</v>
      </c>
      <c r="AA188" s="44"/>
      <c r="AB188" s="44"/>
    </row>
    <row r="189" spans="1:28" ht="20.100000000000001" customHeight="1" thickBot="1">
      <c r="A189" s="142">
        <v>6</v>
      </c>
      <c r="B189" s="142"/>
      <c r="C189" s="130" t="s">
        <v>116</v>
      </c>
      <c r="D189" s="131"/>
      <c r="E189" s="131"/>
      <c r="F189" s="131"/>
      <c r="G189" s="131"/>
      <c r="H189" s="131"/>
      <c r="I189" s="131"/>
      <c r="J189" s="131"/>
      <c r="K189" s="131"/>
      <c r="L189" s="131"/>
      <c r="M189" s="132"/>
      <c r="N189" s="131"/>
      <c r="O189" s="131"/>
      <c r="P189" s="131"/>
      <c r="Q189" s="131"/>
      <c r="R189" s="131"/>
      <c r="S189" s="11"/>
      <c r="T189" s="106"/>
      <c r="U189" s="212"/>
      <c r="V189" s="26"/>
      <c r="W189" s="228">
        <f>SUM(W190:W196)</f>
        <v>0</v>
      </c>
      <c r="X189" s="34"/>
      <c r="Y189" s="228">
        <f>SUM(Y190:Y196)</f>
        <v>0</v>
      </c>
      <c r="Z189" s="228">
        <f>SUM(Z190:Z196)</f>
        <v>0</v>
      </c>
      <c r="AA189" s="42"/>
      <c r="AB189" s="42"/>
    </row>
    <row r="190" spans="1:28" ht="20.100000000000001" customHeight="1">
      <c r="A190" s="143"/>
      <c r="B190" s="134">
        <v>1006538</v>
      </c>
      <c r="C190" s="135" t="s">
        <v>406</v>
      </c>
      <c r="D190" s="160">
        <v>2</v>
      </c>
      <c r="E190" s="144"/>
      <c r="F190" s="144"/>
      <c r="G190" s="144"/>
      <c r="H190" s="144"/>
      <c r="I190" s="144"/>
      <c r="J190" s="144"/>
      <c r="K190" s="144"/>
      <c r="L190" s="144"/>
      <c r="M190" s="144">
        <v>0.1</v>
      </c>
      <c r="N190" s="144"/>
      <c r="O190" s="144"/>
      <c r="P190" s="144"/>
      <c r="Q190" s="144">
        <v>2020113</v>
      </c>
      <c r="R190" s="146" t="s">
        <v>32</v>
      </c>
      <c r="S190" s="14"/>
      <c r="T190" s="52"/>
      <c r="U190" s="184">
        <v>8</v>
      </c>
      <c r="V190" s="27"/>
      <c r="W190" s="229">
        <f t="shared" si="9"/>
        <v>0</v>
      </c>
      <c r="X190" s="35"/>
      <c r="Y190" s="229">
        <f t="shared" si="10"/>
        <v>0</v>
      </c>
      <c r="Z190" s="229">
        <f t="shared" si="11"/>
        <v>0</v>
      </c>
      <c r="AA190" s="43"/>
      <c r="AB190" s="43"/>
    </row>
    <row r="191" spans="1:28" ht="20.100000000000001" customHeight="1">
      <c r="A191" s="137"/>
      <c r="B191" s="138">
        <v>1006541</v>
      </c>
      <c r="C191" s="139" t="s">
        <v>407</v>
      </c>
      <c r="D191" s="150">
        <v>2</v>
      </c>
      <c r="E191" s="140"/>
      <c r="F191" s="140"/>
      <c r="G191" s="140"/>
      <c r="H191" s="140"/>
      <c r="I191" s="140"/>
      <c r="J191" s="140"/>
      <c r="K191" s="140"/>
      <c r="L191" s="140"/>
      <c r="M191" s="140">
        <v>0.1</v>
      </c>
      <c r="N191" s="140"/>
      <c r="O191" s="140"/>
      <c r="P191" s="140"/>
      <c r="Q191" s="140">
        <v>2020113</v>
      </c>
      <c r="R191" s="147" t="s">
        <v>32</v>
      </c>
      <c r="S191" s="13"/>
      <c r="T191" s="111"/>
      <c r="U191" s="188">
        <v>8</v>
      </c>
      <c r="V191" s="28"/>
      <c r="W191" s="230">
        <f t="shared" si="9"/>
        <v>0</v>
      </c>
      <c r="X191" s="36"/>
      <c r="Y191" s="230">
        <f t="shared" si="10"/>
        <v>0</v>
      </c>
      <c r="Z191" s="230">
        <f t="shared" si="11"/>
        <v>0</v>
      </c>
      <c r="AA191" s="44"/>
      <c r="AB191" s="44"/>
    </row>
    <row r="192" spans="1:28" ht="20.100000000000001" customHeight="1">
      <c r="A192" s="137"/>
      <c r="B192" s="138">
        <v>1010221</v>
      </c>
      <c r="C192" s="139" t="s">
        <v>117</v>
      </c>
      <c r="D192" s="150">
        <v>2</v>
      </c>
      <c r="E192" s="140"/>
      <c r="F192" s="140"/>
      <c r="G192" s="140"/>
      <c r="H192" s="140"/>
      <c r="I192" s="140"/>
      <c r="J192" s="140"/>
      <c r="K192" s="140"/>
      <c r="L192" s="140"/>
      <c r="M192" s="140">
        <v>0.1</v>
      </c>
      <c r="N192" s="140"/>
      <c r="O192" s="140"/>
      <c r="P192" s="140"/>
      <c r="Q192" s="140">
        <v>2020113</v>
      </c>
      <c r="R192" s="147" t="s">
        <v>32</v>
      </c>
      <c r="S192" s="13"/>
      <c r="T192" s="111"/>
      <c r="U192" s="188">
        <v>3012</v>
      </c>
      <c r="V192" s="28"/>
      <c r="W192" s="230">
        <f t="shared" si="9"/>
        <v>0</v>
      </c>
      <c r="X192" s="36"/>
      <c r="Y192" s="230">
        <f t="shared" si="10"/>
        <v>0</v>
      </c>
      <c r="Z192" s="230">
        <f t="shared" si="11"/>
        <v>0</v>
      </c>
      <c r="AA192" s="44"/>
      <c r="AB192" s="44"/>
    </row>
    <row r="193" spans="1:28" ht="20.100000000000001" customHeight="1">
      <c r="A193" s="137"/>
      <c r="B193" s="138">
        <v>1006345</v>
      </c>
      <c r="C193" s="139" t="s">
        <v>118</v>
      </c>
      <c r="D193" s="150">
        <v>2</v>
      </c>
      <c r="E193" s="140"/>
      <c r="F193" s="140"/>
      <c r="G193" s="140"/>
      <c r="H193" s="140"/>
      <c r="I193" s="140"/>
      <c r="J193" s="140"/>
      <c r="K193" s="140"/>
      <c r="L193" s="140"/>
      <c r="M193" s="140">
        <v>0.1</v>
      </c>
      <c r="N193" s="140"/>
      <c r="O193" s="140"/>
      <c r="P193" s="140"/>
      <c r="Q193" s="140">
        <v>2020113</v>
      </c>
      <c r="R193" s="147" t="s">
        <v>32</v>
      </c>
      <c r="S193" s="13"/>
      <c r="T193" s="111"/>
      <c r="U193" s="188">
        <v>4</v>
      </c>
      <c r="V193" s="28"/>
      <c r="W193" s="230">
        <f t="shared" si="9"/>
        <v>0</v>
      </c>
      <c r="X193" s="36"/>
      <c r="Y193" s="230">
        <f t="shared" si="10"/>
        <v>0</v>
      </c>
      <c r="Z193" s="230">
        <f t="shared" si="11"/>
        <v>0</v>
      </c>
      <c r="AA193" s="44"/>
      <c r="AB193" s="44"/>
    </row>
    <row r="194" spans="1:28" ht="20.100000000000001" customHeight="1">
      <c r="A194" s="137"/>
      <c r="B194" s="138">
        <v>1006542</v>
      </c>
      <c r="C194" s="139" t="s">
        <v>119</v>
      </c>
      <c r="D194" s="150">
        <v>306</v>
      </c>
      <c r="E194" s="140"/>
      <c r="F194" s="140"/>
      <c r="G194" s="140">
        <v>2</v>
      </c>
      <c r="H194" s="140"/>
      <c r="I194" s="140"/>
      <c r="J194" s="140"/>
      <c r="K194" s="140">
        <v>18</v>
      </c>
      <c r="L194" s="140">
        <v>80</v>
      </c>
      <c r="M194" s="140">
        <v>90</v>
      </c>
      <c r="N194" s="140">
        <v>100</v>
      </c>
      <c r="O194" s="140">
        <v>30</v>
      </c>
      <c r="P194" s="151">
        <v>100</v>
      </c>
      <c r="Q194" s="140">
        <v>2020113</v>
      </c>
      <c r="R194" s="147" t="s">
        <v>32</v>
      </c>
      <c r="S194" s="13"/>
      <c r="T194" s="111"/>
      <c r="U194" s="188">
        <v>4</v>
      </c>
      <c r="V194" s="28"/>
      <c r="W194" s="230">
        <f t="shared" si="9"/>
        <v>0</v>
      </c>
      <c r="X194" s="36"/>
      <c r="Y194" s="230">
        <f t="shared" si="10"/>
        <v>0</v>
      </c>
      <c r="Z194" s="230">
        <f t="shared" si="11"/>
        <v>0</v>
      </c>
      <c r="AA194" s="44"/>
      <c r="AB194" s="44"/>
    </row>
    <row r="195" spans="1:28" ht="20.100000000000001" customHeight="1">
      <c r="A195" s="137"/>
      <c r="B195" s="138">
        <v>1010230</v>
      </c>
      <c r="C195" s="139" t="s">
        <v>120</v>
      </c>
      <c r="D195" s="150">
        <v>2</v>
      </c>
      <c r="E195" s="140"/>
      <c r="F195" s="140"/>
      <c r="G195" s="140"/>
      <c r="H195" s="140"/>
      <c r="I195" s="140"/>
      <c r="J195" s="140"/>
      <c r="K195" s="140"/>
      <c r="L195" s="140"/>
      <c r="M195" s="140">
        <v>0.1</v>
      </c>
      <c r="N195" s="140"/>
      <c r="O195" s="140"/>
      <c r="P195" s="151">
        <v>0</v>
      </c>
      <c r="Q195" s="140">
        <v>2020113</v>
      </c>
      <c r="R195" s="147" t="s">
        <v>32</v>
      </c>
      <c r="S195" s="13"/>
      <c r="T195" s="111"/>
      <c r="U195" s="188">
        <v>364</v>
      </c>
      <c r="V195" s="28"/>
      <c r="W195" s="230">
        <f t="shared" si="9"/>
        <v>0</v>
      </c>
      <c r="X195" s="36"/>
      <c r="Y195" s="230">
        <f t="shared" si="10"/>
        <v>0</v>
      </c>
      <c r="Z195" s="230">
        <f t="shared" si="11"/>
        <v>0</v>
      </c>
      <c r="AA195" s="44"/>
      <c r="AB195" s="44"/>
    </row>
    <row r="196" spans="1:28" ht="20.100000000000001" customHeight="1" thickBot="1">
      <c r="A196" s="137"/>
      <c r="B196" s="138">
        <v>1006540</v>
      </c>
      <c r="C196" s="139" t="s">
        <v>408</v>
      </c>
      <c r="D196" s="150">
        <v>2</v>
      </c>
      <c r="E196" s="140"/>
      <c r="F196" s="140"/>
      <c r="G196" s="140"/>
      <c r="H196" s="140"/>
      <c r="I196" s="140"/>
      <c r="J196" s="140"/>
      <c r="K196" s="140"/>
      <c r="L196" s="140"/>
      <c r="M196" s="140">
        <v>0.1</v>
      </c>
      <c r="N196" s="140"/>
      <c r="O196" s="140"/>
      <c r="P196" s="151">
        <v>0</v>
      </c>
      <c r="Q196" s="140">
        <v>2020113</v>
      </c>
      <c r="R196" s="147" t="s">
        <v>32</v>
      </c>
      <c r="S196" s="13"/>
      <c r="T196" s="111"/>
      <c r="U196" s="188">
        <v>4</v>
      </c>
      <c r="V196" s="28"/>
      <c r="W196" s="230">
        <f t="shared" si="9"/>
        <v>0</v>
      </c>
      <c r="X196" s="36"/>
      <c r="Y196" s="230">
        <f t="shared" si="10"/>
        <v>0</v>
      </c>
      <c r="Z196" s="230">
        <f t="shared" si="11"/>
        <v>0</v>
      </c>
      <c r="AA196" s="44"/>
      <c r="AB196" s="44"/>
    </row>
    <row r="197" spans="1:28" ht="20.100000000000001" customHeight="1" thickBot="1">
      <c r="A197" s="142">
        <v>7</v>
      </c>
      <c r="B197" s="142"/>
      <c r="C197" s="130" t="s">
        <v>404</v>
      </c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1"/>
      <c r="T197" s="106"/>
      <c r="U197" s="212"/>
      <c r="V197" s="26"/>
      <c r="W197" s="228">
        <f>SUM(W198:W205)</f>
        <v>0</v>
      </c>
      <c r="X197" s="34"/>
      <c r="Y197" s="228">
        <f>SUM(Y198:Y205)</f>
        <v>0</v>
      </c>
      <c r="Z197" s="228">
        <f>SUM(Z198:Z205)</f>
        <v>0</v>
      </c>
      <c r="AA197" s="42"/>
      <c r="AB197" s="42"/>
    </row>
    <row r="198" spans="1:28" ht="20.100000000000001" customHeight="1">
      <c r="A198" s="143"/>
      <c r="B198" s="134">
        <v>1012188</v>
      </c>
      <c r="C198" s="135" t="s">
        <v>409</v>
      </c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6" t="s">
        <v>32</v>
      </c>
      <c r="S198" s="14"/>
      <c r="T198" s="52"/>
      <c r="U198" s="184">
        <v>6</v>
      </c>
      <c r="V198" s="27"/>
      <c r="W198" s="229">
        <f t="shared" si="9"/>
        <v>0</v>
      </c>
      <c r="X198" s="35"/>
      <c r="Y198" s="229">
        <f t="shared" si="10"/>
        <v>0</v>
      </c>
      <c r="Z198" s="229">
        <f t="shared" si="11"/>
        <v>0</v>
      </c>
      <c r="AA198" s="43"/>
      <c r="AB198" s="43"/>
    </row>
    <row r="199" spans="1:28" ht="20.100000000000001" customHeight="1">
      <c r="A199" s="143"/>
      <c r="B199" s="138">
        <v>1011939</v>
      </c>
      <c r="C199" s="139" t="s">
        <v>410</v>
      </c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7" t="s">
        <v>32</v>
      </c>
      <c r="S199" s="14"/>
      <c r="T199" s="52"/>
      <c r="U199" s="188">
        <v>80</v>
      </c>
      <c r="V199" s="27"/>
      <c r="W199" s="229">
        <f t="shared" si="9"/>
        <v>0</v>
      </c>
      <c r="X199" s="35"/>
      <c r="Y199" s="229">
        <f t="shared" si="10"/>
        <v>0</v>
      </c>
      <c r="Z199" s="229">
        <f t="shared" si="11"/>
        <v>0</v>
      </c>
      <c r="AA199" s="43"/>
      <c r="AB199" s="43"/>
    </row>
    <row r="200" spans="1:28" ht="20.100000000000001" customHeight="1">
      <c r="A200" s="143"/>
      <c r="B200" s="138">
        <v>1012563</v>
      </c>
      <c r="C200" s="139" t="s">
        <v>411</v>
      </c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44"/>
      <c r="Q200" s="144"/>
      <c r="R200" s="147" t="s">
        <v>52</v>
      </c>
      <c r="S200" s="14"/>
      <c r="T200" s="52"/>
      <c r="U200" s="188">
        <v>12</v>
      </c>
      <c r="V200" s="27"/>
      <c r="W200" s="229">
        <f t="shared" si="9"/>
        <v>0</v>
      </c>
      <c r="X200" s="35"/>
      <c r="Y200" s="229">
        <f t="shared" si="10"/>
        <v>0</v>
      </c>
      <c r="Z200" s="229">
        <f t="shared" si="11"/>
        <v>0</v>
      </c>
      <c r="AA200" s="43"/>
      <c r="AB200" s="43"/>
    </row>
    <row r="201" spans="1:28" ht="20.100000000000001" customHeight="1">
      <c r="A201" s="143"/>
      <c r="B201" s="138">
        <v>1011941</v>
      </c>
      <c r="C201" s="139" t="s">
        <v>412</v>
      </c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7" t="s">
        <v>32</v>
      </c>
      <c r="S201" s="14"/>
      <c r="T201" s="52"/>
      <c r="U201" s="188">
        <v>4</v>
      </c>
      <c r="V201" s="27"/>
      <c r="W201" s="229">
        <f t="shared" si="9"/>
        <v>0</v>
      </c>
      <c r="X201" s="35"/>
      <c r="Y201" s="229">
        <f t="shared" si="10"/>
        <v>0</v>
      </c>
      <c r="Z201" s="229">
        <f t="shared" si="11"/>
        <v>0</v>
      </c>
      <c r="AA201" s="43"/>
      <c r="AB201" s="43"/>
    </row>
    <row r="202" spans="1:28" ht="20.100000000000001" customHeight="1">
      <c r="A202" s="143"/>
      <c r="B202" s="138">
        <v>1012125</v>
      </c>
      <c r="C202" s="139" t="s">
        <v>413</v>
      </c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7" t="s">
        <v>32</v>
      </c>
      <c r="S202" s="14"/>
      <c r="T202" s="52"/>
      <c r="U202" s="188">
        <v>24</v>
      </c>
      <c r="V202" s="27"/>
      <c r="W202" s="229">
        <f t="shared" si="9"/>
        <v>0</v>
      </c>
      <c r="X202" s="35"/>
      <c r="Y202" s="229">
        <f t="shared" si="10"/>
        <v>0</v>
      </c>
      <c r="Z202" s="229">
        <f t="shared" si="11"/>
        <v>0</v>
      </c>
      <c r="AA202" s="43"/>
      <c r="AB202" s="43"/>
    </row>
    <row r="203" spans="1:28" ht="20.100000000000001" customHeight="1">
      <c r="A203" s="143"/>
      <c r="B203" s="138">
        <v>1009089</v>
      </c>
      <c r="C203" s="139" t="s">
        <v>414</v>
      </c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44"/>
      <c r="Q203" s="144"/>
      <c r="R203" s="147" t="s">
        <v>32</v>
      </c>
      <c r="S203" s="14"/>
      <c r="T203" s="52"/>
      <c r="U203" s="188">
        <v>3</v>
      </c>
      <c r="V203" s="27"/>
      <c r="W203" s="229">
        <f t="shared" si="9"/>
        <v>0</v>
      </c>
      <c r="X203" s="35"/>
      <c r="Y203" s="229">
        <f t="shared" si="10"/>
        <v>0</v>
      </c>
      <c r="Z203" s="229">
        <f t="shared" si="11"/>
        <v>0</v>
      </c>
      <c r="AA203" s="43"/>
      <c r="AB203" s="43"/>
    </row>
    <row r="204" spans="1:28" ht="20.100000000000001" customHeight="1">
      <c r="A204" s="137"/>
      <c r="B204" s="138">
        <v>1012190</v>
      </c>
      <c r="C204" s="139" t="s">
        <v>415</v>
      </c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7" t="s">
        <v>32</v>
      </c>
      <c r="S204" s="13"/>
      <c r="T204" s="111"/>
      <c r="U204" s="188">
        <v>3</v>
      </c>
      <c r="V204" s="28"/>
      <c r="W204" s="230">
        <f t="shared" si="9"/>
        <v>0</v>
      </c>
      <c r="X204" s="36"/>
      <c r="Y204" s="229">
        <f t="shared" si="10"/>
        <v>0</v>
      </c>
      <c r="Z204" s="229">
        <f t="shared" si="11"/>
        <v>0</v>
      </c>
      <c r="AA204" s="44"/>
      <c r="AB204" s="44"/>
    </row>
    <row r="205" spans="1:28" ht="20.100000000000001" customHeight="1" thickBot="1">
      <c r="A205" s="148"/>
      <c r="B205" s="138">
        <v>1009090</v>
      </c>
      <c r="C205" s="139" t="s">
        <v>416</v>
      </c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7" t="s">
        <v>32</v>
      </c>
      <c r="S205" s="15"/>
      <c r="T205" s="112"/>
      <c r="U205" s="188">
        <v>1</v>
      </c>
      <c r="V205" s="30"/>
      <c r="W205" s="231">
        <f t="shared" si="9"/>
        <v>0</v>
      </c>
      <c r="X205" s="38"/>
      <c r="Y205" s="229">
        <f t="shared" si="10"/>
        <v>0</v>
      </c>
      <c r="Z205" s="231">
        <f t="shared" si="11"/>
        <v>0</v>
      </c>
      <c r="AA205" s="46"/>
      <c r="AB205" s="46"/>
    </row>
    <row r="206" spans="1:28" ht="20.100000000000001" customHeight="1" thickBot="1">
      <c r="A206" s="142">
        <v>8</v>
      </c>
      <c r="B206" s="142"/>
      <c r="C206" s="130" t="s">
        <v>405</v>
      </c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1"/>
      <c r="S206" s="11"/>
      <c r="T206" s="106"/>
      <c r="U206" s="212"/>
      <c r="V206" s="26"/>
      <c r="W206" s="228">
        <f>SUM(W207:W209)</f>
        <v>0</v>
      </c>
      <c r="X206" s="34"/>
      <c r="Y206" s="228">
        <f>SUM(Y207:Y209)</f>
        <v>0</v>
      </c>
      <c r="Z206" s="228">
        <f>SUM(Z207:Z209)</f>
        <v>0</v>
      </c>
      <c r="AA206" s="42"/>
      <c r="AB206" s="42"/>
    </row>
    <row r="207" spans="1:28" ht="20.100000000000001" customHeight="1">
      <c r="A207" s="143"/>
      <c r="B207" s="134">
        <v>1011678</v>
      </c>
      <c r="C207" s="135" t="s">
        <v>121</v>
      </c>
      <c r="D207" s="161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4"/>
      <c r="Q207" s="144"/>
      <c r="R207" s="146" t="s">
        <v>32</v>
      </c>
      <c r="S207" s="14"/>
      <c r="T207" s="52"/>
      <c r="U207" s="184">
        <v>64</v>
      </c>
      <c r="V207" s="27"/>
      <c r="W207" s="229">
        <f t="shared" si="9"/>
        <v>0</v>
      </c>
      <c r="X207" s="35"/>
      <c r="Y207" s="229">
        <f t="shared" si="10"/>
        <v>0</v>
      </c>
      <c r="Z207" s="229">
        <f>W207+Y207</f>
        <v>0</v>
      </c>
      <c r="AA207" s="43"/>
      <c r="AB207" s="43"/>
    </row>
    <row r="208" spans="1:28" ht="20.100000000000001" customHeight="1">
      <c r="A208" s="162"/>
      <c r="B208" s="138">
        <v>1011676</v>
      </c>
      <c r="C208" s="139" t="s">
        <v>122</v>
      </c>
      <c r="D208" s="163"/>
      <c r="E208" s="164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47" t="s">
        <v>32</v>
      </c>
      <c r="S208" s="21"/>
      <c r="U208" s="188">
        <v>56</v>
      </c>
      <c r="V208" s="31"/>
      <c r="W208" s="229">
        <f t="shared" si="9"/>
        <v>0</v>
      </c>
      <c r="X208" s="39"/>
      <c r="Y208" s="229">
        <f t="shared" si="10"/>
        <v>0</v>
      </c>
      <c r="Z208" s="229">
        <f t="shared" ref="Z208:Z209" si="12">W208+Y208</f>
        <v>0</v>
      </c>
      <c r="AA208" s="48"/>
      <c r="AB208" s="48"/>
    </row>
    <row r="209" spans="1:28" ht="20.100000000000001" customHeight="1" thickBot="1">
      <c r="A209" s="148"/>
      <c r="B209" s="138">
        <v>1012351</v>
      </c>
      <c r="C209" s="139" t="s">
        <v>417</v>
      </c>
      <c r="D209" s="165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7" t="s">
        <v>32</v>
      </c>
      <c r="S209" s="19"/>
      <c r="T209" s="112"/>
      <c r="U209" s="188">
        <v>8</v>
      </c>
      <c r="V209" s="30"/>
      <c r="W209" s="231">
        <f t="shared" si="9"/>
        <v>0</v>
      </c>
      <c r="X209" s="38"/>
      <c r="Y209" s="229">
        <f t="shared" si="10"/>
        <v>0</v>
      </c>
      <c r="Z209" s="229">
        <f t="shared" si="12"/>
        <v>0</v>
      </c>
      <c r="AA209" s="46"/>
      <c r="AB209" s="46"/>
    </row>
    <row r="210" spans="1:28" ht="20.100000000000001" customHeight="1" thickBot="1">
      <c r="A210" s="142">
        <v>9</v>
      </c>
      <c r="B210" s="142"/>
      <c r="C210" s="130" t="s">
        <v>123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1"/>
      <c r="T210" s="106"/>
      <c r="U210" s="212"/>
      <c r="V210" s="26"/>
      <c r="W210" s="228">
        <f>SUM(W211:W213)</f>
        <v>0</v>
      </c>
      <c r="X210" s="34"/>
      <c r="Y210" s="228">
        <f>SUM(Y211:Y213)</f>
        <v>0</v>
      </c>
      <c r="Z210" s="228">
        <f>SUM(Z211:Z213)</f>
        <v>0</v>
      </c>
      <c r="AA210" s="42"/>
      <c r="AB210" s="42"/>
    </row>
    <row r="211" spans="1:28" ht="20.100000000000001" customHeight="1">
      <c r="A211" s="143"/>
      <c r="B211" s="134">
        <v>1012312</v>
      </c>
      <c r="C211" s="135" t="s">
        <v>418</v>
      </c>
      <c r="D211" s="160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4"/>
      <c r="Q211" s="144"/>
      <c r="R211" s="146" t="s">
        <v>32</v>
      </c>
      <c r="S211" s="14"/>
      <c r="T211" s="52"/>
      <c r="U211" s="184">
        <v>40</v>
      </c>
      <c r="V211" s="27"/>
      <c r="W211" s="229">
        <f t="shared" si="9"/>
        <v>0</v>
      </c>
      <c r="X211" s="35"/>
      <c r="Y211" s="229">
        <f t="shared" ref="Y211:Y213" si="13">W211*X211</f>
        <v>0</v>
      </c>
      <c r="Z211" s="229">
        <f t="shared" ref="Z211:Z213" si="14">W211+Y211</f>
        <v>0</v>
      </c>
      <c r="AA211" s="43"/>
      <c r="AB211" s="43"/>
    </row>
    <row r="212" spans="1:28" ht="20.100000000000001" customHeight="1">
      <c r="A212" s="137"/>
      <c r="B212" s="138">
        <v>1009724</v>
      </c>
      <c r="C212" s="139" t="s">
        <v>124</v>
      </c>
      <c r="D212" s="15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7" t="s">
        <v>32</v>
      </c>
      <c r="S212" s="13"/>
      <c r="T212" s="111"/>
      <c r="U212" s="188">
        <v>64</v>
      </c>
      <c r="V212" s="28"/>
      <c r="W212" s="230">
        <f t="shared" si="9"/>
        <v>0</v>
      </c>
      <c r="X212" s="36"/>
      <c r="Y212" s="230">
        <f t="shared" si="13"/>
        <v>0</v>
      </c>
      <c r="Z212" s="230">
        <f t="shared" si="14"/>
        <v>0</v>
      </c>
      <c r="AA212" s="44"/>
      <c r="AB212" s="44"/>
    </row>
    <row r="213" spans="1:28" ht="20.100000000000001" customHeight="1" thickBot="1">
      <c r="A213" s="137"/>
      <c r="B213" s="138">
        <v>1010128</v>
      </c>
      <c r="C213" s="139" t="s">
        <v>419</v>
      </c>
      <c r="D213" s="15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7" t="s">
        <v>32</v>
      </c>
      <c r="S213" s="13"/>
      <c r="T213" s="111"/>
      <c r="U213" s="188">
        <v>4</v>
      </c>
      <c r="V213" s="28"/>
      <c r="W213" s="230">
        <f t="shared" si="9"/>
        <v>0</v>
      </c>
      <c r="X213" s="36"/>
      <c r="Y213" s="230">
        <f t="shared" si="13"/>
        <v>0</v>
      </c>
      <c r="Z213" s="230">
        <f t="shared" si="14"/>
        <v>0</v>
      </c>
      <c r="AA213" s="44"/>
      <c r="AB213" s="44"/>
    </row>
    <row r="214" spans="1:28" ht="20.100000000000001" customHeight="1" thickBot="1">
      <c r="A214" s="142">
        <v>10</v>
      </c>
      <c r="B214" s="142"/>
      <c r="C214" s="130" t="s">
        <v>126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11"/>
      <c r="T214" s="106"/>
      <c r="U214" s="212"/>
      <c r="V214" s="26"/>
      <c r="W214" s="228">
        <f>SUM(W215:W216)</f>
        <v>0</v>
      </c>
      <c r="X214" s="34"/>
      <c r="Y214" s="228">
        <f>SUM(Y215:Y216)</f>
        <v>0</v>
      </c>
      <c r="Z214" s="228">
        <f>SUM(Z215:Z216)</f>
        <v>0</v>
      </c>
      <c r="AA214" s="42"/>
      <c r="AB214" s="42"/>
    </row>
    <row r="215" spans="1:28" ht="20.100000000000001" customHeight="1">
      <c r="A215" s="143"/>
      <c r="B215" s="134">
        <v>1008814</v>
      </c>
      <c r="C215" s="135" t="s">
        <v>420</v>
      </c>
      <c r="D215" s="166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4"/>
      <c r="Q215" s="144"/>
      <c r="R215" s="146" t="s">
        <v>32</v>
      </c>
      <c r="S215" s="20"/>
      <c r="T215" s="52"/>
      <c r="U215" s="184">
        <v>64</v>
      </c>
      <c r="V215" s="27"/>
      <c r="W215" s="229">
        <f t="shared" si="9"/>
        <v>0</v>
      </c>
      <c r="X215" s="35"/>
      <c r="Y215" s="229">
        <f>W215*X215</f>
        <v>0</v>
      </c>
      <c r="Z215" s="229">
        <f t="shared" si="11"/>
        <v>0</v>
      </c>
      <c r="AA215" s="43"/>
      <c r="AB215" s="43"/>
    </row>
    <row r="216" spans="1:28" ht="20.100000000000001" customHeight="1" thickBot="1">
      <c r="A216" s="148"/>
      <c r="B216" s="138">
        <v>1007478</v>
      </c>
      <c r="C216" s="139" t="s">
        <v>127</v>
      </c>
      <c r="D216" s="167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7" t="s">
        <v>32</v>
      </c>
      <c r="S216" s="19"/>
      <c r="T216" s="112"/>
      <c r="U216" s="188">
        <v>68</v>
      </c>
      <c r="V216" s="30"/>
      <c r="W216" s="231">
        <f t="shared" si="9"/>
        <v>0</v>
      </c>
      <c r="X216" s="38"/>
      <c r="Y216" s="231">
        <f>W216*X216</f>
        <v>0</v>
      </c>
      <c r="Z216" s="231">
        <f t="shared" si="11"/>
        <v>0</v>
      </c>
      <c r="AA216" s="46"/>
      <c r="AB216" s="46"/>
    </row>
    <row r="217" spans="1:28" ht="20.100000000000001" customHeight="1" thickBot="1">
      <c r="A217" s="142">
        <v>11</v>
      </c>
      <c r="B217" s="142"/>
      <c r="C217" s="130" t="s">
        <v>128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11"/>
      <c r="T217" s="106"/>
      <c r="U217" s="214"/>
      <c r="V217" s="32"/>
      <c r="W217" s="228">
        <f>SUM(W218:W218)</f>
        <v>0</v>
      </c>
      <c r="X217" s="34"/>
      <c r="Y217" s="228">
        <f>SUM(Y218:Y218)</f>
        <v>0</v>
      </c>
      <c r="Z217" s="228">
        <f>SUM(Z218:Z218)</f>
        <v>0</v>
      </c>
      <c r="AA217" s="47"/>
      <c r="AB217" s="47"/>
    </row>
    <row r="218" spans="1:28" ht="20.100000000000001" customHeight="1" thickBot="1">
      <c r="A218" s="143"/>
      <c r="B218" s="134">
        <v>1010364</v>
      </c>
      <c r="C218" s="135" t="s">
        <v>129</v>
      </c>
      <c r="D218" s="144"/>
      <c r="E218" s="144"/>
      <c r="F218" s="144"/>
      <c r="G218" s="144"/>
      <c r="H218" s="144"/>
      <c r="I218" s="144"/>
      <c r="J218" s="144"/>
      <c r="K218" s="144"/>
      <c r="L218" s="144"/>
      <c r="M218" s="144"/>
      <c r="N218" s="144"/>
      <c r="O218" s="144"/>
      <c r="P218" s="144"/>
      <c r="Q218" s="144"/>
      <c r="R218" s="144" t="s">
        <v>32</v>
      </c>
      <c r="S218" s="14"/>
      <c r="T218" s="52"/>
      <c r="U218" s="215">
        <v>28</v>
      </c>
      <c r="V218" s="27"/>
      <c r="W218" s="229">
        <f t="shared" si="9"/>
        <v>0</v>
      </c>
      <c r="X218" s="35"/>
      <c r="Y218" s="229">
        <f>W218*X218</f>
        <v>0</v>
      </c>
      <c r="Z218" s="229">
        <f t="shared" ref="Z218:Z277" si="15">W218+Y218</f>
        <v>0</v>
      </c>
      <c r="AA218" s="43"/>
      <c r="AB218" s="43"/>
    </row>
    <row r="219" spans="1:28" ht="20.100000000000001" customHeight="1" thickBot="1">
      <c r="A219" s="142">
        <v>12</v>
      </c>
      <c r="B219" s="142"/>
      <c r="C219" s="130" t="s">
        <v>130</v>
      </c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1"/>
      <c r="S219" s="11"/>
      <c r="T219" s="106"/>
      <c r="U219" s="212"/>
      <c r="V219" s="26"/>
      <c r="W219" s="228">
        <f>SUM(W220:W221)</f>
        <v>0</v>
      </c>
      <c r="X219" s="34"/>
      <c r="Y219" s="228">
        <f>SUM(Y220:Y221)</f>
        <v>0</v>
      </c>
      <c r="Z219" s="228">
        <f>SUM(Z220:Z221)</f>
        <v>0</v>
      </c>
      <c r="AA219" s="42"/>
      <c r="AB219" s="42"/>
    </row>
    <row r="220" spans="1:28" ht="20.100000000000001" customHeight="1">
      <c r="A220" s="133"/>
      <c r="B220" s="168">
        <v>1012341</v>
      </c>
      <c r="C220" s="169" t="s">
        <v>421</v>
      </c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  <c r="Q220" s="136"/>
      <c r="R220" s="170" t="s">
        <v>32</v>
      </c>
      <c r="S220" s="91"/>
      <c r="T220" s="113"/>
      <c r="U220" s="170">
        <v>80</v>
      </c>
      <c r="V220" s="88"/>
      <c r="W220" s="232">
        <f t="shared" si="9"/>
        <v>0</v>
      </c>
      <c r="X220" s="89"/>
      <c r="Y220" s="232">
        <f>W220*X220</f>
        <v>0</v>
      </c>
      <c r="Z220" s="232">
        <f t="shared" si="15"/>
        <v>0</v>
      </c>
      <c r="AA220" s="90"/>
      <c r="AB220" s="90"/>
    </row>
    <row r="221" spans="1:28" ht="20.100000000000001" customHeight="1" thickBot="1">
      <c r="A221" s="171"/>
      <c r="B221" s="172">
        <v>1005165</v>
      </c>
      <c r="C221" s="173" t="s">
        <v>422</v>
      </c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74"/>
      <c r="P221" s="174"/>
      <c r="Q221" s="174"/>
      <c r="R221" s="175" t="s">
        <v>32</v>
      </c>
      <c r="S221" s="92"/>
      <c r="T221" s="114"/>
      <c r="U221" s="175">
        <v>20</v>
      </c>
      <c r="V221" s="29"/>
      <c r="W221" s="233">
        <f t="shared" si="9"/>
        <v>0</v>
      </c>
      <c r="X221" s="37"/>
      <c r="Y221" s="233">
        <f>W221*X221</f>
        <v>0</v>
      </c>
      <c r="Z221" s="233">
        <f t="shared" si="15"/>
        <v>0</v>
      </c>
      <c r="AA221" s="45"/>
      <c r="AB221" s="45"/>
    </row>
    <row r="222" spans="1:28" ht="20.100000000000001" customHeight="1" thickBot="1">
      <c r="A222" s="176">
        <v>13</v>
      </c>
      <c r="B222" s="176"/>
      <c r="C222" s="177" t="s">
        <v>131</v>
      </c>
      <c r="D222" s="178"/>
      <c r="E222" s="178"/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178"/>
      <c r="Q222" s="178"/>
      <c r="R222" s="178"/>
      <c r="S222" s="64"/>
      <c r="T222" s="116"/>
      <c r="U222" s="216"/>
      <c r="V222" s="65"/>
      <c r="W222" s="234">
        <f>SUM(W223:W228)</f>
        <v>0</v>
      </c>
      <c r="X222" s="66"/>
      <c r="Y222" s="234">
        <f>SUM(Y223:Y228)</f>
        <v>0</v>
      </c>
      <c r="Z222" s="234">
        <f>SUM(Z223:Z228)</f>
        <v>0</v>
      </c>
      <c r="AA222" s="67"/>
      <c r="AB222" s="67"/>
    </row>
    <row r="223" spans="1:28" ht="20.100000000000001" customHeight="1">
      <c r="A223" s="143"/>
      <c r="B223" s="134">
        <v>1004597</v>
      </c>
      <c r="C223" s="135" t="s">
        <v>132</v>
      </c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44"/>
      <c r="Q223" s="144"/>
      <c r="R223" s="146" t="s">
        <v>32</v>
      </c>
      <c r="S223" s="14"/>
      <c r="T223" s="52"/>
      <c r="U223" s="184">
        <v>32</v>
      </c>
      <c r="V223" s="27"/>
      <c r="W223" s="229">
        <f t="shared" ref="W223:W277" si="16">U223*V223</f>
        <v>0</v>
      </c>
      <c r="X223" s="35"/>
      <c r="Y223" s="229">
        <f t="shared" ref="Y223:Y228" si="17">W223*X223</f>
        <v>0</v>
      </c>
      <c r="Z223" s="229">
        <f t="shared" si="15"/>
        <v>0</v>
      </c>
      <c r="AA223" s="43"/>
      <c r="AB223" s="43"/>
    </row>
    <row r="224" spans="1:28" ht="20.100000000000001" customHeight="1">
      <c r="A224" s="137"/>
      <c r="B224" s="138">
        <v>1005128</v>
      </c>
      <c r="C224" s="139" t="s">
        <v>133</v>
      </c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7" t="s">
        <v>32</v>
      </c>
      <c r="S224" s="13"/>
      <c r="T224" s="111"/>
      <c r="U224" s="188">
        <v>72</v>
      </c>
      <c r="V224" s="28"/>
      <c r="W224" s="230">
        <f t="shared" si="16"/>
        <v>0</v>
      </c>
      <c r="X224" s="36"/>
      <c r="Y224" s="230">
        <f t="shared" si="17"/>
        <v>0</v>
      </c>
      <c r="Z224" s="230">
        <f t="shared" si="15"/>
        <v>0</v>
      </c>
      <c r="AA224" s="44"/>
      <c r="AB224" s="44"/>
    </row>
    <row r="225" spans="1:28" ht="20.100000000000001" customHeight="1">
      <c r="A225" s="137"/>
      <c r="B225" s="138">
        <v>1003211</v>
      </c>
      <c r="C225" s="139" t="s">
        <v>134</v>
      </c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7" t="s">
        <v>32</v>
      </c>
      <c r="S225" s="13"/>
      <c r="T225" s="111"/>
      <c r="U225" s="188">
        <v>12</v>
      </c>
      <c r="V225" s="28"/>
      <c r="W225" s="230">
        <f t="shared" si="16"/>
        <v>0</v>
      </c>
      <c r="X225" s="36"/>
      <c r="Y225" s="230">
        <f t="shared" si="17"/>
        <v>0</v>
      </c>
      <c r="Z225" s="230">
        <f t="shared" si="15"/>
        <v>0</v>
      </c>
      <c r="AA225" s="44"/>
      <c r="AB225" s="44"/>
    </row>
    <row r="226" spans="1:28" ht="20.100000000000001" customHeight="1">
      <c r="A226" s="137"/>
      <c r="B226" s="138">
        <v>1003212</v>
      </c>
      <c r="C226" s="139" t="s">
        <v>135</v>
      </c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7" t="s">
        <v>32</v>
      </c>
      <c r="S226" s="13"/>
      <c r="T226" s="111"/>
      <c r="U226" s="188">
        <v>24</v>
      </c>
      <c r="V226" s="28"/>
      <c r="W226" s="230">
        <f t="shared" si="16"/>
        <v>0</v>
      </c>
      <c r="X226" s="36"/>
      <c r="Y226" s="230">
        <f t="shared" si="17"/>
        <v>0</v>
      </c>
      <c r="Z226" s="230">
        <f t="shared" si="15"/>
        <v>0</v>
      </c>
      <c r="AA226" s="44"/>
      <c r="AB226" s="44"/>
    </row>
    <row r="227" spans="1:28" ht="20.100000000000001" customHeight="1">
      <c r="A227" s="137"/>
      <c r="B227" s="138">
        <v>1010460</v>
      </c>
      <c r="C227" s="139" t="s">
        <v>136</v>
      </c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7" t="s">
        <v>32</v>
      </c>
      <c r="S227" s="13"/>
      <c r="T227" s="111"/>
      <c r="U227" s="188">
        <v>80</v>
      </c>
      <c r="V227" s="28"/>
      <c r="W227" s="230">
        <f t="shared" si="16"/>
        <v>0</v>
      </c>
      <c r="X227" s="36"/>
      <c r="Y227" s="230">
        <f t="shared" si="17"/>
        <v>0</v>
      </c>
      <c r="Z227" s="230">
        <f t="shared" si="15"/>
        <v>0</v>
      </c>
      <c r="AA227" s="44"/>
      <c r="AB227" s="44"/>
    </row>
    <row r="228" spans="1:28" ht="20.100000000000001" customHeight="1" thickBot="1">
      <c r="A228" s="137"/>
      <c r="B228" s="138">
        <v>1012393</v>
      </c>
      <c r="C228" s="139" t="s">
        <v>423</v>
      </c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7" t="s">
        <v>32</v>
      </c>
      <c r="S228" s="13"/>
      <c r="T228" s="111"/>
      <c r="U228" s="188">
        <v>4</v>
      </c>
      <c r="V228" s="28"/>
      <c r="W228" s="230">
        <f t="shared" si="16"/>
        <v>0</v>
      </c>
      <c r="X228" s="36"/>
      <c r="Y228" s="230">
        <f t="shared" si="17"/>
        <v>0</v>
      </c>
      <c r="Z228" s="230">
        <f t="shared" si="15"/>
        <v>0</v>
      </c>
      <c r="AA228" s="44"/>
      <c r="AB228" s="44"/>
    </row>
    <row r="229" spans="1:28" ht="20.100000000000001" customHeight="1" thickBot="1">
      <c r="A229" s="142">
        <v>14</v>
      </c>
      <c r="B229" s="142"/>
      <c r="C229" s="130" t="s">
        <v>137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1"/>
      <c r="T229" s="106"/>
      <c r="U229" s="212"/>
      <c r="V229" s="26"/>
      <c r="W229" s="228">
        <f>SUM(W230:W277)</f>
        <v>0</v>
      </c>
      <c r="X229" s="34"/>
      <c r="Y229" s="228">
        <f>SUM(Y230:Y277)</f>
        <v>0</v>
      </c>
      <c r="Z229" s="228">
        <f>SUM(Z230:Z277)</f>
        <v>0</v>
      </c>
      <c r="AA229" s="42"/>
      <c r="AB229" s="42"/>
    </row>
    <row r="230" spans="1:28" ht="20.100000000000001" customHeight="1">
      <c r="A230" s="137"/>
      <c r="B230" s="134">
        <v>1012163</v>
      </c>
      <c r="C230" s="135" t="s">
        <v>424</v>
      </c>
      <c r="D230" s="140"/>
      <c r="E230" s="140"/>
      <c r="F230" s="140"/>
      <c r="G230" s="140"/>
      <c r="H230" s="153"/>
      <c r="I230" s="140"/>
      <c r="J230" s="140"/>
      <c r="K230" s="140"/>
      <c r="L230" s="140"/>
      <c r="M230" s="140"/>
      <c r="N230" s="140"/>
      <c r="O230" s="140"/>
      <c r="P230" s="140"/>
      <c r="Q230" s="140"/>
      <c r="R230" s="146" t="s">
        <v>32</v>
      </c>
      <c r="S230" s="13"/>
      <c r="T230" s="111"/>
      <c r="U230" s="184">
        <v>8</v>
      </c>
      <c r="V230" s="28"/>
      <c r="W230" s="230">
        <f t="shared" si="16"/>
        <v>0</v>
      </c>
      <c r="X230" s="36"/>
      <c r="Y230" s="230">
        <f t="shared" ref="Y230:Y277" si="18">W230*X230</f>
        <v>0</v>
      </c>
      <c r="Z230" s="230">
        <f t="shared" si="15"/>
        <v>0</v>
      </c>
      <c r="AA230" s="44"/>
      <c r="AB230" s="44"/>
    </row>
    <row r="231" spans="1:28" ht="20.100000000000001" customHeight="1">
      <c r="A231" s="137"/>
      <c r="B231" s="138">
        <v>1012164</v>
      </c>
      <c r="C231" s="139" t="s">
        <v>425</v>
      </c>
      <c r="D231" s="140"/>
      <c r="E231" s="140"/>
      <c r="F231" s="140"/>
      <c r="G231" s="140"/>
      <c r="H231" s="153"/>
      <c r="I231" s="140"/>
      <c r="J231" s="140"/>
      <c r="K231" s="140"/>
      <c r="L231" s="140"/>
      <c r="M231" s="140"/>
      <c r="N231" s="140"/>
      <c r="O231" s="140"/>
      <c r="P231" s="140"/>
      <c r="Q231" s="140"/>
      <c r="R231" s="147" t="s">
        <v>32</v>
      </c>
      <c r="S231" s="13"/>
      <c r="T231" s="111"/>
      <c r="U231" s="188">
        <v>8</v>
      </c>
      <c r="V231" s="28"/>
      <c r="W231" s="230">
        <f t="shared" si="16"/>
        <v>0</v>
      </c>
      <c r="X231" s="36"/>
      <c r="Y231" s="230">
        <f t="shared" si="18"/>
        <v>0</v>
      </c>
      <c r="Z231" s="230">
        <f t="shared" si="15"/>
        <v>0</v>
      </c>
      <c r="AA231" s="44"/>
      <c r="AB231" s="44"/>
    </row>
    <row r="232" spans="1:28" ht="20.100000000000001" customHeight="1">
      <c r="A232" s="137"/>
      <c r="B232" s="138">
        <v>1012165</v>
      </c>
      <c r="C232" s="139" t="s">
        <v>426</v>
      </c>
      <c r="D232" s="140"/>
      <c r="E232" s="140"/>
      <c r="F232" s="140"/>
      <c r="G232" s="140"/>
      <c r="H232" s="153"/>
      <c r="I232" s="140"/>
      <c r="J232" s="140"/>
      <c r="K232" s="140"/>
      <c r="L232" s="140"/>
      <c r="M232" s="140"/>
      <c r="N232" s="140"/>
      <c r="O232" s="140"/>
      <c r="P232" s="140"/>
      <c r="Q232" s="140"/>
      <c r="R232" s="147" t="s">
        <v>32</v>
      </c>
      <c r="S232" s="13"/>
      <c r="T232" s="111"/>
      <c r="U232" s="188">
        <v>8</v>
      </c>
      <c r="V232" s="28"/>
      <c r="W232" s="230">
        <f t="shared" si="16"/>
        <v>0</v>
      </c>
      <c r="X232" s="36"/>
      <c r="Y232" s="230">
        <f t="shared" si="18"/>
        <v>0</v>
      </c>
      <c r="Z232" s="230">
        <f t="shared" si="15"/>
        <v>0</v>
      </c>
      <c r="AA232" s="44"/>
      <c r="AB232" s="44"/>
    </row>
    <row r="233" spans="1:28" ht="20.100000000000001" customHeight="1">
      <c r="A233" s="137"/>
      <c r="B233" s="138">
        <v>1012166</v>
      </c>
      <c r="C233" s="139" t="s">
        <v>427</v>
      </c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7" t="s">
        <v>32</v>
      </c>
      <c r="S233" s="13"/>
      <c r="T233" s="111"/>
      <c r="U233" s="188">
        <v>8</v>
      </c>
      <c r="V233" s="28"/>
      <c r="W233" s="230">
        <f t="shared" si="16"/>
        <v>0</v>
      </c>
      <c r="X233" s="36"/>
      <c r="Y233" s="230">
        <f t="shared" si="18"/>
        <v>0</v>
      </c>
      <c r="Z233" s="230">
        <f t="shared" si="15"/>
        <v>0</v>
      </c>
      <c r="AA233" s="44"/>
      <c r="AB233" s="44"/>
    </row>
    <row r="234" spans="1:28" ht="20.100000000000001" customHeight="1">
      <c r="A234" s="137"/>
      <c r="B234" s="138">
        <v>1011973</v>
      </c>
      <c r="C234" s="139" t="s">
        <v>138</v>
      </c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7" t="s">
        <v>32</v>
      </c>
      <c r="S234" s="13"/>
      <c r="T234" s="111"/>
      <c r="U234" s="188">
        <v>20</v>
      </c>
      <c r="V234" s="28"/>
      <c r="W234" s="230">
        <f t="shared" si="16"/>
        <v>0</v>
      </c>
      <c r="X234" s="36"/>
      <c r="Y234" s="230">
        <f t="shared" si="18"/>
        <v>0</v>
      </c>
      <c r="Z234" s="230">
        <f t="shared" si="15"/>
        <v>0</v>
      </c>
      <c r="AA234" s="44"/>
      <c r="AB234" s="44"/>
    </row>
    <row r="235" spans="1:28" ht="20.100000000000001" customHeight="1">
      <c r="A235" s="137"/>
      <c r="B235" s="138">
        <v>1011697</v>
      </c>
      <c r="C235" s="139" t="s">
        <v>428</v>
      </c>
      <c r="D235" s="140"/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7" t="s">
        <v>32</v>
      </c>
      <c r="S235" s="13"/>
      <c r="T235" s="111"/>
      <c r="U235" s="188">
        <v>20</v>
      </c>
      <c r="V235" s="28"/>
      <c r="W235" s="230">
        <f t="shared" si="16"/>
        <v>0</v>
      </c>
      <c r="X235" s="36"/>
      <c r="Y235" s="230">
        <f t="shared" si="18"/>
        <v>0</v>
      </c>
      <c r="Z235" s="230">
        <f t="shared" si="15"/>
        <v>0</v>
      </c>
      <c r="AA235" s="44"/>
      <c r="AB235" s="44"/>
    </row>
    <row r="236" spans="1:28" ht="20.100000000000001" customHeight="1">
      <c r="A236" s="137"/>
      <c r="B236" s="138">
        <v>1011040</v>
      </c>
      <c r="C236" s="139" t="s">
        <v>139</v>
      </c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7" t="s">
        <v>32</v>
      </c>
      <c r="S236" s="13"/>
      <c r="T236" s="111"/>
      <c r="U236" s="188">
        <v>20</v>
      </c>
      <c r="V236" s="28"/>
      <c r="W236" s="230">
        <f t="shared" si="16"/>
        <v>0</v>
      </c>
      <c r="X236" s="36"/>
      <c r="Y236" s="230">
        <f t="shared" si="18"/>
        <v>0</v>
      </c>
      <c r="Z236" s="230">
        <f t="shared" si="15"/>
        <v>0</v>
      </c>
      <c r="AA236" s="44"/>
      <c r="AB236" s="44"/>
    </row>
    <row r="237" spans="1:28" ht="20.100000000000001" customHeight="1">
      <c r="A237" s="137"/>
      <c r="B237" s="138">
        <v>1011041</v>
      </c>
      <c r="C237" s="139" t="s">
        <v>140</v>
      </c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7" t="s">
        <v>32</v>
      </c>
      <c r="S237" s="13"/>
      <c r="T237" s="111"/>
      <c r="U237" s="188">
        <v>100</v>
      </c>
      <c r="V237" s="28"/>
      <c r="W237" s="230">
        <f t="shared" si="16"/>
        <v>0</v>
      </c>
      <c r="X237" s="36"/>
      <c r="Y237" s="230">
        <f t="shared" si="18"/>
        <v>0</v>
      </c>
      <c r="Z237" s="230">
        <f t="shared" si="15"/>
        <v>0</v>
      </c>
      <c r="AA237" s="44"/>
      <c r="AB237" s="44"/>
    </row>
    <row r="238" spans="1:28" ht="20.100000000000001" customHeight="1">
      <c r="A238" s="137"/>
      <c r="B238" s="138">
        <v>1011042</v>
      </c>
      <c r="C238" s="139" t="s">
        <v>173</v>
      </c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7" t="s">
        <v>32</v>
      </c>
      <c r="S238" s="13"/>
      <c r="T238" s="111"/>
      <c r="U238" s="188">
        <v>8</v>
      </c>
      <c r="V238" s="28"/>
      <c r="W238" s="230">
        <f t="shared" si="16"/>
        <v>0</v>
      </c>
      <c r="X238" s="36"/>
      <c r="Y238" s="230">
        <f t="shared" si="18"/>
        <v>0</v>
      </c>
      <c r="Z238" s="230">
        <f t="shared" si="15"/>
        <v>0</v>
      </c>
      <c r="AA238" s="44"/>
      <c r="AB238" s="44"/>
    </row>
    <row r="239" spans="1:28" ht="20.100000000000001" customHeight="1">
      <c r="A239" s="137"/>
      <c r="B239" s="138">
        <v>1011120</v>
      </c>
      <c r="C239" s="139" t="s">
        <v>174</v>
      </c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7" t="s">
        <v>32</v>
      </c>
      <c r="S239" s="13"/>
      <c r="T239" s="111"/>
      <c r="U239" s="188">
        <v>16</v>
      </c>
      <c r="V239" s="28"/>
      <c r="W239" s="230">
        <f t="shared" si="16"/>
        <v>0</v>
      </c>
      <c r="X239" s="36"/>
      <c r="Y239" s="230">
        <f t="shared" si="18"/>
        <v>0</v>
      </c>
      <c r="Z239" s="230">
        <f t="shared" si="15"/>
        <v>0</v>
      </c>
      <c r="AA239" s="44"/>
      <c r="AB239" s="44"/>
    </row>
    <row r="240" spans="1:28" ht="20.100000000000001" customHeight="1">
      <c r="A240" s="137"/>
      <c r="B240" s="138">
        <v>1011121</v>
      </c>
      <c r="C240" s="139" t="s">
        <v>141</v>
      </c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7" t="s">
        <v>32</v>
      </c>
      <c r="S240" s="13"/>
      <c r="T240" s="111"/>
      <c r="U240" s="188">
        <v>16</v>
      </c>
      <c r="V240" s="28"/>
      <c r="W240" s="230">
        <f t="shared" si="16"/>
        <v>0</v>
      </c>
      <c r="X240" s="36"/>
      <c r="Y240" s="230">
        <f t="shared" si="18"/>
        <v>0</v>
      </c>
      <c r="Z240" s="230">
        <f t="shared" si="15"/>
        <v>0</v>
      </c>
      <c r="AA240" s="44"/>
      <c r="AB240" s="44"/>
    </row>
    <row r="241" spans="1:28" ht="20.100000000000001" customHeight="1">
      <c r="A241" s="137"/>
      <c r="B241" s="138">
        <v>1011122</v>
      </c>
      <c r="C241" s="139" t="s">
        <v>175</v>
      </c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7" t="s">
        <v>32</v>
      </c>
      <c r="S241" s="13"/>
      <c r="T241" s="111"/>
      <c r="U241" s="188">
        <v>16</v>
      </c>
      <c r="V241" s="28"/>
      <c r="W241" s="230">
        <f t="shared" si="16"/>
        <v>0</v>
      </c>
      <c r="X241" s="36"/>
      <c r="Y241" s="230">
        <f t="shared" si="18"/>
        <v>0</v>
      </c>
      <c r="Z241" s="230">
        <f t="shared" si="15"/>
        <v>0</v>
      </c>
      <c r="AA241" s="44"/>
      <c r="AB241" s="44"/>
    </row>
    <row r="242" spans="1:28" ht="20.100000000000001" customHeight="1">
      <c r="A242" s="137"/>
      <c r="B242" s="138">
        <v>1011123</v>
      </c>
      <c r="C242" s="139" t="s">
        <v>142</v>
      </c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7" t="s">
        <v>32</v>
      </c>
      <c r="S242" s="13"/>
      <c r="T242" s="111"/>
      <c r="U242" s="188">
        <v>16</v>
      </c>
      <c r="V242" s="28"/>
      <c r="W242" s="230">
        <f t="shared" si="16"/>
        <v>0</v>
      </c>
      <c r="X242" s="36"/>
      <c r="Y242" s="230">
        <f t="shared" si="18"/>
        <v>0</v>
      </c>
      <c r="Z242" s="230">
        <f t="shared" si="15"/>
        <v>0</v>
      </c>
      <c r="AA242" s="44"/>
      <c r="AB242" s="44"/>
    </row>
    <row r="243" spans="1:28" ht="20.100000000000001" customHeight="1">
      <c r="A243" s="137"/>
      <c r="B243" s="138">
        <v>1011124</v>
      </c>
      <c r="C243" s="139" t="s">
        <v>143</v>
      </c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7" t="s">
        <v>32</v>
      </c>
      <c r="S243" s="13"/>
      <c r="T243" s="111"/>
      <c r="U243" s="188">
        <v>16</v>
      </c>
      <c r="V243" s="28"/>
      <c r="W243" s="230">
        <f t="shared" si="16"/>
        <v>0</v>
      </c>
      <c r="X243" s="36"/>
      <c r="Y243" s="230">
        <f t="shared" si="18"/>
        <v>0</v>
      </c>
      <c r="Z243" s="230">
        <f t="shared" si="15"/>
        <v>0</v>
      </c>
      <c r="AA243" s="44"/>
      <c r="AB243" s="44"/>
    </row>
    <row r="244" spans="1:28" ht="20.100000000000001" customHeight="1">
      <c r="A244" s="137"/>
      <c r="B244" s="138">
        <v>1011125</v>
      </c>
      <c r="C244" s="139" t="s">
        <v>144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7" t="s">
        <v>32</v>
      </c>
      <c r="S244" s="13"/>
      <c r="T244" s="111"/>
      <c r="U244" s="188">
        <v>16</v>
      </c>
      <c r="V244" s="28"/>
      <c r="W244" s="230">
        <f t="shared" si="16"/>
        <v>0</v>
      </c>
      <c r="X244" s="36"/>
      <c r="Y244" s="230">
        <f t="shared" si="18"/>
        <v>0</v>
      </c>
      <c r="Z244" s="230">
        <f t="shared" si="15"/>
        <v>0</v>
      </c>
      <c r="AA244" s="44"/>
      <c r="AB244" s="44"/>
    </row>
    <row r="245" spans="1:28" ht="20.100000000000001" customHeight="1">
      <c r="A245" s="137"/>
      <c r="B245" s="138">
        <v>1011126</v>
      </c>
      <c r="C245" s="139" t="s">
        <v>145</v>
      </c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7" t="s">
        <v>32</v>
      </c>
      <c r="S245" s="13"/>
      <c r="T245" s="111"/>
      <c r="U245" s="188">
        <v>16</v>
      </c>
      <c r="V245" s="28"/>
      <c r="W245" s="230">
        <f t="shared" si="16"/>
        <v>0</v>
      </c>
      <c r="X245" s="36"/>
      <c r="Y245" s="230">
        <f t="shared" si="18"/>
        <v>0</v>
      </c>
      <c r="Z245" s="230">
        <f t="shared" si="15"/>
        <v>0</v>
      </c>
      <c r="AA245" s="44"/>
      <c r="AB245" s="44"/>
    </row>
    <row r="246" spans="1:28" ht="20.100000000000001" customHeight="1">
      <c r="A246" s="137"/>
      <c r="B246" s="138">
        <v>1011127</v>
      </c>
      <c r="C246" s="139" t="s">
        <v>146</v>
      </c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7" t="s">
        <v>32</v>
      </c>
      <c r="S246" s="13"/>
      <c r="T246" s="111"/>
      <c r="U246" s="188">
        <v>16</v>
      </c>
      <c r="V246" s="28"/>
      <c r="W246" s="230">
        <f t="shared" si="16"/>
        <v>0</v>
      </c>
      <c r="X246" s="36"/>
      <c r="Y246" s="230">
        <f t="shared" si="18"/>
        <v>0</v>
      </c>
      <c r="Z246" s="230">
        <f t="shared" si="15"/>
        <v>0</v>
      </c>
      <c r="AA246" s="44"/>
      <c r="AB246" s="44"/>
    </row>
    <row r="247" spans="1:28" ht="20.100000000000001" customHeight="1">
      <c r="A247" s="137"/>
      <c r="B247" s="138">
        <v>1011128</v>
      </c>
      <c r="C247" s="139" t="s">
        <v>176</v>
      </c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7" t="s">
        <v>32</v>
      </c>
      <c r="S247" s="13"/>
      <c r="T247" s="111"/>
      <c r="U247" s="188">
        <v>16</v>
      </c>
      <c r="V247" s="28"/>
      <c r="W247" s="230">
        <f t="shared" si="16"/>
        <v>0</v>
      </c>
      <c r="X247" s="36"/>
      <c r="Y247" s="230">
        <f t="shared" si="18"/>
        <v>0</v>
      </c>
      <c r="Z247" s="230">
        <f t="shared" si="15"/>
        <v>0</v>
      </c>
      <c r="AA247" s="44"/>
      <c r="AB247" s="44"/>
    </row>
    <row r="248" spans="1:28" ht="20.100000000000001" customHeight="1">
      <c r="A248" s="137"/>
      <c r="B248" s="138">
        <v>1011129</v>
      </c>
      <c r="C248" s="139" t="s">
        <v>147</v>
      </c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7" t="s">
        <v>32</v>
      </c>
      <c r="S248" s="13"/>
      <c r="T248" s="111"/>
      <c r="U248" s="188">
        <v>16</v>
      </c>
      <c r="V248" s="28"/>
      <c r="W248" s="230">
        <f t="shared" si="16"/>
        <v>0</v>
      </c>
      <c r="X248" s="36"/>
      <c r="Y248" s="230">
        <f t="shared" si="18"/>
        <v>0</v>
      </c>
      <c r="Z248" s="230">
        <f t="shared" si="15"/>
        <v>0</v>
      </c>
      <c r="AA248" s="44"/>
      <c r="AB248" s="44"/>
    </row>
    <row r="249" spans="1:28" ht="20.100000000000001" customHeight="1">
      <c r="A249" s="137"/>
      <c r="B249" s="138">
        <v>1011130</v>
      </c>
      <c r="C249" s="139" t="s">
        <v>148</v>
      </c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7" t="s">
        <v>32</v>
      </c>
      <c r="S249" s="13"/>
      <c r="T249" s="111"/>
      <c r="U249" s="188">
        <v>16</v>
      </c>
      <c r="V249" s="28"/>
      <c r="W249" s="230">
        <f t="shared" si="16"/>
        <v>0</v>
      </c>
      <c r="X249" s="36"/>
      <c r="Y249" s="230">
        <f t="shared" si="18"/>
        <v>0</v>
      </c>
      <c r="Z249" s="230">
        <f t="shared" si="15"/>
        <v>0</v>
      </c>
      <c r="AA249" s="44"/>
      <c r="AB249" s="44"/>
    </row>
    <row r="250" spans="1:28" ht="20.100000000000001" customHeight="1">
      <c r="A250" s="137"/>
      <c r="B250" s="138">
        <v>1011131</v>
      </c>
      <c r="C250" s="139" t="s">
        <v>149</v>
      </c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7" t="s">
        <v>32</v>
      </c>
      <c r="S250" s="13"/>
      <c r="T250" s="111"/>
      <c r="U250" s="188">
        <v>16</v>
      </c>
      <c r="V250" s="28"/>
      <c r="W250" s="230">
        <f t="shared" si="16"/>
        <v>0</v>
      </c>
      <c r="X250" s="36"/>
      <c r="Y250" s="230">
        <f t="shared" si="18"/>
        <v>0</v>
      </c>
      <c r="Z250" s="230">
        <f t="shared" si="15"/>
        <v>0</v>
      </c>
      <c r="AA250" s="44"/>
      <c r="AB250" s="44"/>
    </row>
    <row r="251" spans="1:28" ht="20.100000000000001" customHeight="1">
      <c r="A251" s="137"/>
      <c r="B251" s="138">
        <v>1011132</v>
      </c>
      <c r="C251" s="139" t="s">
        <v>150</v>
      </c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7" t="s">
        <v>32</v>
      </c>
      <c r="S251" s="13"/>
      <c r="T251" s="111"/>
      <c r="U251" s="188">
        <v>16</v>
      </c>
      <c r="V251" s="28"/>
      <c r="W251" s="230">
        <f t="shared" si="16"/>
        <v>0</v>
      </c>
      <c r="X251" s="36"/>
      <c r="Y251" s="230">
        <f t="shared" si="18"/>
        <v>0</v>
      </c>
      <c r="Z251" s="230">
        <f t="shared" si="15"/>
        <v>0</v>
      </c>
      <c r="AA251" s="44"/>
      <c r="AB251" s="44"/>
    </row>
    <row r="252" spans="1:28" ht="20.100000000000001" customHeight="1">
      <c r="A252" s="137"/>
      <c r="B252" s="138">
        <v>1011133</v>
      </c>
      <c r="C252" s="139" t="s">
        <v>177</v>
      </c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7" t="s">
        <v>32</v>
      </c>
      <c r="S252" s="13"/>
      <c r="T252" s="111"/>
      <c r="U252" s="188">
        <v>16</v>
      </c>
      <c r="V252" s="28"/>
      <c r="W252" s="230">
        <f t="shared" si="16"/>
        <v>0</v>
      </c>
      <c r="X252" s="36"/>
      <c r="Y252" s="230">
        <f t="shared" si="18"/>
        <v>0</v>
      </c>
      <c r="Z252" s="230">
        <f t="shared" si="15"/>
        <v>0</v>
      </c>
      <c r="AA252" s="44"/>
      <c r="AB252" s="44"/>
    </row>
    <row r="253" spans="1:28" ht="20.100000000000001" customHeight="1">
      <c r="A253" s="137"/>
      <c r="B253" s="138">
        <v>1011134</v>
      </c>
      <c r="C253" s="139" t="s">
        <v>151</v>
      </c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7" t="s">
        <v>32</v>
      </c>
      <c r="S253" s="13"/>
      <c r="T253" s="111"/>
      <c r="U253" s="188">
        <v>16</v>
      </c>
      <c r="V253" s="28"/>
      <c r="W253" s="230">
        <f t="shared" si="16"/>
        <v>0</v>
      </c>
      <c r="X253" s="36"/>
      <c r="Y253" s="230">
        <f t="shared" si="18"/>
        <v>0</v>
      </c>
      <c r="Z253" s="230">
        <f t="shared" si="15"/>
        <v>0</v>
      </c>
      <c r="AA253" s="44"/>
      <c r="AB253" s="44"/>
    </row>
    <row r="254" spans="1:28" ht="20.100000000000001" customHeight="1">
      <c r="A254" s="137"/>
      <c r="B254" s="138">
        <v>1011135</v>
      </c>
      <c r="C254" s="139" t="s">
        <v>152</v>
      </c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7" t="s">
        <v>32</v>
      </c>
      <c r="S254" s="13"/>
      <c r="T254" s="111"/>
      <c r="U254" s="188">
        <v>16</v>
      </c>
      <c r="V254" s="28"/>
      <c r="W254" s="230">
        <f t="shared" si="16"/>
        <v>0</v>
      </c>
      <c r="X254" s="36"/>
      <c r="Y254" s="230">
        <f t="shared" si="18"/>
        <v>0</v>
      </c>
      <c r="Z254" s="230">
        <f t="shared" si="15"/>
        <v>0</v>
      </c>
      <c r="AA254" s="44"/>
      <c r="AB254" s="44"/>
    </row>
    <row r="255" spans="1:28" ht="20.100000000000001" customHeight="1">
      <c r="A255" s="137"/>
      <c r="B255" s="138">
        <v>1011136</v>
      </c>
      <c r="C255" s="139" t="s">
        <v>178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7" t="s">
        <v>32</v>
      </c>
      <c r="S255" s="13"/>
      <c r="T255" s="111"/>
      <c r="U255" s="188">
        <v>16</v>
      </c>
      <c r="V255" s="28"/>
      <c r="W255" s="230">
        <f t="shared" si="16"/>
        <v>0</v>
      </c>
      <c r="X255" s="36"/>
      <c r="Y255" s="230">
        <f t="shared" si="18"/>
        <v>0</v>
      </c>
      <c r="Z255" s="230">
        <f t="shared" si="15"/>
        <v>0</v>
      </c>
      <c r="AA255" s="44"/>
      <c r="AB255" s="44"/>
    </row>
    <row r="256" spans="1:28" ht="20.100000000000001" customHeight="1">
      <c r="A256" s="137"/>
      <c r="B256" s="138">
        <v>1011137</v>
      </c>
      <c r="C256" s="139" t="s">
        <v>153</v>
      </c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7" t="s">
        <v>32</v>
      </c>
      <c r="S256" s="13"/>
      <c r="T256" s="111"/>
      <c r="U256" s="188">
        <v>16</v>
      </c>
      <c r="V256" s="28"/>
      <c r="W256" s="230">
        <f t="shared" si="16"/>
        <v>0</v>
      </c>
      <c r="X256" s="36"/>
      <c r="Y256" s="230">
        <f t="shared" si="18"/>
        <v>0</v>
      </c>
      <c r="Z256" s="230">
        <f t="shared" si="15"/>
        <v>0</v>
      </c>
      <c r="AA256" s="44"/>
      <c r="AB256" s="44"/>
    </row>
    <row r="257" spans="1:28" ht="20.100000000000001" customHeight="1">
      <c r="A257" s="137"/>
      <c r="B257" s="138">
        <v>1011138</v>
      </c>
      <c r="C257" s="139" t="s">
        <v>154</v>
      </c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7" t="s">
        <v>32</v>
      </c>
      <c r="S257" s="13"/>
      <c r="T257" s="111"/>
      <c r="U257" s="188">
        <v>16</v>
      </c>
      <c r="V257" s="28"/>
      <c r="W257" s="230">
        <f t="shared" si="16"/>
        <v>0</v>
      </c>
      <c r="X257" s="36"/>
      <c r="Y257" s="230">
        <f t="shared" si="18"/>
        <v>0</v>
      </c>
      <c r="Z257" s="230">
        <f t="shared" si="15"/>
        <v>0</v>
      </c>
      <c r="AA257" s="44"/>
      <c r="AB257" s="44"/>
    </row>
    <row r="258" spans="1:28" ht="20.100000000000001" customHeight="1">
      <c r="A258" s="137"/>
      <c r="B258" s="138">
        <v>1011139</v>
      </c>
      <c r="C258" s="139" t="s">
        <v>155</v>
      </c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7" t="s">
        <v>32</v>
      </c>
      <c r="S258" s="13"/>
      <c r="T258" s="111"/>
      <c r="U258" s="188">
        <v>16</v>
      </c>
      <c r="V258" s="28"/>
      <c r="W258" s="230">
        <f t="shared" si="16"/>
        <v>0</v>
      </c>
      <c r="X258" s="36"/>
      <c r="Y258" s="230">
        <f t="shared" si="18"/>
        <v>0</v>
      </c>
      <c r="Z258" s="230">
        <f t="shared" si="15"/>
        <v>0</v>
      </c>
      <c r="AA258" s="44"/>
      <c r="AB258" s="44"/>
    </row>
    <row r="259" spans="1:28" ht="20.100000000000001" customHeight="1">
      <c r="A259" s="137"/>
      <c r="B259" s="138">
        <v>1011140</v>
      </c>
      <c r="C259" s="139" t="s">
        <v>179</v>
      </c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7" t="s">
        <v>32</v>
      </c>
      <c r="S259" s="13"/>
      <c r="T259" s="111"/>
      <c r="U259" s="188">
        <v>16</v>
      </c>
      <c r="V259" s="28"/>
      <c r="W259" s="230">
        <f t="shared" si="16"/>
        <v>0</v>
      </c>
      <c r="X259" s="36"/>
      <c r="Y259" s="230">
        <f t="shared" si="18"/>
        <v>0</v>
      </c>
      <c r="Z259" s="230">
        <f t="shared" si="15"/>
        <v>0</v>
      </c>
      <c r="AA259" s="44"/>
      <c r="AB259" s="44"/>
    </row>
    <row r="260" spans="1:28" ht="20.100000000000001" customHeight="1">
      <c r="A260" s="137"/>
      <c r="B260" s="138">
        <v>1011141</v>
      </c>
      <c r="C260" s="139" t="s">
        <v>156</v>
      </c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7" t="s">
        <v>32</v>
      </c>
      <c r="S260" s="13"/>
      <c r="T260" s="111"/>
      <c r="U260" s="188">
        <v>16</v>
      </c>
      <c r="V260" s="28"/>
      <c r="W260" s="230">
        <f t="shared" si="16"/>
        <v>0</v>
      </c>
      <c r="X260" s="36"/>
      <c r="Y260" s="230">
        <f t="shared" si="18"/>
        <v>0</v>
      </c>
      <c r="Z260" s="230">
        <f t="shared" si="15"/>
        <v>0</v>
      </c>
      <c r="AA260" s="44"/>
      <c r="AB260" s="44"/>
    </row>
    <row r="261" spans="1:28" ht="20.100000000000001" customHeight="1">
      <c r="A261" s="137"/>
      <c r="B261" s="138">
        <v>1011142</v>
      </c>
      <c r="C261" s="139" t="s">
        <v>157</v>
      </c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7" t="s">
        <v>32</v>
      </c>
      <c r="S261" s="13"/>
      <c r="T261" s="111"/>
      <c r="U261" s="188">
        <v>16</v>
      </c>
      <c r="V261" s="28"/>
      <c r="W261" s="230">
        <f t="shared" si="16"/>
        <v>0</v>
      </c>
      <c r="X261" s="36"/>
      <c r="Y261" s="230">
        <f t="shared" si="18"/>
        <v>0</v>
      </c>
      <c r="Z261" s="230">
        <f t="shared" si="15"/>
        <v>0</v>
      </c>
      <c r="AA261" s="44"/>
      <c r="AB261" s="44"/>
    </row>
    <row r="262" spans="1:28" ht="20.100000000000001" customHeight="1">
      <c r="A262" s="137"/>
      <c r="B262" s="138">
        <v>1011143</v>
      </c>
      <c r="C262" s="139" t="s">
        <v>158</v>
      </c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7" t="s">
        <v>32</v>
      </c>
      <c r="S262" s="13"/>
      <c r="T262" s="111"/>
      <c r="U262" s="188">
        <v>16</v>
      </c>
      <c r="V262" s="28"/>
      <c r="W262" s="230">
        <f t="shared" si="16"/>
        <v>0</v>
      </c>
      <c r="X262" s="36"/>
      <c r="Y262" s="230">
        <f t="shared" si="18"/>
        <v>0</v>
      </c>
      <c r="Z262" s="230">
        <f t="shared" si="15"/>
        <v>0</v>
      </c>
      <c r="AA262" s="44"/>
      <c r="AB262" s="44"/>
    </row>
    <row r="263" spans="1:28" ht="20.100000000000001" customHeight="1">
      <c r="A263" s="137"/>
      <c r="B263" s="138">
        <v>1011144</v>
      </c>
      <c r="C263" s="139" t="s">
        <v>159</v>
      </c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7" t="s">
        <v>32</v>
      </c>
      <c r="S263" s="13"/>
      <c r="T263" s="111"/>
      <c r="U263" s="188">
        <v>16</v>
      </c>
      <c r="V263" s="28"/>
      <c r="W263" s="230">
        <f t="shared" si="16"/>
        <v>0</v>
      </c>
      <c r="X263" s="36"/>
      <c r="Y263" s="230">
        <f t="shared" si="18"/>
        <v>0</v>
      </c>
      <c r="Z263" s="230">
        <f t="shared" si="15"/>
        <v>0</v>
      </c>
      <c r="AA263" s="44"/>
      <c r="AB263" s="44"/>
    </row>
    <row r="264" spans="1:28" ht="20.100000000000001" customHeight="1">
      <c r="A264" s="137"/>
      <c r="B264" s="138">
        <v>1011145</v>
      </c>
      <c r="C264" s="139" t="s">
        <v>160</v>
      </c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7" t="s">
        <v>32</v>
      </c>
      <c r="S264" s="13"/>
      <c r="T264" s="111"/>
      <c r="U264" s="188">
        <v>16</v>
      </c>
      <c r="V264" s="28"/>
      <c r="W264" s="230">
        <f t="shared" si="16"/>
        <v>0</v>
      </c>
      <c r="X264" s="36"/>
      <c r="Y264" s="230">
        <f t="shared" si="18"/>
        <v>0</v>
      </c>
      <c r="Z264" s="230">
        <f t="shared" si="15"/>
        <v>0</v>
      </c>
      <c r="AA264" s="44"/>
      <c r="AB264" s="44"/>
    </row>
    <row r="265" spans="1:28" ht="20.100000000000001" customHeight="1">
      <c r="A265" s="137"/>
      <c r="B265" s="138">
        <v>1011146</v>
      </c>
      <c r="C265" s="139" t="s">
        <v>161</v>
      </c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7" t="s">
        <v>32</v>
      </c>
      <c r="S265" s="13"/>
      <c r="T265" s="111"/>
      <c r="U265" s="188">
        <v>16</v>
      </c>
      <c r="V265" s="28"/>
      <c r="W265" s="230">
        <f t="shared" si="16"/>
        <v>0</v>
      </c>
      <c r="X265" s="36"/>
      <c r="Y265" s="230">
        <f t="shared" si="18"/>
        <v>0</v>
      </c>
      <c r="Z265" s="230">
        <f t="shared" si="15"/>
        <v>0</v>
      </c>
      <c r="AA265" s="44"/>
      <c r="AB265" s="44"/>
    </row>
    <row r="266" spans="1:28" ht="20.100000000000001" customHeight="1">
      <c r="A266" s="137"/>
      <c r="B266" s="138">
        <v>1011147</v>
      </c>
      <c r="C266" s="139" t="s">
        <v>162</v>
      </c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7" t="s">
        <v>32</v>
      </c>
      <c r="S266" s="13"/>
      <c r="T266" s="111"/>
      <c r="U266" s="188">
        <v>16</v>
      </c>
      <c r="V266" s="28"/>
      <c r="W266" s="230">
        <f t="shared" si="16"/>
        <v>0</v>
      </c>
      <c r="X266" s="36"/>
      <c r="Y266" s="230">
        <f t="shared" si="18"/>
        <v>0</v>
      </c>
      <c r="Z266" s="230">
        <f t="shared" si="15"/>
        <v>0</v>
      </c>
      <c r="AA266" s="44"/>
      <c r="AB266" s="44"/>
    </row>
    <row r="267" spans="1:28" ht="20.100000000000001" customHeight="1">
      <c r="A267" s="137"/>
      <c r="B267" s="138">
        <v>1011148</v>
      </c>
      <c r="C267" s="139" t="s">
        <v>163</v>
      </c>
      <c r="D267" s="14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7" t="s">
        <v>32</v>
      </c>
      <c r="S267" s="13"/>
      <c r="T267" s="111"/>
      <c r="U267" s="188">
        <v>16</v>
      </c>
      <c r="V267" s="28"/>
      <c r="W267" s="230">
        <f t="shared" si="16"/>
        <v>0</v>
      </c>
      <c r="X267" s="36"/>
      <c r="Y267" s="230">
        <f t="shared" si="18"/>
        <v>0</v>
      </c>
      <c r="Z267" s="230">
        <f t="shared" si="15"/>
        <v>0</v>
      </c>
      <c r="AA267" s="44"/>
      <c r="AB267" s="44"/>
    </row>
    <row r="268" spans="1:28" ht="20.100000000000001" customHeight="1">
      <c r="A268" s="137"/>
      <c r="B268" s="138">
        <v>1011149</v>
      </c>
      <c r="C268" s="139" t="s">
        <v>164</v>
      </c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7" t="s">
        <v>32</v>
      </c>
      <c r="S268" s="13"/>
      <c r="T268" s="111"/>
      <c r="U268" s="188">
        <v>16</v>
      </c>
      <c r="V268" s="28"/>
      <c r="W268" s="230">
        <f t="shared" si="16"/>
        <v>0</v>
      </c>
      <c r="X268" s="36"/>
      <c r="Y268" s="230">
        <f t="shared" si="18"/>
        <v>0</v>
      </c>
      <c r="Z268" s="230">
        <f t="shared" si="15"/>
        <v>0</v>
      </c>
      <c r="AA268" s="44"/>
      <c r="AB268" s="44"/>
    </row>
    <row r="269" spans="1:28" ht="20.100000000000001" customHeight="1">
      <c r="A269" s="137"/>
      <c r="B269" s="138">
        <v>1011150</v>
      </c>
      <c r="C269" s="139" t="s">
        <v>165</v>
      </c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7" t="s">
        <v>32</v>
      </c>
      <c r="S269" s="13"/>
      <c r="T269" s="111"/>
      <c r="U269" s="188">
        <v>16</v>
      </c>
      <c r="V269" s="28"/>
      <c r="W269" s="230">
        <f t="shared" si="16"/>
        <v>0</v>
      </c>
      <c r="X269" s="36"/>
      <c r="Y269" s="230">
        <f t="shared" si="18"/>
        <v>0</v>
      </c>
      <c r="Z269" s="230">
        <f t="shared" si="15"/>
        <v>0</v>
      </c>
      <c r="AA269" s="44"/>
      <c r="AB269" s="44"/>
    </row>
    <row r="270" spans="1:28" ht="20.100000000000001" customHeight="1">
      <c r="A270" s="137"/>
      <c r="B270" s="138">
        <v>1011151</v>
      </c>
      <c r="C270" s="139" t="s">
        <v>166</v>
      </c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7" t="s">
        <v>32</v>
      </c>
      <c r="S270" s="13"/>
      <c r="T270" s="111"/>
      <c r="U270" s="188">
        <v>16</v>
      </c>
      <c r="V270" s="28"/>
      <c r="W270" s="230">
        <f t="shared" si="16"/>
        <v>0</v>
      </c>
      <c r="X270" s="36"/>
      <c r="Y270" s="230">
        <f t="shared" si="18"/>
        <v>0</v>
      </c>
      <c r="Z270" s="230">
        <f t="shared" si="15"/>
        <v>0</v>
      </c>
      <c r="AA270" s="44"/>
      <c r="AB270" s="44"/>
    </row>
    <row r="271" spans="1:28" ht="20.100000000000001" customHeight="1">
      <c r="A271" s="137"/>
      <c r="B271" s="138">
        <v>1011152</v>
      </c>
      <c r="C271" s="139" t="s">
        <v>167</v>
      </c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7" t="s">
        <v>32</v>
      </c>
      <c r="S271" s="13"/>
      <c r="T271" s="111"/>
      <c r="U271" s="188">
        <v>16</v>
      </c>
      <c r="V271" s="28"/>
      <c r="W271" s="230">
        <f t="shared" si="16"/>
        <v>0</v>
      </c>
      <c r="X271" s="36"/>
      <c r="Y271" s="230">
        <f t="shared" si="18"/>
        <v>0</v>
      </c>
      <c r="Z271" s="230">
        <f t="shared" si="15"/>
        <v>0</v>
      </c>
      <c r="AA271" s="44"/>
      <c r="AB271" s="44"/>
    </row>
    <row r="272" spans="1:28" ht="20.100000000000001" customHeight="1">
      <c r="A272" s="137"/>
      <c r="B272" s="138">
        <v>1011153</v>
      </c>
      <c r="C272" s="139" t="s">
        <v>168</v>
      </c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7" t="s">
        <v>32</v>
      </c>
      <c r="S272" s="13"/>
      <c r="T272" s="111"/>
      <c r="U272" s="188">
        <v>16</v>
      </c>
      <c r="V272" s="28"/>
      <c r="W272" s="230">
        <f t="shared" si="16"/>
        <v>0</v>
      </c>
      <c r="X272" s="36"/>
      <c r="Y272" s="230">
        <f t="shared" si="18"/>
        <v>0</v>
      </c>
      <c r="Z272" s="230">
        <f t="shared" si="15"/>
        <v>0</v>
      </c>
      <c r="AA272" s="44"/>
      <c r="AB272" s="44"/>
    </row>
    <row r="273" spans="1:28" ht="20.100000000000001" customHeight="1">
      <c r="A273" s="137"/>
      <c r="B273" s="138">
        <v>1011154</v>
      </c>
      <c r="C273" s="139" t="s">
        <v>180</v>
      </c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7" t="s">
        <v>32</v>
      </c>
      <c r="S273" s="13"/>
      <c r="T273" s="111"/>
      <c r="U273" s="188">
        <v>16</v>
      </c>
      <c r="V273" s="28"/>
      <c r="W273" s="230">
        <f t="shared" si="16"/>
        <v>0</v>
      </c>
      <c r="X273" s="36"/>
      <c r="Y273" s="230">
        <f t="shared" si="18"/>
        <v>0</v>
      </c>
      <c r="Z273" s="230">
        <f t="shared" si="15"/>
        <v>0</v>
      </c>
      <c r="AA273" s="44"/>
      <c r="AB273" s="44"/>
    </row>
    <row r="274" spans="1:28" ht="20.100000000000001" customHeight="1">
      <c r="A274" s="137"/>
      <c r="B274" s="138">
        <v>1011155</v>
      </c>
      <c r="C274" s="139" t="s">
        <v>169</v>
      </c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7" t="s">
        <v>32</v>
      </c>
      <c r="S274" s="13"/>
      <c r="T274" s="111"/>
      <c r="U274" s="188">
        <v>16</v>
      </c>
      <c r="V274" s="28"/>
      <c r="W274" s="230">
        <f t="shared" si="16"/>
        <v>0</v>
      </c>
      <c r="X274" s="36"/>
      <c r="Y274" s="230">
        <f t="shared" si="18"/>
        <v>0</v>
      </c>
      <c r="Z274" s="230">
        <f t="shared" si="15"/>
        <v>0</v>
      </c>
      <c r="AA274" s="44"/>
      <c r="AB274" s="44"/>
    </row>
    <row r="275" spans="1:28" ht="20.100000000000001" customHeight="1">
      <c r="A275" s="137"/>
      <c r="B275" s="138">
        <v>1011156</v>
      </c>
      <c r="C275" s="139" t="s">
        <v>170</v>
      </c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7" t="s">
        <v>32</v>
      </c>
      <c r="S275" s="13"/>
      <c r="T275" s="111"/>
      <c r="U275" s="188">
        <v>16</v>
      </c>
      <c r="V275" s="28"/>
      <c r="W275" s="230">
        <f t="shared" si="16"/>
        <v>0</v>
      </c>
      <c r="X275" s="36"/>
      <c r="Y275" s="230">
        <f t="shared" si="18"/>
        <v>0</v>
      </c>
      <c r="Z275" s="230">
        <f t="shared" si="15"/>
        <v>0</v>
      </c>
      <c r="AA275" s="44"/>
      <c r="AB275" s="44"/>
    </row>
    <row r="276" spans="1:28" ht="20.100000000000001" customHeight="1">
      <c r="A276" s="137"/>
      <c r="B276" s="138">
        <v>1011157</v>
      </c>
      <c r="C276" s="139" t="s">
        <v>171</v>
      </c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7" t="s">
        <v>32</v>
      </c>
      <c r="S276" s="18"/>
      <c r="T276" s="111"/>
      <c r="U276" s="188">
        <v>16</v>
      </c>
      <c r="V276" s="28"/>
      <c r="W276" s="230">
        <f t="shared" si="16"/>
        <v>0</v>
      </c>
      <c r="X276" s="36"/>
      <c r="Y276" s="230">
        <f t="shared" si="18"/>
        <v>0</v>
      </c>
      <c r="Z276" s="230">
        <f t="shared" si="15"/>
        <v>0</v>
      </c>
      <c r="AA276" s="44"/>
      <c r="AB276" s="44"/>
    </row>
    <row r="277" spans="1:28" ht="20.100000000000001" customHeight="1" thickBot="1">
      <c r="A277" s="137"/>
      <c r="B277" s="138">
        <v>1011158</v>
      </c>
      <c r="C277" s="139" t="s">
        <v>172</v>
      </c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7" t="s">
        <v>32</v>
      </c>
      <c r="S277" s="18"/>
      <c r="T277" s="111"/>
      <c r="U277" s="188">
        <v>16</v>
      </c>
      <c r="V277" s="28"/>
      <c r="W277" s="230">
        <f t="shared" si="16"/>
        <v>0</v>
      </c>
      <c r="X277" s="36"/>
      <c r="Y277" s="230">
        <f t="shared" si="18"/>
        <v>0</v>
      </c>
      <c r="Z277" s="230">
        <f t="shared" si="15"/>
        <v>0</v>
      </c>
      <c r="AA277" s="44"/>
      <c r="AB277" s="44"/>
    </row>
    <row r="278" spans="1:28" ht="20.100000000000001" customHeight="1" thickBot="1">
      <c r="A278" s="142">
        <v>15</v>
      </c>
      <c r="B278" s="142"/>
      <c r="C278" s="130" t="s">
        <v>181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1"/>
      <c r="T278" s="106"/>
      <c r="U278" s="212"/>
      <c r="V278" s="26"/>
      <c r="W278" s="228">
        <f>SUM(W279:W293)</f>
        <v>0</v>
      </c>
      <c r="X278" s="34"/>
      <c r="Y278" s="228">
        <f>SUM(Y279:Y293)</f>
        <v>0</v>
      </c>
      <c r="Z278" s="228">
        <f>SUM(Z279:Z293)</f>
        <v>0</v>
      </c>
      <c r="AA278" s="42"/>
      <c r="AB278" s="42"/>
    </row>
    <row r="279" spans="1:28" ht="20.100000000000001" customHeight="1">
      <c r="A279" s="143"/>
      <c r="B279" s="134">
        <v>1012670</v>
      </c>
      <c r="C279" s="135" t="s">
        <v>430</v>
      </c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O279" s="144"/>
      <c r="P279" s="144"/>
      <c r="Q279" s="144"/>
      <c r="R279" s="146" t="s">
        <v>32</v>
      </c>
      <c r="S279" s="72"/>
      <c r="T279" s="52"/>
      <c r="U279" s="184">
        <v>4</v>
      </c>
      <c r="V279" s="27"/>
      <c r="W279" s="229">
        <f t="shared" ref="W279:W364" si="19">U279*V279</f>
        <v>0</v>
      </c>
      <c r="X279" s="35"/>
      <c r="Y279" s="229">
        <f t="shared" ref="Y279:Y293" si="20">W279*X279</f>
        <v>0</v>
      </c>
      <c r="Z279" s="229">
        <f t="shared" ref="Z279:Z364" si="21">W279+Y279</f>
        <v>0</v>
      </c>
      <c r="AA279" s="43"/>
      <c r="AB279" s="43"/>
    </row>
    <row r="280" spans="1:28" ht="20.100000000000001" customHeight="1">
      <c r="A280" s="137"/>
      <c r="B280" s="138">
        <v>1007012</v>
      </c>
      <c r="C280" s="139" t="s">
        <v>187</v>
      </c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7" t="s">
        <v>32</v>
      </c>
      <c r="S280" s="68"/>
      <c r="T280" s="111"/>
      <c r="U280" s="188">
        <v>4</v>
      </c>
      <c r="V280" s="28"/>
      <c r="W280" s="230">
        <f t="shared" si="19"/>
        <v>0</v>
      </c>
      <c r="X280" s="36"/>
      <c r="Y280" s="230">
        <f t="shared" si="20"/>
        <v>0</v>
      </c>
      <c r="Z280" s="230">
        <f t="shared" si="21"/>
        <v>0</v>
      </c>
      <c r="AA280" s="44"/>
      <c r="AB280" s="44"/>
    </row>
    <row r="281" spans="1:28" ht="20.100000000000001" customHeight="1">
      <c r="A281" s="137"/>
      <c r="B281" s="138">
        <v>1009680</v>
      </c>
      <c r="C281" s="139" t="s">
        <v>183</v>
      </c>
      <c r="D281" s="14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7" t="s">
        <v>32</v>
      </c>
      <c r="S281" s="68"/>
      <c r="T281" s="111"/>
      <c r="U281" s="188">
        <v>68</v>
      </c>
      <c r="V281" s="28"/>
      <c r="W281" s="230">
        <f t="shared" si="19"/>
        <v>0</v>
      </c>
      <c r="X281" s="36"/>
      <c r="Y281" s="230">
        <f t="shared" si="20"/>
        <v>0</v>
      </c>
      <c r="Z281" s="230">
        <f t="shared" si="21"/>
        <v>0</v>
      </c>
      <c r="AA281" s="44"/>
      <c r="AB281" s="44"/>
    </row>
    <row r="282" spans="1:28" ht="20.100000000000001" customHeight="1">
      <c r="A282" s="137"/>
      <c r="B282" s="138">
        <v>1001602</v>
      </c>
      <c r="C282" s="139" t="s">
        <v>184</v>
      </c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7" t="s">
        <v>32</v>
      </c>
      <c r="S282" s="68"/>
      <c r="T282" s="111"/>
      <c r="U282" s="188">
        <v>4</v>
      </c>
      <c r="V282" s="28"/>
      <c r="W282" s="230">
        <f t="shared" si="19"/>
        <v>0</v>
      </c>
      <c r="X282" s="36"/>
      <c r="Y282" s="230">
        <f t="shared" si="20"/>
        <v>0</v>
      </c>
      <c r="Z282" s="230">
        <f t="shared" si="21"/>
        <v>0</v>
      </c>
      <c r="AA282" s="44"/>
      <c r="AB282" s="44"/>
    </row>
    <row r="283" spans="1:28" ht="20.100000000000001" customHeight="1">
      <c r="A283" s="137"/>
      <c r="B283" s="138">
        <v>1005598</v>
      </c>
      <c r="C283" s="139" t="s">
        <v>431</v>
      </c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7" t="s">
        <v>32</v>
      </c>
      <c r="S283" s="68"/>
      <c r="T283" s="111"/>
      <c r="U283" s="188">
        <v>4</v>
      </c>
      <c r="V283" s="28"/>
      <c r="W283" s="230">
        <f t="shared" si="19"/>
        <v>0</v>
      </c>
      <c r="X283" s="36"/>
      <c r="Y283" s="230">
        <f t="shared" si="20"/>
        <v>0</v>
      </c>
      <c r="Z283" s="230">
        <f t="shared" si="21"/>
        <v>0</v>
      </c>
      <c r="AA283" s="44"/>
      <c r="AB283" s="44"/>
    </row>
    <row r="284" spans="1:28" ht="20.100000000000001" customHeight="1">
      <c r="A284" s="137"/>
      <c r="B284" s="138">
        <v>1012201</v>
      </c>
      <c r="C284" s="139" t="s">
        <v>432</v>
      </c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7" t="s">
        <v>32</v>
      </c>
      <c r="S284" s="68"/>
      <c r="T284" s="111"/>
      <c r="U284" s="188">
        <v>40</v>
      </c>
      <c r="V284" s="28"/>
      <c r="W284" s="230">
        <f t="shared" si="19"/>
        <v>0</v>
      </c>
      <c r="X284" s="36"/>
      <c r="Y284" s="230">
        <f t="shared" si="20"/>
        <v>0</v>
      </c>
      <c r="Z284" s="230">
        <f t="shared" si="21"/>
        <v>0</v>
      </c>
      <c r="AA284" s="44"/>
      <c r="AB284" s="44"/>
    </row>
    <row r="285" spans="1:28" ht="20.100000000000001" customHeight="1">
      <c r="A285" s="137"/>
      <c r="B285" s="138">
        <v>1012665</v>
      </c>
      <c r="C285" s="139" t="s">
        <v>433</v>
      </c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7" t="s">
        <v>32</v>
      </c>
      <c r="S285" s="68"/>
      <c r="T285" s="111"/>
      <c r="U285" s="188">
        <v>4</v>
      </c>
      <c r="V285" s="28"/>
      <c r="W285" s="230">
        <f t="shared" si="19"/>
        <v>0</v>
      </c>
      <c r="X285" s="36"/>
      <c r="Y285" s="230">
        <f t="shared" si="20"/>
        <v>0</v>
      </c>
      <c r="Z285" s="230">
        <f t="shared" si="21"/>
        <v>0</v>
      </c>
      <c r="AA285" s="44"/>
      <c r="AB285" s="44"/>
    </row>
    <row r="286" spans="1:28" ht="20.100000000000001" customHeight="1">
      <c r="A286" s="137"/>
      <c r="B286" s="138">
        <v>1012442</v>
      </c>
      <c r="C286" s="139" t="s">
        <v>434</v>
      </c>
      <c r="D286" s="140"/>
      <c r="E286" s="140"/>
      <c r="F286" s="140"/>
      <c r="G286" s="140"/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7" t="s">
        <v>32</v>
      </c>
      <c r="S286" s="68"/>
      <c r="T286" s="111"/>
      <c r="U286" s="188">
        <v>4</v>
      </c>
      <c r="V286" s="28"/>
      <c r="W286" s="230">
        <f t="shared" si="19"/>
        <v>0</v>
      </c>
      <c r="X286" s="36"/>
      <c r="Y286" s="230">
        <f t="shared" si="20"/>
        <v>0</v>
      </c>
      <c r="Z286" s="230">
        <f t="shared" si="21"/>
        <v>0</v>
      </c>
      <c r="AA286" s="44"/>
      <c r="AB286" s="44"/>
    </row>
    <row r="287" spans="1:28" ht="20.100000000000001" customHeight="1">
      <c r="A287" s="137"/>
      <c r="B287" s="138">
        <v>1009890</v>
      </c>
      <c r="C287" s="139" t="s">
        <v>435</v>
      </c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7" t="s">
        <v>32</v>
      </c>
      <c r="S287" s="68"/>
      <c r="T287" s="111"/>
      <c r="U287" s="188">
        <v>40</v>
      </c>
      <c r="V287" s="28"/>
      <c r="W287" s="230">
        <f t="shared" si="19"/>
        <v>0</v>
      </c>
      <c r="X287" s="36"/>
      <c r="Y287" s="230">
        <f t="shared" si="20"/>
        <v>0</v>
      </c>
      <c r="Z287" s="230">
        <f t="shared" si="21"/>
        <v>0</v>
      </c>
      <c r="AA287" s="44"/>
      <c r="AB287" s="44"/>
    </row>
    <row r="288" spans="1:28" ht="20.100000000000001" customHeight="1">
      <c r="A288" s="137"/>
      <c r="B288" s="138">
        <v>1009843</v>
      </c>
      <c r="C288" s="139" t="s">
        <v>436</v>
      </c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7" t="s">
        <v>32</v>
      </c>
      <c r="S288" s="68"/>
      <c r="T288" s="111"/>
      <c r="U288" s="188">
        <v>4</v>
      </c>
      <c r="V288" s="28"/>
      <c r="W288" s="230">
        <f t="shared" si="19"/>
        <v>0</v>
      </c>
      <c r="X288" s="36"/>
      <c r="Y288" s="230">
        <f t="shared" si="20"/>
        <v>0</v>
      </c>
      <c r="Z288" s="230">
        <f t="shared" si="21"/>
        <v>0</v>
      </c>
      <c r="AA288" s="44"/>
      <c r="AB288" s="44"/>
    </row>
    <row r="289" spans="1:28" ht="20.100000000000001" customHeight="1">
      <c r="A289" s="137"/>
      <c r="B289" s="138">
        <v>1012671</v>
      </c>
      <c r="C289" s="139" t="s">
        <v>437</v>
      </c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7" t="s">
        <v>32</v>
      </c>
      <c r="S289" s="68"/>
      <c r="T289" s="111"/>
      <c r="U289" s="188">
        <v>20</v>
      </c>
      <c r="V289" s="28"/>
      <c r="W289" s="230">
        <f t="shared" si="19"/>
        <v>0</v>
      </c>
      <c r="X289" s="36"/>
      <c r="Y289" s="230">
        <f t="shared" si="20"/>
        <v>0</v>
      </c>
      <c r="Z289" s="230">
        <f t="shared" si="21"/>
        <v>0</v>
      </c>
      <c r="AA289" s="44"/>
      <c r="AB289" s="44"/>
    </row>
    <row r="290" spans="1:28" ht="20.100000000000001" customHeight="1">
      <c r="A290" s="137"/>
      <c r="B290" s="138">
        <v>1006342</v>
      </c>
      <c r="C290" s="139" t="s">
        <v>185</v>
      </c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7" t="s">
        <v>32</v>
      </c>
      <c r="S290" s="68"/>
      <c r="T290" s="111"/>
      <c r="U290" s="188">
        <v>16</v>
      </c>
      <c r="V290" s="28"/>
      <c r="W290" s="230">
        <f t="shared" si="19"/>
        <v>0</v>
      </c>
      <c r="X290" s="36"/>
      <c r="Y290" s="230">
        <f t="shared" si="20"/>
        <v>0</v>
      </c>
      <c r="Z290" s="230">
        <f t="shared" si="21"/>
        <v>0</v>
      </c>
      <c r="AA290" s="44"/>
      <c r="AB290" s="44"/>
    </row>
    <row r="291" spans="1:28" ht="20.100000000000001" customHeight="1">
      <c r="A291" s="137"/>
      <c r="B291" s="138">
        <v>1009826</v>
      </c>
      <c r="C291" s="139" t="s">
        <v>182</v>
      </c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7" t="s">
        <v>32</v>
      </c>
      <c r="S291" s="68"/>
      <c r="T291" s="111"/>
      <c r="U291" s="188">
        <v>32</v>
      </c>
      <c r="V291" s="28"/>
      <c r="W291" s="230">
        <f t="shared" si="19"/>
        <v>0</v>
      </c>
      <c r="X291" s="36"/>
      <c r="Y291" s="230">
        <f t="shared" si="20"/>
        <v>0</v>
      </c>
      <c r="Z291" s="230">
        <f t="shared" si="21"/>
        <v>0</v>
      </c>
      <c r="AA291" s="44"/>
      <c r="AB291" s="44"/>
    </row>
    <row r="292" spans="1:28" ht="20.100000000000001" customHeight="1">
      <c r="A292" s="137"/>
      <c r="B292" s="138">
        <v>1008853</v>
      </c>
      <c r="C292" s="139" t="s">
        <v>186</v>
      </c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7" t="s">
        <v>32</v>
      </c>
      <c r="S292" s="73"/>
      <c r="T292" s="111"/>
      <c r="U292" s="188">
        <v>4</v>
      </c>
      <c r="V292" s="28"/>
      <c r="W292" s="230">
        <f t="shared" si="19"/>
        <v>0</v>
      </c>
      <c r="X292" s="36"/>
      <c r="Y292" s="230">
        <f t="shared" si="20"/>
        <v>0</v>
      </c>
      <c r="Z292" s="230">
        <f t="shared" si="21"/>
        <v>0</v>
      </c>
      <c r="AA292" s="44"/>
      <c r="AB292" s="44"/>
    </row>
    <row r="293" spans="1:28" ht="20.100000000000001" customHeight="1" thickBot="1">
      <c r="A293" s="148"/>
      <c r="B293" s="138">
        <v>1011257</v>
      </c>
      <c r="C293" s="139" t="s">
        <v>438</v>
      </c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7" t="s">
        <v>32</v>
      </c>
      <c r="S293" s="74"/>
      <c r="T293" s="112"/>
      <c r="U293" s="188">
        <v>40</v>
      </c>
      <c r="V293" s="30"/>
      <c r="W293" s="231">
        <f t="shared" si="19"/>
        <v>0</v>
      </c>
      <c r="X293" s="38"/>
      <c r="Y293" s="231">
        <f t="shared" si="20"/>
        <v>0</v>
      </c>
      <c r="Z293" s="231">
        <f t="shared" si="21"/>
        <v>0</v>
      </c>
      <c r="AA293" s="46"/>
      <c r="AB293" s="46"/>
    </row>
    <row r="294" spans="1:28" ht="20.100000000000001" customHeight="1" thickBot="1">
      <c r="A294" s="142">
        <v>16</v>
      </c>
      <c r="B294" s="142"/>
      <c r="C294" s="130" t="s">
        <v>429</v>
      </c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75"/>
      <c r="T294" s="106"/>
      <c r="U294" s="212"/>
      <c r="V294" s="26"/>
      <c r="W294" s="228">
        <f>SUM(W295:W305)</f>
        <v>0</v>
      </c>
      <c r="X294" s="34"/>
      <c r="Y294" s="228">
        <f>SUM(Y295:Y305)</f>
        <v>0</v>
      </c>
      <c r="Z294" s="228">
        <f>SUM(Z295:Z305)</f>
        <v>0</v>
      </c>
      <c r="AA294" s="42"/>
      <c r="AB294" s="42"/>
    </row>
    <row r="295" spans="1:28" ht="20.100000000000001" customHeight="1">
      <c r="A295" s="143"/>
      <c r="B295" s="134">
        <v>1012232</v>
      </c>
      <c r="C295" s="135" t="s">
        <v>440</v>
      </c>
      <c r="D295" s="160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6" t="s">
        <v>32</v>
      </c>
      <c r="S295" s="69"/>
      <c r="T295" s="117"/>
      <c r="U295" s="184">
        <v>24</v>
      </c>
      <c r="V295" s="27"/>
      <c r="W295" s="229">
        <f t="shared" si="19"/>
        <v>0</v>
      </c>
      <c r="X295" s="35"/>
      <c r="Y295" s="229">
        <f>W295*X295</f>
        <v>0</v>
      </c>
      <c r="Z295" s="229">
        <f>W295+Y295</f>
        <v>0</v>
      </c>
      <c r="AA295" s="43"/>
      <c r="AB295" s="43"/>
    </row>
    <row r="296" spans="1:28" ht="20.100000000000001" customHeight="1">
      <c r="A296" s="137"/>
      <c r="B296" s="138">
        <v>1012233</v>
      </c>
      <c r="C296" s="139" t="s">
        <v>441</v>
      </c>
      <c r="D296" s="15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7" t="s">
        <v>32</v>
      </c>
      <c r="S296" s="68"/>
      <c r="T296" s="118"/>
      <c r="U296" s="188">
        <v>20</v>
      </c>
      <c r="V296" s="28"/>
      <c r="W296" s="229">
        <f t="shared" si="19"/>
        <v>0</v>
      </c>
      <c r="X296" s="36"/>
      <c r="Y296" s="229">
        <f t="shared" ref="Y296:Y305" si="22">W296*X296</f>
        <v>0</v>
      </c>
      <c r="Z296" s="229">
        <f t="shared" ref="Z296:Z305" si="23">W296+Y296</f>
        <v>0</v>
      </c>
      <c r="AA296" s="44"/>
      <c r="AB296" s="44"/>
    </row>
    <row r="297" spans="1:28" ht="20.100000000000001" customHeight="1">
      <c r="A297" s="137"/>
      <c r="B297" s="138">
        <v>1011660</v>
      </c>
      <c r="C297" s="139" t="s">
        <v>442</v>
      </c>
      <c r="D297" s="15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7" t="s">
        <v>32</v>
      </c>
      <c r="S297" s="68"/>
      <c r="T297" s="118"/>
      <c r="U297" s="188">
        <v>20</v>
      </c>
      <c r="V297" s="28"/>
      <c r="W297" s="229">
        <f t="shared" si="19"/>
        <v>0</v>
      </c>
      <c r="X297" s="36"/>
      <c r="Y297" s="229">
        <f t="shared" si="22"/>
        <v>0</v>
      </c>
      <c r="Z297" s="229">
        <f t="shared" si="23"/>
        <v>0</v>
      </c>
      <c r="AA297" s="44"/>
      <c r="AB297" s="44"/>
    </row>
    <row r="298" spans="1:28" ht="20.100000000000001" customHeight="1">
      <c r="A298" s="137"/>
      <c r="B298" s="138">
        <v>1011661</v>
      </c>
      <c r="C298" s="139" t="s">
        <v>443</v>
      </c>
      <c r="D298" s="15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7" t="s">
        <v>32</v>
      </c>
      <c r="S298" s="68"/>
      <c r="T298" s="118"/>
      <c r="U298" s="188">
        <v>8</v>
      </c>
      <c r="V298" s="28"/>
      <c r="W298" s="229">
        <f t="shared" si="19"/>
        <v>0</v>
      </c>
      <c r="X298" s="36"/>
      <c r="Y298" s="229">
        <f t="shared" si="22"/>
        <v>0</v>
      </c>
      <c r="Z298" s="229">
        <f t="shared" si="23"/>
        <v>0</v>
      </c>
      <c r="AA298" s="44"/>
      <c r="AB298" s="44"/>
    </row>
    <row r="299" spans="1:28" ht="20.100000000000001" customHeight="1">
      <c r="A299" s="137"/>
      <c r="B299" s="138">
        <v>1011647</v>
      </c>
      <c r="C299" s="139" t="s">
        <v>444</v>
      </c>
      <c r="D299" s="15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7" t="s">
        <v>32</v>
      </c>
      <c r="S299" s="68"/>
      <c r="T299" s="118"/>
      <c r="U299" s="188">
        <v>28</v>
      </c>
      <c r="V299" s="28"/>
      <c r="W299" s="229">
        <f t="shared" si="19"/>
        <v>0</v>
      </c>
      <c r="X299" s="36"/>
      <c r="Y299" s="229">
        <f t="shared" si="22"/>
        <v>0</v>
      </c>
      <c r="Z299" s="229">
        <f t="shared" si="23"/>
        <v>0</v>
      </c>
      <c r="AA299" s="44"/>
      <c r="AB299" s="44"/>
    </row>
    <row r="300" spans="1:28" ht="20.100000000000001" customHeight="1">
      <c r="A300" s="137"/>
      <c r="B300" s="138">
        <v>1012382</v>
      </c>
      <c r="C300" s="139" t="s">
        <v>445</v>
      </c>
      <c r="D300" s="15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7" t="s">
        <v>32</v>
      </c>
      <c r="S300" s="68"/>
      <c r="T300" s="118"/>
      <c r="U300" s="188">
        <v>12</v>
      </c>
      <c r="V300" s="28"/>
      <c r="W300" s="229">
        <f t="shared" si="19"/>
        <v>0</v>
      </c>
      <c r="X300" s="36"/>
      <c r="Y300" s="229">
        <f t="shared" si="22"/>
        <v>0</v>
      </c>
      <c r="Z300" s="229">
        <f t="shared" si="23"/>
        <v>0</v>
      </c>
      <c r="AA300" s="44"/>
      <c r="AB300" s="44"/>
    </row>
    <row r="301" spans="1:28" ht="20.100000000000001" customHeight="1">
      <c r="A301" s="137"/>
      <c r="B301" s="138">
        <v>1012381</v>
      </c>
      <c r="C301" s="139" t="s">
        <v>446</v>
      </c>
      <c r="D301" s="15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7" t="s">
        <v>32</v>
      </c>
      <c r="S301" s="68"/>
      <c r="T301" s="118"/>
      <c r="U301" s="188">
        <v>12</v>
      </c>
      <c r="V301" s="28"/>
      <c r="W301" s="229">
        <f t="shared" si="19"/>
        <v>0</v>
      </c>
      <c r="X301" s="36"/>
      <c r="Y301" s="229">
        <f t="shared" si="22"/>
        <v>0</v>
      </c>
      <c r="Z301" s="229">
        <f t="shared" si="23"/>
        <v>0</v>
      </c>
      <c r="AA301" s="44"/>
      <c r="AB301" s="44"/>
    </row>
    <row r="302" spans="1:28" ht="20.100000000000001" customHeight="1">
      <c r="A302" s="137"/>
      <c r="B302" s="138">
        <v>1011658</v>
      </c>
      <c r="C302" s="139" t="s">
        <v>447</v>
      </c>
      <c r="D302" s="15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7" t="s">
        <v>32</v>
      </c>
      <c r="S302" s="68"/>
      <c r="T302" s="118"/>
      <c r="U302" s="188">
        <v>40</v>
      </c>
      <c r="V302" s="28"/>
      <c r="W302" s="229">
        <f t="shared" si="19"/>
        <v>0</v>
      </c>
      <c r="X302" s="36"/>
      <c r="Y302" s="229">
        <f t="shared" si="22"/>
        <v>0</v>
      </c>
      <c r="Z302" s="229">
        <f t="shared" si="23"/>
        <v>0</v>
      </c>
      <c r="AA302" s="44"/>
      <c r="AB302" s="44"/>
    </row>
    <row r="303" spans="1:28" ht="19.5" customHeight="1">
      <c r="A303" s="137"/>
      <c r="B303" s="138">
        <v>1011662</v>
      </c>
      <c r="C303" s="139" t="s">
        <v>448</v>
      </c>
      <c r="D303" s="15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7" t="s">
        <v>32</v>
      </c>
      <c r="S303" s="68"/>
      <c r="T303" s="118"/>
      <c r="U303" s="188">
        <v>8</v>
      </c>
      <c r="V303" s="28"/>
      <c r="W303" s="229">
        <f t="shared" si="19"/>
        <v>0</v>
      </c>
      <c r="X303" s="36"/>
      <c r="Y303" s="229">
        <f t="shared" si="22"/>
        <v>0</v>
      </c>
      <c r="Z303" s="229">
        <f t="shared" si="23"/>
        <v>0</v>
      </c>
      <c r="AA303" s="44"/>
      <c r="AB303" s="44"/>
    </row>
    <row r="304" spans="1:28" ht="20.100000000000001" customHeight="1">
      <c r="A304" s="137"/>
      <c r="B304" s="138">
        <v>1012717</v>
      </c>
      <c r="C304" s="139" t="s">
        <v>449</v>
      </c>
      <c r="D304" s="15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7" t="s">
        <v>32</v>
      </c>
      <c r="S304" s="68"/>
      <c r="T304" s="118"/>
      <c r="U304" s="188">
        <v>12</v>
      </c>
      <c r="V304" s="28"/>
      <c r="W304" s="229">
        <f t="shared" si="19"/>
        <v>0</v>
      </c>
      <c r="X304" s="36"/>
      <c r="Y304" s="229">
        <f t="shared" si="22"/>
        <v>0</v>
      </c>
      <c r="Z304" s="229">
        <f t="shared" si="23"/>
        <v>0</v>
      </c>
      <c r="AA304" s="44"/>
      <c r="AB304" s="44"/>
    </row>
    <row r="305" spans="1:28" ht="20.100000000000001" customHeight="1">
      <c r="A305" s="137"/>
      <c r="B305" s="138">
        <v>1012247</v>
      </c>
      <c r="C305" s="139" t="s">
        <v>450</v>
      </c>
      <c r="D305" s="15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7" t="s">
        <v>32</v>
      </c>
      <c r="S305" s="68"/>
      <c r="T305" s="118"/>
      <c r="U305" s="188">
        <v>4</v>
      </c>
      <c r="V305" s="28"/>
      <c r="W305" s="229">
        <f t="shared" si="19"/>
        <v>0</v>
      </c>
      <c r="X305" s="36"/>
      <c r="Y305" s="229">
        <f t="shared" si="22"/>
        <v>0</v>
      </c>
      <c r="Z305" s="229">
        <f t="shared" si="23"/>
        <v>0</v>
      </c>
      <c r="AA305" s="44"/>
      <c r="AB305" s="44"/>
    </row>
    <row r="306" spans="1:28" ht="20.100000000000001" customHeight="1" thickBot="1">
      <c r="A306" s="176">
        <v>17</v>
      </c>
      <c r="B306" s="176"/>
      <c r="C306" s="177" t="s">
        <v>439</v>
      </c>
      <c r="D306" s="178"/>
      <c r="E306" s="178"/>
      <c r="F306" s="178"/>
      <c r="G306" s="178"/>
      <c r="H306" s="178"/>
      <c r="I306" s="178"/>
      <c r="J306" s="178"/>
      <c r="K306" s="178"/>
      <c r="L306" s="178"/>
      <c r="M306" s="178"/>
      <c r="N306" s="178"/>
      <c r="O306" s="178"/>
      <c r="P306" s="178"/>
      <c r="Q306" s="178"/>
      <c r="R306" s="178"/>
      <c r="S306" s="115"/>
      <c r="T306" s="116"/>
      <c r="U306" s="216"/>
      <c r="V306" s="65"/>
      <c r="W306" s="234">
        <f>SUM(W307:W310)</f>
        <v>0</v>
      </c>
      <c r="X306" s="66"/>
      <c r="Y306" s="234">
        <f>SUM(Y307:Y310)</f>
        <v>0</v>
      </c>
      <c r="Z306" s="234">
        <f>SUM(Z307:Z310)</f>
        <v>0</v>
      </c>
      <c r="AA306" s="67"/>
      <c r="AB306" s="67"/>
    </row>
    <row r="307" spans="1:28" ht="20.100000000000001" customHeight="1">
      <c r="A307" s="143"/>
      <c r="B307" s="134">
        <v>1012919</v>
      </c>
      <c r="C307" s="135" t="s">
        <v>451</v>
      </c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6" t="s">
        <v>32</v>
      </c>
      <c r="S307" s="82"/>
      <c r="T307" s="52"/>
      <c r="U307" s="184">
        <v>24</v>
      </c>
      <c r="V307" s="27"/>
      <c r="W307" s="229">
        <f t="shared" si="19"/>
        <v>0</v>
      </c>
      <c r="X307" s="35"/>
      <c r="Y307" s="229">
        <f t="shared" ref="Y307:Y375" si="24">W307*X307</f>
        <v>0</v>
      </c>
      <c r="Z307" s="229">
        <f>W307+Y307</f>
        <v>0</v>
      </c>
      <c r="AA307" s="43"/>
      <c r="AB307" s="43"/>
    </row>
    <row r="308" spans="1:28" ht="20.100000000000001" customHeight="1">
      <c r="A308" s="143"/>
      <c r="B308" s="138">
        <v>1007986</v>
      </c>
      <c r="C308" s="139" t="s">
        <v>300</v>
      </c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7" t="s">
        <v>32</v>
      </c>
      <c r="S308" s="82"/>
      <c r="T308" s="52"/>
      <c r="U308" s="188">
        <v>448</v>
      </c>
      <c r="V308" s="27"/>
      <c r="W308" s="229">
        <f t="shared" si="19"/>
        <v>0</v>
      </c>
      <c r="X308" s="35"/>
      <c r="Y308" s="229">
        <f t="shared" si="24"/>
        <v>0</v>
      </c>
      <c r="Z308" s="229">
        <f t="shared" ref="Z308:Z309" si="25">W308+Y308</f>
        <v>0</v>
      </c>
      <c r="AA308" s="43"/>
      <c r="AB308" s="43"/>
    </row>
    <row r="309" spans="1:28" ht="20.100000000000001" customHeight="1">
      <c r="A309" s="137"/>
      <c r="B309" s="138">
        <v>1004873</v>
      </c>
      <c r="C309" s="139" t="s">
        <v>452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7" t="s">
        <v>32</v>
      </c>
      <c r="S309" s="83"/>
      <c r="T309" s="111"/>
      <c r="U309" s="188">
        <v>1248</v>
      </c>
      <c r="V309" s="28"/>
      <c r="W309" s="229">
        <f t="shared" si="19"/>
        <v>0</v>
      </c>
      <c r="X309" s="36"/>
      <c r="Y309" s="229">
        <f t="shared" si="24"/>
        <v>0</v>
      </c>
      <c r="Z309" s="229">
        <f t="shared" si="25"/>
        <v>0</v>
      </c>
      <c r="AA309" s="44"/>
      <c r="AB309" s="44"/>
    </row>
    <row r="310" spans="1:28" ht="20.100000000000001" customHeight="1" thickBot="1">
      <c r="A310" s="148"/>
      <c r="B310" s="138">
        <v>1012920</v>
      </c>
      <c r="C310" s="139" t="s">
        <v>453</v>
      </c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7" t="s">
        <v>52</v>
      </c>
      <c r="S310" s="84"/>
      <c r="T310" s="112"/>
      <c r="U310" s="188">
        <v>12</v>
      </c>
      <c r="V310" s="30"/>
      <c r="W310" s="231">
        <f t="shared" si="19"/>
        <v>0</v>
      </c>
      <c r="X310" s="38"/>
      <c r="Y310" s="231">
        <f t="shared" si="24"/>
        <v>0</v>
      </c>
      <c r="Z310" s="231">
        <f t="shared" si="21"/>
        <v>0</v>
      </c>
      <c r="AA310" s="46"/>
      <c r="AB310" s="46"/>
    </row>
    <row r="311" spans="1:28" ht="20.100000000000001" customHeight="1" thickBot="1">
      <c r="A311" s="142">
        <v>18</v>
      </c>
      <c r="B311" s="142"/>
      <c r="C311" s="130" t="s">
        <v>188</v>
      </c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75"/>
      <c r="T311" s="106"/>
      <c r="U311" s="212"/>
      <c r="V311" s="26"/>
      <c r="W311" s="228">
        <f>SUM(W312:W314)</f>
        <v>0</v>
      </c>
      <c r="X311" s="34"/>
      <c r="Y311" s="228">
        <f>SUM(Y312:Y314)</f>
        <v>0</v>
      </c>
      <c r="Z311" s="228">
        <f>SUM(Z312:Z314)</f>
        <v>0</v>
      </c>
      <c r="AA311" s="42"/>
      <c r="AB311" s="42"/>
    </row>
    <row r="312" spans="1:28" ht="20.100000000000001" customHeight="1">
      <c r="A312" s="144"/>
      <c r="B312" s="134">
        <v>1004489</v>
      </c>
      <c r="C312" s="135" t="s">
        <v>189</v>
      </c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6" t="s">
        <v>32</v>
      </c>
      <c r="S312" s="69"/>
      <c r="T312" s="119"/>
      <c r="U312" s="184">
        <v>172</v>
      </c>
      <c r="V312" s="27"/>
      <c r="W312" s="229">
        <f t="shared" si="19"/>
        <v>0</v>
      </c>
      <c r="X312" s="35"/>
      <c r="Y312" s="229">
        <f t="shared" si="24"/>
        <v>0</v>
      </c>
      <c r="Z312" s="229">
        <f t="shared" si="21"/>
        <v>0</v>
      </c>
      <c r="AA312" s="35"/>
      <c r="AB312" s="35"/>
    </row>
    <row r="313" spans="1:28" ht="20.100000000000001" customHeight="1">
      <c r="A313" s="140"/>
      <c r="B313" s="138">
        <v>1004487</v>
      </c>
      <c r="C313" s="139" t="s">
        <v>454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7" t="s">
        <v>32</v>
      </c>
      <c r="S313" s="68"/>
      <c r="T313" s="120"/>
      <c r="U313" s="188">
        <v>172</v>
      </c>
      <c r="V313" s="28"/>
      <c r="W313" s="229">
        <f t="shared" si="19"/>
        <v>0</v>
      </c>
      <c r="X313" s="36"/>
      <c r="Y313" s="229">
        <f t="shared" si="24"/>
        <v>0</v>
      </c>
      <c r="Z313" s="229">
        <f t="shared" si="21"/>
        <v>0</v>
      </c>
      <c r="AA313" s="36"/>
      <c r="AB313" s="36"/>
    </row>
    <row r="314" spans="1:28" ht="20.100000000000001" customHeight="1">
      <c r="A314" s="140"/>
      <c r="B314" s="138">
        <v>1004488</v>
      </c>
      <c r="C314" s="139" t="s">
        <v>190</v>
      </c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7" t="s">
        <v>32</v>
      </c>
      <c r="S314" s="68"/>
      <c r="T314" s="120"/>
      <c r="U314" s="188">
        <v>172</v>
      </c>
      <c r="V314" s="28"/>
      <c r="W314" s="229">
        <f t="shared" si="19"/>
        <v>0</v>
      </c>
      <c r="X314" s="36"/>
      <c r="Y314" s="229">
        <f t="shared" si="24"/>
        <v>0</v>
      </c>
      <c r="Z314" s="229">
        <f t="shared" si="21"/>
        <v>0</v>
      </c>
      <c r="AA314" s="36"/>
      <c r="AB314" s="36"/>
    </row>
    <row r="315" spans="1:28" ht="20.100000000000001" customHeight="1" thickBot="1">
      <c r="A315" s="176">
        <v>19</v>
      </c>
      <c r="B315" s="176"/>
      <c r="C315" s="177" t="s">
        <v>191</v>
      </c>
      <c r="D315" s="178"/>
      <c r="E315" s="178"/>
      <c r="F315" s="178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  <c r="Q315" s="178"/>
      <c r="R315" s="178"/>
      <c r="S315" s="76"/>
      <c r="T315" s="116"/>
      <c r="U315" s="217"/>
      <c r="V315" s="70"/>
      <c r="W315" s="234">
        <f>SUM(W316:W318)</f>
        <v>0</v>
      </c>
      <c r="X315" s="66"/>
      <c r="Y315" s="234">
        <f>SUM(Y316:Y318)</f>
        <v>0</v>
      </c>
      <c r="Z315" s="234">
        <f>SUM(Z316:Z318)</f>
        <v>0</v>
      </c>
      <c r="AA315" s="71"/>
      <c r="AB315" s="71"/>
    </row>
    <row r="316" spans="1:28" ht="20.100000000000001" customHeight="1">
      <c r="A316" s="143"/>
      <c r="B316" s="134">
        <v>1012626</v>
      </c>
      <c r="C316" s="135" t="s">
        <v>455</v>
      </c>
      <c r="D316" s="161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6" t="s">
        <v>32</v>
      </c>
      <c r="S316" s="77"/>
      <c r="T316" s="52"/>
      <c r="U316" s="184">
        <v>4</v>
      </c>
      <c r="V316" s="27"/>
      <c r="W316" s="229">
        <f t="shared" si="19"/>
        <v>0</v>
      </c>
      <c r="X316" s="35"/>
      <c r="Y316" s="229">
        <f t="shared" si="24"/>
        <v>0</v>
      </c>
      <c r="Z316" s="229">
        <f t="shared" si="21"/>
        <v>0</v>
      </c>
      <c r="AA316" s="43"/>
      <c r="AB316" s="43"/>
    </row>
    <row r="317" spans="1:28" ht="20.100000000000001" customHeight="1">
      <c r="A317" s="162"/>
      <c r="B317" s="138">
        <v>1003060</v>
      </c>
      <c r="C317" s="139" t="s">
        <v>192</v>
      </c>
      <c r="D317" s="163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47" t="s">
        <v>32</v>
      </c>
      <c r="S317" s="78"/>
      <c r="U317" s="188">
        <v>16</v>
      </c>
      <c r="V317" s="31"/>
      <c r="W317" s="229">
        <f t="shared" si="19"/>
        <v>0</v>
      </c>
      <c r="X317" s="39"/>
      <c r="Y317" s="229">
        <f t="shared" si="24"/>
        <v>0</v>
      </c>
      <c r="Z317" s="229">
        <f t="shared" si="21"/>
        <v>0</v>
      </c>
      <c r="AA317" s="48"/>
      <c r="AB317" s="48"/>
    </row>
    <row r="318" spans="1:28" ht="20.100000000000001" customHeight="1" thickBot="1">
      <c r="A318" s="148"/>
      <c r="B318" s="138">
        <v>1006276</v>
      </c>
      <c r="C318" s="139" t="s">
        <v>193</v>
      </c>
      <c r="D318" s="17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7" t="s">
        <v>32</v>
      </c>
      <c r="S318" s="79"/>
      <c r="T318" s="112"/>
      <c r="U318" s="188">
        <v>12</v>
      </c>
      <c r="V318" s="30"/>
      <c r="W318" s="229">
        <f t="shared" si="19"/>
        <v>0</v>
      </c>
      <c r="X318" s="38"/>
      <c r="Y318" s="231">
        <f t="shared" si="24"/>
        <v>0</v>
      </c>
      <c r="Z318" s="229">
        <f t="shared" si="21"/>
        <v>0</v>
      </c>
      <c r="AA318" s="46"/>
      <c r="AB318" s="46"/>
    </row>
    <row r="319" spans="1:28" ht="20.100000000000001" customHeight="1" thickBot="1">
      <c r="A319" s="142">
        <v>20</v>
      </c>
      <c r="B319" s="142"/>
      <c r="C319" s="130" t="s">
        <v>194</v>
      </c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75"/>
      <c r="T319" s="106"/>
      <c r="U319" s="214"/>
      <c r="V319" s="32"/>
      <c r="W319" s="228">
        <f>SUM(W320:W323)</f>
        <v>0</v>
      </c>
      <c r="X319" s="34"/>
      <c r="Y319" s="228">
        <f>SUM(Y320:Y323)</f>
        <v>0</v>
      </c>
      <c r="Z319" s="228">
        <f>SUM(Z320:Z323)</f>
        <v>0</v>
      </c>
      <c r="AA319" s="47"/>
      <c r="AB319" s="47"/>
    </row>
    <row r="320" spans="1:28" ht="20.100000000000001" customHeight="1">
      <c r="A320" s="143"/>
      <c r="B320" s="134">
        <v>1011065</v>
      </c>
      <c r="C320" s="135" t="s">
        <v>195</v>
      </c>
      <c r="D320" s="144"/>
      <c r="E320" s="144"/>
      <c r="F320" s="144"/>
      <c r="G320" s="144"/>
      <c r="H320" s="180"/>
      <c r="I320" s="144"/>
      <c r="J320" s="144"/>
      <c r="K320" s="144"/>
      <c r="L320" s="144"/>
      <c r="M320" s="144"/>
      <c r="N320" s="144"/>
      <c r="O320" s="144"/>
      <c r="P320" s="144"/>
      <c r="Q320" s="144"/>
      <c r="R320" s="146" t="s">
        <v>32</v>
      </c>
      <c r="S320" s="69"/>
      <c r="T320" s="52"/>
      <c r="U320" s="184">
        <v>16</v>
      </c>
      <c r="V320" s="27"/>
      <c r="W320" s="229">
        <f t="shared" si="19"/>
        <v>0</v>
      </c>
      <c r="X320" s="35"/>
      <c r="Y320" s="229">
        <f t="shared" si="24"/>
        <v>0</v>
      </c>
      <c r="Z320" s="229">
        <f t="shared" si="21"/>
        <v>0</v>
      </c>
      <c r="AA320" s="43"/>
      <c r="AB320" s="43"/>
    </row>
    <row r="321" spans="1:28" ht="20.100000000000001" customHeight="1">
      <c r="A321" s="137"/>
      <c r="B321" s="138">
        <v>1011526</v>
      </c>
      <c r="C321" s="139" t="s">
        <v>196</v>
      </c>
      <c r="D321" s="140"/>
      <c r="E321" s="140"/>
      <c r="F321" s="140"/>
      <c r="G321" s="140"/>
      <c r="H321" s="153"/>
      <c r="I321" s="140"/>
      <c r="J321" s="140"/>
      <c r="K321" s="140"/>
      <c r="L321" s="140"/>
      <c r="M321" s="140"/>
      <c r="N321" s="140"/>
      <c r="O321" s="140"/>
      <c r="P321" s="140"/>
      <c r="Q321" s="140"/>
      <c r="R321" s="147" t="s">
        <v>32</v>
      </c>
      <c r="S321" s="68"/>
      <c r="T321" s="111"/>
      <c r="U321" s="188">
        <v>160</v>
      </c>
      <c r="V321" s="28"/>
      <c r="W321" s="230">
        <f t="shared" si="19"/>
        <v>0</v>
      </c>
      <c r="X321" s="36"/>
      <c r="Y321" s="230">
        <f t="shared" si="24"/>
        <v>0</v>
      </c>
      <c r="Z321" s="230">
        <f t="shared" si="21"/>
        <v>0</v>
      </c>
      <c r="AA321" s="44"/>
      <c r="AB321" s="44"/>
    </row>
    <row r="322" spans="1:28" ht="20.100000000000001" customHeight="1">
      <c r="A322" s="137"/>
      <c r="B322" s="138">
        <v>1011066</v>
      </c>
      <c r="C322" s="139" t="s">
        <v>197</v>
      </c>
      <c r="D322" s="140"/>
      <c r="E322" s="140"/>
      <c r="F322" s="140"/>
      <c r="G322" s="140"/>
      <c r="H322" s="153"/>
      <c r="I322" s="140"/>
      <c r="J322" s="140"/>
      <c r="K322" s="140"/>
      <c r="L322" s="140"/>
      <c r="M322" s="140"/>
      <c r="N322" s="140"/>
      <c r="O322" s="140"/>
      <c r="P322" s="140"/>
      <c r="Q322" s="140"/>
      <c r="R322" s="147" t="s">
        <v>32</v>
      </c>
      <c r="S322" s="68"/>
      <c r="T322" s="111"/>
      <c r="U322" s="188">
        <v>120</v>
      </c>
      <c r="V322" s="28"/>
      <c r="W322" s="230">
        <f t="shared" si="19"/>
        <v>0</v>
      </c>
      <c r="X322" s="36"/>
      <c r="Y322" s="230">
        <f t="shared" si="24"/>
        <v>0</v>
      </c>
      <c r="Z322" s="230">
        <f t="shared" si="21"/>
        <v>0</v>
      </c>
      <c r="AA322" s="44"/>
      <c r="AB322" s="44"/>
    </row>
    <row r="323" spans="1:28" ht="20.100000000000001" customHeight="1" thickBot="1">
      <c r="A323" s="137"/>
      <c r="B323" s="138">
        <v>1012037</v>
      </c>
      <c r="C323" s="139" t="s">
        <v>456</v>
      </c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7" t="s">
        <v>32</v>
      </c>
      <c r="S323" s="68"/>
      <c r="T323" s="111"/>
      <c r="U323" s="188">
        <v>4</v>
      </c>
      <c r="V323" s="28"/>
      <c r="W323" s="230">
        <f t="shared" si="19"/>
        <v>0</v>
      </c>
      <c r="X323" s="36"/>
      <c r="Y323" s="230">
        <f t="shared" si="24"/>
        <v>0</v>
      </c>
      <c r="Z323" s="230">
        <f t="shared" si="21"/>
        <v>0</v>
      </c>
      <c r="AA323" s="44"/>
      <c r="AB323" s="44"/>
    </row>
    <row r="324" spans="1:28" ht="20.100000000000001" customHeight="1" thickBot="1">
      <c r="A324" s="142">
        <v>21</v>
      </c>
      <c r="B324" s="142"/>
      <c r="C324" s="130" t="s">
        <v>198</v>
      </c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1"/>
      <c r="T324" s="106"/>
      <c r="U324" s="212"/>
      <c r="V324" s="26"/>
      <c r="W324" s="228">
        <f>SUM(W325:W330)</f>
        <v>0</v>
      </c>
      <c r="X324" s="34"/>
      <c r="Y324" s="228">
        <f>SUM(Y325:Y330)</f>
        <v>0</v>
      </c>
      <c r="Z324" s="228">
        <f>SUM(Z325:Z330)</f>
        <v>0</v>
      </c>
      <c r="AA324" s="42"/>
      <c r="AB324" s="42"/>
    </row>
    <row r="325" spans="1:28" ht="20.100000000000001" customHeight="1">
      <c r="A325" s="143"/>
      <c r="B325" s="181">
        <v>1007257</v>
      </c>
      <c r="C325" s="182" t="s">
        <v>200</v>
      </c>
      <c r="D325" s="183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84" t="s">
        <v>32</v>
      </c>
      <c r="S325" s="69"/>
      <c r="T325" s="117"/>
      <c r="U325" s="184">
        <v>124</v>
      </c>
      <c r="V325" s="27"/>
      <c r="W325" s="229">
        <f t="shared" si="19"/>
        <v>0</v>
      </c>
      <c r="X325" s="35"/>
      <c r="Y325" s="229">
        <f t="shared" si="24"/>
        <v>0</v>
      </c>
      <c r="Z325" s="229">
        <f t="shared" ref="Z325:Z330" si="26">W325+Y325</f>
        <v>0</v>
      </c>
      <c r="AA325" s="43"/>
      <c r="AB325" s="43"/>
    </row>
    <row r="326" spans="1:28" ht="20.100000000000001" customHeight="1">
      <c r="A326" s="137"/>
      <c r="B326" s="185">
        <v>1008376</v>
      </c>
      <c r="C326" s="186" t="s">
        <v>457</v>
      </c>
      <c r="D326" s="187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88" t="s">
        <v>32</v>
      </c>
      <c r="S326" s="68"/>
      <c r="T326" s="118"/>
      <c r="U326" s="188">
        <v>16</v>
      </c>
      <c r="V326" s="28"/>
      <c r="W326" s="230">
        <f t="shared" si="19"/>
        <v>0</v>
      </c>
      <c r="X326" s="36"/>
      <c r="Y326" s="230">
        <f t="shared" si="24"/>
        <v>0</v>
      </c>
      <c r="Z326" s="230">
        <f t="shared" si="26"/>
        <v>0</v>
      </c>
      <c r="AA326" s="44"/>
      <c r="AB326" s="44"/>
    </row>
    <row r="327" spans="1:28" ht="20.100000000000001" customHeight="1">
      <c r="A327" s="137"/>
      <c r="B327" s="185">
        <v>1010488</v>
      </c>
      <c r="C327" s="186" t="s">
        <v>201</v>
      </c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88" t="s">
        <v>32</v>
      </c>
      <c r="S327" s="68"/>
      <c r="T327" s="118"/>
      <c r="U327" s="188">
        <v>80</v>
      </c>
      <c r="V327" s="28"/>
      <c r="W327" s="230">
        <f t="shared" si="19"/>
        <v>0</v>
      </c>
      <c r="X327" s="36"/>
      <c r="Y327" s="230">
        <f t="shared" si="24"/>
        <v>0</v>
      </c>
      <c r="Z327" s="230">
        <f t="shared" si="26"/>
        <v>0</v>
      </c>
      <c r="AA327" s="44"/>
      <c r="AB327" s="44"/>
    </row>
    <row r="328" spans="1:28" ht="20.100000000000001" customHeight="1">
      <c r="A328" s="137"/>
      <c r="B328" s="185">
        <v>1006994</v>
      </c>
      <c r="C328" s="186" t="s">
        <v>199</v>
      </c>
      <c r="D328" s="187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88" t="s">
        <v>32</v>
      </c>
      <c r="S328" s="68"/>
      <c r="T328" s="118"/>
      <c r="U328" s="188">
        <v>12</v>
      </c>
      <c r="V328" s="28"/>
      <c r="W328" s="230">
        <f t="shared" si="19"/>
        <v>0</v>
      </c>
      <c r="X328" s="36"/>
      <c r="Y328" s="230">
        <f t="shared" si="24"/>
        <v>0</v>
      </c>
      <c r="Z328" s="230">
        <f t="shared" si="26"/>
        <v>0</v>
      </c>
      <c r="AA328" s="44"/>
      <c r="AB328" s="44"/>
    </row>
    <row r="329" spans="1:28" ht="20.100000000000001" customHeight="1">
      <c r="A329" s="137"/>
      <c r="B329" s="185">
        <v>1012842</v>
      </c>
      <c r="C329" s="186" t="s">
        <v>458</v>
      </c>
      <c r="D329" s="187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88" t="s">
        <v>32</v>
      </c>
      <c r="S329" s="68"/>
      <c r="T329" s="118"/>
      <c r="U329" s="188">
        <v>8</v>
      </c>
      <c r="V329" s="28"/>
      <c r="W329" s="230">
        <f t="shared" si="19"/>
        <v>0</v>
      </c>
      <c r="X329" s="36"/>
      <c r="Y329" s="230">
        <f t="shared" si="24"/>
        <v>0</v>
      </c>
      <c r="Z329" s="230">
        <f t="shared" si="26"/>
        <v>0</v>
      </c>
      <c r="AA329" s="44"/>
      <c r="AB329" s="44"/>
    </row>
    <row r="330" spans="1:28" ht="20.100000000000001" customHeight="1" thickBot="1">
      <c r="A330" s="171"/>
      <c r="B330" s="172">
        <v>1012843</v>
      </c>
      <c r="C330" s="173" t="s">
        <v>459</v>
      </c>
      <c r="D330" s="189"/>
      <c r="E330" s="174"/>
      <c r="F330" s="174"/>
      <c r="G330" s="174"/>
      <c r="H330" s="174"/>
      <c r="I330" s="174"/>
      <c r="J330" s="174"/>
      <c r="K330" s="174"/>
      <c r="L330" s="174"/>
      <c r="M330" s="174"/>
      <c r="N330" s="174"/>
      <c r="O330" s="174"/>
      <c r="P330" s="174"/>
      <c r="Q330" s="174"/>
      <c r="R330" s="175" t="s">
        <v>32</v>
      </c>
      <c r="S330" s="80"/>
      <c r="T330" s="114"/>
      <c r="U330" s="188">
        <v>8</v>
      </c>
      <c r="V330" s="29"/>
      <c r="W330" s="233">
        <f t="shared" si="19"/>
        <v>0</v>
      </c>
      <c r="X330" s="37"/>
      <c r="Y330" s="233">
        <f t="shared" si="24"/>
        <v>0</v>
      </c>
      <c r="Z330" s="233">
        <f t="shared" si="26"/>
        <v>0</v>
      </c>
      <c r="AA330" s="45"/>
      <c r="AB330" s="45"/>
    </row>
    <row r="331" spans="1:28" ht="20.100000000000001" customHeight="1" thickBot="1">
      <c r="A331" s="176">
        <v>22</v>
      </c>
      <c r="B331" s="176"/>
      <c r="C331" s="177" t="s">
        <v>202</v>
      </c>
      <c r="D331" s="178"/>
      <c r="E331" s="178"/>
      <c r="F331" s="178"/>
      <c r="G331" s="178"/>
      <c r="H331" s="178"/>
      <c r="I331" s="178"/>
      <c r="J331" s="178"/>
      <c r="K331" s="178"/>
      <c r="L331" s="178"/>
      <c r="M331" s="178"/>
      <c r="N331" s="178"/>
      <c r="O331" s="178"/>
      <c r="P331" s="178"/>
      <c r="Q331" s="178"/>
      <c r="R331" s="178"/>
      <c r="S331" s="64"/>
      <c r="T331" s="116"/>
      <c r="U331" s="217"/>
      <c r="V331" s="70"/>
      <c r="W331" s="234">
        <f>SUM(W332:W348)</f>
        <v>0</v>
      </c>
      <c r="X331" s="66"/>
      <c r="Y331" s="234">
        <f>SUM(Y332:Y348)</f>
        <v>0</v>
      </c>
      <c r="Z331" s="234">
        <f>SUM(Z332:Z348)</f>
        <v>0</v>
      </c>
      <c r="AA331" s="71"/>
      <c r="AB331" s="71"/>
    </row>
    <row r="332" spans="1:28" ht="20.100000000000001" customHeight="1">
      <c r="A332" s="143"/>
      <c r="B332" s="134">
        <v>1007782</v>
      </c>
      <c r="C332" s="135" t="s">
        <v>460</v>
      </c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6" t="s">
        <v>32</v>
      </c>
      <c r="S332" s="14"/>
      <c r="T332" s="52"/>
      <c r="U332" s="184">
        <v>20</v>
      </c>
      <c r="V332" s="27"/>
      <c r="W332" s="229">
        <f t="shared" si="19"/>
        <v>0</v>
      </c>
      <c r="X332" s="35"/>
      <c r="Y332" s="229">
        <f t="shared" si="24"/>
        <v>0</v>
      </c>
      <c r="Z332" s="229">
        <f t="shared" si="21"/>
        <v>0</v>
      </c>
      <c r="AA332" s="43"/>
      <c r="AB332" s="43"/>
    </row>
    <row r="333" spans="1:28" ht="20.100000000000001" customHeight="1">
      <c r="A333" s="143"/>
      <c r="B333" s="138">
        <v>1003640</v>
      </c>
      <c r="C333" s="139" t="s">
        <v>461</v>
      </c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7" t="s">
        <v>32</v>
      </c>
      <c r="S333" s="14"/>
      <c r="T333" s="52"/>
      <c r="U333" s="188">
        <v>200</v>
      </c>
      <c r="V333" s="27"/>
      <c r="W333" s="229">
        <f t="shared" si="19"/>
        <v>0</v>
      </c>
      <c r="X333" s="35"/>
      <c r="Y333" s="229">
        <f t="shared" si="24"/>
        <v>0</v>
      </c>
      <c r="Z333" s="229">
        <f t="shared" si="21"/>
        <v>0</v>
      </c>
      <c r="AA333" s="43"/>
      <c r="AB333" s="43"/>
    </row>
    <row r="334" spans="1:28" ht="20.100000000000001" customHeight="1">
      <c r="A334" s="143"/>
      <c r="B334" s="138">
        <v>1003639</v>
      </c>
      <c r="C334" s="139" t="s">
        <v>462</v>
      </c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7" t="s">
        <v>32</v>
      </c>
      <c r="S334" s="14"/>
      <c r="T334" s="52"/>
      <c r="U334" s="188">
        <v>200</v>
      </c>
      <c r="V334" s="27"/>
      <c r="W334" s="229">
        <f t="shared" si="19"/>
        <v>0</v>
      </c>
      <c r="X334" s="35"/>
      <c r="Y334" s="229">
        <f t="shared" si="24"/>
        <v>0</v>
      </c>
      <c r="Z334" s="229">
        <f t="shared" si="21"/>
        <v>0</v>
      </c>
      <c r="AA334" s="43"/>
      <c r="AB334" s="43"/>
    </row>
    <row r="335" spans="1:28" ht="20.100000000000001" customHeight="1">
      <c r="A335" s="143"/>
      <c r="B335" s="138">
        <v>1007781</v>
      </c>
      <c r="C335" s="139" t="s">
        <v>463</v>
      </c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7" t="s">
        <v>32</v>
      </c>
      <c r="S335" s="14"/>
      <c r="T335" s="52"/>
      <c r="U335" s="188">
        <v>40</v>
      </c>
      <c r="V335" s="27"/>
      <c r="W335" s="229">
        <f t="shared" si="19"/>
        <v>0</v>
      </c>
      <c r="X335" s="35"/>
      <c r="Y335" s="229">
        <f t="shared" si="24"/>
        <v>0</v>
      </c>
      <c r="Z335" s="229">
        <f t="shared" si="21"/>
        <v>0</v>
      </c>
      <c r="AA335" s="43"/>
      <c r="AB335" s="43"/>
    </row>
    <row r="336" spans="1:28" ht="20.100000000000001" customHeight="1">
      <c r="A336" s="143"/>
      <c r="B336" s="138">
        <v>1003754</v>
      </c>
      <c r="C336" s="139" t="s">
        <v>464</v>
      </c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7" t="s">
        <v>32</v>
      </c>
      <c r="S336" s="14"/>
      <c r="T336" s="52"/>
      <c r="U336" s="188">
        <v>8</v>
      </c>
      <c r="V336" s="27"/>
      <c r="W336" s="229">
        <f t="shared" si="19"/>
        <v>0</v>
      </c>
      <c r="X336" s="35"/>
      <c r="Y336" s="229">
        <f t="shared" si="24"/>
        <v>0</v>
      </c>
      <c r="Z336" s="229">
        <f t="shared" si="21"/>
        <v>0</v>
      </c>
      <c r="AA336" s="43"/>
      <c r="AB336" s="43"/>
    </row>
    <row r="337" spans="1:28" ht="20.100000000000001" customHeight="1">
      <c r="A337" s="143"/>
      <c r="B337" s="138">
        <v>1008900</v>
      </c>
      <c r="C337" s="139" t="s">
        <v>465</v>
      </c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7" t="s">
        <v>32</v>
      </c>
      <c r="S337" s="14"/>
      <c r="T337" s="52"/>
      <c r="U337" s="188">
        <v>20</v>
      </c>
      <c r="V337" s="27"/>
      <c r="W337" s="229">
        <f t="shared" si="19"/>
        <v>0</v>
      </c>
      <c r="X337" s="35"/>
      <c r="Y337" s="229">
        <f t="shared" si="24"/>
        <v>0</v>
      </c>
      <c r="Z337" s="229">
        <f t="shared" si="21"/>
        <v>0</v>
      </c>
      <c r="AA337" s="43"/>
      <c r="AB337" s="43"/>
    </row>
    <row r="338" spans="1:28" ht="20.100000000000001" customHeight="1">
      <c r="A338" s="143"/>
      <c r="B338" s="138">
        <v>1006981</v>
      </c>
      <c r="C338" s="139" t="s">
        <v>466</v>
      </c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7" t="s">
        <v>32</v>
      </c>
      <c r="S338" s="14"/>
      <c r="T338" s="52"/>
      <c r="U338" s="188">
        <v>120</v>
      </c>
      <c r="V338" s="27"/>
      <c r="W338" s="229">
        <f t="shared" si="19"/>
        <v>0</v>
      </c>
      <c r="X338" s="35"/>
      <c r="Y338" s="229">
        <f t="shared" si="24"/>
        <v>0</v>
      </c>
      <c r="Z338" s="229">
        <f t="shared" si="21"/>
        <v>0</v>
      </c>
      <c r="AA338" s="43"/>
      <c r="AB338" s="43"/>
    </row>
    <row r="339" spans="1:28" ht="20.100000000000001" customHeight="1">
      <c r="A339" s="143"/>
      <c r="B339" s="138">
        <v>1003756</v>
      </c>
      <c r="C339" s="139" t="s">
        <v>467</v>
      </c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7" t="s">
        <v>32</v>
      </c>
      <c r="S339" s="14"/>
      <c r="T339" s="52"/>
      <c r="U339" s="188">
        <v>100</v>
      </c>
      <c r="V339" s="27"/>
      <c r="W339" s="229">
        <f t="shared" si="19"/>
        <v>0</v>
      </c>
      <c r="X339" s="35"/>
      <c r="Y339" s="229">
        <f t="shared" si="24"/>
        <v>0</v>
      </c>
      <c r="Z339" s="229">
        <f t="shared" si="21"/>
        <v>0</v>
      </c>
      <c r="AA339" s="43"/>
      <c r="AB339" s="43"/>
    </row>
    <row r="340" spans="1:28" ht="20.100000000000001" customHeight="1">
      <c r="A340" s="143"/>
      <c r="B340" s="138">
        <v>1008063</v>
      </c>
      <c r="C340" s="139" t="s">
        <v>468</v>
      </c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7" t="s">
        <v>32</v>
      </c>
      <c r="S340" s="14"/>
      <c r="T340" s="52"/>
      <c r="U340" s="188">
        <v>12</v>
      </c>
      <c r="V340" s="27"/>
      <c r="W340" s="229">
        <f t="shared" si="19"/>
        <v>0</v>
      </c>
      <c r="X340" s="35"/>
      <c r="Y340" s="229">
        <f t="shared" si="24"/>
        <v>0</v>
      </c>
      <c r="Z340" s="229">
        <f t="shared" si="21"/>
        <v>0</v>
      </c>
      <c r="AA340" s="43"/>
      <c r="AB340" s="43"/>
    </row>
    <row r="341" spans="1:28" ht="20.100000000000001" customHeight="1">
      <c r="A341" s="143"/>
      <c r="B341" s="138">
        <v>1008062</v>
      </c>
      <c r="C341" s="139" t="s">
        <v>469</v>
      </c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7" t="s">
        <v>32</v>
      </c>
      <c r="S341" s="14"/>
      <c r="T341" s="52"/>
      <c r="U341" s="188">
        <v>120</v>
      </c>
      <c r="V341" s="27"/>
      <c r="W341" s="229">
        <f t="shared" si="19"/>
        <v>0</v>
      </c>
      <c r="X341" s="35"/>
      <c r="Y341" s="229">
        <f t="shared" si="24"/>
        <v>0</v>
      </c>
      <c r="Z341" s="229">
        <f t="shared" si="21"/>
        <v>0</v>
      </c>
      <c r="AA341" s="43"/>
      <c r="AB341" s="43"/>
    </row>
    <row r="342" spans="1:28" ht="20.100000000000001" customHeight="1">
      <c r="A342" s="143"/>
      <c r="B342" s="138">
        <v>1004910</v>
      </c>
      <c r="C342" s="139" t="s">
        <v>470</v>
      </c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7" t="s">
        <v>32</v>
      </c>
      <c r="S342" s="14"/>
      <c r="T342" s="52"/>
      <c r="U342" s="188">
        <v>40</v>
      </c>
      <c r="V342" s="27"/>
      <c r="W342" s="229">
        <f t="shared" si="19"/>
        <v>0</v>
      </c>
      <c r="X342" s="35"/>
      <c r="Y342" s="229">
        <f t="shared" si="24"/>
        <v>0</v>
      </c>
      <c r="Z342" s="229">
        <f t="shared" si="21"/>
        <v>0</v>
      </c>
      <c r="AA342" s="43"/>
      <c r="AB342" s="43"/>
    </row>
    <row r="343" spans="1:28" ht="20.100000000000001" customHeight="1">
      <c r="A343" s="143"/>
      <c r="B343" s="138">
        <v>1009308</v>
      </c>
      <c r="C343" s="139" t="s">
        <v>471</v>
      </c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7" t="s">
        <v>32</v>
      </c>
      <c r="S343" s="14"/>
      <c r="T343" s="52"/>
      <c r="U343" s="188">
        <v>20</v>
      </c>
      <c r="V343" s="27"/>
      <c r="W343" s="229">
        <f t="shared" si="19"/>
        <v>0</v>
      </c>
      <c r="X343" s="35"/>
      <c r="Y343" s="229">
        <f t="shared" si="24"/>
        <v>0</v>
      </c>
      <c r="Z343" s="229">
        <f t="shared" si="21"/>
        <v>0</v>
      </c>
      <c r="AA343" s="43"/>
      <c r="AB343" s="43"/>
    </row>
    <row r="344" spans="1:28" ht="20.100000000000001" customHeight="1">
      <c r="A344" s="143"/>
      <c r="B344" s="138">
        <v>1011758</v>
      </c>
      <c r="C344" s="139" t="s">
        <v>472</v>
      </c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7" t="s">
        <v>32</v>
      </c>
      <c r="S344" s="14"/>
      <c r="T344" s="52"/>
      <c r="U344" s="188">
        <v>360</v>
      </c>
      <c r="V344" s="27"/>
      <c r="W344" s="229">
        <f t="shared" si="19"/>
        <v>0</v>
      </c>
      <c r="X344" s="35"/>
      <c r="Y344" s="229">
        <f t="shared" si="24"/>
        <v>0</v>
      </c>
      <c r="Z344" s="229">
        <f t="shared" si="21"/>
        <v>0</v>
      </c>
      <c r="AA344" s="43"/>
      <c r="AB344" s="43"/>
    </row>
    <row r="345" spans="1:28" ht="20.100000000000001" customHeight="1">
      <c r="A345" s="143"/>
      <c r="B345" s="138" t="s">
        <v>323</v>
      </c>
      <c r="C345" s="139" t="s">
        <v>203</v>
      </c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7" t="s">
        <v>32</v>
      </c>
      <c r="S345" s="14"/>
      <c r="T345" s="52"/>
      <c r="U345" s="188">
        <v>8</v>
      </c>
      <c r="V345" s="27"/>
      <c r="W345" s="229">
        <f t="shared" si="19"/>
        <v>0</v>
      </c>
      <c r="X345" s="35"/>
      <c r="Y345" s="229">
        <f t="shared" si="24"/>
        <v>0</v>
      </c>
      <c r="Z345" s="229">
        <f t="shared" si="21"/>
        <v>0</v>
      </c>
      <c r="AA345" s="43"/>
      <c r="AB345" s="43"/>
    </row>
    <row r="346" spans="1:28" ht="20.100000000000001" customHeight="1">
      <c r="A346" s="143"/>
      <c r="B346" s="138" t="s">
        <v>323</v>
      </c>
      <c r="C346" s="139" t="s">
        <v>473</v>
      </c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7" t="s">
        <v>32</v>
      </c>
      <c r="S346" s="14"/>
      <c r="T346" s="52"/>
      <c r="U346" s="188">
        <v>8</v>
      </c>
      <c r="V346" s="27"/>
      <c r="W346" s="229">
        <f t="shared" si="19"/>
        <v>0</v>
      </c>
      <c r="X346" s="35"/>
      <c r="Y346" s="229">
        <f t="shared" si="24"/>
        <v>0</v>
      </c>
      <c r="Z346" s="229">
        <f t="shared" si="21"/>
        <v>0</v>
      </c>
      <c r="AA346" s="43"/>
      <c r="AB346" s="43"/>
    </row>
    <row r="347" spans="1:28" ht="20.100000000000001" customHeight="1">
      <c r="A347" s="143"/>
      <c r="B347" s="138" t="s">
        <v>323</v>
      </c>
      <c r="C347" s="139" t="s">
        <v>205</v>
      </c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7" t="s">
        <v>32</v>
      </c>
      <c r="S347" s="14"/>
      <c r="T347" s="52"/>
      <c r="U347" s="188">
        <v>8</v>
      </c>
      <c r="V347" s="27"/>
      <c r="W347" s="229">
        <f t="shared" si="19"/>
        <v>0</v>
      </c>
      <c r="X347" s="35"/>
      <c r="Y347" s="229">
        <f t="shared" si="24"/>
        <v>0</v>
      </c>
      <c r="Z347" s="229">
        <f t="shared" si="21"/>
        <v>0</v>
      </c>
      <c r="AA347" s="43"/>
      <c r="AB347" s="43"/>
    </row>
    <row r="348" spans="1:28" ht="20.100000000000001" customHeight="1" thickBot="1">
      <c r="A348" s="190"/>
      <c r="B348" s="138" t="s">
        <v>323</v>
      </c>
      <c r="C348" s="139" t="s">
        <v>204</v>
      </c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7" t="s">
        <v>32</v>
      </c>
      <c r="S348" s="13"/>
      <c r="T348" s="111"/>
      <c r="U348" s="188">
        <v>8</v>
      </c>
      <c r="V348" s="28"/>
      <c r="W348" s="230">
        <f t="shared" si="19"/>
        <v>0</v>
      </c>
      <c r="X348" s="36"/>
      <c r="Y348" s="229">
        <f t="shared" si="24"/>
        <v>0</v>
      </c>
      <c r="Z348" s="229">
        <f t="shared" si="21"/>
        <v>0</v>
      </c>
      <c r="AA348" s="44"/>
      <c r="AB348" s="44"/>
    </row>
    <row r="349" spans="1:28" ht="20.100000000000001" customHeight="1" thickBot="1">
      <c r="A349" s="142">
        <v>23</v>
      </c>
      <c r="B349" s="142"/>
      <c r="C349" s="130" t="s">
        <v>206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1"/>
      <c r="T349" s="106"/>
      <c r="U349" s="214"/>
      <c r="V349" s="32"/>
      <c r="W349" s="228">
        <f>SUM(W350:W364)</f>
        <v>0</v>
      </c>
      <c r="X349" s="34"/>
      <c r="Y349" s="228">
        <f>SUM(Y350:Y364)</f>
        <v>0</v>
      </c>
      <c r="Z349" s="228">
        <f>SUM(Z350:Z364)</f>
        <v>0</v>
      </c>
      <c r="AA349" s="47"/>
      <c r="AB349" s="47"/>
    </row>
    <row r="350" spans="1:28" ht="20.100000000000001" customHeight="1">
      <c r="A350" s="143"/>
      <c r="B350" s="134">
        <v>1012664</v>
      </c>
      <c r="C350" s="135" t="s">
        <v>474</v>
      </c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6" t="s">
        <v>32</v>
      </c>
      <c r="S350" s="14"/>
      <c r="T350" s="52"/>
      <c r="U350" s="184">
        <v>4</v>
      </c>
      <c r="V350" s="27"/>
      <c r="W350" s="229">
        <f t="shared" si="19"/>
        <v>0</v>
      </c>
      <c r="X350" s="35"/>
      <c r="Y350" s="229">
        <f t="shared" si="24"/>
        <v>0</v>
      </c>
      <c r="Z350" s="229">
        <f t="shared" si="21"/>
        <v>0</v>
      </c>
      <c r="AA350" s="43"/>
      <c r="AB350" s="43"/>
    </row>
    <row r="351" spans="1:28" ht="20.100000000000001" customHeight="1">
      <c r="A351" s="143"/>
      <c r="B351" s="138">
        <v>1012668</v>
      </c>
      <c r="C351" s="139" t="s">
        <v>475</v>
      </c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44"/>
      <c r="O351" s="144"/>
      <c r="P351" s="144"/>
      <c r="Q351" s="144"/>
      <c r="R351" s="147" t="s">
        <v>32</v>
      </c>
      <c r="S351" s="14"/>
      <c r="T351" s="52"/>
      <c r="U351" s="188">
        <v>8</v>
      </c>
      <c r="V351" s="27"/>
      <c r="W351" s="229">
        <f t="shared" si="19"/>
        <v>0</v>
      </c>
      <c r="X351" s="35"/>
      <c r="Y351" s="229">
        <f t="shared" si="24"/>
        <v>0</v>
      </c>
      <c r="Z351" s="229">
        <f t="shared" si="21"/>
        <v>0</v>
      </c>
      <c r="AA351" s="43"/>
      <c r="AB351" s="43"/>
    </row>
    <row r="352" spans="1:28" ht="20.100000000000001" customHeight="1">
      <c r="A352" s="137"/>
      <c r="B352" s="138">
        <v>1012682</v>
      </c>
      <c r="C352" s="139" t="s">
        <v>476</v>
      </c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7" t="s">
        <v>32</v>
      </c>
      <c r="S352" s="13"/>
      <c r="T352" s="111"/>
      <c r="U352" s="188">
        <v>4</v>
      </c>
      <c r="V352" s="28"/>
      <c r="W352" s="229">
        <f t="shared" si="19"/>
        <v>0</v>
      </c>
      <c r="X352" s="36"/>
      <c r="Y352" s="229">
        <f t="shared" si="24"/>
        <v>0</v>
      </c>
      <c r="Z352" s="229">
        <f t="shared" si="21"/>
        <v>0</v>
      </c>
      <c r="AA352" s="44"/>
      <c r="AB352" s="44"/>
    </row>
    <row r="353" spans="1:28" ht="20.100000000000001" customHeight="1">
      <c r="A353" s="137"/>
      <c r="B353" s="138">
        <v>1012681</v>
      </c>
      <c r="C353" s="139" t="s">
        <v>477</v>
      </c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7" t="s">
        <v>32</v>
      </c>
      <c r="S353" s="13"/>
      <c r="T353" s="111"/>
      <c r="U353" s="188">
        <v>4</v>
      </c>
      <c r="V353" s="28"/>
      <c r="W353" s="230">
        <f t="shared" si="19"/>
        <v>0</v>
      </c>
      <c r="X353" s="36"/>
      <c r="Y353" s="230">
        <f t="shared" si="24"/>
        <v>0</v>
      </c>
      <c r="Z353" s="229">
        <f t="shared" si="21"/>
        <v>0</v>
      </c>
      <c r="AA353" s="44"/>
      <c r="AB353" s="44"/>
    </row>
    <row r="354" spans="1:28" ht="20.100000000000001" customHeight="1">
      <c r="A354" s="137"/>
      <c r="B354" s="138">
        <v>1012669</v>
      </c>
      <c r="C354" s="139" t="s">
        <v>478</v>
      </c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7" t="s">
        <v>32</v>
      </c>
      <c r="S354" s="13"/>
      <c r="T354" s="111"/>
      <c r="U354" s="188">
        <v>4</v>
      </c>
      <c r="V354" s="28"/>
      <c r="W354" s="230">
        <f t="shared" si="19"/>
        <v>0</v>
      </c>
      <c r="X354" s="36"/>
      <c r="Y354" s="230">
        <f t="shared" si="24"/>
        <v>0</v>
      </c>
      <c r="Z354" s="230">
        <f t="shared" si="21"/>
        <v>0</v>
      </c>
      <c r="AA354" s="44"/>
      <c r="AB354" s="44"/>
    </row>
    <row r="355" spans="1:28" ht="20.100000000000001" customHeight="1">
      <c r="A355" s="137"/>
      <c r="B355" s="138">
        <v>1012667</v>
      </c>
      <c r="C355" s="139" t="s">
        <v>479</v>
      </c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7" t="s">
        <v>32</v>
      </c>
      <c r="S355" s="13"/>
      <c r="T355" s="111"/>
      <c r="U355" s="188">
        <v>4</v>
      </c>
      <c r="V355" s="28"/>
      <c r="W355" s="230">
        <f t="shared" si="19"/>
        <v>0</v>
      </c>
      <c r="X355" s="36"/>
      <c r="Y355" s="230">
        <f t="shared" si="24"/>
        <v>0</v>
      </c>
      <c r="Z355" s="230">
        <f t="shared" si="21"/>
        <v>0</v>
      </c>
      <c r="AA355" s="44"/>
      <c r="AB355" s="44"/>
    </row>
    <row r="356" spans="1:28" ht="20.100000000000001" customHeight="1">
      <c r="A356" s="137"/>
      <c r="B356" s="138">
        <v>1012217</v>
      </c>
      <c r="C356" s="139" t="s">
        <v>480</v>
      </c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7" t="s">
        <v>32</v>
      </c>
      <c r="S356" s="13"/>
      <c r="T356" s="111"/>
      <c r="U356" s="188">
        <v>8</v>
      </c>
      <c r="V356" s="28"/>
      <c r="W356" s="230">
        <f t="shared" si="19"/>
        <v>0</v>
      </c>
      <c r="X356" s="36"/>
      <c r="Y356" s="230">
        <f t="shared" si="24"/>
        <v>0</v>
      </c>
      <c r="Z356" s="230">
        <f t="shared" si="21"/>
        <v>0</v>
      </c>
      <c r="AA356" s="44"/>
      <c r="AB356" s="44"/>
    </row>
    <row r="357" spans="1:28" ht="20.100000000000001" customHeight="1">
      <c r="A357" s="137"/>
      <c r="B357" s="138">
        <v>1012680</v>
      </c>
      <c r="C357" s="139" t="s">
        <v>481</v>
      </c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7" t="s">
        <v>32</v>
      </c>
      <c r="S357" s="13"/>
      <c r="T357" s="111"/>
      <c r="U357" s="188">
        <v>4</v>
      </c>
      <c r="V357" s="28"/>
      <c r="W357" s="230">
        <f t="shared" si="19"/>
        <v>0</v>
      </c>
      <c r="X357" s="36"/>
      <c r="Y357" s="230">
        <f t="shared" si="24"/>
        <v>0</v>
      </c>
      <c r="Z357" s="230">
        <f t="shared" si="21"/>
        <v>0</v>
      </c>
      <c r="AA357" s="44"/>
      <c r="AB357" s="44"/>
    </row>
    <row r="358" spans="1:28" ht="20.100000000000001" customHeight="1">
      <c r="A358" s="137"/>
      <c r="B358" s="138">
        <v>1012230</v>
      </c>
      <c r="C358" s="139" t="s">
        <v>482</v>
      </c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7" t="s">
        <v>32</v>
      </c>
      <c r="S358" s="13"/>
      <c r="T358" s="111"/>
      <c r="U358" s="188">
        <v>4</v>
      </c>
      <c r="V358" s="28"/>
      <c r="W358" s="230">
        <f t="shared" si="19"/>
        <v>0</v>
      </c>
      <c r="X358" s="36"/>
      <c r="Y358" s="230">
        <f t="shared" si="24"/>
        <v>0</v>
      </c>
      <c r="Z358" s="230">
        <f t="shared" si="21"/>
        <v>0</v>
      </c>
      <c r="AA358" s="44"/>
      <c r="AB358" s="44"/>
    </row>
    <row r="359" spans="1:28" ht="20.100000000000001" customHeight="1">
      <c r="A359" s="137"/>
      <c r="B359" s="138">
        <v>1011068</v>
      </c>
      <c r="C359" s="139" t="s">
        <v>207</v>
      </c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7" t="s">
        <v>32</v>
      </c>
      <c r="S359" s="13"/>
      <c r="T359" s="111"/>
      <c r="U359" s="188">
        <v>4</v>
      </c>
      <c r="V359" s="28"/>
      <c r="W359" s="230">
        <f t="shared" si="19"/>
        <v>0</v>
      </c>
      <c r="X359" s="36"/>
      <c r="Y359" s="230">
        <f t="shared" si="24"/>
        <v>0</v>
      </c>
      <c r="Z359" s="230">
        <f t="shared" si="21"/>
        <v>0</v>
      </c>
      <c r="AA359" s="44"/>
      <c r="AB359" s="44"/>
    </row>
    <row r="360" spans="1:28" ht="20.100000000000001" customHeight="1">
      <c r="A360" s="137"/>
      <c r="B360" s="138">
        <v>1012241</v>
      </c>
      <c r="C360" s="139" t="s">
        <v>483</v>
      </c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7" t="s">
        <v>32</v>
      </c>
      <c r="S360" s="13"/>
      <c r="T360" s="111"/>
      <c r="U360" s="188">
        <v>4</v>
      </c>
      <c r="V360" s="28"/>
      <c r="W360" s="230">
        <f t="shared" si="19"/>
        <v>0</v>
      </c>
      <c r="X360" s="36"/>
      <c r="Y360" s="230">
        <f t="shared" si="24"/>
        <v>0</v>
      </c>
      <c r="Z360" s="230">
        <f t="shared" si="21"/>
        <v>0</v>
      </c>
      <c r="AA360" s="44"/>
      <c r="AB360" s="44"/>
    </row>
    <row r="361" spans="1:28" ht="20.100000000000001" customHeight="1">
      <c r="A361" s="137"/>
      <c r="B361" s="138">
        <v>1012335</v>
      </c>
      <c r="C361" s="139" t="s">
        <v>484</v>
      </c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7" t="s">
        <v>32</v>
      </c>
      <c r="S361" s="13"/>
      <c r="T361" s="111"/>
      <c r="U361" s="188">
        <v>4</v>
      </c>
      <c r="V361" s="28"/>
      <c r="W361" s="230">
        <f t="shared" si="19"/>
        <v>0</v>
      </c>
      <c r="X361" s="36"/>
      <c r="Y361" s="230">
        <f t="shared" si="24"/>
        <v>0</v>
      </c>
      <c r="Z361" s="230">
        <f t="shared" si="21"/>
        <v>0</v>
      </c>
      <c r="AA361" s="44"/>
      <c r="AB361" s="44"/>
    </row>
    <row r="362" spans="1:28" ht="20.100000000000001" customHeight="1">
      <c r="A362" s="137"/>
      <c r="B362" s="138">
        <v>1008802</v>
      </c>
      <c r="C362" s="139" t="s">
        <v>208</v>
      </c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7" t="s">
        <v>32</v>
      </c>
      <c r="S362" s="13"/>
      <c r="T362" s="111"/>
      <c r="U362" s="188">
        <v>56</v>
      </c>
      <c r="V362" s="28"/>
      <c r="W362" s="230">
        <f t="shared" si="19"/>
        <v>0</v>
      </c>
      <c r="X362" s="36"/>
      <c r="Y362" s="230">
        <f t="shared" si="24"/>
        <v>0</v>
      </c>
      <c r="Z362" s="230">
        <f t="shared" si="21"/>
        <v>0</v>
      </c>
      <c r="AA362" s="44"/>
      <c r="AB362" s="44"/>
    </row>
    <row r="363" spans="1:28" ht="20.100000000000001" customHeight="1">
      <c r="A363" s="137"/>
      <c r="B363" s="138" t="s">
        <v>323</v>
      </c>
      <c r="C363" s="139" t="s">
        <v>485</v>
      </c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7" t="s">
        <v>32</v>
      </c>
      <c r="S363" s="13"/>
      <c r="T363" s="111"/>
      <c r="U363" s="188">
        <v>4</v>
      </c>
      <c r="V363" s="28"/>
      <c r="W363" s="230">
        <f t="shared" si="19"/>
        <v>0</v>
      </c>
      <c r="X363" s="36"/>
      <c r="Y363" s="230">
        <f t="shared" si="24"/>
        <v>0</v>
      </c>
      <c r="Z363" s="230">
        <f t="shared" si="21"/>
        <v>0</v>
      </c>
      <c r="AA363" s="44"/>
      <c r="AB363" s="44"/>
    </row>
    <row r="364" spans="1:28" ht="20.100000000000001" customHeight="1" thickBot="1">
      <c r="A364" s="137"/>
      <c r="B364" s="138" t="s">
        <v>323</v>
      </c>
      <c r="C364" s="139" t="s">
        <v>486</v>
      </c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7" t="s">
        <v>32</v>
      </c>
      <c r="S364" s="13"/>
      <c r="T364" s="111"/>
      <c r="U364" s="188">
        <v>4</v>
      </c>
      <c r="V364" s="28"/>
      <c r="W364" s="230">
        <f t="shared" si="19"/>
        <v>0</v>
      </c>
      <c r="X364" s="36"/>
      <c r="Y364" s="230">
        <f t="shared" si="24"/>
        <v>0</v>
      </c>
      <c r="Z364" s="230">
        <f t="shared" si="21"/>
        <v>0</v>
      </c>
      <c r="AA364" s="44"/>
      <c r="AB364" s="44"/>
    </row>
    <row r="365" spans="1:28" ht="20.100000000000001" customHeight="1" thickBot="1">
      <c r="A365" s="142">
        <v>24</v>
      </c>
      <c r="B365" s="142"/>
      <c r="C365" s="130" t="s">
        <v>487</v>
      </c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1"/>
      <c r="T365" s="106"/>
      <c r="U365" s="214"/>
      <c r="V365" s="32"/>
      <c r="W365" s="228">
        <f>SUM(W366:W366)</f>
        <v>0</v>
      </c>
      <c r="X365" s="34"/>
      <c r="Y365" s="228">
        <f>SUM(Y366:Y366)</f>
        <v>0</v>
      </c>
      <c r="Z365" s="228">
        <f>SUM(Z366:Z366)</f>
        <v>0</v>
      </c>
      <c r="AA365" s="47"/>
      <c r="AB365" s="47"/>
    </row>
    <row r="366" spans="1:28" ht="20.100000000000001" customHeight="1" thickBot="1">
      <c r="A366" s="143"/>
      <c r="B366" s="134">
        <v>1007249</v>
      </c>
      <c r="C366" s="135" t="s">
        <v>489</v>
      </c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 t="s">
        <v>32</v>
      </c>
      <c r="S366" s="14"/>
      <c r="T366" s="52"/>
      <c r="U366" s="215">
        <v>8</v>
      </c>
      <c r="V366" s="27"/>
      <c r="W366" s="229">
        <f t="shared" ref="W366:W439" si="27">U366*V366</f>
        <v>0</v>
      </c>
      <c r="X366" s="35"/>
      <c r="Y366" s="229">
        <f t="shared" si="24"/>
        <v>0</v>
      </c>
      <c r="Z366" s="229">
        <f t="shared" ref="Z366:Z439" si="28">W366+Y366</f>
        <v>0</v>
      </c>
      <c r="AA366" s="43"/>
      <c r="AB366" s="43"/>
    </row>
    <row r="367" spans="1:28" ht="20.100000000000001" customHeight="1" thickBot="1">
      <c r="A367" s="142">
        <v>25</v>
      </c>
      <c r="B367" s="142"/>
      <c r="C367" s="130" t="s">
        <v>209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1"/>
      <c r="T367" s="106"/>
      <c r="U367" s="214"/>
      <c r="V367" s="32"/>
      <c r="W367" s="228">
        <f>SUM(W368:W371)</f>
        <v>0</v>
      </c>
      <c r="X367" s="34"/>
      <c r="Y367" s="228">
        <f>SUM(Y368:Y371)</f>
        <v>0</v>
      </c>
      <c r="Z367" s="228">
        <f>SUM(Z368:Z371)</f>
        <v>0</v>
      </c>
      <c r="AA367" s="47"/>
      <c r="AB367" s="47"/>
    </row>
    <row r="368" spans="1:28" ht="20.100000000000001" customHeight="1">
      <c r="A368" s="143"/>
      <c r="B368" s="134">
        <v>1008116</v>
      </c>
      <c r="C368" s="135" t="s">
        <v>210</v>
      </c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6" t="s">
        <v>32</v>
      </c>
      <c r="S368" s="69"/>
      <c r="T368" s="117"/>
      <c r="U368" s="184">
        <v>16</v>
      </c>
      <c r="V368" s="27"/>
      <c r="W368" s="229">
        <f>U368*V368</f>
        <v>0</v>
      </c>
      <c r="X368" s="35"/>
      <c r="Y368" s="229">
        <f t="shared" si="24"/>
        <v>0</v>
      </c>
      <c r="Z368" s="229">
        <f t="shared" si="28"/>
        <v>0</v>
      </c>
      <c r="AA368" s="43"/>
      <c r="AB368" s="43"/>
    </row>
    <row r="369" spans="1:28" ht="20.100000000000001" customHeight="1">
      <c r="A369" s="137"/>
      <c r="B369" s="138">
        <v>1007972</v>
      </c>
      <c r="C369" s="139" t="s">
        <v>211</v>
      </c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7" t="s">
        <v>32</v>
      </c>
      <c r="S369" s="68"/>
      <c r="T369" s="118"/>
      <c r="U369" s="188">
        <v>12</v>
      </c>
      <c r="V369" s="28"/>
      <c r="W369" s="229">
        <f t="shared" ref="W369:W371" si="29">U369*V369</f>
        <v>0</v>
      </c>
      <c r="X369" s="36"/>
      <c r="Y369" s="229">
        <f t="shared" si="24"/>
        <v>0</v>
      </c>
      <c r="Z369" s="229">
        <f t="shared" si="28"/>
        <v>0</v>
      </c>
      <c r="AA369" s="44"/>
      <c r="AB369" s="44"/>
    </row>
    <row r="370" spans="1:28" ht="20.100000000000001" customHeight="1">
      <c r="A370" s="137"/>
      <c r="B370" s="138">
        <v>1009169</v>
      </c>
      <c r="C370" s="139" t="s">
        <v>212</v>
      </c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7" t="s">
        <v>32</v>
      </c>
      <c r="S370" s="68"/>
      <c r="T370" s="118"/>
      <c r="U370" s="188">
        <v>12</v>
      </c>
      <c r="V370" s="28"/>
      <c r="W370" s="229">
        <f t="shared" si="29"/>
        <v>0</v>
      </c>
      <c r="X370" s="36"/>
      <c r="Y370" s="229">
        <f t="shared" si="24"/>
        <v>0</v>
      </c>
      <c r="Z370" s="229">
        <f t="shared" si="28"/>
        <v>0</v>
      </c>
      <c r="AA370" s="44"/>
      <c r="AB370" s="44"/>
    </row>
    <row r="371" spans="1:28" ht="20.100000000000001" customHeight="1" thickBot="1">
      <c r="A371" s="148"/>
      <c r="B371" s="191">
        <v>1004059</v>
      </c>
      <c r="C371" s="192" t="s">
        <v>490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93" t="s">
        <v>32</v>
      </c>
      <c r="S371" s="85"/>
      <c r="T371" s="121"/>
      <c r="U371" s="218">
        <v>16</v>
      </c>
      <c r="V371" s="30"/>
      <c r="W371" s="235">
        <f t="shared" si="29"/>
        <v>0</v>
      </c>
      <c r="X371" s="38"/>
      <c r="Y371" s="235">
        <f t="shared" si="24"/>
        <v>0</v>
      </c>
      <c r="Z371" s="235">
        <f t="shared" si="28"/>
        <v>0</v>
      </c>
      <c r="AA371" s="46"/>
      <c r="AB371" s="46"/>
    </row>
    <row r="372" spans="1:28" ht="20.100000000000001" customHeight="1" thickBot="1">
      <c r="A372" s="142">
        <v>26</v>
      </c>
      <c r="B372" s="142"/>
      <c r="C372" s="130" t="s">
        <v>488</v>
      </c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1"/>
      <c r="T372" s="106"/>
      <c r="U372" s="214"/>
      <c r="V372" s="32"/>
      <c r="W372" s="228">
        <f>SUM(W373:W373)</f>
        <v>0</v>
      </c>
      <c r="X372" s="34"/>
      <c r="Y372" s="228">
        <f>SUM(Y373:Y373)</f>
        <v>0</v>
      </c>
      <c r="Z372" s="228">
        <f>SUM(Z373:Z373)</f>
        <v>0</v>
      </c>
      <c r="AA372" s="47"/>
      <c r="AB372" s="47"/>
    </row>
    <row r="373" spans="1:28" ht="20.100000000000001" customHeight="1" thickBot="1">
      <c r="A373" s="162"/>
      <c r="B373" s="134">
        <v>1012601</v>
      </c>
      <c r="C373" s="135" t="s">
        <v>491</v>
      </c>
      <c r="D373" s="164"/>
      <c r="E373" s="164"/>
      <c r="F373" s="164"/>
      <c r="G373" s="164"/>
      <c r="H373" s="164"/>
      <c r="I373" s="164"/>
      <c r="J373" s="164"/>
      <c r="K373" s="164"/>
      <c r="L373" s="164"/>
      <c r="M373" s="164"/>
      <c r="N373" s="164"/>
      <c r="O373" s="164"/>
      <c r="P373" s="164"/>
      <c r="Q373" s="164"/>
      <c r="R373" s="164" t="s">
        <v>32</v>
      </c>
      <c r="S373" s="21"/>
      <c r="U373" s="219">
        <v>52</v>
      </c>
      <c r="V373" s="31"/>
      <c r="W373" s="235">
        <f t="shared" ref="W373" si="30">U373*V373</f>
        <v>0</v>
      </c>
      <c r="X373" s="39"/>
      <c r="Y373" s="235">
        <f t="shared" ref="Y373" si="31">W373*X373</f>
        <v>0</v>
      </c>
      <c r="Z373" s="235">
        <f t="shared" ref="Z373" si="32">W373+Y373</f>
        <v>0</v>
      </c>
      <c r="AA373" s="48"/>
      <c r="AB373" s="48"/>
    </row>
    <row r="374" spans="1:28" ht="20.100000000000001" customHeight="1" thickBot="1">
      <c r="A374" s="142">
        <v>27</v>
      </c>
      <c r="B374" s="142"/>
      <c r="C374" s="130" t="s">
        <v>213</v>
      </c>
      <c r="D374" s="131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1"/>
      <c r="T374" s="106"/>
      <c r="U374" s="214"/>
      <c r="V374" s="32"/>
      <c r="W374" s="228">
        <f>SUM(W375:W376)</f>
        <v>0</v>
      </c>
      <c r="X374" s="34"/>
      <c r="Y374" s="228">
        <f>SUM(Y375:Y376)</f>
        <v>0</v>
      </c>
      <c r="Z374" s="228">
        <f>SUM(Z375:Z376)</f>
        <v>0</v>
      </c>
      <c r="AA374" s="47"/>
      <c r="AB374" s="47"/>
    </row>
    <row r="375" spans="1:28" ht="20.100000000000001" customHeight="1">
      <c r="A375" s="143"/>
      <c r="B375" s="134">
        <v>1011475</v>
      </c>
      <c r="C375" s="135" t="s">
        <v>492</v>
      </c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 t="s">
        <v>32</v>
      </c>
      <c r="S375" s="14"/>
      <c r="T375" s="52"/>
      <c r="U375" s="215">
        <v>4</v>
      </c>
      <c r="V375" s="27"/>
      <c r="W375" s="229">
        <f t="shared" si="27"/>
        <v>0</v>
      </c>
      <c r="X375" s="35"/>
      <c r="Y375" s="229">
        <f t="shared" si="24"/>
        <v>0</v>
      </c>
      <c r="Z375" s="229">
        <f t="shared" si="28"/>
        <v>0</v>
      </c>
      <c r="AA375" s="43"/>
      <c r="AB375" s="43"/>
    </row>
    <row r="376" spans="1:28" ht="20.100000000000001" customHeight="1" thickBot="1">
      <c r="A376" s="137"/>
      <c r="B376" s="138">
        <v>1011476</v>
      </c>
      <c r="C376" s="139" t="s">
        <v>214</v>
      </c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 t="s">
        <v>32</v>
      </c>
      <c r="S376" s="13"/>
      <c r="T376" s="111"/>
      <c r="U376" s="220">
        <v>4</v>
      </c>
      <c r="V376" s="28"/>
      <c r="W376" s="230">
        <f t="shared" si="27"/>
        <v>0</v>
      </c>
      <c r="X376" s="36"/>
      <c r="Y376" s="230">
        <f>W376*X376</f>
        <v>0</v>
      </c>
      <c r="Z376" s="230">
        <f t="shared" si="28"/>
        <v>0</v>
      </c>
      <c r="AA376" s="44"/>
      <c r="AB376" s="44"/>
    </row>
    <row r="377" spans="1:28" ht="20.100000000000001" customHeight="1" thickBot="1">
      <c r="A377" s="142">
        <v>28</v>
      </c>
      <c r="B377" s="142"/>
      <c r="C377" s="130" t="s">
        <v>215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1"/>
      <c r="T377" s="106"/>
      <c r="U377" s="214"/>
      <c r="V377" s="32"/>
      <c r="W377" s="228">
        <f>SUM(W378:W379)</f>
        <v>0</v>
      </c>
      <c r="X377" s="34"/>
      <c r="Y377" s="228">
        <f>SUM(Y378:Y379)</f>
        <v>0</v>
      </c>
      <c r="Z377" s="228">
        <f>SUM(Z378:Z379)</f>
        <v>0</v>
      </c>
      <c r="AA377" s="47"/>
      <c r="AB377" s="47"/>
    </row>
    <row r="378" spans="1:28" ht="20.100000000000001" customHeight="1">
      <c r="A378" s="143"/>
      <c r="B378" s="134">
        <v>1006986</v>
      </c>
      <c r="C378" s="135" t="s">
        <v>216</v>
      </c>
      <c r="D378" s="19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 t="s">
        <v>32</v>
      </c>
      <c r="S378" s="14"/>
      <c r="T378" s="52"/>
      <c r="U378" s="215">
        <v>60</v>
      </c>
      <c r="V378" s="27"/>
      <c r="W378" s="229">
        <f t="shared" si="27"/>
        <v>0</v>
      </c>
      <c r="X378" s="35"/>
      <c r="Y378" s="229">
        <f>W378*X378</f>
        <v>0</v>
      </c>
      <c r="Z378" s="229">
        <f t="shared" si="28"/>
        <v>0</v>
      </c>
      <c r="AA378" s="43"/>
      <c r="AB378" s="43"/>
    </row>
    <row r="379" spans="1:28" ht="20.100000000000001" customHeight="1" thickBot="1">
      <c r="A379" s="143"/>
      <c r="B379" s="138">
        <v>1007220</v>
      </c>
      <c r="C379" s="139" t="s">
        <v>493</v>
      </c>
      <c r="D379" s="19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 t="s">
        <v>32</v>
      </c>
      <c r="S379" s="14"/>
      <c r="T379" s="52"/>
      <c r="U379" s="215">
        <v>20</v>
      </c>
      <c r="V379" s="27"/>
      <c r="W379" s="229">
        <f t="shared" si="27"/>
        <v>0</v>
      </c>
      <c r="X379" s="35"/>
      <c r="Y379" s="229">
        <f t="shared" ref="Y379" si="33">W379*X379</f>
        <v>0</v>
      </c>
      <c r="Z379" s="229">
        <f t="shared" si="28"/>
        <v>0</v>
      </c>
      <c r="AA379" s="43"/>
      <c r="AB379" s="43"/>
    </row>
    <row r="380" spans="1:28" ht="20.100000000000001" customHeight="1" thickBot="1">
      <c r="A380" s="142">
        <v>29</v>
      </c>
      <c r="B380" s="142"/>
      <c r="C380" s="130" t="s">
        <v>632</v>
      </c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1"/>
      <c r="T380" s="106"/>
      <c r="U380" s="214"/>
      <c r="V380" s="32"/>
      <c r="W380" s="228">
        <f>SUM(W381:W382)</f>
        <v>0</v>
      </c>
      <c r="X380" s="34"/>
      <c r="Y380" s="228">
        <f>SUM(Y381:Y382)</f>
        <v>0</v>
      </c>
      <c r="Z380" s="228">
        <f>SUM(Z381:Z382)</f>
        <v>0</v>
      </c>
      <c r="AA380" s="110"/>
      <c r="AB380" s="110"/>
    </row>
    <row r="381" spans="1:28" ht="20.100000000000001" customHeight="1">
      <c r="A381" s="143"/>
      <c r="B381" s="134">
        <v>1012428</v>
      </c>
      <c r="C381" s="135" t="s">
        <v>495</v>
      </c>
      <c r="D381" s="194"/>
      <c r="E381" s="144"/>
      <c r="F381" s="144"/>
      <c r="G381" s="144"/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 t="s">
        <v>32</v>
      </c>
      <c r="S381" s="14"/>
      <c r="T381" s="52"/>
      <c r="U381" s="215">
        <v>12</v>
      </c>
      <c r="V381" s="27"/>
      <c r="W381" s="229">
        <f t="shared" ref="W381:W391" si="34">U381*V381</f>
        <v>0</v>
      </c>
      <c r="X381" s="35"/>
      <c r="Y381" s="229">
        <f>W381*X381</f>
        <v>0</v>
      </c>
      <c r="Z381" s="229">
        <f t="shared" ref="Z381:Z391" si="35">W381+Y381</f>
        <v>0</v>
      </c>
      <c r="AA381" s="43"/>
      <c r="AB381" s="43"/>
    </row>
    <row r="382" spans="1:28" ht="20.100000000000001" customHeight="1" thickBot="1">
      <c r="A382" s="143"/>
      <c r="B382" s="138">
        <v>1012429</v>
      </c>
      <c r="C382" s="139" t="s">
        <v>496</v>
      </c>
      <c r="D382" s="19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 t="s">
        <v>32</v>
      </c>
      <c r="S382" s="14"/>
      <c r="T382" s="52"/>
      <c r="U382" s="215">
        <v>12</v>
      </c>
      <c r="V382" s="27"/>
      <c r="W382" s="229">
        <f t="shared" si="34"/>
        <v>0</v>
      </c>
      <c r="X382" s="35"/>
      <c r="Y382" s="229">
        <f t="shared" ref="Y382:Y391" si="36">W382*X382</f>
        <v>0</v>
      </c>
      <c r="Z382" s="229">
        <f t="shared" si="35"/>
        <v>0</v>
      </c>
      <c r="AA382" s="43"/>
      <c r="AB382" s="43"/>
    </row>
    <row r="383" spans="1:28" ht="20.100000000000001" customHeight="1" thickBot="1">
      <c r="A383" s="142">
        <v>30</v>
      </c>
      <c r="B383" s="142"/>
      <c r="C383" s="130" t="s">
        <v>494</v>
      </c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1"/>
      <c r="T383" s="106"/>
      <c r="U383" s="214"/>
      <c r="V383" s="32"/>
      <c r="W383" s="228">
        <f>SUM(W384:W391)</f>
        <v>0</v>
      </c>
      <c r="X383" s="34"/>
      <c r="Y383" s="228">
        <f>SUM(Y384:Y391)</f>
        <v>0</v>
      </c>
      <c r="Z383" s="228">
        <f>SUM(Z384:Z391)</f>
        <v>0</v>
      </c>
      <c r="AA383" s="110"/>
      <c r="AB383" s="110"/>
    </row>
    <row r="384" spans="1:28" ht="20.100000000000001" customHeight="1">
      <c r="A384" s="143"/>
      <c r="B384" s="134">
        <v>1012273</v>
      </c>
      <c r="C384" s="135" t="s">
        <v>498</v>
      </c>
      <c r="D384" s="19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6" t="s">
        <v>32</v>
      </c>
      <c r="S384" s="14"/>
      <c r="T384" s="52"/>
      <c r="U384" s="184">
        <v>8</v>
      </c>
      <c r="V384" s="27"/>
      <c r="W384" s="229">
        <f t="shared" ref="W384:W390" si="37">U384*V384</f>
        <v>0</v>
      </c>
      <c r="X384" s="35"/>
      <c r="Y384" s="229">
        <f>W384*X384</f>
        <v>0</v>
      </c>
      <c r="Z384" s="229">
        <f t="shared" ref="Z384:Z390" si="38">W384+Y384</f>
        <v>0</v>
      </c>
      <c r="AA384" s="43"/>
      <c r="AB384" s="43"/>
    </row>
    <row r="385" spans="1:28" ht="20.100000000000001" customHeight="1">
      <c r="A385" s="143"/>
      <c r="B385" s="138">
        <v>1012270</v>
      </c>
      <c r="C385" s="139" t="s">
        <v>499</v>
      </c>
      <c r="D385" s="19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7" t="s">
        <v>32</v>
      </c>
      <c r="S385" s="14"/>
      <c r="T385" s="52"/>
      <c r="U385" s="188">
        <v>16</v>
      </c>
      <c r="V385" s="27"/>
      <c r="W385" s="229">
        <f t="shared" si="37"/>
        <v>0</v>
      </c>
      <c r="X385" s="35"/>
      <c r="Y385" s="229">
        <f t="shared" ref="Y385:Y388" si="39">W385*X385</f>
        <v>0</v>
      </c>
      <c r="Z385" s="229">
        <f t="shared" si="38"/>
        <v>0</v>
      </c>
      <c r="AA385" s="43"/>
      <c r="AB385" s="43"/>
    </row>
    <row r="386" spans="1:28" ht="20.100000000000001" customHeight="1">
      <c r="A386" s="143"/>
      <c r="B386" s="138">
        <v>1012269</v>
      </c>
      <c r="C386" s="139" t="s">
        <v>500</v>
      </c>
      <c r="D386" s="194"/>
      <c r="E386" s="144"/>
      <c r="F386" s="144"/>
      <c r="G386" s="144"/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7" t="s">
        <v>32</v>
      </c>
      <c r="S386" s="14"/>
      <c r="T386" s="52"/>
      <c r="U386" s="188">
        <v>12</v>
      </c>
      <c r="V386" s="27"/>
      <c r="W386" s="229">
        <f t="shared" si="37"/>
        <v>0</v>
      </c>
      <c r="X386" s="35"/>
      <c r="Y386" s="229">
        <f t="shared" si="39"/>
        <v>0</v>
      </c>
      <c r="Z386" s="229">
        <f t="shared" si="38"/>
        <v>0</v>
      </c>
      <c r="AA386" s="43"/>
      <c r="AB386" s="43"/>
    </row>
    <row r="387" spans="1:28" ht="20.100000000000001" customHeight="1">
      <c r="A387" s="143"/>
      <c r="B387" s="138">
        <v>1012271</v>
      </c>
      <c r="C387" s="139" t="s">
        <v>501</v>
      </c>
      <c r="D387" s="194"/>
      <c r="E387" s="144"/>
      <c r="F387" s="144"/>
      <c r="G387" s="144"/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7" t="s">
        <v>32</v>
      </c>
      <c r="S387" s="14"/>
      <c r="T387" s="52"/>
      <c r="U387" s="188">
        <v>12</v>
      </c>
      <c r="V387" s="27"/>
      <c r="W387" s="229">
        <f t="shared" si="37"/>
        <v>0</v>
      </c>
      <c r="X387" s="35"/>
      <c r="Y387" s="229">
        <f t="shared" si="39"/>
        <v>0</v>
      </c>
      <c r="Z387" s="229">
        <f t="shared" si="38"/>
        <v>0</v>
      </c>
      <c r="AA387" s="43"/>
      <c r="AB387" s="43"/>
    </row>
    <row r="388" spans="1:28" ht="19.5" customHeight="1">
      <c r="A388" s="143"/>
      <c r="B388" s="138">
        <v>1012275</v>
      </c>
      <c r="C388" s="139" t="s">
        <v>502</v>
      </c>
      <c r="D388" s="19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7" t="s">
        <v>32</v>
      </c>
      <c r="S388" s="14"/>
      <c r="T388" s="52"/>
      <c r="U388" s="188">
        <v>48</v>
      </c>
      <c r="V388" s="27"/>
      <c r="W388" s="229">
        <f t="shared" si="37"/>
        <v>0</v>
      </c>
      <c r="X388" s="35"/>
      <c r="Y388" s="229">
        <f t="shared" si="39"/>
        <v>0</v>
      </c>
      <c r="Z388" s="229">
        <f t="shared" si="38"/>
        <v>0</v>
      </c>
      <c r="AA388" s="43"/>
      <c r="AB388" s="43"/>
    </row>
    <row r="389" spans="1:28" ht="20.100000000000001" customHeight="1">
      <c r="A389" s="143"/>
      <c r="B389" s="138">
        <v>1012274</v>
      </c>
      <c r="C389" s="139" t="s">
        <v>503</v>
      </c>
      <c r="D389" s="194"/>
      <c r="E389" s="144"/>
      <c r="F389" s="144"/>
      <c r="G389" s="144"/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7" t="s">
        <v>32</v>
      </c>
      <c r="S389" s="14"/>
      <c r="T389" s="52"/>
      <c r="U389" s="188">
        <v>48</v>
      </c>
      <c r="V389" s="27"/>
      <c r="W389" s="229">
        <f t="shared" si="37"/>
        <v>0</v>
      </c>
      <c r="X389" s="35"/>
      <c r="Y389" s="229">
        <f t="shared" si="36"/>
        <v>0</v>
      </c>
      <c r="Z389" s="229">
        <f t="shared" si="38"/>
        <v>0</v>
      </c>
      <c r="AA389" s="43"/>
      <c r="AB389" s="43"/>
    </row>
    <row r="390" spans="1:28" ht="20.100000000000001" customHeight="1">
      <c r="A390" s="143"/>
      <c r="B390" s="138">
        <v>1012276</v>
      </c>
      <c r="C390" s="139" t="s">
        <v>504</v>
      </c>
      <c r="D390" s="194"/>
      <c r="E390" s="144"/>
      <c r="F390" s="144"/>
      <c r="G390" s="144"/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7" t="s">
        <v>32</v>
      </c>
      <c r="S390" s="14"/>
      <c r="T390" s="52"/>
      <c r="U390" s="188">
        <v>48</v>
      </c>
      <c r="V390" s="27"/>
      <c r="W390" s="229">
        <f t="shared" si="37"/>
        <v>0</v>
      </c>
      <c r="X390" s="35"/>
      <c r="Y390" s="229">
        <f t="shared" si="36"/>
        <v>0</v>
      </c>
      <c r="Z390" s="229">
        <f t="shared" si="38"/>
        <v>0</v>
      </c>
      <c r="AA390" s="43"/>
      <c r="AB390" s="43"/>
    </row>
    <row r="391" spans="1:28" ht="20.100000000000001" customHeight="1" thickBot="1">
      <c r="A391" s="137"/>
      <c r="B391" s="138">
        <v>1012272</v>
      </c>
      <c r="C391" s="139" t="s">
        <v>505</v>
      </c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7" t="s">
        <v>32</v>
      </c>
      <c r="S391" s="16"/>
      <c r="T391" s="111"/>
      <c r="U391" s="188">
        <v>8</v>
      </c>
      <c r="V391" s="28"/>
      <c r="W391" s="229">
        <f t="shared" si="34"/>
        <v>0</v>
      </c>
      <c r="X391" s="36"/>
      <c r="Y391" s="229">
        <f t="shared" si="36"/>
        <v>0</v>
      </c>
      <c r="Z391" s="229">
        <f t="shared" si="35"/>
        <v>0</v>
      </c>
      <c r="AA391" s="44"/>
      <c r="AB391" s="44"/>
    </row>
    <row r="392" spans="1:28" ht="20.100000000000001" customHeight="1" thickBot="1">
      <c r="A392" s="142">
        <v>31</v>
      </c>
      <c r="B392" s="131"/>
      <c r="C392" s="130" t="s">
        <v>217</v>
      </c>
      <c r="D392" s="131"/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1"/>
      <c r="T392" s="106"/>
      <c r="U392" s="212"/>
      <c r="V392" s="26"/>
      <c r="W392" s="228">
        <f>SUM(W393:W443)</f>
        <v>0</v>
      </c>
      <c r="X392" s="34"/>
      <c r="Y392" s="228">
        <f>SUM(Y393:Y443)</f>
        <v>0</v>
      </c>
      <c r="Z392" s="228">
        <f>SUM(Z393:Z443)</f>
        <v>0</v>
      </c>
      <c r="AA392" s="42"/>
      <c r="AB392" s="42"/>
    </row>
    <row r="393" spans="1:28" ht="20.100000000000001" customHeight="1">
      <c r="A393" s="143"/>
      <c r="B393" s="134">
        <v>1005799</v>
      </c>
      <c r="C393" s="135" t="s">
        <v>241</v>
      </c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6" t="s">
        <v>32</v>
      </c>
      <c r="S393" s="14"/>
      <c r="T393" s="52"/>
      <c r="U393" s="184">
        <v>8</v>
      </c>
      <c r="V393" s="27"/>
      <c r="W393" s="229">
        <f t="shared" si="27"/>
        <v>0</v>
      </c>
      <c r="X393" s="35"/>
      <c r="Y393" s="229">
        <f t="shared" ref="Y393:Y443" si="40">W393*X393</f>
        <v>0</v>
      </c>
      <c r="Z393" s="229">
        <f t="shared" si="28"/>
        <v>0</v>
      </c>
      <c r="AA393" s="43"/>
      <c r="AB393" s="43"/>
    </row>
    <row r="394" spans="1:28" ht="20.100000000000001" customHeight="1">
      <c r="A394" s="137"/>
      <c r="B394" s="138">
        <v>1004286</v>
      </c>
      <c r="C394" s="139" t="s">
        <v>218</v>
      </c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7" t="s">
        <v>32</v>
      </c>
      <c r="S394" s="13"/>
      <c r="T394" s="111"/>
      <c r="U394" s="188">
        <v>4</v>
      </c>
      <c r="V394" s="28"/>
      <c r="W394" s="230">
        <f t="shared" si="27"/>
        <v>0</v>
      </c>
      <c r="X394" s="36"/>
      <c r="Y394" s="230">
        <f t="shared" si="40"/>
        <v>0</v>
      </c>
      <c r="Z394" s="230">
        <f t="shared" si="28"/>
        <v>0</v>
      </c>
      <c r="AA394" s="44"/>
      <c r="AB394" s="44"/>
    </row>
    <row r="395" spans="1:28" ht="20.100000000000001" customHeight="1">
      <c r="A395" s="137"/>
      <c r="B395" s="138">
        <v>1005796</v>
      </c>
      <c r="C395" s="139" t="s">
        <v>219</v>
      </c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7" t="s">
        <v>32</v>
      </c>
      <c r="S395" s="13"/>
      <c r="T395" s="111"/>
      <c r="U395" s="188">
        <v>12</v>
      </c>
      <c r="V395" s="28"/>
      <c r="W395" s="230">
        <f t="shared" si="27"/>
        <v>0</v>
      </c>
      <c r="X395" s="36"/>
      <c r="Y395" s="230">
        <f t="shared" si="40"/>
        <v>0</v>
      </c>
      <c r="Z395" s="230">
        <f t="shared" si="28"/>
        <v>0</v>
      </c>
      <c r="AA395" s="44"/>
      <c r="AB395" s="44"/>
    </row>
    <row r="396" spans="1:28" ht="20.100000000000001" customHeight="1">
      <c r="A396" s="137"/>
      <c r="B396" s="138">
        <v>1008346</v>
      </c>
      <c r="C396" s="139" t="s">
        <v>240</v>
      </c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7" t="s">
        <v>32</v>
      </c>
      <c r="S396" s="13"/>
      <c r="T396" s="111"/>
      <c r="U396" s="188">
        <v>12</v>
      </c>
      <c r="V396" s="28"/>
      <c r="W396" s="230">
        <f t="shared" si="27"/>
        <v>0</v>
      </c>
      <c r="X396" s="36"/>
      <c r="Y396" s="230">
        <f t="shared" si="40"/>
        <v>0</v>
      </c>
      <c r="Z396" s="230">
        <f t="shared" si="28"/>
        <v>0</v>
      </c>
      <c r="AA396" s="44"/>
      <c r="AB396" s="44"/>
    </row>
    <row r="397" spans="1:28" ht="20.100000000000001" customHeight="1">
      <c r="A397" s="137"/>
      <c r="B397" s="138">
        <v>1012743</v>
      </c>
      <c r="C397" s="139" t="s">
        <v>506</v>
      </c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7" t="s">
        <v>32</v>
      </c>
      <c r="S397" s="13"/>
      <c r="T397" s="111"/>
      <c r="U397" s="188">
        <v>4</v>
      </c>
      <c r="V397" s="28"/>
      <c r="W397" s="230">
        <f t="shared" si="27"/>
        <v>0</v>
      </c>
      <c r="X397" s="36"/>
      <c r="Y397" s="230">
        <f t="shared" si="40"/>
        <v>0</v>
      </c>
      <c r="Z397" s="230">
        <f t="shared" si="28"/>
        <v>0</v>
      </c>
      <c r="AA397" s="44"/>
      <c r="AB397" s="44"/>
    </row>
    <row r="398" spans="1:28" ht="20.100000000000001" customHeight="1">
      <c r="A398" s="137"/>
      <c r="B398" s="138">
        <v>1011783</v>
      </c>
      <c r="C398" s="139" t="s">
        <v>220</v>
      </c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7" t="s">
        <v>32</v>
      </c>
      <c r="S398" s="13"/>
      <c r="T398" s="111"/>
      <c r="U398" s="188">
        <v>36</v>
      </c>
      <c r="V398" s="28"/>
      <c r="W398" s="230">
        <f t="shared" si="27"/>
        <v>0</v>
      </c>
      <c r="X398" s="36"/>
      <c r="Y398" s="230">
        <f t="shared" si="40"/>
        <v>0</v>
      </c>
      <c r="Z398" s="230">
        <f t="shared" si="28"/>
        <v>0</v>
      </c>
      <c r="AA398" s="44"/>
      <c r="AB398" s="44"/>
    </row>
    <row r="399" spans="1:28" ht="20.100000000000001" customHeight="1">
      <c r="A399" s="137"/>
      <c r="B399" s="138">
        <v>1010694</v>
      </c>
      <c r="C399" s="139" t="s">
        <v>221</v>
      </c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7" t="s">
        <v>32</v>
      </c>
      <c r="S399" s="13"/>
      <c r="T399" s="111"/>
      <c r="U399" s="188">
        <v>4</v>
      </c>
      <c r="V399" s="28"/>
      <c r="W399" s="230">
        <f t="shared" si="27"/>
        <v>0</v>
      </c>
      <c r="X399" s="36"/>
      <c r="Y399" s="230">
        <f t="shared" si="40"/>
        <v>0</v>
      </c>
      <c r="Z399" s="230">
        <f t="shared" si="28"/>
        <v>0</v>
      </c>
      <c r="AA399" s="44"/>
      <c r="AB399" s="44"/>
    </row>
    <row r="400" spans="1:28" ht="20.100000000000001" customHeight="1">
      <c r="A400" s="137"/>
      <c r="B400" s="138">
        <v>1012194</v>
      </c>
      <c r="C400" s="139" t="s">
        <v>507</v>
      </c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7" t="s">
        <v>32</v>
      </c>
      <c r="S400" s="13"/>
      <c r="T400" s="111"/>
      <c r="U400" s="188">
        <v>4</v>
      </c>
      <c r="V400" s="28"/>
      <c r="W400" s="230">
        <f t="shared" si="27"/>
        <v>0</v>
      </c>
      <c r="X400" s="36"/>
      <c r="Y400" s="230">
        <f t="shared" si="40"/>
        <v>0</v>
      </c>
      <c r="Z400" s="230">
        <f t="shared" si="28"/>
        <v>0</v>
      </c>
      <c r="AA400" s="44"/>
      <c r="AB400" s="44"/>
    </row>
    <row r="401" spans="1:28" ht="20.100000000000001" customHeight="1">
      <c r="A401" s="137"/>
      <c r="B401" s="138">
        <v>1012004</v>
      </c>
      <c r="C401" s="139" t="s">
        <v>508</v>
      </c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7" t="s">
        <v>32</v>
      </c>
      <c r="S401" s="13"/>
      <c r="T401" s="111"/>
      <c r="U401" s="188">
        <v>16</v>
      </c>
      <c r="V401" s="28"/>
      <c r="W401" s="230">
        <f t="shared" si="27"/>
        <v>0</v>
      </c>
      <c r="X401" s="36"/>
      <c r="Y401" s="230">
        <f t="shared" si="40"/>
        <v>0</v>
      </c>
      <c r="Z401" s="230">
        <f t="shared" si="28"/>
        <v>0</v>
      </c>
      <c r="AA401" s="44"/>
      <c r="AB401" s="44"/>
    </row>
    <row r="402" spans="1:28" ht="20.100000000000001" customHeight="1">
      <c r="A402" s="137"/>
      <c r="B402" s="138">
        <v>1012698</v>
      </c>
      <c r="C402" s="139" t="s">
        <v>509</v>
      </c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7" t="s">
        <v>32</v>
      </c>
      <c r="S402" s="13"/>
      <c r="T402" s="111"/>
      <c r="U402" s="188">
        <v>4</v>
      </c>
      <c r="V402" s="28"/>
      <c r="W402" s="230">
        <f t="shared" si="27"/>
        <v>0</v>
      </c>
      <c r="X402" s="36"/>
      <c r="Y402" s="230">
        <f t="shared" si="40"/>
        <v>0</v>
      </c>
      <c r="Z402" s="230">
        <f t="shared" si="28"/>
        <v>0</v>
      </c>
      <c r="AA402" s="44"/>
      <c r="AB402" s="44"/>
    </row>
    <row r="403" spans="1:28" ht="20.100000000000001" customHeight="1">
      <c r="A403" s="137"/>
      <c r="B403" s="138">
        <v>1012533</v>
      </c>
      <c r="C403" s="139" t="s">
        <v>510</v>
      </c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7" t="s">
        <v>32</v>
      </c>
      <c r="S403" s="13"/>
      <c r="T403" s="111"/>
      <c r="U403" s="188">
        <v>4</v>
      </c>
      <c r="V403" s="28"/>
      <c r="W403" s="230">
        <f t="shared" si="27"/>
        <v>0</v>
      </c>
      <c r="X403" s="36"/>
      <c r="Y403" s="230">
        <f t="shared" si="40"/>
        <v>0</v>
      </c>
      <c r="Z403" s="230">
        <f t="shared" si="28"/>
        <v>0</v>
      </c>
      <c r="AA403" s="44"/>
      <c r="AB403" s="44"/>
    </row>
    <row r="404" spans="1:28" ht="20.100000000000001" customHeight="1">
      <c r="A404" s="137"/>
      <c r="B404" s="138">
        <v>1012015</v>
      </c>
      <c r="C404" s="139" t="s">
        <v>511</v>
      </c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7" t="s">
        <v>32</v>
      </c>
      <c r="S404" s="13"/>
      <c r="T404" s="111"/>
      <c r="U404" s="188">
        <v>4</v>
      </c>
      <c r="V404" s="28"/>
      <c r="W404" s="230">
        <f t="shared" si="27"/>
        <v>0</v>
      </c>
      <c r="X404" s="36"/>
      <c r="Y404" s="230">
        <f t="shared" si="40"/>
        <v>0</v>
      </c>
      <c r="Z404" s="230">
        <f t="shared" si="28"/>
        <v>0</v>
      </c>
      <c r="AA404" s="44"/>
      <c r="AB404" s="44"/>
    </row>
    <row r="405" spans="1:28" ht="20.100000000000001" customHeight="1">
      <c r="A405" s="137"/>
      <c r="B405" s="138">
        <v>1011759</v>
      </c>
      <c r="C405" s="139" t="s">
        <v>223</v>
      </c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7" t="s">
        <v>32</v>
      </c>
      <c r="S405" s="13"/>
      <c r="T405" s="111"/>
      <c r="U405" s="188">
        <v>12</v>
      </c>
      <c r="V405" s="28"/>
      <c r="W405" s="230">
        <f t="shared" si="27"/>
        <v>0</v>
      </c>
      <c r="X405" s="36"/>
      <c r="Y405" s="230">
        <f t="shared" si="40"/>
        <v>0</v>
      </c>
      <c r="Z405" s="230">
        <f t="shared" si="28"/>
        <v>0</v>
      </c>
      <c r="AA405" s="44"/>
      <c r="AB405" s="44"/>
    </row>
    <row r="406" spans="1:28" ht="20.100000000000001" customHeight="1">
      <c r="A406" s="137"/>
      <c r="B406" s="138">
        <v>1010429</v>
      </c>
      <c r="C406" s="139" t="s">
        <v>224</v>
      </c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7" t="s">
        <v>32</v>
      </c>
      <c r="S406" s="13"/>
      <c r="T406" s="111"/>
      <c r="U406" s="188">
        <v>4</v>
      </c>
      <c r="V406" s="28"/>
      <c r="W406" s="230">
        <f t="shared" si="27"/>
        <v>0</v>
      </c>
      <c r="X406" s="36"/>
      <c r="Y406" s="230">
        <f t="shared" si="40"/>
        <v>0</v>
      </c>
      <c r="Z406" s="230">
        <f t="shared" si="28"/>
        <v>0</v>
      </c>
      <c r="AA406" s="44"/>
      <c r="AB406" s="44"/>
    </row>
    <row r="407" spans="1:28" ht="20.100000000000001" customHeight="1">
      <c r="A407" s="137"/>
      <c r="B407" s="138">
        <v>1012005</v>
      </c>
      <c r="C407" s="139" t="s">
        <v>512</v>
      </c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7" t="s">
        <v>32</v>
      </c>
      <c r="S407" s="13"/>
      <c r="T407" s="111"/>
      <c r="U407" s="188">
        <v>16</v>
      </c>
      <c r="V407" s="28"/>
      <c r="W407" s="230">
        <f t="shared" si="27"/>
        <v>0</v>
      </c>
      <c r="X407" s="36"/>
      <c r="Y407" s="230">
        <f t="shared" si="40"/>
        <v>0</v>
      </c>
      <c r="Z407" s="230">
        <f t="shared" si="28"/>
        <v>0</v>
      </c>
      <c r="AA407" s="44"/>
      <c r="AB407" s="44"/>
    </row>
    <row r="408" spans="1:28" ht="20.100000000000001" customHeight="1">
      <c r="A408" s="137"/>
      <c r="B408" s="138">
        <v>1010621</v>
      </c>
      <c r="C408" s="139" t="s">
        <v>225</v>
      </c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7" t="s">
        <v>32</v>
      </c>
      <c r="S408" s="13"/>
      <c r="T408" s="111"/>
      <c r="U408" s="188">
        <v>16</v>
      </c>
      <c r="V408" s="28"/>
      <c r="W408" s="230">
        <f t="shared" si="27"/>
        <v>0</v>
      </c>
      <c r="X408" s="36"/>
      <c r="Y408" s="230">
        <f t="shared" si="40"/>
        <v>0</v>
      </c>
      <c r="Z408" s="230">
        <f t="shared" si="28"/>
        <v>0</v>
      </c>
      <c r="AA408" s="44"/>
      <c r="AB408" s="44"/>
    </row>
    <row r="409" spans="1:28" ht="20.100000000000001" customHeight="1">
      <c r="A409" s="137"/>
      <c r="B409" s="138">
        <v>1011810</v>
      </c>
      <c r="C409" s="139" t="s">
        <v>226</v>
      </c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7" t="s">
        <v>32</v>
      </c>
      <c r="S409" s="13"/>
      <c r="T409" s="111"/>
      <c r="U409" s="188">
        <v>12</v>
      </c>
      <c r="V409" s="28"/>
      <c r="W409" s="230">
        <f t="shared" si="27"/>
        <v>0</v>
      </c>
      <c r="X409" s="36"/>
      <c r="Y409" s="230">
        <f t="shared" si="40"/>
        <v>0</v>
      </c>
      <c r="Z409" s="230">
        <f t="shared" si="28"/>
        <v>0</v>
      </c>
      <c r="AA409" s="44"/>
      <c r="AB409" s="44"/>
    </row>
    <row r="410" spans="1:28" ht="20.100000000000001" customHeight="1">
      <c r="A410" s="137"/>
      <c r="B410" s="138">
        <v>1010626</v>
      </c>
      <c r="C410" s="139" t="s">
        <v>513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7" t="s">
        <v>32</v>
      </c>
      <c r="S410" s="13"/>
      <c r="T410" s="111"/>
      <c r="U410" s="188">
        <v>12</v>
      </c>
      <c r="V410" s="28"/>
      <c r="W410" s="230">
        <f t="shared" si="27"/>
        <v>0</v>
      </c>
      <c r="X410" s="36"/>
      <c r="Y410" s="230">
        <f t="shared" si="40"/>
        <v>0</v>
      </c>
      <c r="Z410" s="230">
        <f t="shared" si="28"/>
        <v>0</v>
      </c>
      <c r="AA410" s="44"/>
      <c r="AB410" s="44"/>
    </row>
    <row r="411" spans="1:28" ht="20.100000000000001" customHeight="1">
      <c r="A411" s="137"/>
      <c r="B411" s="138">
        <v>1011052</v>
      </c>
      <c r="C411" s="139" t="s">
        <v>235</v>
      </c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7" t="s">
        <v>32</v>
      </c>
      <c r="S411" s="13"/>
      <c r="T411" s="111"/>
      <c r="U411" s="188">
        <v>12</v>
      </c>
      <c r="V411" s="28"/>
      <c r="W411" s="230">
        <f t="shared" si="27"/>
        <v>0</v>
      </c>
      <c r="X411" s="36"/>
      <c r="Y411" s="230">
        <f t="shared" si="40"/>
        <v>0</v>
      </c>
      <c r="Z411" s="230">
        <f t="shared" si="28"/>
        <v>0</v>
      </c>
      <c r="AA411" s="44"/>
      <c r="AB411" s="44"/>
    </row>
    <row r="412" spans="1:28" ht="20.100000000000001" customHeight="1">
      <c r="A412" s="137"/>
      <c r="B412" s="138">
        <v>1011897</v>
      </c>
      <c r="C412" s="139" t="s">
        <v>236</v>
      </c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7" t="s">
        <v>32</v>
      </c>
      <c r="S412" s="13"/>
      <c r="T412" s="111"/>
      <c r="U412" s="188">
        <v>8</v>
      </c>
      <c r="V412" s="28"/>
      <c r="W412" s="230">
        <f t="shared" si="27"/>
        <v>0</v>
      </c>
      <c r="X412" s="36"/>
      <c r="Y412" s="230">
        <f t="shared" si="40"/>
        <v>0</v>
      </c>
      <c r="Z412" s="230">
        <f t="shared" si="28"/>
        <v>0</v>
      </c>
      <c r="AA412" s="44"/>
      <c r="AB412" s="44"/>
    </row>
    <row r="413" spans="1:28" ht="20.100000000000001" customHeight="1">
      <c r="A413" s="137"/>
      <c r="B413" s="138">
        <v>1010721</v>
      </c>
      <c r="C413" s="139" t="s">
        <v>514</v>
      </c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7" t="s">
        <v>32</v>
      </c>
      <c r="S413" s="13"/>
      <c r="T413" s="111"/>
      <c r="U413" s="188">
        <v>12</v>
      </c>
      <c r="V413" s="28"/>
      <c r="W413" s="230">
        <f t="shared" si="27"/>
        <v>0</v>
      </c>
      <c r="X413" s="36"/>
      <c r="Y413" s="230">
        <f t="shared" si="40"/>
        <v>0</v>
      </c>
      <c r="Z413" s="230">
        <f t="shared" si="28"/>
        <v>0</v>
      </c>
      <c r="AA413" s="44"/>
      <c r="AB413" s="44"/>
    </row>
    <row r="414" spans="1:28" ht="20.100000000000001" customHeight="1">
      <c r="A414" s="137"/>
      <c r="B414" s="138">
        <v>1012577</v>
      </c>
      <c r="C414" s="139" t="s">
        <v>515</v>
      </c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7" t="s">
        <v>32</v>
      </c>
      <c r="S414" s="13"/>
      <c r="T414" s="111"/>
      <c r="U414" s="188">
        <v>4</v>
      </c>
      <c r="V414" s="28"/>
      <c r="W414" s="230">
        <f t="shared" si="27"/>
        <v>0</v>
      </c>
      <c r="X414" s="36"/>
      <c r="Y414" s="230">
        <f t="shared" si="40"/>
        <v>0</v>
      </c>
      <c r="Z414" s="230">
        <f t="shared" si="28"/>
        <v>0</v>
      </c>
      <c r="AA414" s="44"/>
      <c r="AB414" s="44"/>
    </row>
    <row r="415" spans="1:28" ht="20.100000000000001" customHeight="1">
      <c r="A415" s="137"/>
      <c r="B415" s="138">
        <v>1012595</v>
      </c>
      <c r="C415" s="139" t="s">
        <v>516</v>
      </c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7" t="s">
        <v>32</v>
      </c>
      <c r="S415" s="13"/>
      <c r="T415" s="111"/>
      <c r="U415" s="188">
        <v>4</v>
      </c>
      <c r="V415" s="28"/>
      <c r="W415" s="230">
        <f t="shared" si="27"/>
        <v>0</v>
      </c>
      <c r="X415" s="36"/>
      <c r="Y415" s="230">
        <f t="shared" si="40"/>
        <v>0</v>
      </c>
      <c r="Z415" s="230">
        <f t="shared" si="28"/>
        <v>0</v>
      </c>
      <c r="AA415" s="44"/>
      <c r="AB415" s="44"/>
    </row>
    <row r="416" spans="1:28" ht="20.100000000000001" customHeight="1">
      <c r="A416" s="137"/>
      <c r="B416" s="138">
        <v>1010652</v>
      </c>
      <c r="C416" s="139" t="s">
        <v>517</v>
      </c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7" t="s">
        <v>32</v>
      </c>
      <c r="S416" s="13"/>
      <c r="T416" s="111"/>
      <c r="U416" s="188">
        <v>4</v>
      </c>
      <c r="V416" s="28"/>
      <c r="W416" s="230">
        <f t="shared" si="27"/>
        <v>0</v>
      </c>
      <c r="X416" s="36"/>
      <c r="Y416" s="230">
        <f t="shared" si="40"/>
        <v>0</v>
      </c>
      <c r="Z416" s="230">
        <f t="shared" si="28"/>
        <v>0</v>
      </c>
      <c r="AA416" s="44"/>
      <c r="AB416" s="44"/>
    </row>
    <row r="417" spans="1:28" ht="20.100000000000001" customHeight="1">
      <c r="A417" s="137"/>
      <c r="B417" s="138">
        <v>1012030</v>
      </c>
      <c r="C417" s="139" t="s">
        <v>237</v>
      </c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7" t="s">
        <v>32</v>
      </c>
      <c r="S417" s="13"/>
      <c r="T417" s="111"/>
      <c r="U417" s="188">
        <v>4</v>
      </c>
      <c r="V417" s="28"/>
      <c r="W417" s="230">
        <f t="shared" si="27"/>
        <v>0</v>
      </c>
      <c r="X417" s="36"/>
      <c r="Y417" s="230">
        <f t="shared" si="40"/>
        <v>0</v>
      </c>
      <c r="Z417" s="230">
        <f t="shared" si="28"/>
        <v>0</v>
      </c>
      <c r="AA417" s="44"/>
      <c r="AB417" s="44"/>
    </row>
    <row r="418" spans="1:28" ht="20.100000000000001" customHeight="1">
      <c r="A418" s="137"/>
      <c r="B418" s="138">
        <v>1011711</v>
      </c>
      <c r="C418" s="139" t="s">
        <v>222</v>
      </c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7" t="s">
        <v>32</v>
      </c>
      <c r="S418" s="13"/>
      <c r="T418" s="111"/>
      <c r="U418" s="188">
        <v>4</v>
      </c>
      <c r="V418" s="28"/>
      <c r="W418" s="230">
        <f t="shared" si="27"/>
        <v>0</v>
      </c>
      <c r="X418" s="36"/>
      <c r="Y418" s="230">
        <f t="shared" si="40"/>
        <v>0</v>
      </c>
      <c r="Z418" s="230">
        <f t="shared" si="28"/>
        <v>0</v>
      </c>
      <c r="AA418" s="44"/>
      <c r="AB418" s="44"/>
    </row>
    <row r="419" spans="1:28" ht="20.100000000000001" customHeight="1">
      <c r="A419" s="137"/>
      <c r="B419" s="138" t="s">
        <v>323</v>
      </c>
      <c r="C419" s="139" t="s">
        <v>518</v>
      </c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7" t="s">
        <v>32</v>
      </c>
      <c r="S419" s="13"/>
      <c r="T419" s="111"/>
      <c r="U419" s="188">
        <v>4</v>
      </c>
      <c r="V419" s="28"/>
      <c r="W419" s="230">
        <f t="shared" si="27"/>
        <v>0</v>
      </c>
      <c r="X419" s="36"/>
      <c r="Y419" s="230">
        <f t="shared" si="40"/>
        <v>0</v>
      </c>
      <c r="Z419" s="230">
        <f t="shared" si="28"/>
        <v>0</v>
      </c>
      <c r="AA419" s="44"/>
      <c r="AB419" s="44"/>
    </row>
    <row r="420" spans="1:28" ht="20.100000000000001" customHeight="1">
      <c r="A420" s="137"/>
      <c r="B420" s="138" t="s">
        <v>323</v>
      </c>
      <c r="C420" s="139" t="s">
        <v>519</v>
      </c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7" t="s">
        <v>32</v>
      </c>
      <c r="S420" s="13"/>
      <c r="T420" s="111"/>
      <c r="U420" s="188">
        <v>4</v>
      </c>
      <c r="V420" s="28"/>
      <c r="W420" s="230">
        <f t="shared" si="27"/>
        <v>0</v>
      </c>
      <c r="X420" s="36"/>
      <c r="Y420" s="230">
        <f t="shared" si="40"/>
        <v>0</v>
      </c>
      <c r="Z420" s="230">
        <f t="shared" si="28"/>
        <v>0</v>
      </c>
      <c r="AA420" s="44"/>
      <c r="AB420" s="44"/>
    </row>
    <row r="421" spans="1:28" ht="20.100000000000001" customHeight="1">
      <c r="A421" s="137"/>
      <c r="B421" s="138">
        <v>1012331</v>
      </c>
      <c r="C421" s="139" t="s">
        <v>520</v>
      </c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7" t="s">
        <v>32</v>
      </c>
      <c r="S421" s="13"/>
      <c r="T421" s="111"/>
      <c r="U421" s="188">
        <v>4</v>
      </c>
      <c r="V421" s="28"/>
      <c r="W421" s="230">
        <f t="shared" si="27"/>
        <v>0</v>
      </c>
      <c r="X421" s="36"/>
      <c r="Y421" s="230">
        <f t="shared" si="40"/>
        <v>0</v>
      </c>
      <c r="Z421" s="230">
        <f t="shared" si="28"/>
        <v>0</v>
      </c>
      <c r="AA421" s="44"/>
      <c r="AB421" s="44"/>
    </row>
    <row r="422" spans="1:28" ht="20.100000000000001" customHeight="1">
      <c r="A422" s="137"/>
      <c r="B422" s="138">
        <v>1012330</v>
      </c>
      <c r="C422" s="139" t="s">
        <v>521</v>
      </c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7" t="s">
        <v>32</v>
      </c>
      <c r="S422" s="13"/>
      <c r="T422" s="111"/>
      <c r="U422" s="188">
        <v>4</v>
      </c>
      <c r="V422" s="28"/>
      <c r="W422" s="230">
        <f t="shared" si="27"/>
        <v>0</v>
      </c>
      <c r="X422" s="36"/>
      <c r="Y422" s="230">
        <f t="shared" si="40"/>
        <v>0</v>
      </c>
      <c r="Z422" s="230">
        <f t="shared" si="28"/>
        <v>0</v>
      </c>
      <c r="AA422" s="44"/>
      <c r="AB422" s="44"/>
    </row>
    <row r="423" spans="1:28" ht="20.100000000000001" customHeight="1">
      <c r="A423" s="137"/>
      <c r="B423" s="138">
        <v>1012002</v>
      </c>
      <c r="C423" s="139" t="s">
        <v>522</v>
      </c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7" t="s">
        <v>32</v>
      </c>
      <c r="S423" s="13"/>
      <c r="T423" s="111"/>
      <c r="U423" s="188">
        <v>4</v>
      </c>
      <c r="V423" s="28"/>
      <c r="W423" s="230">
        <f t="shared" si="27"/>
        <v>0</v>
      </c>
      <c r="X423" s="36"/>
      <c r="Y423" s="230">
        <f t="shared" si="40"/>
        <v>0</v>
      </c>
      <c r="Z423" s="230">
        <f t="shared" si="28"/>
        <v>0</v>
      </c>
      <c r="AA423" s="44"/>
      <c r="AB423" s="44"/>
    </row>
    <row r="424" spans="1:28" ht="20.100000000000001" customHeight="1">
      <c r="A424" s="137"/>
      <c r="B424" s="138">
        <v>1012060</v>
      </c>
      <c r="C424" s="139" t="s">
        <v>238</v>
      </c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7" t="s">
        <v>32</v>
      </c>
      <c r="S424" s="13"/>
      <c r="T424" s="111"/>
      <c r="U424" s="188">
        <v>4</v>
      </c>
      <c r="V424" s="28"/>
      <c r="W424" s="230">
        <f t="shared" si="27"/>
        <v>0</v>
      </c>
      <c r="X424" s="36"/>
      <c r="Y424" s="230">
        <f t="shared" si="40"/>
        <v>0</v>
      </c>
      <c r="Z424" s="230">
        <f t="shared" si="28"/>
        <v>0</v>
      </c>
      <c r="AA424" s="44"/>
      <c r="AB424" s="44"/>
    </row>
    <row r="425" spans="1:28" ht="20.100000000000001" customHeight="1">
      <c r="A425" s="137"/>
      <c r="B425" s="138">
        <v>1012061</v>
      </c>
      <c r="C425" s="139" t="s">
        <v>239</v>
      </c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7" t="s">
        <v>32</v>
      </c>
      <c r="S425" s="13"/>
      <c r="T425" s="111"/>
      <c r="U425" s="188">
        <v>4</v>
      </c>
      <c r="V425" s="28"/>
      <c r="W425" s="230">
        <f t="shared" si="27"/>
        <v>0</v>
      </c>
      <c r="X425" s="36"/>
      <c r="Y425" s="230">
        <f t="shared" si="40"/>
        <v>0</v>
      </c>
      <c r="Z425" s="230">
        <f t="shared" si="28"/>
        <v>0</v>
      </c>
      <c r="AA425" s="44"/>
      <c r="AB425" s="44"/>
    </row>
    <row r="426" spans="1:28" ht="20.100000000000001" customHeight="1">
      <c r="A426" s="137"/>
      <c r="B426" s="138">
        <v>1012136</v>
      </c>
      <c r="C426" s="139" t="s">
        <v>523</v>
      </c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7" t="s">
        <v>32</v>
      </c>
      <c r="S426" s="13"/>
      <c r="T426" s="111"/>
      <c r="U426" s="188">
        <v>8</v>
      </c>
      <c r="V426" s="28"/>
      <c r="W426" s="230">
        <f t="shared" si="27"/>
        <v>0</v>
      </c>
      <c r="X426" s="36"/>
      <c r="Y426" s="230">
        <f t="shared" si="40"/>
        <v>0</v>
      </c>
      <c r="Z426" s="230">
        <f t="shared" si="28"/>
        <v>0</v>
      </c>
      <c r="AA426" s="44"/>
      <c r="AB426" s="44"/>
    </row>
    <row r="427" spans="1:28" ht="20.100000000000001" customHeight="1">
      <c r="A427" s="137"/>
      <c r="B427" s="138">
        <v>1012430</v>
      </c>
      <c r="C427" s="139" t="s">
        <v>524</v>
      </c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7" t="s">
        <v>32</v>
      </c>
      <c r="S427" s="13"/>
      <c r="T427" s="111"/>
      <c r="U427" s="188">
        <v>4</v>
      </c>
      <c r="V427" s="28"/>
      <c r="W427" s="230">
        <f t="shared" si="27"/>
        <v>0</v>
      </c>
      <c r="X427" s="36"/>
      <c r="Y427" s="230">
        <f t="shared" si="40"/>
        <v>0</v>
      </c>
      <c r="Z427" s="230">
        <f t="shared" si="28"/>
        <v>0</v>
      </c>
      <c r="AA427" s="44"/>
      <c r="AB427" s="44"/>
    </row>
    <row r="428" spans="1:28" ht="20.100000000000001" customHeight="1">
      <c r="A428" s="137"/>
      <c r="B428" s="138">
        <v>1011834</v>
      </c>
      <c r="C428" s="139" t="s">
        <v>227</v>
      </c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7" t="s">
        <v>32</v>
      </c>
      <c r="S428" s="13"/>
      <c r="T428" s="111"/>
      <c r="U428" s="188">
        <v>4</v>
      </c>
      <c r="V428" s="28"/>
      <c r="W428" s="230">
        <f t="shared" si="27"/>
        <v>0</v>
      </c>
      <c r="X428" s="36"/>
      <c r="Y428" s="230">
        <f t="shared" si="40"/>
        <v>0</v>
      </c>
      <c r="Z428" s="230">
        <f t="shared" si="28"/>
        <v>0</v>
      </c>
      <c r="AA428" s="44"/>
      <c r="AB428" s="44"/>
    </row>
    <row r="429" spans="1:28" ht="20.100000000000001" customHeight="1">
      <c r="A429" s="137"/>
      <c r="B429" s="138">
        <v>1011117</v>
      </c>
      <c r="C429" s="139" t="s">
        <v>228</v>
      </c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7" t="s">
        <v>32</v>
      </c>
      <c r="S429" s="13"/>
      <c r="T429" s="111"/>
      <c r="U429" s="188">
        <v>4</v>
      </c>
      <c r="V429" s="28"/>
      <c r="W429" s="230">
        <f t="shared" si="27"/>
        <v>0</v>
      </c>
      <c r="X429" s="36"/>
      <c r="Y429" s="230">
        <f t="shared" si="40"/>
        <v>0</v>
      </c>
      <c r="Z429" s="230">
        <f t="shared" si="28"/>
        <v>0</v>
      </c>
      <c r="AA429" s="44"/>
      <c r="AB429" s="44"/>
    </row>
    <row r="430" spans="1:28" ht="20.100000000000001" customHeight="1">
      <c r="A430" s="137"/>
      <c r="B430" s="138">
        <v>1012211</v>
      </c>
      <c r="C430" s="139" t="s">
        <v>525</v>
      </c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7" t="s">
        <v>32</v>
      </c>
      <c r="S430" s="13"/>
      <c r="T430" s="111"/>
      <c r="U430" s="188">
        <v>4</v>
      </c>
      <c r="V430" s="28"/>
      <c r="W430" s="230">
        <f t="shared" si="27"/>
        <v>0</v>
      </c>
      <c r="X430" s="36"/>
      <c r="Y430" s="230">
        <f t="shared" si="40"/>
        <v>0</v>
      </c>
      <c r="Z430" s="230">
        <f t="shared" si="28"/>
        <v>0</v>
      </c>
      <c r="AA430" s="44"/>
      <c r="AB430" s="44"/>
    </row>
    <row r="431" spans="1:28" ht="20.100000000000001" customHeight="1">
      <c r="A431" s="137"/>
      <c r="B431" s="138">
        <v>1011836</v>
      </c>
      <c r="C431" s="139" t="s">
        <v>229</v>
      </c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7" t="s">
        <v>32</v>
      </c>
      <c r="S431" s="13"/>
      <c r="T431" s="111"/>
      <c r="U431" s="188">
        <v>4</v>
      </c>
      <c r="V431" s="28"/>
      <c r="W431" s="230">
        <f t="shared" si="27"/>
        <v>0</v>
      </c>
      <c r="X431" s="36"/>
      <c r="Y431" s="230">
        <f t="shared" si="40"/>
        <v>0</v>
      </c>
      <c r="Z431" s="230">
        <f t="shared" si="28"/>
        <v>0</v>
      </c>
      <c r="AA431" s="44"/>
      <c r="AB431" s="44"/>
    </row>
    <row r="432" spans="1:28" ht="20.100000000000001" customHeight="1">
      <c r="A432" s="137"/>
      <c r="B432" s="138">
        <v>1011839</v>
      </c>
      <c r="C432" s="139" t="s">
        <v>230</v>
      </c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7" t="s">
        <v>32</v>
      </c>
      <c r="S432" s="13"/>
      <c r="T432" s="111"/>
      <c r="U432" s="188">
        <v>4</v>
      </c>
      <c r="V432" s="28"/>
      <c r="W432" s="230">
        <f t="shared" si="27"/>
        <v>0</v>
      </c>
      <c r="X432" s="36"/>
      <c r="Y432" s="230">
        <f t="shared" si="40"/>
        <v>0</v>
      </c>
      <c r="Z432" s="230">
        <f t="shared" si="28"/>
        <v>0</v>
      </c>
      <c r="AA432" s="44"/>
      <c r="AB432" s="44"/>
    </row>
    <row r="433" spans="1:28" ht="20.100000000000001" customHeight="1">
      <c r="A433" s="137"/>
      <c r="B433" s="138">
        <v>1011685</v>
      </c>
      <c r="C433" s="139" t="s">
        <v>231</v>
      </c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7" t="s">
        <v>32</v>
      </c>
      <c r="S433" s="13"/>
      <c r="T433" s="111"/>
      <c r="U433" s="188">
        <v>8</v>
      </c>
      <c r="V433" s="28"/>
      <c r="W433" s="230">
        <f t="shared" si="27"/>
        <v>0</v>
      </c>
      <c r="X433" s="36"/>
      <c r="Y433" s="230">
        <f t="shared" si="40"/>
        <v>0</v>
      </c>
      <c r="Z433" s="230">
        <f t="shared" si="28"/>
        <v>0</v>
      </c>
      <c r="AA433" s="44"/>
      <c r="AB433" s="44"/>
    </row>
    <row r="434" spans="1:28" ht="20.100000000000001" customHeight="1">
      <c r="A434" s="137"/>
      <c r="B434" s="138">
        <v>1011837</v>
      </c>
      <c r="C434" s="139" t="s">
        <v>233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7" t="s">
        <v>32</v>
      </c>
      <c r="S434" s="13"/>
      <c r="T434" s="111"/>
      <c r="U434" s="188">
        <v>4</v>
      </c>
      <c r="V434" s="28"/>
      <c r="W434" s="230">
        <f t="shared" si="27"/>
        <v>0</v>
      </c>
      <c r="X434" s="36"/>
      <c r="Y434" s="230">
        <f t="shared" si="40"/>
        <v>0</v>
      </c>
      <c r="Z434" s="230">
        <f t="shared" si="28"/>
        <v>0</v>
      </c>
      <c r="AA434" s="44"/>
      <c r="AB434" s="44"/>
    </row>
    <row r="435" spans="1:28" ht="20.100000000000001" customHeight="1">
      <c r="A435" s="137"/>
      <c r="B435" s="138">
        <v>1011835</v>
      </c>
      <c r="C435" s="139" t="s">
        <v>234</v>
      </c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7" t="s">
        <v>32</v>
      </c>
      <c r="S435" s="13"/>
      <c r="T435" s="111"/>
      <c r="U435" s="188">
        <v>4</v>
      </c>
      <c r="V435" s="28"/>
      <c r="W435" s="230">
        <f t="shared" si="27"/>
        <v>0</v>
      </c>
      <c r="X435" s="36"/>
      <c r="Y435" s="230">
        <f t="shared" si="40"/>
        <v>0</v>
      </c>
      <c r="Z435" s="230">
        <f t="shared" si="28"/>
        <v>0</v>
      </c>
      <c r="AA435" s="44"/>
      <c r="AB435" s="44"/>
    </row>
    <row r="436" spans="1:28" ht="20.100000000000001" customHeight="1">
      <c r="A436" s="137"/>
      <c r="B436" s="138">
        <v>1010623</v>
      </c>
      <c r="C436" s="139" t="s">
        <v>526</v>
      </c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7" t="s">
        <v>32</v>
      </c>
      <c r="S436" s="13"/>
      <c r="T436" s="111"/>
      <c r="U436" s="188">
        <v>8</v>
      </c>
      <c r="V436" s="28"/>
      <c r="W436" s="230">
        <f t="shared" si="27"/>
        <v>0</v>
      </c>
      <c r="X436" s="36"/>
      <c r="Y436" s="230">
        <f t="shared" si="40"/>
        <v>0</v>
      </c>
      <c r="Z436" s="230">
        <f t="shared" si="28"/>
        <v>0</v>
      </c>
      <c r="AA436" s="44"/>
      <c r="AB436" s="44"/>
    </row>
    <row r="437" spans="1:28" ht="20.100000000000001" customHeight="1">
      <c r="A437" s="137"/>
      <c r="B437" s="138">
        <v>1012301</v>
      </c>
      <c r="C437" s="139" t="s">
        <v>527</v>
      </c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7" t="s">
        <v>32</v>
      </c>
      <c r="S437" s="13"/>
      <c r="T437" s="111"/>
      <c r="U437" s="188">
        <v>4</v>
      </c>
      <c r="V437" s="28"/>
      <c r="W437" s="230">
        <f t="shared" si="27"/>
        <v>0</v>
      </c>
      <c r="X437" s="36"/>
      <c r="Y437" s="230">
        <f t="shared" si="40"/>
        <v>0</v>
      </c>
      <c r="Z437" s="230">
        <f t="shared" si="28"/>
        <v>0</v>
      </c>
      <c r="AA437" s="44"/>
      <c r="AB437" s="44"/>
    </row>
    <row r="438" spans="1:28" ht="20.100000000000001" customHeight="1">
      <c r="A438" s="137"/>
      <c r="B438" s="138">
        <v>1012300</v>
      </c>
      <c r="C438" s="139" t="s">
        <v>528</v>
      </c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7" t="s">
        <v>32</v>
      </c>
      <c r="S438" s="13"/>
      <c r="T438" s="111"/>
      <c r="U438" s="188">
        <v>4</v>
      </c>
      <c r="V438" s="28"/>
      <c r="W438" s="230">
        <f t="shared" si="27"/>
        <v>0</v>
      </c>
      <c r="X438" s="36"/>
      <c r="Y438" s="230">
        <f t="shared" si="40"/>
        <v>0</v>
      </c>
      <c r="Z438" s="230">
        <f t="shared" si="28"/>
        <v>0</v>
      </c>
      <c r="AA438" s="44"/>
      <c r="AB438" s="44"/>
    </row>
    <row r="439" spans="1:28" ht="20.100000000000001" customHeight="1">
      <c r="A439" s="137"/>
      <c r="B439" s="138">
        <v>1012701</v>
      </c>
      <c r="C439" s="139" t="s">
        <v>529</v>
      </c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7" t="s">
        <v>32</v>
      </c>
      <c r="S439" s="13"/>
      <c r="T439" s="111"/>
      <c r="U439" s="188">
        <v>8</v>
      </c>
      <c r="V439" s="28"/>
      <c r="W439" s="230">
        <f t="shared" si="27"/>
        <v>0</v>
      </c>
      <c r="X439" s="36"/>
      <c r="Y439" s="230">
        <f t="shared" si="40"/>
        <v>0</v>
      </c>
      <c r="Z439" s="230">
        <f t="shared" si="28"/>
        <v>0</v>
      </c>
      <c r="AA439" s="44"/>
      <c r="AB439" s="44"/>
    </row>
    <row r="440" spans="1:28" ht="20.100000000000001" customHeight="1">
      <c r="A440" s="137"/>
      <c r="B440" s="138">
        <v>1012703</v>
      </c>
      <c r="C440" s="139" t="s">
        <v>530</v>
      </c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7" t="s">
        <v>32</v>
      </c>
      <c r="S440" s="13"/>
      <c r="T440" s="111"/>
      <c r="U440" s="188">
        <v>8</v>
      </c>
      <c r="V440" s="28"/>
      <c r="W440" s="230">
        <f t="shared" ref="W440:W449" si="41">U440*V440</f>
        <v>0</v>
      </c>
      <c r="X440" s="36"/>
      <c r="Y440" s="230">
        <f t="shared" si="40"/>
        <v>0</v>
      </c>
      <c r="Z440" s="230">
        <f t="shared" ref="Z440:Z449" si="42">W440+Y440</f>
        <v>0</v>
      </c>
      <c r="AA440" s="44"/>
      <c r="AB440" s="44"/>
    </row>
    <row r="441" spans="1:28" ht="20.100000000000001" customHeight="1">
      <c r="A441" s="137"/>
      <c r="B441" s="138">
        <v>1012702</v>
      </c>
      <c r="C441" s="139" t="s">
        <v>531</v>
      </c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7" t="s">
        <v>32</v>
      </c>
      <c r="S441" s="13"/>
      <c r="T441" s="111"/>
      <c r="U441" s="188">
        <v>8</v>
      </c>
      <c r="V441" s="28"/>
      <c r="W441" s="230">
        <f t="shared" si="41"/>
        <v>0</v>
      </c>
      <c r="X441" s="36"/>
      <c r="Y441" s="230">
        <f t="shared" si="40"/>
        <v>0</v>
      </c>
      <c r="Z441" s="230">
        <f t="shared" si="42"/>
        <v>0</v>
      </c>
      <c r="AA441" s="44"/>
      <c r="AB441" s="44"/>
    </row>
    <row r="442" spans="1:28" ht="20.100000000000001" customHeight="1">
      <c r="A442" s="137"/>
      <c r="B442" s="138">
        <v>1012804</v>
      </c>
      <c r="C442" s="139" t="s">
        <v>532</v>
      </c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7" t="s">
        <v>32</v>
      </c>
      <c r="S442" s="13"/>
      <c r="T442" s="111"/>
      <c r="U442" s="188">
        <v>16</v>
      </c>
      <c r="V442" s="28"/>
      <c r="W442" s="230">
        <f t="shared" si="41"/>
        <v>0</v>
      </c>
      <c r="X442" s="36"/>
      <c r="Y442" s="230">
        <f t="shared" si="40"/>
        <v>0</v>
      </c>
      <c r="Z442" s="230">
        <f t="shared" si="42"/>
        <v>0</v>
      </c>
      <c r="AA442" s="44"/>
      <c r="AB442" s="44"/>
    </row>
    <row r="443" spans="1:28" ht="20.100000000000001" customHeight="1" thickBot="1">
      <c r="A443" s="137"/>
      <c r="B443" s="138">
        <v>1011838</v>
      </c>
      <c r="C443" s="139" t="s">
        <v>232</v>
      </c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7" t="s">
        <v>32</v>
      </c>
      <c r="S443" s="13"/>
      <c r="T443" s="111"/>
      <c r="U443" s="188">
        <v>4</v>
      </c>
      <c r="V443" s="28"/>
      <c r="W443" s="230">
        <f t="shared" si="41"/>
        <v>0</v>
      </c>
      <c r="X443" s="36"/>
      <c r="Y443" s="230">
        <f t="shared" si="40"/>
        <v>0</v>
      </c>
      <c r="Z443" s="230">
        <f t="shared" si="42"/>
        <v>0</v>
      </c>
      <c r="AA443" s="44"/>
      <c r="AB443" s="44"/>
    </row>
    <row r="444" spans="1:28" ht="20.100000000000001" customHeight="1" thickBot="1">
      <c r="A444" s="142">
        <v>32</v>
      </c>
      <c r="B444" s="131"/>
      <c r="C444" s="130" t="s">
        <v>497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1"/>
      <c r="T444" s="122"/>
      <c r="U444" s="212"/>
      <c r="V444" s="26"/>
      <c r="W444" s="228">
        <f>SUM(W445:W449)</f>
        <v>0</v>
      </c>
      <c r="X444" s="34"/>
      <c r="Y444" s="228">
        <f>SUM(Y445:Y449)</f>
        <v>0</v>
      </c>
      <c r="Z444" s="228">
        <f>SUM(Z445:Z449)</f>
        <v>0</v>
      </c>
      <c r="AA444" s="42"/>
      <c r="AB444" s="42"/>
    </row>
    <row r="445" spans="1:28" ht="20.100000000000001" customHeight="1">
      <c r="A445" s="143"/>
      <c r="B445" s="134">
        <v>1004681</v>
      </c>
      <c r="C445" s="135" t="s">
        <v>533</v>
      </c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44"/>
      <c r="O445" s="144"/>
      <c r="P445" s="144"/>
      <c r="Q445" s="144"/>
      <c r="R445" s="146" t="s">
        <v>32</v>
      </c>
      <c r="S445" s="14"/>
      <c r="T445" s="52"/>
      <c r="U445" s="184">
        <v>24</v>
      </c>
      <c r="V445" s="27"/>
      <c r="W445" s="229">
        <f t="shared" si="41"/>
        <v>0</v>
      </c>
      <c r="X445" s="35"/>
      <c r="Y445" s="229">
        <f>W445*X445</f>
        <v>0</v>
      </c>
      <c r="Z445" s="229">
        <f t="shared" si="42"/>
        <v>0</v>
      </c>
      <c r="AA445" s="43"/>
      <c r="AB445" s="43"/>
    </row>
    <row r="446" spans="1:28" ht="20.100000000000001" customHeight="1">
      <c r="A446" s="137"/>
      <c r="B446" s="138">
        <v>1011688</v>
      </c>
      <c r="C446" s="139" t="s">
        <v>242</v>
      </c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7" t="s">
        <v>32</v>
      </c>
      <c r="S446" s="13"/>
      <c r="T446" s="111"/>
      <c r="U446" s="188">
        <v>44</v>
      </c>
      <c r="V446" s="28"/>
      <c r="W446" s="230">
        <f t="shared" si="41"/>
        <v>0</v>
      </c>
      <c r="X446" s="36"/>
      <c r="Y446" s="230">
        <f>W446*X446</f>
        <v>0</v>
      </c>
      <c r="Z446" s="230">
        <f t="shared" si="42"/>
        <v>0</v>
      </c>
      <c r="AA446" s="44"/>
      <c r="AB446" s="44"/>
    </row>
    <row r="447" spans="1:28" ht="20.100000000000001" customHeight="1">
      <c r="A447" s="137"/>
      <c r="B447" s="138">
        <v>1011689</v>
      </c>
      <c r="C447" s="139" t="s">
        <v>534</v>
      </c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7" t="s">
        <v>32</v>
      </c>
      <c r="S447" s="13"/>
      <c r="T447" s="111"/>
      <c r="U447" s="188">
        <v>16</v>
      </c>
      <c r="V447" s="28"/>
      <c r="W447" s="230">
        <f t="shared" si="41"/>
        <v>0</v>
      </c>
      <c r="X447" s="36"/>
      <c r="Y447" s="230">
        <f t="shared" ref="Y447:Y449" si="43">W447*X447</f>
        <v>0</v>
      </c>
      <c r="Z447" s="230">
        <f t="shared" si="42"/>
        <v>0</v>
      </c>
      <c r="AA447" s="44"/>
      <c r="AB447" s="44"/>
    </row>
    <row r="448" spans="1:28" ht="20.100000000000001" customHeight="1">
      <c r="A448" s="137"/>
      <c r="B448" s="138">
        <v>1011690</v>
      </c>
      <c r="C448" s="139" t="s">
        <v>535</v>
      </c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7" t="s">
        <v>32</v>
      </c>
      <c r="S448" s="13"/>
      <c r="T448" s="111"/>
      <c r="U448" s="188">
        <v>12</v>
      </c>
      <c r="V448" s="28"/>
      <c r="W448" s="230">
        <f t="shared" si="41"/>
        <v>0</v>
      </c>
      <c r="X448" s="36"/>
      <c r="Y448" s="230">
        <f t="shared" si="43"/>
        <v>0</v>
      </c>
      <c r="Z448" s="230">
        <f t="shared" si="42"/>
        <v>0</v>
      </c>
      <c r="AA448" s="44"/>
      <c r="AB448" s="44"/>
    </row>
    <row r="449" spans="1:28" s="123" customFormat="1" ht="20.100000000000001" customHeight="1" thickBot="1">
      <c r="A449" s="195"/>
      <c r="B449" s="138">
        <v>1012878</v>
      </c>
      <c r="C449" s="139" t="s">
        <v>536</v>
      </c>
      <c r="D449" s="196"/>
      <c r="E449" s="196"/>
      <c r="F449" s="196"/>
      <c r="G449" s="196"/>
      <c r="H449" s="196"/>
      <c r="I449" s="196"/>
      <c r="J449" s="196"/>
      <c r="K449" s="196"/>
      <c r="L449" s="196"/>
      <c r="M449" s="196"/>
      <c r="N449" s="196"/>
      <c r="O449" s="196"/>
      <c r="P449" s="196"/>
      <c r="Q449" s="196"/>
      <c r="R449" s="147" t="s">
        <v>32</v>
      </c>
      <c r="S449" s="22"/>
      <c r="T449" s="112"/>
      <c r="U449" s="188">
        <v>16</v>
      </c>
      <c r="V449" s="33"/>
      <c r="W449" s="231">
        <f t="shared" si="41"/>
        <v>0</v>
      </c>
      <c r="X449" s="40"/>
      <c r="Y449" s="230">
        <f t="shared" si="43"/>
        <v>0</v>
      </c>
      <c r="Z449" s="231">
        <f t="shared" si="42"/>
        <v>0</v>
      </c>
      <c r="AA449" s="49"/>
      <c r="AB449" s="49"/>
    </row>
    <row r="450" spans="1:28" ht="20.100000000000001" customHeight="1" thickBot="1">
      <c r="A450" s="142">
        <v>33</v>
      </c>
      <c r="B450" s="131"/>
      <c r="C450" s="130" t="s">
        <v>243</v>
      </c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1"/>
      <c r="T450" s="122"/>
      <c r="U450" s="212"/>
      <c r="V450" s="26"/>
      <c r="W450" s="228">
        <f>SUM(W451:W460)</f>
        <v>0</v>
      </c>
      <c r="X450" s="34"/>
      <c r="Y450" s="228">
        <f>SUM(Y451:Y460)</f>
        <v>0</v>
      </c>
      <c r="Z450" s="228">
        <f>SUM(Z451:Z460)</f>
        <v>0</v>
      </c>
      <c r="AA450" s="42"/>
      <c r="AB450" s="42"/>
    </row>
    <row r="451" spans="1:28" ht="20.100000000000001" customHeight="1">
      <c r="A451" s="143"/>
      <c r="B451" s="134">
        <v>1002650</v>
      </c>
      <c r="C451" s="135" t="s">
        <v>537</v>
      </c>
      <c r="D451" s="144"/>
      <c r="E451" s="144"/>
      <c r="F451" s="144"/>
      <c r="G451" s="144"/>
      <c r="H451" s="144"/>
      <c r="I451" s="144"/>
      <c r="J451" s="144"/>
      <c r="K451" s="144"/>
      <c r="L451" s="144"/>
      <c r="M451" s="144"/>
      <c r="N451" s="144"/>
      <c r="O451" s="144"/>
      <c r="P451" s="144"/>
      <c r="Q451" s="144"/>
      <c r="R451" s="146" t="s">
        <v>52</v>
      </c>
      <c r="S451" s="14"/>
      <c r="T451" s="52"/>
      <c r="U451" s="184">
        <v>3</v>
      </c>
      <c r="V451" s="27"/>
      <c r="W451" s="229">
        <f>U451*V451</f>
        <v>0</v>
      </c>
      <c r="X451" s="35"/>
      <c r="Y451" s="229">
        <f>W451*X451</f>
        <v>0</v>
      </c>
      <c r="Z451" s="229">
        <f>W451+Y451</f>
        <v>0</v>
      </c>
      <c r="AA451" s="43"/>
      <c r="AB451" s="43"/>
    </row>
    <row r="452" spans="1:28" ht="20.100000000000001" customHeight="1">
      <c r="A452" s="143"/>
      <c r="B452" s="134" t="s">
        <v>323</v>
      </c>
      <c r="C452" s="139" t="s">
        <v>633</v>
      </c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6" t="s">
        <v>32</v>
      </c>
      <c r="S452" s="14"/>
      <c r="T452" s="52"/>
      <c r="U452" s="184">
        <v>6</v>
      </c>
      <c r="V452" s="27"/>
      <c r="W452" s="229">
        <f t="shared" ref="W452:W454" si="44">U452*V452</f>
        <v>0</v>
      </c>
      <c r="X452" s="35"/>
      <c r="Y452" s="229">
        <f t="shared" ref="Y452:Y454" si="45">W452*X452</f>
        <v>0</v>
      </c>
      <c r="Z452" s="229">
        <f t="shared" ref="Z452:Z454" si="46">W452+Y452</f>
        <v>0</v>
      </c>
      <c r="AA452" s="43"/>
      <c r="AB452" s="43"/>
    </row>
    <row r="453" spans="1:28" ht="20.100000000000001" customHeight="1">
      <c r="A453" s="137"/>
      <c r="B453" s="138" t="s">
        <v>323</v>
      </c>
      <c r="C453" s="139" t="s">
        <v>634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7" t="s">
        <v>32</v>
      </c>
      <c r="S453" s="13"/>
      <c r="T453" s="111"/>
      <c r="U453" s="188">
        <v>4</v>
      </c>
      <c r="V453" s="28"/>
      <c r="W453" s="229">
        <f t="shared" si="44"/>
        <v>0</v>
      </c>
      <c r="X453" s="36"/>
      <c r="Y453" s="229">
        <f t="shared" si="45"/>
        <v>0</v>
      </c>
      <c r="Z453" s="229">
        <f t="shared" si="46"/>
        <v>0</v>
      </c>
      <c r="AA453" s="44"/>
      <c r="AB453" s="44"/>
    </row>
    <row r="454" spans="1:28" ht="20.100000000000001" customHeight="1">
      <c r="A454" s="143"/>
      <c r="B454" s="134" t="s">
        <v>323</v>
      </c>
      <c r="C454" s="139" t="s">
        <v>635</v>
      </c>
      <c r="D454" s="144"/>
      <c r="E454" s="144"/>
      <c r="F454" s="144"/>
      <c r="G454" s="144"/>
      <c r="H454" s="144"/>
      <c r="I454" s="144"/>
      <c r="J454" s="144"/>
      <c r="K454" s="144"/>
      <c r="L454" s="144"/>
      <c r="M454" s="144"/>
      <c r="N454" s="144"/>
      <c r="O454" s="144"/>
      <c r="P454" s="144"/>
      <c r="Q454" s="144"/>
      <c r="R454" s="146" t="s">
        <v>32</v>
      </c>
      <c r="S454" s="14"/>
      <c r="T454" s="52"/>
      <c r="U454" s="184">
        <v>4</v>
      </c>
      <c r="V454" s="27"/>
      <c r="W454" s="229">
        <f t="shared" si="44"/>
        <v>0</v>
      </c>
      <c r="X454" s="35"/>
      <c r="Y454" s="229">
        <f t="shared" si="45"/>
        <v>0</v>
      </c>
      <c r="Z454" s="229">
        <f t="shared" si="46"/>
        <v>0</v>
      </c>
      <c r="AA454" s="43"/>
      <c r="AB454" s="43"/>
    </row>
    <row r="455" spans="1:28" ht="20.100000000000001" customHeight="1">
      <c r="A455" s="137"/>
      <c r="B455" s="138">
        <v>1007712</v>
      </c>
      <c r="C455" s="139" t="s">
        <v>538</v>
      </c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7" t="s">
        <v>32</v>
      </c>
      <c r="S455" s="13"/>
      <c r="T455" s="111"/>
      <c r="U455" s="188">
        <v>4</v>
      </c>
      <c r="V455" s="28"/>
      <c r="W455" s="230">
        <f t="shared" ref="W455:W458" si="47">U455*V455</f>
        <v>0</v>
      </c>
      <c r="X455" s="36"/>
      <c r="Y455" s="230">
        <f t="shared" ref="Y455:Y458" si="48">W455*X455</f>
        <v>0</v>
      </c>
      <c r="Z455" s="230">
        <f t="shared" ref="Z455:Z458" si="49">W455+Y455</f>
        <v>0</v>
      </c>
      <c r="AA455" s="44"/>
      <c r="AB455" s="44"/>
    </row>
    <row r="456" spans="1:28" ht="20.100000000000001" customHeight="1">
      <c r="A456" s="137"/>
      <c r="B456" s="138" t="s">
        <v>323</v>
      </c>
      <c r="C456" s="139" t="s">
        <v>636</v>
      </c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7" t="s">
        <v>32</v>
      </c>
      <c r="S456" s="13"/>
      <c r="T456" s="111"/>
      <c r="U456" s="188">
        <v>4</v>
      </c>
      <c r="V456" s="28"/>
      <c r="W456" s="230">
        <f t="shared" si="47"/>
        <v>0</v>
      </c>
      <c r="X456" s="36"/>
      <c r="Y456" s="230">
        <f t="shared" si="48"/>
        <v>0</v>
      </c>
      <c r="Z456" s="230">
        <f t="shared" si="49"/>
        <v>0</v>
      </c>
      <c r="AA456" s="44"/>
      <c r="AB456" s="44"/>
    </row>
    <row r="457" spans="1:28" ht="20.100000000000001" customHeight="1">
      <c r="A457" s="137"/>
      <c r="B457" s="138" t="s">
        <v>323</v>
      </c>
      <c r="C457" s="139" t="s">
        <v>637</v>
      </c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7" t="s">
        <v>32</v>
      </c>
      <c r="S457" s="13"/>
      <c r="T457" s="111"/>
      <c r="U457" s="188">
        <v>5</v>
      </c>
      <c r="V457" s="28"/>
      <c r="W457" s="230">
        <f t="shared" si="47"/>
        <v>0</v>
      </c>
      <c r="X457" s="36"/>
      <c r="Y457" s="230">
        <f t="shared" si="48"/>
        <v>0</v>
      </c>
      <c r="Z457" s="230">
        <f t="shared" si="49"/>
        <v>0</v>
      </c>
      <c r="AA457" s="44"/>
      <c r="AB457" s="44"/>
    </row>
    <row r="458" spans="1:28" ht="20.100000000000001" customHeight="1">
      <c r="A458" s="137"/>
      <c r="B458" s="138" t="s">
        <v>323</v>
      </c>
      <c r="C458" s="139" t="s">
        <v>638</v>
      </c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7" t="s">
        <v>32</v>
      </c>
      <c r="S458" s="13"/>
      <c r="T458" s="111"/>
      <c r="U458" s="188">
        <v>6</v>
      </c>
      <c r="V458" s="28"/>
      <c r="W458" s="230">
        <f t="shared" si="47"/>
        <v>0</v>
      </c>
      <c r="X458" s="36"/>
      <c r="Y458" s="230">
        <f t="shared" si="48"/>
        <v>0</v>
      </c>
      <c r="Z458" s="230">
        <f t="shared" si="49"/>
        <v>0</v>
      </c>
      <c r="AA458" s="44"/>
      <c r="AB458" s="44"/>
    </row>
    <row r="459" spans="1:28" ht="20.100000000000001" customHeight="1">
      <c r="A459" s="137"/>
      <c r="B459" s="138">
        <v>1007434</v>
      </c>
      <c r="C459" s="139" t="s">
        <v>244</v>
      </c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7" t="s">
        <v>32</v>
      </c>
      <c r="S459" s="13"/>
      <c r="T459" s="111"/>
      <c r="U459" s="188">
        <v>3</v>
      </c>
      <c r="V459" s="28"/>
      <c r="W459" s="230">
        <f>U459*V459</f>
        <v>0</v>
      </c>
      <c r="X459" s="36"/>
      <c r="Y459" s="230">
        <f>W459*X459</f>
        <v>0</v>
      </c>
      <c r="Z459" s="230">
        <f>W459+Y459</f>
        <v>0</v>
      </c>
      <c r="AA459" s="44"/>
      <c r="AB459" s="44"/>
    </row>
    <row r="460" spans="1:28" ht="20.100000000000001" customHeight="1" thickBot="1">
      <c r="A460" s="137"/>
      <c r="B460" s="138">
        <v>1008056</v>
      </c>
      <c r="C460" s="139" t="s">
        <v>245</v>
      </c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7" t="s">
        <v>32</v>
      </c>
      <c r="S460" s="13"/>
      <c r="T460" s="111"/>
      <c r="U460" s="188">
        <v>6</v>
      </c>
      <c r="V460" s="28"/>
      <c r="W460" s="230">
        <f t="shared" ref="W460" si="50">U460*V460</f>
        <v>0</v>
      </c>
      <c r="X460" s="36"/>
      <c r="Y460" s="230">
        <f t="shared" ref="Y460" si="51">W460*X460</f>
        <v>0</v>
      </c>
      <c r="Z460" s="230">
        <f t="shared" ref="Z460" si="52">W460+Y460</f>
        <v>0</v>
      </c>
      <c r="AA460" s="44"/>
      <c r="AB460" s="44"/>
    </row>
    <row r="461" spans="1:28" ht="20.100000000000001" customHeight="1" thickBot="1">
      <c r="A461" s="142">
        <v>34</v>
      </c>
      <c r="B461" s="131"/>
      <c r="C461" s="130" t="s">
        <v>247</v>
      </c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1"/>
      <c r="T461" s="122"/>
      <c r="U461" s="212"/>
      <c r="V461" s="26"/>
      <c r="W461" s="228">
        <f>SUM(W462:W470)</f>
        <v>0</v>
      </c>
      <c r="X461" s="34"/>
      <c r="Y461" s="228">
        <f>SUM(Y462:Y470)</f>
        <v>0</v>
      </c>
      <c r="Z461" s="228">
        <f>SUM(Z462:Z470)</f>
        <v>0</v>
      </c>
      <c r="AA461" s="42"/>
      <c r="AB461" s="42"/>
    </row>
    <row r="462" spans="1:28" ht="20.100000000000001" customHeight="1">
      <c r="A462" s="143"/>
      <c r="B462" s="134">
        <v>1012287</v>
      </c>
      <c r="C462" s="135" t="s">
        <v>540</v>
      </c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4"/>
      <c r="Q462" s="197"/>
      <c r="R462" s="146" t="s">
        <v>32</v>
      </c>
      <c r="S462" s="69"/>
      <c r="T462" s="117"/>
      <c r="U462" s="184">
        <v>4</v>
      </c>
      <c r="V462" s="27"/>
      <c r="W462" s="229">
        <f t="shared" ref="W462:W486" si="53">U462*V462</f>
        <v>0</v>
      </c>
      <c r="X462" s="35"/>
      <c r="Y462" s="229">
        <f>W462*X462</f>
        <v>0</v>
      </c>
      <c r="Z462" s="229">
        <f t="shared" ref="Z462:Z486" si="54">W462+Y462</f>
        <v>0</v>
      </c>
      <c r="AA462" s="43"/>
      <c r="AB462" s="43"/>
    </row>
    <row r="463" spans="1:28" ht="20.100000000000001" customHeight="1">
      <c r="A463" s="137"/>
      <c r="B463" s="138">
        <v>1012696</v>
      </c>
      <c r="C463" s="139" t="s">
        <v>541</v>
      </c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98"/>
      <c r="R463" s="147" t="s">
        <v>32</v>
      </c>
      <c r="S463" s="68"/>
      <c r="T463" s="118"/>
      <c r="U463" s="188">
        <v>8</v>
      </c>
      <c r="V463" s="28"/>
      <c r="W463" s="230">
        <f t="shared" si="53"/>
        <v>0</v>
      </c>
      <c r="X463" s="36"/>
      <c r="Y463" s="230">
        <f t="shared" ref="Y463:Y470" si="55">W463*X463</f>
        <v>0</v>
      </c>
      <c r="Z463" s="230">
        <f t="shared" si="54"/>
        <v>0</v>
      </c>
      <c r="AA463" s="44"/>
      <c r="AB463" s="44"/>
    </row>
    <row r="464" spans="1:28" ht="20.100000000000001" customHeight="1">
      <c r="A464" s="137"/>
      <c r="B464" s="138">
        <v>1012365</v>
      </c>
      <c r="C464" s="139" t="s">
        <v>542</v>
      </c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98"/>
      <c r="R464" s="147" t="s">
        <v>32</v>
      </c>
      <c r="S464" s="68"/>
      <c r="T464" s="118"/>
      <c r="U464" s="188">
        <v>16</v>
      </c>
      <c r="V464" s="28"/>
      <c r="W464" s="230">
        <f t="shared" si="53"/>
        <v>0</v>
      </c>
      <c r="X464" s="36"/>
      <c r="Y464" s="230">
        <f t="shared" si="55"/>
        <v>0</v>
      </c>
      <c r="Z464" s="230">
        <f t="shared" si="54"/>
        <v>0</v>
      </c>
      <c r="AA464" s="44"/>
      <c r="AB464" s="44"/>
    </row>
    <row r="465" spans="1:28" ht="20.100000000000001" customHeight="1">
      <c r="A465" s="137"/>
      <c r="B465" s="138">
        <v>1012821</v>
      </c>
      <c r="C465" s="139" t="s">
        <v>543</v>
      </c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98"/>
      <c r="R465" s="147" t="s">
        <v>32</v>
      </c>
      <c r="S465" s="68"/>
      <c r="T465" s="118"/>
      <c r="U465" s="188">
        <v>8</v>
      </c>
      <c r="V465" s="28"/>
      <c r="W465" s="230">
        <f t="shared" si="53"/>
        <v>0</v>
      </c>
      <c r="X465" s="36"/>
      <c r="Y465" s="230">
        <f t="shared" si="55"/>
        <v>0</v>
      </c>
      <c r="Z465" s="230">
        <f t="shared" si="54"/>
        <v>0</v>
      </c>
      <c r="AA465" s="44"/>
      <c r="AB465" s="44"/>
    </row>
    <row r="466" spans="1:28" ht="20.100000000000001" customHeight="1">
      <c r="A466" s="137"/>
      <c r="B466" s="138">
        <v>1012832</v>
      </c>
      <c r="C466" s="139" t="s">
        <v>544</v>
      </c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98"/>
      <c r="R466" s="147" t="s">
        <v>32</v>
      </c>
      <c r="S466" s="68"/>
      <c r="T466" s="118"/>
      <c r="U466" s="188">
        <v>16</v>
      </c>
      <c r="V466" s="28"/>
      <c r="W466" s="230">
        <f t="shared" si="53"/>
        <v>0</v>
      </c>
      <c r="X466" s="36"/>
      <c r="Y466" s="230">
        <f t="shared" si="55"/>
        <v>0</v>
      </c>
      <c r="Z466" s="230">
        <f t="shared" si="54"/>
        <v>0</v>
      </c>
      <c r="AA466" s="44"/>
      <c r="AB466" s="44"/>
    </row>
    <row r="467" spans="1:28" ht="20.100000000000001" customHeight="1">
      <c r="A467" s="137"/>
      <c r="B467" s="138">
        <v>1012833</v>
      </c>
      <c r="C467" s="139" t="s">
        <v>545</v>
      </c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98"/>
      <c r="R467" s="147" t="s">
        <v>32</v>
      </c>
      <c r="S467" s="68"/>
      <c r="T467" s="118"/>
      <c r="U467" s="188">
        <v>8</v>
      </c>
      <c r="V467" s="28"/>
      <c r="W467" s="230">
        <f t="shared" si="53"/>
        <v>0</v>
      </c>
      <c r="X467" s="36"/>
      <c r="Y467" s="230">
        <f t="shared" si="55"/>
        <v>0</v>
      </c>
      <c r="Z467" s="230">
        <f t="shared" si="54"/>
        <v>0</v>
      </c>
      <c r="AA467" s="44"/>
      <c r="AB467" s="44"/>
    </row>
    <row r="468" spans="1:28" ht="20.100000000000001" customHeight="1">
      <c r="A468" s="137"/>
      <c r="B468" s="138">
        <v>1012770</v>
      </c>
      <c r="C468" s="139" t="s">
        <v>546</v>
      </c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98"/>
      <c r="R468" s="147" t="s">
        <v>32</v>
      </c>
      <c r="S468" s="68"/>
      <c r="T468" s="118"/>
      <c r="U468" s="188">
        <v>8</v>
      </c>
      <c r="V468" s="28"/>
      <c r="W468" s="230">
        <f t="shared" si="53"/>
        <v>0</v>
      </c>
      <c r="X468" s="36"/>
      <c r="Y468" s="230">
        <f t="shared" si="55"/>
        <v>0</v>
      </c>
      <c r="Z468" s="230">
        <f t="shared" si="54"/>
        <v>0</v>
      </c>
      <c r="AA468" s="44"/>
      <c r="AB468" s="44"/>
    </row>
    <row r="469" spans="1:28" ht="20.100000000000001" customHeight="1">
      <c r="A469" s="137"/>
      <c r="B469" s="138">
        <v>1012771</v>
      </c>
      <c r="C469" s="139" t="s">
        <v>547</v>
      </c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98"/>
      <c r="R469" s="147" t="s">
        <v>32</v>
      </c>
      <c r="S469" s="68"/>
      <c r="T469" s="118"/>
      <c r="U469" s="188">
        <v>16</v>
      </c>
      <c r="V469" s="28"/>
      <c r="W469" s="230">
        <f t="shared" si="53"/>
        <v>0</v>
      </c>
      <c r="X469" s="36"/>
      <c r="Y469" s="230">
        <f t="shared" si="55"/>
        <v>0</v>
      </c>
      <c r="Z469" s="230">
        <f t="shared" si="54"/>
        <v>0</v>
      </c>
      <c r="AA469" s="44"/>
      <c r="AB469" s="44"/>
    </row>
    <row r="470" spans="1:28" ht="20.100000000000001" customHeight="1" thickBot="1">
      <c r="A470" s="148"/>
      <c r="B470" s="191">
        <v>1012697</v>
      </c>
      <c r="C470" s="192" t="s">
        <v>548</v>
      </c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99"/>
      <c r="R470" s="193" t="s">
        <v>32</v>
      </c>
      <c r="S470" s="85"/>
      <c r="T470" s="121"/>
      <c r="U470" s="218">
        <v>8</v>
      </c>
      <c r="V470" s="30"/>
      <c r="W470" s="231">
        <f t="shared" si="53"/>
        <v>0</v>
      </c>
      <c r="X470" s="38"/>
      <c r="Y470" s="231">
        <f t="shared" si="55"/>
        <v>0</v>
      </c>
      <c r="Z470" s="231">
        <f t="shared" si="54"/>
        <v>0</v>
      </c>
      <c r="AA470" s="46"/>
      <c r="AB470" s="46"/>
    </row>
    <row r="471" spans="1:28" ht="20.100000000000001" customHeight="1" thickBot="1">
      <c r="A471" s="142">
        <v>35</v>
      </c>
      <c r="B471" s="131"/>
      <c r="C471" s="130" t="s">
        <v>539</v>
      </c>
      <c r="D471" s="131"/>
      <c r="E471" s="131"/>
      <c r="F471" s="13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1"/>
      <c r="S471" s="11"/>
      <c r="T471" s="122"/>
      <c r="U471" s="212"/>
      <c r="V471" s="26"/>
      <c r="W471" s="228">
        <f>SUM(W472:W472)</f>
        <v>0</v>
      </c>
      <c r="X471" s="34"/>
      <c r="Y471" s="228">
        <f>SUM(Y472:Y472)</f>
        <v>0</v>
      </c>
      <c r="Z471" s="228">
        <f>SUM(Z472:Z472)</f>
        <v>0</v>
      </c>
      <c r="AA471" s="42"/>
      <c r="AB471" s="42"/>
    </row>
    <row r="472" spans="1:28" ht="20.100000000000001" customHeight="1" thickBot="1">
      <c r="A472" s="148"/>
      <c r="B472" s="200">
        <v>1012113</v>
      </c>
      <c r="C472" s="201" t="s">
        <v>549</v>
      </c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99"/>
      <c r="R472" s="149" t="s">
        <v>32</v>
      </c>
      <c r="S472" s="85"/>
      <c r="T472" s="121"/>
      <c r="U472" s="221">
        <v>4</v>
      </c>
      <c r="V472" s="30"/>
      <c r="W472" s="231">
        <f t="shared" ref="W472" si="56">U472*V472</f>
        <v>0</v>
      </c>
      <c r="X472" s="38"/>
      <c r="Y472" s="231">
        <f>W472*X472</f>
        <v>0</v>
      </c>
      <c r="Z472" s="231">
        <f t="shared" ref="Z472" si="57">W472+Y472</f>
        <v>0</v>
      </c>
      <c r="AA472" s="46"/>
      <c r="AB472" s="46"/>
    </row>
    <row r="473" spans="1:28" ht="20.100000000000001" customHeight="1" thickBot="1">
      <c r="A473" s="142">
        <v>36</v>
      </c>
      <c r="B473" s="131"/>
      <c r="C473" s="130" t="s">
        <v>248</v>
      </c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1"/>
      <c r="T473" s="122"/>
      <c r="U473" s="212"/>
      <c r="V473" s="26"/>
      <c r="W473" s="228">
        <f>SUM(W474:W491)</f>
        <v>0</v>
      </c>
      <c r="X473" s="34"/>
      <c r="Y473" s="228">
        <f>SUM(Y474:Y491)</f>
        <v>0</v>
      </c>
      <c r="Z473" s="228">
        <f>SUM(Z474:Z491)</f>
        <v>0</v>
      </c>
      <c r="AA473" s="42"/>
      <c r="AB473" s="42"/>
    </row>
    <row r="474" spans="1:28" ht="20.100000000000001" customHeight="1">
      <c r="A474" s="143"/>
      <c r="B474" s="134">
        <v>1010188</v>
      </c>
      <c r="C474" s="135" t="s">
        <v>550</v>
      </c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4"/>
      <c r="Q474" s="144"/>
      <c r="R474" s="146" t="s">
        <v>32</v>
      </c>
      <c r="S474" s="14"/>
      <c r="T474" s="52"/>
      <c r="U474" s="184">
        <v>8</v>
      </c>
      <c r="V474" s="27"/>
      <c r="W474" s="229">
        <f t="shared" si="53"/>
        <v>0</v>
      </c>
      <c r="X474" s="35"/>
      <c r="Y474" s="229">
        <f t="shared" ref="Y474:Y491" si="58">W474*X474</f>
        <v>0</v>
      </c>
      <c r="Z474" s="229">
        <f t="shared" si="54"/>
        <v>0</v>
      </c>
      <c r="AA474" s="43"/>
      <c r="AB474" s="43"/>
    </row>
    <row r="475" spans="1:28" ht="20.100000000000001" customHeight="1">
      <c r="A475" s="137"/>
      <c r="B475" s="138">
        <v>1009479</v>
      </c>
      <c r="C475" s="139" t="s">
        <v>250</v>
      </c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7" t="s">
        <v>32</v>
      </c>
      <c r="S475" s="13"/>
      <c r="T475" s="111"/>
      <c r="U475" s="188">
        <v>16</v>
      </c>
      <c r="V475" s="28"/>
      <c r="W475" s="230">
        <f t="shared" si="53"/>
        <v>0</v>
      </c>
      <c r="X475" s="36"/>
      <c r="Y475" s="230">
        <f t="shared" si="58"/>
        <v>0</v>
      </c>
      <c r="Z475" s="230">
        <f t="shared" si="54"/>
        <v>0</v>
      </c>
      <c r="AA475" s="44"/>
      <c r="AB475" s="44"/>
    </row>
    <row r="476" spans="1:28" ht="20.100000000000001" customHeight="1">
      <c r="A476" s="137"/>
      <c r="B476" s="138">
        <v>1006546</v>
      </c>
      <c r="C476" s="139" t="s">
        <v>260</v>
      </c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7" t="s">
        <v>32</v>
      </c>
      <c r="S476" s="13"/>
      <c r="T476" s="111"/>
      <c r="U476" s="188">
        <v>8</v>
      </c>
      <c r="V476" s="28"/>
      <c r="W476" s="230">
        <f t="shared" si="53"/>
        <v>0</v>
      </c>
      <c r="X476" s="36"/>
      <c r="Y476" s="230">
        <f t="shared" si="58"/>
        <v>0</v>
      </c>
      <c r="Z476" s="230">
        <f t="shared" si="54"/>
        <v>0</v>
      </c>
      <c r="AA476" s="44"/>
      <c r="AB476" s="44"/>
    </row>
    <row r="477" spans="1:28" ht="20.100000000000001" customHeight="1">
      <c r="A477" s="137"/>
      <c r="B477" s="138">
        <v>1009940</v>
      </c>
      <c r="C477" s="139" t="s">
        <v>261</v>
      </c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7" t="s">
        <v>32</v>
      </c>
      <c r="S477" s="13"/>
      <c r="T477" s="111"/>
      <c r="U477" s="188">
        <v>16</v>
      </c>
      <c r="V477" s="28"/>
      <c r="W477" s="230">
        <f t="shared" si="53"/>
        <v>0</v>
      </c>
      <c r="X477" s="36"/>
      <c r="Y477" s="230">
        <f t="shared" si="58"/>
        <v>0</v>
      </c>
      <c r="Z477" s="230">
        <f t="shared" si="54"/>
        <v>0</v>
      </c>
      <c r="AA477" s="44"/>
      <c r="AB477" s="44"/>
    </row>
    <row r="478" spans="1:28" ht="20.100000000000001" customHeight="1">
      <c r="A478" s="137"/>
      <c r="B478" s="138">
        <v>1009943</v>
      </c>
      <c r="C478" s="139" t="s">
        <v>551</v>
      </c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7" t="s">
        <v>32</v>
      </c>
      <c r="S478" s="13"/>
      <c r="T478" s="111"/>
      <c r="U478" s="188">
        <v>16</v>
      </c>
      <c r="V478" s="28"/>
      <c r="W478" s="230">
        <f t="shared" si="53"/>
        <v>0</v>
      </c>
      <c r="X478" s="36"/>
      <c r="Y478" s="230">
        <f t="shared" si="58"/>
        <v>0</v>
      </c>
      <c r="Z478" s="230">
        <f t="shared" si="54"/>
        <v>0</v>
      </c>
      <c r="AA478" s="44"/>
      <c r="AB478" s="44"/>
    </row>
    <row r="479" spans="1:28" ht="20.100000000000001" customHeight="1">
      <c r="A479" s="137"/>
      <c r="B479" s="138">
        <v>1009941</v>
      </c>
      <c r="C479" s="139" t="s">
        <v>552</v>
      </c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7" t="s">
        <v>32</v>
      </c>
      <c r="S479" s="13"/>
      <c r="T479" s="111"/>
      <c r="U479" s="188">
        <v>12</v>
      </c>
      <c r="V479" s="28"/>
      <c r="W479" s="230">
        <f t="shared" si="53"/>
        <v>0</v>
      </c>
      <c r="X479" s="36"/>
      <c r="Y479" s="230">
        <f t="shared" si="58"/>
        <v>0</v>
      </c>
      <c r="Z479" s="230">
        <f t="shared" si="54"/>
        <v>0</v>
      </c>
      <c r="AA479" s="44"/>
      <c r="AB479" s="44"/>
    </row>
    <row r="480" spans="1:28" ht="20.100000000000001" customHeight="1">
      <c r="A480" s="137"/>
      <c r="B480" s="138">
        <v>1009942</v>
      </c>
      <c r="C480" s="139" t="s">
        <v>553</v>
      </c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7" t="s">
        <v>32</v>
      </c>
      <c r="S480" s="13"/>
      <c r="T480" s="111"/>
      <c r="U480" s="188">
        <v>16</v>
      </c>
      <c r="V480" s="28"/>
      <c r="W480" s="230">
        <f t="shared" si="53"/>
        <v>0</v>
      </c>
      <c r="X480" s="36"/>
      <c r="Y480" s="230">
        <f t="shared" si="58"/>
        <v>0</v>
      </c>
      <c r="Z480" s="230">
        <f t="shared" si="54"/>
        <v>0</v>
      </c>
      <c r="AA480" s="44"/>
      <c r="AB480" s="44"/>
    </row>
    <row r="481" spans="1:28" ht="20.100000000000001" customHeight="1">
      <c r="A481" s="137"/>
      <c r="B481" s="138">
        <v>1008841</v>
      </c>
      <c r="C481" s="139" t="s">
        <v>251</v>
      </c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7" t="s">
        <v>32</v>
      </c>
      <c r="S481" s="13"/>
      <c r="T481" s="111"/>
      <c r="U481" s="188">
        <v>60</v>
      </c>
      <c r="V481" s="28"/>
      <c r="W481" s="230">
        <f t="shared" si="53"/>
        <v>0</v>
      </c>
      <c r="X481" s="36"/>
      <c r="Y481" s="230">
        <f t="shared" si="58"/>
        <v>0</v>
      </c>
      <c r="Z481" s="230">
        <f t="shared" si="54"/>
        <v>0</v>
      </c>
      <c r="AA481" s="44"/>
      <c r="AB481" s="44"/>
    </row>
    <row r="482" spans="1:28" ht="20.100000000000001" customHeight="1">
      <c r="A482" s="137"/>
      <c r="B482" s="138">
        <v>1011681</v>
      </c>
      <c r="C482" s="139" t="s">
        <v>252</v>
      </c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7" t="s">
        <v>32</v>
      </c>
      <c r="S482" s="13"/>
      <c r="T482" s="111"/>
      <c r="U482" s="188">
        <v>60</v>
      </c>
      <c r="V482" s="28"/>
      <c r="W482" s="230">
        <f t="shared" si="53"/>
        <v>0</v>
      </c>
      <c r="X482" s="36"/>
      <c r="Y482" s="230">
        <f t="shared" si="58"/>
        <v>0</v>
      </c>
      <c r="Z482" s="230">
        <f t="shared" si="54"/>
        <v>0</v>
      </c>
      <c r="AA482" s="44"/>
      <c r="AB482" s="44"/>
    </row>
    <row r="483" spans="1:28" ht="20.100000000000001" customHeight="1">
      <c r="A483" s="137"/>
      <c r="B483" s="138">
        <v>1007626</v>
      </c>
      <c r="C483" s="139" t="s">
        <v>253</v>
      </c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7" t="s">
        <v>32</v>
      </c>
      <c r="S483" s="13"/>
      <c r="T483" s="111"/>
      <c r="U483" s="188">
        <v>120</v>
      </c>
      <c r="V483" s="28"/>
      <c r="W483" s="230">
        <f t="shared" si="53"/>
        <v>0</v>
      </c>
      <c r="X483" s="36"/>
      <c r="Y483" s="230">
        <f t="shared" si="58"/>
        <v>0</v>
      </c>
      <c r="Z483" s="230">
        <f t="shared" si="54"/>
        <v>0</v>
      </c>
      <c r="AA483" s="44"/>
      <c r="AB483" s="44"/>
    </row>
    <row r="484" spans="1:28" ht="20.100000000000001" customHeight="1">
      <c r="A484" s="137"/>
      <c r="B484" s="138">
        <v>1005523</v>
      </c>
      <c r="C484" s="139" t="s">
        <v>254</v>
      </c>
      <c r="D484" s="140"/>
      <c r="E484" s="140"/>
      <c r="F484" s="140"/>
      <c r="G484" s="140"/>
      <c r="H484" s="153"/>
      <c r="I484" s="140"/>
      <c r="J484" s="140"/>
      <c r="K484" s="140"/>
      <c r="L484" s="140"/>
      <c r="M484" s="140"/>
      <c r="N484" s="140"/>
      <c r="O484" s="140"/>
      <c r="P484" s="140"/>
      <c r="Q484" s="140"/>
      <c r="R484" s="147" t="s">
        <v>32</v>
      </c>
      <c r="S484" s="13"/>
      <c r="T484" s="111"/>
      <c r="U484" s="188">
        <v>140</v>
      </c>
      <c r="V484" s="28"/>
      <c r="W484" s="230">
        <f t="shared" si="53"/>
        <v>0</v>
      </c>
      <c r="X484" s="36"/>
      <c r="Y484" s="230">
        <f t="shared" si="58"/>
        <v>0</v>
      </c>
      <c r="Z484" s="230">
        <f t="shared" si="54"/>
        <v>0</v>
      </c>
      <c r="AA484" s="44"/>
      <c r="AB484" s="44"/>
    </row>
    <row r="485" spans="1:28" ht="20.100000000000001" customHeight="1">
      <c r="A485" s="137"/>
      <c r="B485" s="138">
        <v>1006085</v>
      </c>
      <c r="C485" s="139" t="s">
        <v>255</v>
      </c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7" t="s">
        <v>32</v>
      </c>
      <c r="S485" s="13"/>
      <c r="T485" s="111"/>
      <c r="U485" s="188">
        <v>16</v>
      </c>
      <c r="V485" s="28"/>
      <c r="W485" s="230">
        <f t="shared" si="53"/>
        <v>0</v>
      </c>
      <c r="X485" s="36"/>
      <c r="Y485" s="230">
        <f t="shared" si="58"/>
        <v>0</v>
      </c>
      <c r="Z485" s="230">
        <f t="shared" si="54"/>
        <v>0</v>
      </c>
      <c r="AA485" s="44"/>
      <c r="AB485" s="44"/>
    </row>
    <row r="486" spans="1:28" ht="20.100000000000001" customHeight="1">
      <c r="A486" s="137"/>
      <c r="B486" s="138">
        <v>1010302</v>
      </c>
      <c r="C486" s="139" t="s">
        <v>256</v>
      </c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7" t="s">
        <v>32</v>
      </c>
      <c r="S486" s="13"/>
      <c r="T486" s="111"/>
      <c r="U486" s="188">
        <v>12</v>
      </c>
      <c r="V486" s="28"/>
      <c r="W486" s="230">
        <f t="shared" si="53"/>
        <v>0</v>
      </c>
      <c r="X486" s="36"/>
      <c r="Y486" s="230">
        <f t="shared" si="58"/>
        <v>0</v>
      </c>
      <c r="Z486" s="230">
        <f t="shared" si="54"/>
        <v>0</v>
      </c>
      <c r="AA486" s="44"/>
      <c r="AB486" s="44"/>
    </row>
    <row r="487" spans="1:28" ht="20.100000000000001" customHeight="1">
      <c r="A487" s="137"/>
      <c r="B487" s="138">
        <v>1009181</v>
      </c>
      <c r="C487" s="139" t="s">
        <v>257</v>
      </c>
      <c r="D487" s="140"/>
      <c r="E487" s="140"/>
      <c r="F487" s="140"/>
      <c r="G487" s="140"/>
      <c r="H487" s="153"/>
      <c r="I487" s="140"/>
      <c r="J487" s="140"/>
      <c r="K487" s="140"/>
      <c r="L487" s="140"/>
      <c r="M487" s="140"/>
      <c r="N487" s="140"/>
      <c r="O487" s="140"/>
      <c r="P487" s="140"/>
      <c r="Q487" s="140"/>
      <c r="R487" s="147" t="s">
        <v>32</v>
      </c>
      <c r="S487" s="13"/>
      <c r="T487" s="111"/>
      <c r="U487" s="188">
        <v>44</v>
      </c>
      <c r="V487" s="28"/>
      <c r="W487" s="230">
        <f t="shared" ref="W487:W579" si="59">U487*V487</f>
        <v>0</v>
      </c>
      <c r="X487" s="36"/>
      <c r="Y487" s="230">
        <f t="shared" si="58"/>
        <v>0</v>
      </c>
      <c r="Z487" s="230">
        <f t="shared" ref="Z487:Z579" si="60">W487+Y487</f>
        <v>0</v>
      </c>
      <c r="AA487" s="44"/>
      <c r="AB487" s="44"/>
    </row>
    <row r="488" spans="1:28" ht="20.100000000000001" customHeight="1">
      <c r="A488" s="137"/>
      <c r="B488" s="138">
        <v>1009825</v>
      </c>
      <c r="C488" s="139" t="s">
        <v>259</v>
      </c>
      <c r="D488" s="140"/>
      <c r="E488" s="140"/>
      <c r="F488" s="140"/>
      <c r="G488" s="140"/>
      <c r="H488" s="153"/>
      <c r="I488" s="140"/>
      <c r="J488" s="140"/>
      <c r="K488" s="140"/>
      <c r="L488" s="140"/>
      <c r="M488" s="140"/>
      <c r="N488" s="140"/>
      <c r="O488" s="140"/>
      <c r="P488" s="140"/>
      <c r="Q488" s="140"/>
      <c r="R488" s="147" t="s">
        <v>32</v>
      </c>
      <c r="S488" s="13"/>
      <c r="T488" s="111"/>
      <c r="U488" s="188">
        <v>8</v>
      </c>
      <c r="V488" s="28"/>
      <c r="W488" s="230">
        <f t="shared" si="59"/>
        <v>0</v>
      </c>
      <c r="X488" s="36"/>
      <c r="Y488" s="230">
        <f t="shared" si="58"/>
        <v>0</v>
      </c>
      <c r="Z488" s="230">
        <f t="shared" si="60"/>
        <v>0</v>
      </c>
      <c r="AA488" s="44"/>
      <c r="AB488" s="44"/>
    </row>
    <row r="489" spans="1:28" ht="20.100000000000001" customHeight="1">
      <c r="A489" s="137"/>
      <c r="B489" s="138">
        <v>1006547</v>
      </c>
      <c r="C489" s="139" t="s">
        <v>249</v>
      </c>
      <c r="D489" s="140"/>
      <c r="E489" s="140"/>
      <c r="F489" s="140"/>
      <c r="G489" s="140"/>
      <c r="H489" s="153"/>
      <c r="I489" s="140"/>
      <c r="J489" s="140"/>
      <c r="K489" s="140"/>
      <c r="L489" s="140"/>
      <c r="M489" s="140"/>
      <c r="N489" s="140"/>
      <c r="O489" s="140"/>
      <c r="P489" s="140"/>
      <c r="Q489" s="140"/>
      <c r="R489" s="147" t="s">
        <v>32</v>
      </c>
      <c r="S489" s="13"/>
      <c r="T489" s="111"/>
      <c r="U489" s="188">
        <v>4</v>
      </c>
      <c r="V489" s="28"/>
      <c r="W489" s="230">
        <f t="shared" si="59"/>
        <v>0</v>
      </c>
      <c r="X489" s="36"/>
      <c r="Y489" s="230">
        <f t="shared" si="58"/>
        <v>0</v>
      </c>
      <c r="Z489" s="230">
        <f t="shared" si="60"/>
        <v>0</v>
      </c>
      <c r="AA489" s="44"/>
      <c r="AB489" s="44"/>
    </row>
    <row r="490" spans="1:28" ht="20.100000000000001" customHeight="1">
      <c r="A490" s="137"/>
      <c r="B490" s="138">
        <v>1009824</v>
      </c>
      <c r="C490" s="139" t="s">
        <v>258</v>
      </c>
      <c r="D490" s="140"/>
      <c r="E490" s="140"/>
      <c r="F490" s="140"/>
      <c r="G490" s="140"/>
      <c r="H490" s="153"/>
      <c r="I490" s="140"/>
      <c r="J490" s="140"/>
      <c r="K490" s="140"/>
      <c r="L490" s="140"/>
      <c r="M490" s="140"/>
      <c r="N490" s="140"/>
      <c r="O490" s="140"/>
      <c r="P490" s="140"/>
      <c r="Q490" s="140"/>
      <c r="R490" s="147" t="s">
        <v>32</v>
      </c>
      <c r="S490" s="13"/>
      <c r="T490" s="111"/>
      <c r="U490" s="188">
        <v>8</v>
      </c>
      <c r="V490" s="28"/>
      <c r="W490" s="230">
        <f t="shared" si="59"/>
        <v>0</v>
      </c>
      <c r="X490" s="36"/>
      <c r="Y490" s="230">
        <f t="shared" si="58"/>
        <v>0</v>
      </c>
      <c r="Z490" s="230">
        <f t="shared" si="60"/>
        <v>0</v>
      </c>
      <c r="AA490" s="44"/>
      <c r="AB490" s="44"/>
    </row>
    <row r="491" spans="1:28" ht="20.100000000000001" customHeight="1" thickBot="1">
      <c r="A491" s="137"/>
      <c r="B491" s="138">
        <v>1011865</v>
      </c>
      <c r="C491" s="139" t="s">
        <v>554</v>
      </c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7" t="s">
        <v>32</v>
      </c>
      <c r="S491" s="13"/>
      <c r="T491" s="111"/>
      <c r="U491" s="188">
        <v>16</v>
      </c>
      <c r="V491" s="28"/>
      <c r="W491" s="230">
        <f t="shared" si="59"/>
        <v>0</v>
      </c>
      <c r="X491" s="36"/>
      <c r="Y491" s="230">
        <f t="shared" si="58"/>
        <v>0</v>
      </c>
      <c r="Z491" s="230">
        <f t="shared" si="60"/>
        <v>0</v>
      </c>
      <c r="AA491" s="44"/>
      <c r="AB491" s="44"/>
    </row>
    <row r="492" spans="1:28" ht="20.100000000000001" customHeight="1" thickBot="1">
      <c r="A492" s="142">
        <v>37</v>
      </c>
      <c r="B492" s="131"/>
      <c r="C492" s="130" t="s">
        <v>555</v>
      </c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1"/>
      <c r="S492" s="11"/>
      <c r="T492" s="122"/>
      <c r="U492" s="212"/>
      <c r="V492" s="26"/>
      <c r="W492" s="228">
        <f>SUM(W493:W499)</f>
        <v>0</v>
      </c>
      <c r="X492" s="34"/>
      <c r="Y492" s="228">
        <f>SUM(Y493:Y499)</f>
        <v>0</v>
      </c>
      <c r="Z492" s="228">
        <f>SUM(Z493:Z499)</f>
        <v>0</v>
      </c>
      <c r="AA492" s="42"/>
      <c r="AB492" s="42"/>
    </row>
    <row r="493" spans="1:28" ht="20.100000000000001" customHeight="1">
      <c r="A493" s="137"/>
      <c r="B493" s="134">
        <v>1012343</v>
      </c>
      <c r="C493" s="135" t="s">
        <v>556</v>
      </c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6" t="s">
        <v>32</v>
      </c>
      <c r="S493" s="13"/>
      <c r="T493" s="111"/>
      <c r="U493" s="184">
        <v>4</v>
      </c>
      <c r="V493" s="28"/>
      <c r="W493" s="230">
        <f t="shared" ref="W493:W499" si="61">U493*V493</f>
        <v>0</v>
      </c>
      <c r="X493" s="36"/>
      <c r="Y493" s="230">
        <f t="shared" ref="Y493:Y499" si="62">W493*X493</f>
        <v>0</v>
      </c>
      <c r="Z493" s="230">
        <f t="shared" ref="Z493:Z499" si="63">W493+Y493</f>
        <v>0</v>
      </c>
      <c r="AA493" s="44"/>
      <c r="AB493" s="44"/>
    </row>
    <row r="494" spans="1:28" ht="20.100000000000001" customHeight="1">
      <c r="A494" s="137"/>
      <c r="B494" s="138">
        <v>1012344</v>
      </c>
      <c r="C494" s="139" t="s">
        <v>557</v>
      </c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7" t="s">
        <v>32</v>
      </c>
      <c r="S494" s="13"/>
      <c r="T494" s="111"/>
      <c r="U494" s="188">
        <v>8</v>
      </c>
      <c r="V494" s="28"/>
      <c r="W494" s="230">
        <f t="shared" si="61"/>
        <v>0</v>
      </c>
      <c r="X494" s="36"/>
      <c r="Y494" s="230">
        <f t="shared" si="62"/>
        <v>0</v>
      </c>
      <c r="Z494" s="230">
        <f t="shared" si="63"/>
        <v>0</v>
      </c>
      <c r="AA494" s="44"/>
      <c r="AB494" s="44"/>
    </row>
    <row r="495" spans="1:28" ht="20.100000000000001" customHeight="1">
      <c r="A495" s="137"/>
      <c r="B495" s="138">
        <v>1012632</v>
      </c>
      <c r="C495" s="139" t="s">
        <v>558</v>
      </c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7" t="s">
        <v>246</v>
      </c>
      <c r="S495" s="13"/>
      <c r="T495" s="111"/>
      <c r="U495" s="188">
        <v>4</v>
      </c>
      <c r="V495" s="28"/>
      <c r="W495" s="230">
        <f t="shared" si="61"/>
        <v>0</v>
      </c>
      <c r="X495" s="36"/>
      <c r="Y495" s="230">
        <f t="shared" si="62"/>
        <v>0</v>
      </c>
      <c r="Z495" s="230">
        <f t="shared" si="63"/>
        <v>0</v>
      </c>
      <c r="AA495" s="44"/>
      <c r="AB495" s="44"/>
    </row>
    <row r="496" spans="1:28" ht="20.100000000000001" customHeight="1">
      <c r="A496" s="137"/>
      <c r="B496" s="138">
        <v>1012694</v>
      </c>
      <c r="C496" s="139" t="s">
        <v>559</v>
      </c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7" t="s">
        <v>32</v>
      </c>
      <c r="S496" s="13"/>
      <c r="T496" s="111"/>
      <c r="U496" s="188">
        <v>4</v>
      </c>
      <c r="V496" s="28"/>
      <c r="W496" s="230">
        <f t="shared" si="61"/>
        <v>0</v>
      </c>
      <c r="X496" s="36"/>
      <c r="Y496" s="230">
        <f t="shared" si="62"/>
        <v>0</v>
      </c>
      <c r="Z496" s="230">
        <f t="shared" si="63"/>
        <v>0</v>
      </c>
      <c r="AA496" s="44"/>
      <c r="AB496" s="44"/>
    </row>
    <row r="497" spans="1:28" ht="20.100000000000001" customHeight="1">
      <c r="A497" s="137"/>
      <c r="B497" s="138">
        <v>1012768</v>
      </c>
      <c r="C497" s="139" t="s">
        <v>560</v>
      </c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7" t="s">
        <v>32</v>
      </c>
      <c r="S497" s="13"/>
      <c r="T497" s="111"/>
      <c r="U497" s="188">
        <v>24</v>
      </c>
      <c r="V497" s="28"/>
      <c r="W497" s="230">
        <f t="shared" si="61"/>
        <v>0</v>
      </c>
      <c r="X497" s="36"/>
      <c r="Y497" s="230">
        <f t="shared" si="62"/>
        <v>0</v>
      </c>
      <c r="Z497" s="230">
        <f t="shared" si="63"/>
        <v>0</v>
      </c>
      <c r="AA497" s="44"/>
      <c r="AB497" s="44"/>
    </row>
    <row r="498" spans="1:28" ht="20.100000000000001" customHeight="1">
      <c r="A498" s="137"/>
      <c r="B498" s="138">
        <v>1012831</v>
      </c>
      <c r="C498" s="139" t="s">
        <v>561</v>
      </c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7" t="s">
        <v>246</v>
      </c>
      <c r="S498" s="13"/>
      <c r="T498" s="111"/>
      <c r="U498" s="188">
        <v>12</v>
      </c>
      <c r="V498" s="28"/>
      <c r="W498" s="230">
        <f t="shared" si="61"/>
        <v>0</v>
      </c>
      <c r="X498" s="36"/>
      <c r="Y498" s="230">
        <f t="shared" si="62"/>
        <v>0</v>
      </c>
      <c r="Z498" s="230">
        <f t="shared" si="63"/>
        <v>0</v>
      </c>
      <c r="AA498" s="44"/>
      <c r="AB498" s="44"/>
    </row>
    <row r="499" spans="1:28" ht="20.100000000000001" customHeight="1" thickBot="1">
      <c r="A499" s="137"/>
      <c r="B499" s="138">
        <v>1012769</v>
      </c>
      <c r="C499" s="139" t="s">
        <v>562</v>
      </c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7" t="s">
        <v>32</v>
      </c>
      <c r="S499" s="13"/>
      <c r="T499" s="111"/>
      <c r="U499" s="188">
        <v>60</v>
      </c>
      <c r="V499" s="28"/>
      <c r="W499" s="230">
        <f t="shared" si="61"/>
        <v>0</v>
      </c>
      <c r="X499" s="36"/>
      <c r="Y499" s="230">
        <f t="shared" si="62"/>
        <v>0</v>
      </c>
      <c r="Z499" s="230">
        <f t="shared" si="63"/>
        <v>0</v>
      </c>
      <c r="AA499" s="44"/>
      <c r="AB499" s="44"/>
    </row>
    <row r="500" spans="1:28" ht="20.100000000000001" customHeight="1" thickBot="1">
      <c r="A500" s="142">
        <v>38</v>
      </c>
      <c r="B500" s="131"/>
      <c r="C500" s="130" t="s">
        <v>262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1"/>
      <c r="S500" s="11"/>
      <c r="T500" s="106"/>
      <c r="U500" s="212"/>
      <c r="V500" s="26"/>
      <c r="W500" s="228">
        <f>SUM(W501:W507)</f>
        <v>0</v>
      </c>
      <c r="X500" s="34"/>
      <c r="Y500" s="228">
        <f>SUM(Y501:Y507)</f>
        <v>0</v>
      </c>
      <c r="Z500" s="228">
        <f>SUM(Z501:Z507)</f>
        <v>0</v>
      </c>
      <c r="AA500" s="42"/>
      <c r="AB500" s="42"/>
    </row>
    <row r="501" spans="1:28" ht="20.100000000000001" customHeight="1">
      <c r="A501" s="143"/>
      <c r="B501" s="138">
        <v>1011872</v>
      </c>
      <c r="C501" s="139" t="s">
        <v>263</v>
      </c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44"/>
      <c r="O501" s="144"/>
      <c r="P501" s="144"/>
      <c r="Q501" s="144"/>
      <c r="R501" s="147" t="s">
        <v>32</v>
      </c>
      <c r="S501" s="23"/>
      <c r="T501" s="52"/>
      <c r="U501" s="188">
        <v>120</v>
      </c>
      <c r="V501" s="27"/>
      <c r="W501" s="229">
        <f t="shared" si="59"/>
        <v>0</v>
      </c>
      <c r="X501" s="35"/>
      <c r="Y501" s="229">
        <f t="shared" ref="Y501:Y511" si="64">W501*X501</f>
        <v>0</v>
      </c>
      <c r="Z501" s="229">
        <f t="shared" si="60"/>
        <v>0</v>
      </c>
      <c r="AA501" s="43"/>
      <c r="AB501" s="43"/>
    </row>
    <row r="502" spans="1:28" ht="20.100000000000001" customHeight="1">
      <c r="A502" s="137"/>
      <c r="B502" s="138">
        <v>1011873</v>
      </c>
      <c r="C502" s="139" t="s">
        <v>264</v>
      </c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7" t="s">
        <v>32</v>
      </c>
      <c r="S502" s="13"/>
      <c r="T502" s="111"/>
      <c r="U502" s="188">
        <v>120</v>
      </c>
      <c r="V502" s="28"/>
      <c r="W502" s="230">
        <f t="shared" si="59"/>
        <v>0</v>
      </c>
      <c r="X502" s="36"/>
      <c r="Y502" s="230">
        <f t="shared" si="64"/>
        <v>0</v>
      </c>
      <c r="Z502" s="230">
        <f t="shared" si="60"/>
        <v>0</v>
      </c>
      <c r="AA502" s="44"/>
      <c r="AB502" s="44"/>
    </row>
    <row r="503" spans="1:28" ht="20.100000000000001" customHeight="1">
      <c r="A503" s="137"/>
      <c r="B503" s="138">
        <v>1011874</v>
      </c>
      <c r="C503" s="139" t="s">
        <v>265</v>
      </c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7" t="s">
        <v>32</v>
      </c>
      <c r="S503" s="13"/>
      <c r="T503" s="111"/>
      <c r="U503" s="188">
        <v>120</v>
      </c>
      <c r="V503" s="28"/>
      <c r="W503" s="230">
        <f t="shared" si="59"/>
        <v>0</v>
      </c>
      <c r="X503" s="36"/>
      <c r="Y503" s="230">
        <f>W503*X503</f>
        <v>0</v>
      </c>
      <c r="Z503" s="230">
        <f t="shared" si="60"/>
        <v>0</v>
      </c>
      <c r="AA503" s="44"/>
      <c r="AB503" s="44"/>
    </row>
    <row r="504" spans="1:28" ht="20.100000000000001" customHeight="1">
      <c r="A504" s="137"/>
      <c r="B504" s="138">
        <v>1012534</v>
      </c>
      <c r="C504" s="139" t="s">
        <v>564</v>
      </c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7" t="s">
        <v>32</v>
      </c>
      <c r="S504" s="13"/>
      <c r="T504" s="111"/>
      <c r="U504" s="188">
        <v>8</v>
      </c>
      <c r="V504" s="28"/>
      <c r="W504" s="230">
        <f t="shared" si="59"/>
        <v>0</v>
      </c>
      <c r="X504" s="36"/>
      <c r="Y504" s="230">
        <f t="shared" ref="Y504:Y505" si="65">W504*X504</f>
        <v>0</v>
      </c>
      <c r="Z504" s="230">
        <f t="shared" si="60"/>
        <v>0</v>
      </c>
      <c r="AA504" s="44"/>
      <c r="AB504" s="44"/>
    </row>
    <row r="505" spans="1:28" ht="20.100000000000001" customHeight="1">
      <c r="A505" s="137"/>
      <c r="B505" s="138">
        <v>1012313</v>
      </c>
      <c r="C505" s="139" t="s">
        <v>565</v>
      </c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7" t="s">
        <v>32</v>
      </c>
      <c r="S505" s="13"/>
      <c r="T505" s="111"/>
      <c r="U505" s="188">
        <v>24</v>
      </c>
      <c r="V505" s="28"/>
      <c r="W505" s="230">
        <f t="shared" si="59"/>
        <v>0</v>
      </c>
      <c r="X505" s="36"/>
      <c r="Y505" s="230">
        <f t="shared" si="65"/>
        <v>0</v>
      </c>
      <c r="Z505" s="230">
        <f t="shared" si="60"/>
        <v>0</v>
      </c>
      <c r="AA505" s="44"/>
      <c r="AB505" s="44"/>
    </row>
    <row r="506" spans="1:28" ht="20.100000000000001" customHeight="1">
      <c r="A506" s="137"/>
      <c r="B506" s="138">
        <v>1012096</v>
      </c>
      <c r="C506" s="139" t="s">
        <v>566</v>
      </c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7" t="s">
        <v>32</v>
      </c>
      <c r="S506" s="13"/>
      <c r="T506" s="111"/>
      <c r="U506" s="188">
        <v>8</v>
      </c>
      <c r="V506" s="28"/>
      <c r="W506" s="230">
        <f t="shared" si="59"/>
        <v>0</v>
      </c>
      <c r="X506" s="36"/>
      <c r="Y506" s="230">
        <f t="shared" si="64"/>
        <v>0</v>
      </c>
      <c r="Z506" s="230">
        <f t="shared" si="60"/>
        <v>0</v>
      </c>
      <c r="AA506" s="44"/>
      <c r="AB506" s="44"/>
    </row>
    <row r="507" spans="1:28" ht="20.100000000000001" customHeight="1" thickBot="1">
      <c r="A507" s="137"/>
      <c r="B507" s="138">
        <v>1012095</v>
      </c>
      <c r="C507" s="139" t="s">
        <v>567</v>
      </c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7" t="s">
        <v>32</v>
      </c>
      <c r="S507" s="13"/>
      <c r="T507" s="111"/>
      <c r="U507" s="188">
        <v>8</v>
      </c>
      <c r="V507" s="28"/>
      <c r="W507" s="230">
        <f t="shared" si="59"/>
        <v>0</v>
      </c>
      <c r="X507" s="36"/>
      <c r="Y507" s="230">
        <f t="shared" si="64"/>
        <v>0</v>
      </c>
      <c r="Z507" s="230">
        <f t="shared" si="60"/>
        <v>0</v>
      </c>
      <c r="AA507" s="44"/>
      <c r="AB507" s="44"/>
    </row>
    <row r="508" spans="1:28" ht="20.100000000000001" customHeight="1" thickBot="1">
      <c r="A508" s="142">
        <v>39</v>
      </c>
      <c r="B508" s="131"/>
      <c r="C508" s="130" t="s">
        <v>266</v>
      </c>
      <c r="D508" s="131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1"/>
      <c r="S508" s="11"/>
      <c r="T508" s="106"/>
      <c r="U508" s="212"/>
      <c r="V508" s="26"/>
      <c r="W508" s="228">
        <f>SUM(W509:W512)</f>
        <v>0</v>
      </c>
      <c r="X508" s="34"/>
      <c r="Y508" s="228">
        <f>SUM(Y509:Y512)</f>
        <v>0</v>
      </c>
      <c r="Z508" s="228">
        <f>SUM(Z509:Z512)</f>
        <v>0</v>
      </c>
      <c r="AA508" s="42"/>
      <c r="AB508" s="42"/>
    </row>
    <row r="509" spans="1:28" ht="20.100000000000001" customHeight="1">
      <c r="A509" s="137"/>
      <c r="B509" s="140">
        <v>1001023</v>
      </c>
      <c r="C509" s="202" t="s">
        <v>267</v>
      </c>
      <c r="D509" s="150">
        <v>36</v>
      </c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>
        <v>2020103</v>
      </c>
      <c r="R509" s="140" t="s">
        <v>32</v>
      </c>
      <c r="S509" s="13"/>
      <c r="T509" s="111">
        <f>SUM(D509:P509)</f>
        <v>36</v>
      </c>
      <c r="U509" s="184">
        <v>136</v>
      </c>
      <c r="V509" s="28"/>
      <c r="W509" s="230">
        <f t="shared" si="59"/>
        <v>0</v>
      </c>
      <c r="X509" s="36"/>
      <c r="Y509" s="230">
        <f t="shared" si="64"/>
        <v>0</v>
      </c>
      <c r="Z509" s="230">
        <f t="shared" si="60"/>
        <v>0</v>
      </c>
      <c r="AA509" s="44"/>
      <c r="AB509" s="44"/>
    </row>
    <row r="510" spans="1:28" ht="20.100000000000001" customHeight="1">
      <c r="A510" s="137"/>
      <c r="B510" s="140">
        <v>1001020</v>
      </c>
      <c r="C510" s="202" t="s">
        <v>268</v>
      </c>
      <c r="D510" s="150">
        <v>17</v>
      </c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>
        <v>2020103</v>
      </c>
      <c r="R510" s="140" t="s">
        <v>32</v>
      </c>
      <c r="S510" s="13"/>
      <c r="T510" s="111">
        <f>SUM(D510:P510)</f>
        <v>17</v>
      </c>
      <c r="U510" s="188">
        <v>68</v>
      </c>
      <c r="V510" s="28"/>
      <c r="W510" s="230">
        <f t="shared" si="59"/>
        <v>0</v>
      </c>
      <c r="X510" s="36"/>
      <c r="Y510" s="230">
        <f t="shared" si="64"/>
        <v>0</v>
      </c>
      <c r="Z510" s="230">
        <f t="shared" si="60"/>
        <v>0</v>
      </c>
      <c r="AA510" s="44"/>
      <c r="AB510" s="44"/>
    </row>
    <row r="511" spans="1:28" ht="20.100000000000001" customHeight="1">
      <c r="A511" s="137"/>
      <c r="B511" s="140">
        <v>1001024</v>
      </c>
      <c r="C511" s="202" t="s">
        <v>269</v>
      </c>
      <c r="D511" s="150">
        <v>17</v>
      </c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>
        <v>2020103</v>
      </c>
      <c r="R511" s="140" t="s">
        <v>32</v>
      </c>
      <c r="S511" s="13"/>
      <c r="T511" s="111">
        <f>SUM(D511:P511)</f>
        <v>17</v>
      </c>
      <c r="U511" s="188">
        <v>68</v>
      </c>
      <c r="V511" s="28"/>
      <c r="W511" s="230">
        <f t="shared" si="59"/>
        <v>0</v>
      </c>
      <c r="X511" s="36"/>
      <c r="Y511" s="230">
        <f t="shared" si="64"/>
        <v>0</v>
      </c>
      <c r="Z511" s="230">
        <f t="shared" si="60"/>
        <v>0</v>
      </c>
      <c r="AA511" s="44"/>
      <c r="AB511" s="44"/>
    </row>
    <row r="512" spans="1:28" ht="20.100000000000001" customHeight="1" thickBot="1">
      <c r="A512" s="137"/>
      <c r="B512" s="140">
        <v>1010158</v>
      </c>
      <c r="C512" s="202" t="s">
        <v>270</v>
      </c>
      <c r="D512" s="150">
        <v>13</v>
      </c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>
        <v>2020103</v>
      </c>
      <c r="R512" s="140" t="s">
        <v>32</v>
      </c>
      <c r="S512" s="13"/>
      <c r="T512" s="111">
        <f>SUM(D512:P512)</f>
        <v>13</v>
      </c>
      <c r="U512" s="188">
        <v>52</v>
      </c>
      <c r="V512" s="28"/>
      <c r="W512" s="230">
        <f t="shared" si="59"/>
        <v>0</v>
      </c>
      <c r="X512" s="36"/>
      <c r="Y512" s="230">
        <f>W512*X512</f>
        <v>0</v>
      </c>
      <c r="Z512" s="230">
        <f t="shared" si="60"/>
        <v>0</v>
      </c>
      <c r="AA512" s="44"/>
      <c r="AB512" s="44"/>
    </row>
    <row r="513" spans="1:28" ht="20.100000000000001" customHeight="1" thickBot="1">
      <c r="A513" s="142">
        <v>40</v>
      </c>
      <c r="B513" s="131"/>
      <c r="C513" s="130" t="s">
        <v>271</v>
      </c>
      <c r="D513" s="131"/>
      <c r="E513" s="131"/>
      <c r="F513" s="131"/>
      <c r="G513" s="131"/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  <c r="R513" s="131"/>
      <c r="S513" s="11"/>
      <c r="T513" s="106"/>
      <c r="U513" s="212"/>
      <c r="V513" s="26"/>
      <c r="W513" s="228">
        <f>SUM(W514:W526)</f>
        <v>0</v>
      </c>
      <c r="X513" s="34"/>
      <c r="Y513" s="228">
        <f>SUM(Y514:Y526)</f>
        <v>0</v>
      </c>
      <c r="Z513" s="228">
        <f>SUM(Z514:Z526)</f>
        <v>0</v>
      </c>
      <c r="AA513" s="42"/>
      <c r="AB513" s="42"/>
    </row>
    <row r="514" spans="1:28" ht="20.100000000000001" customHeight="1">
      <c r="A514" s="137"/>
      <c r="B514" s="134">
        <v>1012010</v>
      </c>
      <c r="C514" s="135" t="s">
        <v>277</v>
      </c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6" t="s">
        <v>32</v>
      </c>
      <c r="S514" s="13"/>
      <c r="T514" s="111"/>
      <c r="U514" s="184">
        <v>100</v>
      </c>
      <c r="V514" s="28"/>
      <c r="W514" s="230">
        <f t="shared" si="59"/>
        <v>0</v>
      </c>
      <c r="X514" s="36"/>
      <c r="Y514" s="230">
        <f t="shared" ref="Y514:Y526" si="66">W514*X514</f>
        <v>0</v>
      </c>
      <c r="Z514" s="230">
        <f t="shared" si="60"/>
        <v>0</v>
      </c>
      <c r="AA514" s="44"/>
      <c r="AB514" s="44"/>
    </row>
    <row r="515" spans="1:28" ht="20.100000000000001" customHeight="1">
      <c r="A515" s="137"/>
      <c r="B515" s="138">
        <v>1008383</v>
      </c>
      <c r="C515" s="139" t="s">
        <v>278</v>
      </c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7" t="s">
        <v>32</v>
      </c>
      <c r="S515" s="13"/>
      <c r="T515" s="111"/>
      <c r="U515" s="188">
        <v>12</v>
      </c>
      <c r="V515" s="28"/>
      <c r="W515" s="230">
        <f t="shared" si="59"/>
        <v>0</v>
      </c>
      <c r="X515" s="36"/>
      <c r="Y515" s="230">
        <f t="shared" si="66"/>
        <v>0</v>
      </c>
      <c r="Z515" s="230">
        <f t="shared" si="60"/>
        <v>0</v>
      </c>
      <c r="AA515" s="44"/>
      <c r="AB515" s="44"/>
    </row>
    <row r="516" spans="1:28" ht="20.100000000000001" customHeight="1">
      <c r="A516" s="137"/>
      <c r="B516" s="138">
        <v>1007029</v>
      </c>
      <c r="C516" s="139" t="s">
        <v>272</v>
      </c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7" t="s">
        <v>32</v>
      </c>
      <c r="S516" s="13"/>
      <c r="T516" s="111"/>
      <c r="U516" s="188">
        <v>32</v>
      </c>
      <c r="V516" s="28"/>
      <c r="W516" s="230">
        <f t="shared" si="59"/>
        <v>0</v>
      </c>
      <c r="X516" s="36"/>
      <c r="Y516" s="230">
        <f t="shared" si="66"/>
        <v>0</v>
      </c>
      <c r="Z516" s="230">
        <f t="shared" si="60"/>
        <v>0</v>
      </c>
      <c r="AA516" s="44"/>
      <c r="AB516" s="44"/>
    </row>
    <row r="517" spans="1:28" ht="20.100000000000001" customHeight="1">
      <c r="A517" s="137"/>
      <c r="B517" s="138">
        <v>1010697</v>
      </c>
      <c r="C517" s="139" t="s">
        <v>273</v>
      </c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7" t="s">
        <v>32</v>
      </c>
      <c r="S517" s="13"/>
      <c r="T517" s="111"/>
      <c r="U517" s="188">
        <v>220</v>
      </c>
      <c r="V517" s="28"/>
      <c r="W517" s="230">
        <f t="shared" si="59"/>
        <v>0</v>
      </c>
      <c r="X517" s="36"/>
      <c r="Y517" s="230">
        <f t="shared" si="66"/>
        <v>0</v>
      </c>
      <c r="Z517" s="230">
        <f t="shared" si="60"/>
        <v>0</v>
      </c>
      <c r="AA517" s="44"/>
      <c r="AB517" s="44"/>
    </row>
    <row r="518" spans="1:28" ht="20.100000000000001" customHeight="1">
      <c r="A518" s="137"/>
      <c r="B518" s="138">
        <v>1005852</v>
      </c>
      <c r="C518" s="139" t="s">
        <v>568</v>
      </c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7" t="s">
        <v>32</v>
      </c>
      <c r="S518" s="13"/>
      <c r="T518" s="111"/>
      <c r="U518" s="188">
        <v>88</v>
      </c>
      <c r="V518" s="28"/>
      <c r="W518" s="230">
        <f t="shared" si="59"/>
        <v>0</v>
      </c>
      <c r="X518" s="36"/>
      <c r="Y518" s="230">
        <f t="shared" si="66"/>
        <v>0</v>
      </c>
      <c r="Z518" s="230">
        <f t="shared" si="60"/>
        <v>0</v>
      </c>
      <c r="AA518" s="44"/>
      <c r="AB518" s="44"/>
    </row>
    <row r="519" spans="1:28" ht="20.100000000000001" customHeight="1">
      <c r="A519" s="137"/>
      <c r="B519" s="138">
        <v>1010084</v>
      </c>
      <c r="C519" s="139" t="s">
        <v>275</v>
      </c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7" t="s">
        <v>32</v>
      </c>
      <c r="S519" s="13"/>
      <c r="T519" s="111"/>
      <c r="U519" s="188">
        <v>8</v>
      </c>
      <c r="V519" s="28"/>
      <c r="W519" s="230">
        <f t="shared" si="59"/>
        <v>0</v>
      </c>
      <c r="X519" s="36"/>
      <c r="Y519" s="230">
        <f t="shared" si="66"/>
        <v>0</v>
      </c>
      <c r="Z519" s="230">
        <f t="shared" si="60"/>
        <v>0</v>
      </c>
      <c r="AA519" s="44"/>
      <c r="AB519" s="44"/>
    </row>
    <row r="520" spans="1:28" ht="20.100000000000001" customHeight="1">
      <c r="A520" s="137"/>
      <c r="B520" s="138">
        <v>1011924</v>
      </c>
      <c r="C520" s="139" t="s">
        <v>276</v>
      </c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7" t="s">
        <v>32</v>
      </c>
      <c r="S520" s="13"/>
      <c r="T520" s="111"/>
      <c r="U520" s="188">
        <v>12</v>
      </c>
      <c r="V520" s="28"/>
      <c r="W520" s="230">
        <f t="shared" si="59"/>
        <v>0</v>
      </c>
      <c r="X520" s="36"/>
      <c r="Y520" s="230">
        <f t="shared" si="66"/>
        <v>0</v>
      </c>
      <c r="Z520" s="230">
        <f t="shared" si="60"/>
        <v>0</v>
      </c>
      <c r="AA520" s="44"/>
      <c r="AB520" s="44"/>
    </row>
    <row r="521" spans="1:28" ht="20.100000000000001" customHeight="1">
      <c r="A521" s="137"/>
      <c r="B521" s="138">
        <v>1012689</v>
      </c>
      <c r="C521" s="139" t="s">
        <v>569</v>
      </c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7" t="s">
        <v>32</v>
      </c>
      <c r="S521" s="13"/>
      <c r="T521" s="111"/>
      <c r="U521" s="188">
        <v>4</v>
      </c>
      <c r="V521" s="28"/>
      <c r="W521" s="230">
        <f t="shared" si="59"/>
        <v>0</v>
      </c>
      <c r="X521" s="36"/>
      <c r="Y521" s="230">
        <f t="shared" si="66"/>
        <v>0</v>
      </c>
      <c r="Z521" s="230">
        <f t="shared" si="60"/>
        <v>0</v>
      </c>
      <c r="AA521" s="44"/>
      <c r="AB521" s="44"/>
    </row>
    <row r="522" spans="1:28" ht="20.100000000000001" customHeight="1">
      <c r="A522" s="137"/>
      <c r="B522" s="138">
        <v>1012690</v>
      </c>
      <c r="C522" s="139" t="s">
        <v>570</v>
      </c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7" t="s">
        <v>32</v>
      </c>
      <c r="S522" s="13"/>
      <c r="T522" s="111"/>
      <c r="U522" s="188">
        <v>4</v>
      </c>
      <c r="V522" s="28"/>
      <c r="W522" s="230">
        <f t="shared" si="59"/>
        <v>0</v>
      </c>
      <c r="X522" s="36"/>
      <c r="Y522" s="230">
        <f t="shared" si="66"/>
        <v>0</v>
      </c>
      <c r="Z522" s="230">
        <f t="shared" si="60"/>
        <v>0</v>
      </c>
      <c r="AA522" s="44"/>
      <c r="AB522" s="44"/>
    </row>
    <row r="523" spans="1:28" ht="20.100000000000001" customHeight="1">
      <c r="A523" s="137"/>
      <c r="B523" s="138">
        <v>1004552</v>
      </c>
      <c r="C523" s="139" t="s">
        <v>571</v>
      </c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7" t="s">
        <v>32</v>
      </c>
      <c r="S523" s="13"/>
      <c r="T523" s="111"/>
      <c r="U523" s="188">
        <v>44</v>
      </c>
      <c r="V523" s="28"/>
      <c r="W523" s="230">
        <f t="shared" si="59"/>
        <v>0</v>
      </c>
      <c r="X523" s="36"/>
      <c r="Y523" s="230">
        <f t="shared" si="66"/>
        <v>0</v>
      </c>
      <c r="Z523" s="230">
        <f t="shared" si="60"/>
        <v>0</v>
      </c>
      <c r="AA523" s="44"/>
      <c r="AB523" s="44"/>
    </row>
    <row r="524" spans="1:28" ht="20.100000000000001" customHeight="1">
      <c r="A524" s="137"/>
      <c r="B524" s="138">
        <v>1010303</v>
      </c>
      <c r="C524" s="139" t="s">
        <v>274</v>
      </c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7" t="s">
        <v>32</v>
      </c>
      <c r="S524" s="13"/>
      <c r="T524" s="111"/>
      <c r="U524" s="188">
        <v>4</v>
      </c>
      <c r="V524" s="28"/>
      <c r="W524" s="230">
        <f t="shared" si="59"/>
        <v>0</v>
      </c>
      <c r="X524" s="36"/>
      <c r="Y524" s="230">
        <f t="shared" si="66"/>
        <v>0</v>
      </c>
      <c r="Z524" s="230">
        <f t="shared" si="60"/>
        <v>0</v>
      </c>
      <c r="AA524" s="44"/>
      <c r="AB524" s="44"/>
    </row>
    <row r="525" spans="1:28" ht="20.100000000000001" customHeight="1">
      <c r="A525" s="137"/>
      <c r="B525" s="138">
        <v>1012544</v>
      </c>
      <c r="C525" s="139" t="s">
        <v>572</v>
      </c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7" t="s">
        <v>32</v>
      </c>
      <c r="S525" s="13"/>
      <c r="T525" s="111"/>
      <c r="U525" s="188">
        <v>4</v>
      </c>
      <c r="V525" s="28"/>
      <c r="W525" s="230">
        <f t="shared" si="59"/>
        <v>0</v>
      </c>
      <c r="X525" s="36"/>
      <c r="Y525" s="230">
        <f t="shared" si="66"/>
        <v>0</v>
      </c>
      <c r="Z525" s="230">
        <f t="shared" si="60"/>
        <v>0</v>
      </c>
      <c r="AA525" s="44"/>
      <c r="AB525" s="44"/>
    </row>
    <row r="526" spans="1:28" ht="20.100000000000001" customHeight="1" thickBot="1">
      <c r="A526" s="137"/>
      <c r="B526" s="138">
        <v>1012818</v>
      </c>
      <c r="C526" s="139" t="s">
        <v>573</v>
      </c>
      <c r="D526" s="140"/>
      <c r="E526" s="140"/>
      <c r="F526" s="140"/>
      <c r="G526" s="155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7" t="s">
        <v>32</v>
      </c>
      <c r="S526" s="13"/>
      <c r="T526" s="111"/>
      <c r="U526" s="188">
        <v>24</v>
      </c>
      <c r="V526" s="28"/>
      <c r="W526" s="230">
        <f t="shared" si="59"/>
        <v>0</v>
      </c>
      <c r="X526" s="36"/>
      <c r="Y526" s="230">
        <f t="shared" si="66"/>
        <v>0</v>
      </c>
      <c r="Z526" s="230">
        <f t="shared" si="60"/>
        <v>0</v>
      </c>
      <c r="AA526" s="44"/>
      <c r="AB526" s="44"/>
    </row>
    <row r="527" spans="1:28" ht="20.100000000000001" customHeight="1" thickBot="1">
      <c r="A527" s="142">
        <v>41</v>
      </c>
      <c r="B527" s="131"/>
      <c r="C527" s="130" t="s">
        <v>563</v>
      </c>
      <c r="D527" s="131"/>
      <c r="E527" s="131"/>
      <c r="F527" s="131"/>
      <c r="G527" s="131"/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1"/>
      <c r="T527" s="106"/>
      <c r="U527" s="212"/>
      <c r="V527" s="26"/>
      <c r="W527" s="228">
        <f>SUM(W528:W545)</f>
        <v>0</v>
      </c>
      <c r="X527" s="34"/>
      <c r="Y527" s="228">
        <f>SUM(Y528:Y545)</f>
        <v>0</v>
      </c>
      <c r="Z527" s="228">
        <f>SUM(Z528:Z545)</f>
        <v>0</v>
      </c>
      <c r="AA527" s="42"/>
      <c r="AB527" s="42"/>
    </row>
    <row r="528" spans="1:28" ht="20.100000000000001" customHeight="1">
      <c r="A528" s="137"/>
      <c r="B528" s="134">
        <v>1012462</v>
      </c>
      <c r="C528" s="135" t="s">
        <v>574</v>
      </c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6" t="s">
        <v>32</v>
      </c>
      <c r="S528" s="13"/>
      <c r="T528" s="111"/>
      <c r="U528" s="184">
        <v>4</v>
      </c>
      <c r="V528" s="28"/>
      <c r="W528" s="230">
        <f t="shared" si="59"/>
        <v>0</v>
      </c>
      <c r="X528" s="36"/>
      <c r="Y528" s="230">
        <f t="shared" ref="Y528:Y545" si="67">W528*X528</f>
        <v>0</v>
      </c>
      <c r="Z528" s="230">
        <f t="shared" si="60"/>
        <v>0</v>
      </c>
      <c r="AA528" s="44"/>
      <c r="AB528" s="44"/>
    </row>
    <row r="529" spans="1:28" ht="20.100000000000001" customHeight="1">
      <c r="A529" s="137"/>
      <c r="B529" s="138">
        <v>1012463</v>
      </c>
      <c r="C529" s="139" t="s">
        <v>575</v>
      </c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7" t="s">
        <v>32</v>
      </c>
      <c r="S529" s="13"/>
      <c r="T529" s="111"/>
      <c r="U529" s="188">
        <v>4</v>
      </c>
      <c r="V529" s="28"/>
      <c r="W529" s="230">
        <f t="shared" si="59"/>
        <v>0</v>
      </c>
      <c r="X529" s="36"/>
      <c r="Y529" s="230">
        <f t="shared" si="67"/>
        <v>0</v>
      </c>
      <c r="Z529" s="230">
        <f t="shared" si="60"/>
        <v>0</v>
      </c>
      <c r="AA529" s="44"/>
      <c r="AB529" s="44"/>
    </row>
    <row r="530" spans="1:28" ht="20.100000000000001" customHeight="1">
      <c r="A530" s="137"/>
      <c r="B530" s="138">
        <v>1012564</v>
      </c>
      <c r="C530" s="139" t="s">
        <v>576</v>
      </c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7" t="s">
        <v>32</v>
      </c>
      <c r="S530" s="13"/>
      <c r="T530" s="111"/>
      <c r="U530" s="188">
        <v>4</v>
      </c>
      <c r="V530" s="28"/>
      <c r="W530" s="230">
        <f t="shared" si="59"/>
        <v>0</v>
      </c>
      <c r="X530" s="36"/>
      <c r="Y530" s="230">
        <f t="shared" si="67"/>
        <v>0</v>
      </c>
      <c r="Z530" s="230">
        <f t="shared" si="60"/>
        <v>0</v>
      </c>
      <c r="AA530" s="44"/>
      <c r="AB530" s="44"/>
    </row>
    <row r="531" spans="1:28" ht="20.100000000000001" customHeight="1">
      <c r="A531" s="137"/>
      <c r="B531" s="138">
        <v>1012566</v>
      </c>
      <c r="C531" s="139" t="s">
        <v>577</v>
      </c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7" t="s">
        <v>32</v>
      </c>
      <c r="S531" s="13"/>
      <c r="T531" s="111"/>
      <c r="U531" s="188">
        <v>4</v>
      </c>
      <c r="V531" s="28"/>
      <c r="W531" s="230">
        <f t="shared" si="59"/>
        <v>0</v>
      </c>
      <c r="X531" s="36"/>
      <c r="Y531" s="230">
        <f t="shared" si="67"/>
        <v>0</v>
      </c>
      <c r="Z531" s="230">
        <f t="shared" si="60"/>
        <v>0</v>
      </c>
      <c r="AA531" s="44"/>
      <c r="AB531" s="44"/>
    </row>
    <row r="532" spans="1:28" ht="20.100000000000001" customHeight="1">
      <c r="A532" s="137"/>
      <c r="B532" s="138">
        <v>1012567</v>
      </c>
      <c r="C532" s="139" t="s">
        <v>578</v>
      </c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7" t="s">
        <v>32</v>
      </c>
      <c r="S532" s="13"/>
      <c r="T532" s="111"/>
      <c r="U532" s="188">
        <v>4</v>
      </c>
      <c r="V532" s="28"/>
      <c r="W532" s="230">
        <f t="shared" si="59"/>
        <v>0</v>
      </c>
      <c r="X532" s="36"/>
      <c r="Y532" s="230">
        <f t="shared" si="67"/>
        <v>0</v>
      </c>
      <c r="Z532" s="230">
        <f t="shared" si="60"/>
        <v>0</v>
      </c>
      <c r="AA532" s="44"/>
      <c r="AB532" s="44"/>
    </row>
    <row r="533" spans="1:28" ht="20.100000000000001" customHeight="1">
      <c r="A533" s="137"/>
      <c r="B533" s="138">
        <v>1012570</v>
      </c>
      <c r="C533" s="139" t="s">
        <v>579</v>
      </c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7" t="s">
        <v>32</v>
      </c>
      <c r="S533" s="13"/>
      <c r="T533" s="111"/>
      <c r="U533" s="188">
        <v>4</v>
      </c>
      <c r="V533" s="28"/>
      <c r="W533" s="230">
        <f t="shared" si="59"/>
        <v>0</v>
      </c>
      <c r="X533" s="36"/>
      <c r="Y533" s="230">
        <f t="shared" si="67"/>
        <v>0</v>
      </c>
      <c r="Z533" s="230">
        <f t="shared" si="60"/>
        <v>0</v>
      </c>
      <c r="AA533" s="44"/>
      <c r="AB533" s="44"/>
    </row>
    <row r="534" spans="1:28" ht="20.100000000000001" customHeight="1">
      <c r="A534" s="137"/>
      <c r="B534" s="138">
        <v>1012568</v>
      </c>
      <c r="C534" s="139" t="s">
        <v>580</v>
      </c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7" t="s">
        <v>32</v>
      </c>
      <c r="S534" s="13"/>
      <c r="T534" s="111"/>
      <c r="U534" s="188">
        <v>4</v>
      </c>
      <c r="V534" s="28"/>
      <c r="W534" s="230">
        <f t="shared" si="59"/>
        <v>0</v>
      </c>
      <c r="X534" s="36"/>
      <c r="Y534" s="230">
        <f t="shared" si="67"/>
        <v>0</v>
      </c>
      <c r="Z534" s="230">
        <f t="shared" si="60"/>
        <v>0</v>
      </c>
      <c r="AA534" s="44"/>
      <c r="AB534" s="44"/>
    </row>
    <row r="535" spans="1:28" ht="20.100000000000001" customHeight="1">
      <c r="A535" s="137"/>
      <c r="B535" s="138">
        <v>1012569</v>
      </c>
      <c r="C535" s="139" t="s">
        <v>581</v>
      </c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7" t="s">
        <v>32</v>
      </c>
      <c r="S535" s="13"/>
      <c r="T535" s="111"/>
      <c r="U535" s="188">
        <v>4</v>
      </c>
      <c r="V535" s="28"/>
      <c r="W535" s="230">
        <f t="shared" si="59"/>
        <v>0</v>
      </c>
      <c r="X535" s="36"/>
      <c r="Y535" s="230">
        <f t="shared" si="67"/>
        <v>0</v>
      </c>
      <c r="Z535" s="230">
        <f t="shared" si="60"/>
        <v>0</v>
      </c>
      <c r="AA535" s="44"/>
      <c r="AB535" s="44"/>
    </row>
    <row r="536" spans="1:28" ht="20.100000000000001" customHeight="1">
      <c r="A536" s="137"/>
      <c r="B536" s="138">
        <v>1012572</v>
      </c>
      <c r="C536" s="139" t="s">
        <v>582</v>
      </c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7" t="s">
        <v>32</v>
      </c>
      <c r="S536" s="13"/>
      <c r="T536" s="111"/>
      <c r="U536" s="188">
        <v>4</v>
      </c>
      <c r="V536" s="28"/>
      <c r="W536" s="230">
        <f t="shared" si="59"/>
        <v>0</v>
      </c>
      <c r="X536" s="36"/>
      <c r="Y536" s="230">
        <f t="shared" si="67"/>
        <v>0</v>
      </c>
      <c r="Z536" s="230">
        <f t="shared" si="60"/>
        <v>0</v>
      </c>
      <c r="AA536" s="44"/>
      <c r="AB536" s="44"/>
    </row>
    <row r="537" spans="1:28" ht="20.100000000000001" customHeight="1">
      <c r="A537" s="137"/>
      <c r="B537" s="138">
        <v>1012565</v>
      </c>
      <c r="C537" s="139" t="s">
        <v>583</v>
      </c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7" t="s">
        <v>32</v>
      </c>
      <c r="S537" s="13"/>
      <c r="T537" s="111"/>
      <c r="U537" s="188">
        <v>4</v>
      </c>
      <c r="V537" s="28"/>
      <c r="W537" s="230">
        <f t="shared" si="59"/>
        <v>0</v>
      </c>
      <c r="X537" s="36"/>
      <c r="Y537" s="230">
        <f t="shared" si="67"/>
        <v>0</v>
      </c>
      <c r="Z537" s="230">
        <f t="shared" si="60"/>
        <v>0</v>
      </c>
      <c r="AA537" s="44"/>
      <c r="AB537" s="44"/>
    </row>
    <row r="538" spans="1:28" ht="20.100000000000001" customHeight="1">
      <c r="A538" s="137"/>
      <c r="B538" s="138">
        <v>1012404</v>
      </c>
      <c r="C538" s="139" t="s">
        <v>584</v>
      </c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0"/>
      <c r="Q538" s="140"/>
      <c r="R538" s="147" t="s">
        <v>32</v>
      </c>
      <c r="S538" s="13"/>
      <c r="T538" s="111"/>
      <c r="U538" s="188">
        <v>4</v>
      </c>
      <c r="V538" s="28"/>
      <c r="W538" s="230">
        <f t="shared" si="59"/>
        <v>0</v>
      </c>
      <c r="X538" s="36"/>
      <c r="Y538" s="230">
        <f t="shared" si="67"/>
        <v>0</v>
      </c>
      <c r="Z538" s="230">
        <f t="shared" si="60"/>
        <v>0</v>
      </c>
      <c r="AA538" s="44"/>
      <c r="AB538" s="44"/>
    </row>
    <row r="539" spans="1:28" ht="20.100000000000001" customHeight="1">
      <c r="A539" s="137"/>
      <c r="B539" s="138">
        <v>1012405</v>
      </c>
      <c r="C539" s="139" t="s">
        <v>585</v>
      </c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7" t="s">
        <v>32</v>
      </c>
      <c r="S539" s="13"/>
      <c r="T539" s="111"/>
      <c r="U539" s="188">
        <v>4</v>
      </c>
      <c r="V539" s="28"/>
      <c r="W539" s="230">
        <f t="shared" si="59"/>
        <v>0</v>
      </c>
      <c r="X539" s="36"/>
      <c r="Y539" s="230">
        <f t="shared" si="67"/>
        <v>0</v>
      </c>
      <c r="Z539" s="230">
        <f t="shared" si="60"/>
        <v>0</v>
      </c>
      <c r="AA539" s="44"/>
      <c r="AB539" s="44"/>
    </row>
    <row r="540" spans="1:28" ht="20.100000000000001" customHeight="1">
      <c r="A540" s="137"/>
      <c r="B540" s="138">
        <v>1012406</v>
      </c>
      <c r="C540" s="139" t="s">
        <v>586</v>
      </c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0"/>
      <c r="Q540" s="140"/>
      <c r="R540" s="147" t="s">
        <v>32</v>
      </c>
      <c r="S540" s="13"/>
      <c r="T540" s="111"/>
      <c r="U540" s="188">
        <v>4</v>
      </c>
      <c r="V540" s="28"/>
      <c r="W540" s="230">
        <f t="shared" si="59"/>
        <v>0</v>
      </c>
      <c r="X540" s="36"/>
      <c r="Y540" s="230">
        <f t="shared" si="67"/>
        <v>0</v>
      </c>
      <c r="Z540" s="230">
        <f t="shared" si="60"/>
        <v>0</v>
      </c>
      <c r="AA540" s="44"/>
      <c r="AB540" s="44"/>
    </row>
    <row r="541" spans="1:28" ht="20.100000000000001" customHeight="1">
      <c r="A541" s="137"/>
      <c r="B541" s="138">
        <v>1012420</v>
      </c>
      <c r="C541" s="139" t="s">
        <v>587</v>
      </c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7" t="s">
        <v>32</v>
      </c>
      <c r="S541" s="13"/>
      <c r="T541" s="111"/>
      <c r="U541" s="188">
        <v>4</v>
      </c>
      <c r="V541" s="28"/>
      <c r="W541" s="230">
        <f t="shared" si="59"/>
        <v>0</v>
      </c>
      <c r="X541" s="36"/>
      <c r="Y541" s="230">
        <f t="shared" si="67"/>
        <v>0</v>
      </c>
      <c r="Z541" s="230">
        <f t="shared" si="60"/>
        <v>0</v>
      </c>
      <c r="AA541" s="44"/>
      <c r="AB541" s="44"/>
    </row>
    <row r="542" spans="1:28" ht="20.100000000000001" customHeight="1">
      <c r="A542" s="137"/>
      <c r="B542" s="138">
        <v>1012419</v>
      </c>
      <c r="C542" s="139" t="s">
        <v>588</v>
      </c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40"/>
      <c r="Q542" s="140"/>
      <c r="R542" s="147" t="s">
        <v>32</v>
      </c>
      <c r="S542" s="13"/>
      <c r="T542" s="111"/>
      <c r="U542" s="188">
        <v>4</v>
      </c>
      <c r="V542" s="28"/>
      <c r="W542" s="230">
        <f t="shared" si="59"/>
        <v>0</v>
      </c>
      <c r="X542" s="36"/>
      <c r="Y542" s="230">
        <f t="shared" si="67"/>
        <v>0</v>
      </c>
      <c r="Z542" s="230">
        <f>W542+Y543</f>
        <v>0</v>
      </c>
      <c r="AA542" s="44"/>
      <c r="AB542" s="44"/>
    </row>
    <row r="543" spans="1:28" ht="20.100000000000001" customHeight="1">
      <c r="A543" s="137"/>
      <c r="B543" s="138">
        <v>1012880</v>
      </c>
      <c r="C543" s="139" t="s">
        <v>589</v>
      </c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203" t="s">
        <v>32</v>
      </c>
      <c r="S543" s="13"/>
      <c r="T543" s="111"/>
      <c r="U543" s="188">
        <v>8</v>
      </c>
      <c r="V543" s="28"/>
      <c r="W543" s="230">
        <f t="shared" si="59"/>
        <v>0</v>
      </c>
      <c r="X543" s="36"/>
      <c r="Y543" s="230">
        <f t="shared" si="67"/>
        <v>0</v>
      </c>
      <c r="Z543" s="230">
        <f>W543+Y544</f>
        <v>0</v>
      </c>
      <c r="AA543" s="44"/>
      <c r="AB543" s="44"/>
    </row>
    <row r="544" spans="1:28" ht="20.100000000000001" customHeight="1">
      <c r="A544" s="137"/>
      <c r="B544" s="138">
        <v>1011903</v>
      </c>
      <c r="C544" s="139" t="s">
        <v>590</v>
      </c>
      <c r="D544" s="14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140"/>
      <c r="P544" s="140"/>
      <c r="Q544" s="140"/>
      <c r="R544" s="147" t="s">
        <v>32</v>
      </c>
      <c r="S544" s="13"/>
      <c r="T544" s="111"/>
      <c r="U544" s="188">
        <v>8</v>
      </c>
      <c r="V544" s="28"/>
      <c r="W544" s="230">
        <f t="shared" si="59"/>
        <v>0</v>
      </c>
      <c r="X544" s="36"/>
      <c r="Y544" s="230">
        <f t="shared" si="67"/>
        <v>0</v>
      </c>
      <c r="Z544" s="230">
        <f t="shared" si="60"/>
        <v>0</v>
      </c>
      <c r="AA544" s="44"/>
      <c r="AB544" s="44"/>
    </row>
    <row r="545" spans="1:28" ht="20.100000000000001" customHeight="1" thickBot="1">
      <c r="A545" s="137"/>
      <c r="B545" s="138">
        <v>1012799</v>
      </c>
      <c r="C545" s="139" t="s">
        <v>591</v>
      </c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7" t="s">
        <v>32</v>
      </c>
      <c r="S545" s="13"/>
      <c r="T545" s="111"/>
      <c r="U545" s="188">
        <v>8</v>
      </c>
      <c r="V545" s="28"/>
      <c r="W545" s="230">
        <f t="shared" si="59"/>
        <v>0</v>
      </c>
      <c r="X545" s="36"/>
      <c r="Y545" s="230">
        <f t="shared" si="67"/>
        <v>0</v>
      </c>
      <c r="Z545" s="230">
        <f t="shared" si="60"/>
        <v>0</v>
      </c>
      <c r="AA545" s="44"/>
      <c r="AB545" s="44"/>
    </row>
    <row r="546" spans="1:28" ht="20.100000000000001" customHeight="1" thickBot="1">
      <c r="A546" s="142">
        <v>42</v>
      </c>
      <c r="B546" s="131"/>
      <c r="C546" s="130" t="s">
        <v>279</v>
      </c>
      <c r="D546" s="131"/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  <c r="R546" s="131"/>
      <c r="S546" s="11"/>
      <c r="T546" s="106"/>
      <c r="U546" s="212"/>
      <c r="V546" s="26"/>
      <c r="W546" s="228">
        <f>SUM(W547:W548)</f>
        <v>0</v>
      </c>
      <c r="X546" s="34"/>
      <c r="Y546" s="228">
        <f>SUM(Y547:Y548)</f>
        <v>0</v>
      </c>
      <c r="Z546" s="228">
        <f>SUM(Z547:Z548)</f>
        <v>0</v>
      </c>
      <c r="AA546" s="42"/>
      <c r="AB546" s="42"/>
    </row>
    <row r="547" spans="1:28" ht="20.100000000000001" customHeight="1">
      <c r="A547" s="144"/>
      <c r="B547" s="134">
        <v>1003546</v>
      </c>
      <c r="C547" s="135" t="s">
        <v>281</v>
      </c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44"/>
      <c r="O547" s="144"/>
      <c r="P547" s="144"/>
      <c r="Q547" s="144"/>
      <c r="R547" s="144" t="s">
        <v>32</v>
      </c>
      <c r="S547" s="69"/>
      <c r="T547" s="117"/>
      <c r="U547" s="222">
        <v>16</v>
      </c>
      <c r="V547" s="27"/>
      <c r="W547" s="229">
        <f t="shared" si="59"/>
        <v>0</v>
      </c>
      <c r="X547" s="35"/>
      <c r="Y547" s="229">
        <f>W547*X547</f>
        <v>0</v>
      </c>
      <c r="Z547" s="229">
        <f t="shared" si="60"/>
        <v>0</v>
      </c>
      <c r="AA547" s="35"/>
      <c r="AB547" s="35"/>
    </row>
    <row r="548" spans="1:28" ht="20.100000000000001" customHeight="1" thickBot="1">
      <c r="A548" s="140"/>
      <c r="B548" s="138">
        <v>1010901</v>
      </c>
      <c r="C548" s="139" t="s">
        <v>280</v>
      </c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140"/>
      <c r="P548" s="140"/>
      <c r="Q548" s="140"/>
      <c r="R548" s="140" t="s">
        <v>32</v>
      </c>
      <c r="S548" s="68"/>
      <c r="T548" s="118"/>
      <c r="U548" s="223">
        <v>4</v>
      </c>
      <c r="V548" s="28"/>
      <c r="W548" s="230">
        <f t="shared" si="59"/>
        <v>0</v>
      </c>
      <c r="X548" s="36"/>
      <c r="Y548" s="230">
        <f t="shared" ref="Y548" si="68">W548*X548</f>
        <v>0</v>
      </c>
      <c r="Z548" s="230">
        <f t="shared" si="60"/>
        <v>0</v>
      </c>
      <c r="AA548" s="36"/>
      <c r="AB548" s="36"/>
    </row>
    <row r="549" spans="1:28" ht="20.100000000000001" customHeight="1" thickBot="1">
      <c r="A549" s="142">
        <v>43</v>
      </c>
      <c r="B549" s="131"/>
      <c r="C549" s="130" t="s">
        <v>592</v>
      </c>
      <c r="D549" s="131"/>
      <c r="E549" s="131"/>
      <c r="F549" s="131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1"/>
      <c r="T549" s="106"/>
      <c r="U549" s="212"/>
      <c r="V549" s="26"/>
      <c r="W549" s="228">
        <f>SUM(W550:W552)</f>
        <v>0</v>
      </c>
      <c r="X549" s="34"/>
      <c r="Y549" s="228">
        <f>SUM(Y550:Y552)</f>
        <v>0</v>
      </c>
      <c r="Z549" s="228">
        <f>SUM(Z550:Z552)</f>
        <v>0</v>
      </c>
      <c r="AA549" s="124"/>
      <c r="AB549" s="124"/>
    </row>
    <row r="550" spans="1:28" ht="20.100000000000001" customHeight="1">
      <c r="A550" s="144"/>
      <c r="B550" s="134">
        <v>1012427</v>
      </c>
      <c r="C550" s="135" t="s">
        <v>610</v>
      </c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6" t="s">
        <v>52</v>
      </c>
      <c r="S550" s="69"/>
      <c r="T550" s="117"/>
      <c r="U550" s="184">
        <v>4720</v>
      </c>
      <c r="V550" s="27"/>
      <c r="W550" s="229">
        <f t="shared" ref="W550:W552" si="69">U550*V550</f>
        <v>0</v>
      </c>
      <c r="X550" s="35"/>
      <c r="Y550" s="229">
        <f>W550*X550</f>
        <v>0</v>
      </c>
      <c r="Z550" s="229">
        <f t="shared" ref="Z550:Z552" si="70">W550+Y550</f>
        <v>0</v>
      </c>
      <c r="AA550" s="35"/>
      <c r="AB550" s="35"/>
    </row>
    <row r="551" spans="1:28" ht="20.100000000000001" customHeight="1">
      <c r="A551" s="140"/>
      <c r="B551" s="138">
        <v>1005130</v>
      </c>
      <c r="C551" s="139" t="s">
        <v>611</v>
      </c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7" t="s">
        <v>52</v>
      </c>
      <c r="S551" s="68"/>
      <c r="T551" s="118"/>
      <c r="U551" s="188">
        <v>4640</v>
      </c>
      <c r="V551" s="28"/>
      <c r="W551" s="230">
        <f t="shared" si="69"/>
        <v>0</v>
      </c>
      <c r="X551" s="36"/>
      <c r="Y551" s="230">
        <f t="shared" ref="Y551:Y552" si="71">W551*X551</f>
        <v>0</v>
      </c>
      <c r="Z551" s="230">
        <f t="shared" si="70"/>
        <v>0</v>
      </c>
      <c r="AA551" s="36"/>
      <c r="AB551" s="36"/>
    </row>
    <row r="552" spans="1:28" ht="20.100000000000001" customHeight="1" thickBot="1">
      <c r="A552" s="149"/>
      <c r="B552" s="138">
        <v>1001559</v>
      </c>
      <c r="C552" s="139" t="s">
        <v>612</v>
      </c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204" t="s">
        <v>52</v>
      </c>
      <c r="S552" s="85"/>
      <c r="T552" s="121"/>
      <c r="U552" s="188">
        <v>9320</v>
      </c>
      <c r="V552" s="30"/>
      <c r="W552" s="231">
        <f t="shared" si="69"/>
        <v>0</v>
      </c>
      <c r="X552" s="38"/>
      <c r="Y552" s="231">
        <f t="shared" si="71"/>
        <v>0</v>
      </c>
      <c r="Z552" s="231">
        <f t="shared" si="70"/>
        <v>0</v>
      </c>
      <c r="AA552" s="38"/>
      <c r="AB552" s="38"/>
    </row>
    <row r="553" spans="1:28" ht="20.100000000000001" customHeight="1" thickBot="1">
      <c r="A553" s="142">
        <v>44</v>
      </c>
      <c r="B553" s="131"/>
      <c r="C553" s="130" t="s">
        <v>282</v>
      </c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  <c r="S553" s="11"/>
      <c r="T553" s="106"/>
      <c r="U553" s="212"/>
      <c r="V553" s="26"/>
      <c r="W553" s="228">
        <f>SUM(W554:W582)</f>
        <v>0</v>
      </c>
      <c r="X553" s="34"/>
      <c r="Y553" s="228">
        <f>SUM(Y554:Y582)</f>
        <v>0</v>
      </c>
      <c r="Z553" s="228">
        <f>SUM(Z554:Z582)</f>
        <v>0</v>
      </c>
      <c r="AA553" s="42"/>
      <c r="AB553" s="42"/>
    </row>
    <row r="554" spans="1:28" ht="20.100000000000001" customHeight="1">
      <c r="A554" s="137"/>
      <c r="B554" s="134">
        <v>1011935</v>
      </c>
      <c r="C554" s="135" t="s">
        <v>283</v>
      </c>
      <c r="D554" s="14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140"/>
      <c r="P554" s="140"/>
      <c r="Q554" s="140"/>
      <c r="R554" s="146" t="s">
        <v>32</v>
      </c>
      <c r="S554" s="13"/>
      <c r="T554" s="111"/>
      <c r="U554" s="184">
        <v>8</v>
      </c>
      <c r="V554" s="28"/>
      <c r="W554" s="230">
        <f t="shared" si="59"/>
        <v>0</v>
      </c>
      <c r="X554" s="36"/>
      <c r="Y554" s="230">
        <f t="shared" ref="Y554:Y582" si="72">W554*X554</f>
        <v>0</v>
      </c>
      <c r="Z554" s="230">
        <f t="shared" si="60"/>
        <v>0</v>
      </c>
      <c r="AA554" s="44"/>
      <c r="AB554" s="44"/>
    </row>
    <row r="555" spans="1:28" ht="20.100000000000001" customHeight="1">
      <c r="A555" s="137"/>
      <c r="B555" s="138">
        <v>1012712</v>
      </c>
      <c r="C555" s="139" t="s">
        <v>596</v>
      </c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6" t="s">
        <v>32</v>
      </c>
      <c r="S555" s="13"/>
      <c r="T555" s="111"/>
      <c r="U555" s="188">
        <v>4</v>
      </c>
      <c r="V555" s="28"/>
      <c r="W555" s="230">
        <f t="shared" si="59"/>
        <v>0</v>
      </c>
      <c r="X555" s="36"/>
      <c r="Y555" s="230">
        <f t="shared" si="72"/>
        <v>0</v>
      </c>
      <c r="Z555" s="230">
        <f t="shared" si="60"/>
        <v>0</v>
      </c>
      <c r="AA555" s="44"/>
      <c r="AB555" s="44"/>
    </row>
    <row r="556" spans="1:28" ht="20.100000000000001" customHeight="1">
      <c r="A556" s="137"/>
      <c r="B556" s="138">
        <v>1012011</v>
      </c>
      <c r="C556" s="139" t="s">
        <v>597</v>
      </c>
      <c r="D556" s="140"/>
      <c r="E556" s="140"/>
      <c r="F556" s="140"/>
      <c r="G556" s="140"/>
      <c r="H556" s="155"/>
      <c r="I556" s="140"/>
      <c r="J556" s="140"/>
      <c r="K556" s="140"/>
      <c r="L556" s="140"/>
      <c r="M556" s="140"/>
      <c r="N556" s="140"/>
      <c r="O556" s="140"/>
      <c r="P556" s="140"/>
      <c r="Q556" s="140"/>
      <c r="R556" s="146" t="s">
        <v>32</v>
      </c>
      <c r="S556" s="13"/>
      <c r="T556" s="111"/>
      <c r="U556" s="188">
        <v>4</v>
      </c>
      <c r="V556" s="28"/>
      <c r="W556" s="230">
        <f t="shared" si="59"/>
        <v>0</v>
      </c>
      <c r="X556" s="36"/>
      <c r="Y556" s="230">
        <f t="shared" si="72"/>
        <v>0</v>
      </c>
      <c r="Z556" s="230">
        <f t="shared" si="60"/>
        <v>0</v>
      </c>
      <c r="AA556" s="44"/>
      <c r="AB556" s="44"/>
    </row>
    <row r="557" spans="1:28" ht="20.100000000000001" customHeight="1">
      <c r="A557" s="137"/>
      <c r="B557" s="138">
        <v>1006411</v>
      </c>
      <c r="C557" s="139" t="s">
        <v>284</v>
      </c>
      <c r="D557" s="140"/>
      <c r="E557" s="140"/>
      <c r="F557" s="140"/>
      <c r="G557" s="140"/>
      <c r="H557" s="155"/>
      <c r="I557" s="140"/>
      <c r="J557" s="140"/>
      <c r="K557" s="140"/>
      <c r="L557" s="140"/>
      <c r="M557" s="140"/>
      <c r="N557" s="140"/>
      <c r="O557" s="140"/>
      <c r="P557" s="140"/>
      <c r="Q557" s="140"/>
      <c r="R557" s="146" t="s">
        <v>32</v>
      </c>
      <c r="S557" s="16"/>
      <c r="T557" s="111"/>
      <c r="U557" s="188">
        <v>12</v>
      </c>
      <c r="V557" s="28"/>
      <c r="W557" s="230">
        <f t="shared" si="59"/>
        <v>0</v>
      </c>
      <c r="X557" s="36"/>
      <c r="Y557" s="230">
        <f t="shared" si="72"/>
        <v>0</v>
      </c>
      <c r="Z557" s="230">
        <f t="shared" si="60"/>
        <v>0</v>
      </c>
      <c r="AA557" s="44"/>
      <c r="AB557" s="44"/>
    </row>
    <row r="558" spans="1:28" ht="20.100000000000001" customHeight="1">
      <c r="A558" s="137"/>
      <c r="B558" s="138">
        <v>1010040</v>
      </c>
      <c r="C558" s="139" t="s">
        <v>285</v>
      </c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6" t="s">
        <v>32</v>
      </c>
      <c r="S558" s="13"/>
      <c r="T558" s="111"/>
      <c r="U558" s="188">
        <v>4</v>
      </c>
      <c r="V558" s="28"/>
      <c r="W558" s="230">
        <f t="shared" si="59"/>
        <v>0</v>
      </c>
      <c r="X558" s="36"/>
      <c r="Y558" s="230">
        <f t="shared" si="72"/>
        <v>0</v>
      </c>
      <c r="Z558" s="230">
        <f t="shared" si="60"/>
        <v>0</v>
      </c>
      <c r="AA558" s="44"/>
      <c r="AB558" s="44"/>
    </row>
    <row r="559" spans="1:28" ht="20.100000000000001" customHeight="1">
      <c r="A559" s="137"/>
      <c r="B559" s="138">
        <v>1009830</v>
      </c>
      <c r="C559" s="139" t="s">
        <v>286</v>
      </c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6" t="s">
        <v>32</v>
      </c>
      <c r="S559" s="13"/>
      <c r="T559" s="111"/>
      <c r="U559" s="188">
        <v>40</v>
      </c>
      <c r="V559" s="28"/>
      <c r="W559" s="230">
        <f t="shared" si="59"/>
        <v>0</v>
      </c>
      <c r="X559" s="36"/>
      <c r="Y559" s="230">
        <f t="shared" si="72"/>
        <v>0</v>
      </c>
      <c r="Z559" s="230">
        <f t="shared" si="60"/>
        <v>0</v>
      </c>
      <c r="AA559" s="44"/>
      <c r="AB559" s="44"/>
    </row>
    <row r="560" spans="1:28" ht="20.100000000000001" customHeight="1">
      <c r="A560" s="137"/>
      <c r="B560" s="138">
        <v>1008650</v>
      </c>
      <c r="C560" s="139" t="s">
        <v>287</v>
      </c>
      <c r="D560" s="14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6" t="s">
        <v>32</v>
      </c>
      <c r="S560" s="13"/>
      <c r="T560" s="111"/>
      <c r="U560" s="188">
        <v>4</v>
      </c>
      <c r="V560" s="28"/>
      <c r="W560" s="230">
        <f t="shared" si="59"/>
        <v>0</v>
      </c>
      <c r="X560" s="36"/>
      <c r="Y560" s="230">
        <f t="shared" si="72"/>
        <v>0</v>
      </c>
      <c r="Z560" s="230">
        <f t="shared" si="60"/>
        <v>0</v>
      </c>
      <c r="AA560" s="44"/>
      <c r="AB560" s="44"/>
    </row>
    <row r="561" spans="1:28" ht="20.100000000000001" customHeight="1">
      <c r="A561" s="137"/>
      <c r="B561" s="138">
        <v>1003201</v>
      </c>
      <c r="C561" s="139" t="s">
        <v>628</v>
      </c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6" t="s">
        <v>32</v>
      </c>
      <c r="S561" s="13"/>
      <c r="T561" s="111"/>
      <c r="U561" s="188">
        <v>4</v>
      </c>
      <c r="V561" s="28"/>
      <c r="W561" s="230">
        <f t="shared" si="59"/>
        <v>0</v>
      </c>
      <c r="X561" s="36"/>
      <c r="Y561" s="230">
        <f t="shared" si="72"/>
        <v>0</v>
      </c>
      <c r="Z561" s="230">
        <f t="shared" si="60"/>
        <v>0</v>
      </c>
      <c r="AA561" s="44"/>
      <c r="AB561" s="44"/>
    </row>
    <row r="562" spans="1:28" ht="20.100000000000001" customHeight="1">
      <c r="A562" s="137"/>
      <c r="B562" s="138">
        <v>1012705</v>
      </c>
      <c r="C562" s="139" t="s">
        <v>629</v>
      </c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6" t="s">
        <v>32</v>
      </c>
      <c r="S562" s="13"/>
      <c r="T562" s="111"/>
      <c r="U562" s="188">
        <v>4</v>
      </c>
      <c r="V562" s="28"/>
      <c r="W562" s="230">
        <f t="shared" si="59"/>
        <v>0</v>
      </c>
      <c r="X562" s="36"/>
      <c r="Y562" s="230">
        <f t="shared" si="72"/>
        <v>0</v>
      </c>
      <c r="Z562" s="230">
        <f t="shared" si="60"/>
        <v>0</v>
      </c>
      <c r="AA562" s="44"/>
      <c r="AB562" s="44"/>
    </row>
    <row r="563" spans="1:28" ht="20.100000000000001" customHeight="1">
      <c r="A563" s="137"/>
      <c r="B563" s="138">
        <v>1012927</v>
      </c>
      <c r="C563" s="139" t="s">
        <v>598</v>
      </c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6" t="s">
        <v>32</v>
      </c>
      <c r="S563" s="13"/>
      <c r="T563" s="111"/>
      <c r="U563" s="188">
        <v>16</v>
      </c>
      <c r="V563" s="28"/>
      <c r="W563" s="230">
        <f t="shared" si="59"/>
        <v>0</v>
      </c>
      <c r="X563" s="36"/>
      <c r="Y563" s="230">
        <f t="shared" si="72"/>
        <v>0</v>
      </c>
      <c r="Z563" s="230">
        <f t="shared" si="60"/>
        <v>0</v>
      </c>
      <c r="AA563" s="44"/>
      <c r="AB563" s="44"/>
    </row>
    <row r="564" spans="1:28" ht="20.100000000000001" customHeight="1">
      <c r="A564" s="137"/>
      <c r="B564" s="138">
        <v>1012464</v>
      </c>
      <c r="C564" s="139" t="s">
        <v>599</v>
      </c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6" t="s">
        <v>32</v>
      </c>
      <c r="S564" s="13"/>
      <c r="T564" s="111"/>
      <c r="U564" s="188">
        <v>4</v>
      </c>
      <c r="V564" s="28"/>
      <c r="W564" s="230">
        <f t="shared" si="59"/>
        <v>0</v>
      </c>
      <c r="X564" s="36"/>
      <c r="Y564" s="230">
        <f t="shared" si="72"/>
        <v>0</v>
      </c>
      <c r="Z564" s="230">
        <f t="shared" si="60"/>
        <v>0</v>
      </c>
      <c r="AA564" s="44"/>
      <c r="AB564" s="44"/>
    </row>
    <row r="565" spans="1:28" ht="20.100000000000001" customHeight="1">
      <c r="A565" s="137"/>
      <c r="B565" s="138">
        <v>1007135</v>
      </c>
      <c r="C565" s="139" t="s">
        <v>288</v>
      </c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6" t="s">
        <v>32</v>
      </c>
      <c r="S565" s="13"/>
      <c r="T565" s="111"/>
      <c r="U565" s="188">
        <v>64</v>
      </c>
      <c r="V565" s="28"/>
      <c r="W565" s="230">
        <f t="shared" si="59"/>
        <v>0</v>
      </c>
      <c r="X565" s="36"/>
      <c r="Y565" s="230">
        <f t="shared" si="72"/>
        <v>0</v>
      </c>
      <c r="Z565" s="230">
        <f t="shared" si="60"/>
        <v>0</v>
      </c>
      <c r="AA565" s="44"/>
      <c r="AB565" s="44"/>
    </row>
    <row r="566" spans="1:28" ht="18.75" customHeight="1">
      <c r="A566" s="137"/>
      <c r="B566" s="138">
        <v>1008819</v>
      </c>
      <c r="C566" s="139" t="s">
        <v>291</v>
      </c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6" t="s">
        <v>32</v>
      </c>
      <c r="S566" s="13"/>
      <c r="T566" s="111"/>
      <c r="U566" s="188">
        <v>8</v>
      </c>
      <c r="V566" s="28"/>
      <c r="W566" s="230">
        <f t="shared" si="59"/>
        <v>0</v>
      </c>
      <c r="X566" s="36"/>
      <c r="Y566" s="230">
        <f t="shared" si="72"/>
        <v>0</v>
      </c>
      <c r="Z566" s="230">
        <f t="shared" si="60"/>
        <v>0</v>
      </c>
      <c r="AA566" s="44"/>
      <c r="AB566" s="44"/>
    </row>
    <row r="567" spans="1:28" ht="20.100000000000001" customHeight="1">
      <c r="A567" s="137"/>
      <c r="B567" s="138">
        <v>1005575</v>
      </c>
      <c r="C567" s="139" t="s">
        <v>600</v>
      </c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6" t="s">
        <v>32</v>
      </c>
      <c r="S567" s="13"/>
      <c r="T567" s="111"/>
      <c r="U567" s="188">
        <v>20</v>
      </c>
      <c r="V567" s="28"/>
      <c r="W567" s="230">
        <f t="shared" si="59"/>
        <v>0</v>
      </c>
      <c r="X567" s="36"/>
      <c r="Y567" s="230">
        <f t="shared" si="72"/>
        <v>0</v>
      </c>
      <c r="Z567" s="230">
        <f t="shared" si="60"/>
        <v>0</v>
      </c>
      <c r="AA567" s="44"/>
      <c r="AB567" s="44"/>
    </row>
    <row r="568" spans="1:28" ht="20.100000000000001" customHeight="1">
      <c r="A568" s="137"/>
      <c r="B568" s="138">
        <v>1008972</v>
      </c>
      <c r="C568" s="139" t="s">
        <v>292</v>
      </c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6" t="s">
        <v>32</v>
      </c>
      <c r="S568" s="13"/>
      <c r="T568" s="111"/>
      <c r="U568" s="188">
        <v>40</v>
      </c>
      <c r="V568" s="28"/>
      <c r="W568" s="230">
        <f t="shared" si="59"/>
        <v>0</v>
      </c>
      <c r="X568" s="36"/>
      <c r="Y568" s="230">
        <f t="shared" si="72"/>
        <v>0</v>
      </c>
      <c r="Z568" s="230">
        <f t="shared" si="60"/>
        <v>0</v>
      </c>
      <c r="AA568" s="44"/>
      <c r="AB568" s="44"/>
    </row>
    <row r="569" spans="1:28" ht="20.100000000000001" customHeight="1">
      <c r="A569" s="137"/>
      <c r="B569" s="138">
        <v>1012704</v>
      </c>
      <c r="C569" s="139" t="s">
        <v>601</v>
      </c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6" t="s">
        <v>32</v>
      </c>
      <c r="S569" s="13"/>
      <c r="T569" s="111"/>
      <c r="U569" s="188">
        <v>4</v>
      </c>
      <c r="V569" s="28"/>
      <c r="W569" s="230">
        <f t="shared" si="59"/>
        <v>0</v>
      </c>
      <c r="X569" s="36"/>
      <c r="Y569" s="230">
        <f t="shared" si="72"/>
        <v>0</v>
      </c>
      <c r="Z569" s="230">
        <f t="shared" si="60"/>
        <v>0</v>
      </c>
      <c r="AA569" s="44"/>
      <c r="AB569" s="44"/>
    </row>
    <row r="570" spans="1:28" ht="20.100000000000001" customHeight="1">
      <c r="A570" s="137"/>
      <c r="B570" s="138">
        <v>1011938</v>
      </c>
      <c r="C570" s="139" t="s">
        <v>602</v>
      </c>
      <c r="D570" s="14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6" t="s">
        <v>32</v>
      </c>
      <c r="S570" s="13"/>
      <c r="T570" s="111"/>
      <c r="U570" s="188">
        <v>4</v>
      </c>
      <c r="V570" s="28"/>
      <c r="W570" s="230">
        <f t="shared" si="59"/>
        <v>0</v>
      </c>
      <c r="X570" s="36"/>
      <c r="Y570" s="230">
        <f t="shared" si="72"/>
        <v>0</v>
      </c>
      <c r="Z570" s="230">
        <f t="shared" si="60"/>
        <v>0</v>
      </c>
      <c r="AA570" s="44"/>
      <c r="AB570" s="44"/>
    </row>
    <row r="571" spans="1:28" ht="20.100000000000001" customHeight="1">
      <c r="A571" s="137"/>
      <c r="B571" s="138">
        <v>1005359</v>
      </c>
      <c r="C571" s="139" t="s">
        <v>293</v>
      </c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6" t="s">
        <v>32</v>
      </c>
      <c r="S571" s="13"/>
      <c r="T571" s="111"/>
      <c r="U571" s="188">
        <v>8</v>
      </c>
      <c r="V571" s="28"/>
      <c r="W571" s="230">
        <f t="shared" si="59"/>
        <v>0</v>
      </c>
      <c r="X571" s="36"/>
      <c r="Y571" s="230">
        <f t="shared" si="72"/>
        <v>0</v>
      </c>
      <c r="Z571" s="230">
        <f t="shared" si="60"/>
        <v>0</v>
      </c>
      <c r="AA571" s="44"/>
      <c r="AB571" s="44"/>
    </row>
    <row r="572" spans="1:28" ht="20.100000000000001" customHeight="1">
      <c r="A572" s="137"/>
      <c r="B572" s="138">
        <v>1005232</v>
      </c>
      <c r="C572" s="139" t="s">
        <v>603</v>
      </c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140"/>
      <c r="P572" s="140"/>
      <c r="Q572" s="140"/>
      <c r="R572" s="146" t="s">
        <v>32</v>
      </c>
      <c r="S572" s="13"/>
      <c r="T572" s="111"/>
      <c r="U572" s="188">
        <v>12</v>
      </c>
      <c r="V572" s="28"/>
      <c r="W572" s="230">
        <f t="shared" si="59"/>
        <v>0</v>
      </c>
      <c r="X572" s="36"/>
      <c r="Y572" s="230">
        <f t="shared" si="72"/>
        <v>0</v>
      </c>
      <c r="Z572" s="230">
        <f t="shared" si="60"/>
        <v>0</v>
      </c>
      <c r="AA572" s="44"/>
      <c r="AB572" s="44"/>
    </row>
    <row r="573" spans="1:28" ht="20.100000000000001" customHeight="1">
      <c r="A573" s="137"/>
      <c r="B573" s="138">
        <v>1009249</v>
      </c>
      <c r="C573" s="139" t="s">
        <v>604</v>
      </c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6" t="s">
        <v>32</v>
      </c>
      <c r="S573" s="13"/>
      <c r="T573" s="111"/>
      <c r="U573" s="188">
        <v>4</v>
      </c>
      <c r="V573" s="28"/>
      <c r="W573" s="230">
        <f t="shared" si="59"/>
        <v>0</v>
      </c>
      <c r="X573" s="36"/>
      <c r="Y573" s="230">
        <f t="shared" si="72"/>
        <v>0</v>
      </c>
      <c r="Z573" s="230">
        <f t="shared" si="60"/>
        <v>0</v>
      </c>
      <c r="AA573" s="44"/>
      <c r="AB573" s="44"/>
    </row>
    <row r="574" spans="1:28" ht="20.100000000000001" customHeight="1">
      <c r="A574" s="137"/>
      <c r="B574" s="138">
        <v>1003501</v>
      </c>
      <c r="C574" s="139" t="s">
        <v>630</v>
      </c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140"/>
      <c r="P574" s="140"/>
      <c r="Q574" s="140"/>
      <c r="R574" s="146" t="s">
        <v>32</v>
      </c>
      <c r="S574" s="13"/>
      <c r="T574" s="111"/>
      <c r="U574" s="188">
        <v>28</v>
      </c>
      <c r="V574" s="28"/>
      <c r="W574" s="230">
        <f t="shared" si="59"/>
        <v>0</v>
      </c>
      <c r="X574" s="36"/>
      <c r="Y574" s="230">
        <f t="shared" si="72"/>
        <v>0</v>
      </c>
      <c r="Z574" s="230">
        <f t="shared" si="60"/>
        <v>0</v>
      </c>
      <c r="AA574" s="44"/>
      <c r="AB574" s="44"/>
    </row>
    <row r="575" spans="1:28" ht="20.100000000000001" customHeight="1">
      <c r="A575" s="137"/>
      <c r="B575" s="138">
        <v>1009984</v>
      </c>
      <c r="C575" s="139" t="s">
        <v>289</v>
      </c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6" t="s">
        <v>32</v>
      </c>
      <c r="S575" s="13"/>
      <c r="T575" s="111"/>
      <c r="U575" s="188">
        <v>16</v>
      </c>
      <c r="V575" s="28"/>
      <c r="W575" s="230">
        <f t="shared" si="59"/>
        <v>0</v>
      </c>
      <c r="X575" s="36"/>
      <c r="Y575" s="230">
        <f t="shared" si="72"/>
        <v>0</v>
      </c>
      <c r="Z575" s="230">
        <f t="shared" si="60"/>
        <v>0</v>
      </c>
      <c r="AA575" s="44"/>
      <c r="AB575" s="44"/>
    </row>
    <row r="576" spans="1:28" ht="20.100000000000001" customHeight="1">
      <c r="A576" s="137"/>
      <c r="B576" s="138">
        <v>1011870</v>
      </c>
      <c r="C576" s="139" t="s">
        <v>290</v>
      </c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140"/>
      <c r="P576" s="140"/>
      <c r="Q576" s="140"/>
      <c r="R576" s="146" t="s">
        <v>32</v>
      </c>
      <c r="S576" s="13"/>
      <c r="T576" s="111"/>
      <c r="U576" s="188">
        <v>8</v>
      </c>
      <c r="V576" s="28"/>
      <c r="W576" s="230">
        <f t="shared" si="59"/>
        <v>0</v>
      </c>
      <c r="X576" s="36"/>
      <c r="Y576" s="230">
        <f t="shared" si="72"/>
        <v>0</v>
      </c>
      <c r="Z576" s="230">
        <f t="shared" si="60"/>
        <v>0</v>
      </c>
      <c r="AA576" s="44"/>
      <c r="AB576" s="44"/>
    </row>
    <row r="577" spans="1:28" ht="20.100000000000001" customHeight="1">
      <c r="A577" s="137"/>
      <c r="B577" s="138">
        <v>1012219</v>
      </c>
      <c r="C577" s="139" t="s">
        <v>605</v>
      </c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6" t="s">
        <v>32</v>
      </c>
      <c r="S577" s="13"/>
      <c r="T577" s="111"/>
      <c r="U577" s="188">
        <v>4</v>
      </c>
      <c r="V577" s="28"/>
      <c r="W577" s="230">
        <f t="shared" si="59"/>
        <v>0</v>
      </c>
      <c r="X577" s="36"/>
      <c r="Y577" s="230">
        <f t="shared" si="72"/>
        <v>0</v>
      </c>
      <c r="Z577" s="230">
        <f t="shared" si="60"/>
        <v>0</v>
      </c>
      <c r="AA577" s="44"/>
      <c r="AB577" s="44"/>
    </row>
    <row r="578" spans="1:28" ht="20.100000000000001" customHeight="1">
      <c r="A578" s="137"/>
      <c r="B578" s="138">
        <v>1004795</v>
      </c>
      <c r="C578" s="139" t="s">
        <v>631</v>
      </c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0"/>
      <c r="Q578" s="140"/>
      <c r="R578" s="146" t="s">
        <v>32</v>
      </c>
      <c r="S578" s="13"/>
      <c r="T578" s="111"/>
      <c r="U578" s="188">
        <v>4</v>
      </c>
      <c r="V578" s="28"/>
      <c r="W578" s="230">
        <f t="shared" si="59"/>
        <v>0</v>
      </c>
      <c r="X578" s="36"/>
      <c r="Y578" s="230">
        <f t="shared" si="72"/>
        <v>0</v>
      </c>
      <c r="Z578" s="230">
        <f t="shared" si="60"/>
        <v>0</v>
      </c>
      <c r="AA578" s="44"/>
      <c r="AB578" s="44"/>
    </row>
    <row r="579" spans="1:28" ht="20.100000000000001" customHeight="1">
      <c r="A579" s="137"/>
      <c r="B579" s="138">
        <v>1011008</v>
      </c>
      <c r="C579" s="139" t="s">
        <v>606</v>
      </c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6" t="s">
        <v>32</v>
      </c>
      <c r="S579" s="13"/>
      <c r="T579" s="111"/>
      <c r="U579" s="188">
        <v>4</v>
      </c>
      <c r="V579" s="28"/>
      <c r="W579" s="230">
        <f t="shared" si="59"/>
        <v>0</v>
      </c>
      <c r="X579" s="36"/>
      <c r="Y579" s="230">
        <f t="shared" si="72"/>
        <v>0</v>
      </c>
      <c r="Z579" s="230">
        <f t="shared" si="60"/>
        <v>0</v>
      </c>
      <c r="AA579" s="44"/>
      <c r="AB579" s="44"/>
    </row>
    <row r="580" spans="1:28" ht="20.100000000000001" customHeight="1">
      <c r="A580" s="137"/>
      <c r="B580" s="138">
        <v>1011518</v>
      </c>
      <c r="C580" s="139" t="s">
        <v>607</v>
      </c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140"/>
      <c r="P580" s="140"/>
      <c r="Q580" s="140"/>
      <c r="R580" s="146" t="s">
        <v>32</v>
      </c>
      <c r="S580" s="13"/>
      <c r="T580" s="111"/>
      <c r="U580" s="188">
        <v>4</v>
      </c>
      <c r="V580" s="28"/>
      <c r="W580" s="230">
        <f t="shared" ref="W580:W602" si="73">U580*V580</f>
        <v>0</v>
      </c>
      <c r="X580" s="36"/>
      <c r="Y580" s="230">
        <f t="shared" si="72"/>
        <v>0</v>
      </c>
      <c r="Z580" s="230">
        <f t="shared" ref="Z580:Z602" si="74">W580+Y580</f>
        <v>0</v>
      </c>
      <c r="AA580" s="44"/>
      <c r="AB580" s="44"/>
    </row>
    <row r="581" spans="1:28" ht="20.100000000000001" customHeight="1">
      <c r="A581" s="137"/>
      <c r="B581" s="138">
        <v>1011519</v>
      </c>
      <c r="C581" s="139" t="s">
        <v>608</v>
      </c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6" t="s">
        <v>32</v>
      </c>
      <c r="S581" s="13"/>
      <c r="T581" s="111"/>
      <c r="U581" s="188">
        <v>4</v>
      </c>
      <c r="V581" s="28"/>
      <c r="W581" s="230">
        <f t="shared" si="73"/>
        <v>0</v>
      </c>
      <c r="X581" s="36"/>
      <c r="Y581" s="230">
        <f>W581*X581</f>
        <v>0</v>
      </c>
      <c r="Z581" s="230">
        <f t="shared" si="74"/>
        <v>0</v>
      </c>
      <c r="AA581" s="44"/>
      <c r="AB581" s="44"/>
    </row>
    <row r="582" spans="1:28" ht="20.100000000000001" customHeight="1" thickBot="1">
      <c r="A582" s="137"/>
      <c r="B582" s="138"/>
      <c r="C582" s="139" t="s">
        <v>609</v>
      </c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6" t="s">
        <v>32</v>
      </c>
      <c r="S582" s="13"/>
      <c r="T582" s="111"/>
      <c r="U582" s="188">
        <v>4</v>
      </c>
      <c r="V582" s="28"/>
      <c r="W582" s="230">
        <f t="shared" si="73"/>
        <v>0</v>
      </c>
      <c r="X582" s="36"/>
      <c r="Y582" s="230">
        <f t="shared" si="72"/>
        <v>0</v>
      </c>
      <c r="Z582" s="230">
        <f t="shared" si="74"/>
        <v>0</v>
      </c>
      <c r="AA582" s="44"/>
      <c r="AB582" s="44"/>
    </row>
    <row r="583" spans="1:28" ht="20.100000000000001" customHeight="1" thickBot="1">
      <c r="A583" s="142">
        <v>45</v>
      </c>
      <c r="B583" s="131"/>
      <c r="C583" s="130" t="s">
        <v>593</v>
      </c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1"/>
      <c r="T583" s="106"/>
      <c r="U583" s="212"/>
      <c r="V583" s="26"/>
      <c r="W583" s="228">
        <f>SUM(W584:W584)</f>
        <v>0</v>
      </c>
      <c r="X583" s="34"/>
      <c r="Y583" s="228">
        <f>SUM(Y584:Y584)</f>
        <v>0</v>
      </c>
      <c r="Z583" s="228">
        <f>SUM(Z584:Z584)</f>
        <v>0</v>
      </c>
      <c r="AA583" s="42"/>
      <c r="AB583" s="42"/>
    </row>
    <row r="584" spans="1:28" ht="20.100000000000001" customHeight="1" thickBot="1">
      <c r="A584" s="137"/>
      <c r="B584" s="134">
        <v>1009091</v>
      </c>
      <c r="C584" s="135" t="s">
        <v>125</v>
      </c>
      <c r="D584" s="14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140"/>
      <c r="P584" s="140"/>
      <c r="Q584" s="140"/>
      <c r="R584" s="140" t="s">
        <v>32</v>
      </c>
      <c r="S584" s="24"/>
      <c r="T584" s="111">
        <f>SUM(D584:P584)</f>
        <v>0</v>
      </c>
      <c r="U584" s="220">
        <v>32</v>
      </c>
      <c r="V584" s="28"/>
      <c r="W584" s="230">
        <f t="shared" si="73"/>
        <v>0</v>
      </c>
      <c r="X584" s="36"/>
      <c r="Y584" s="230">
        <f>W584*X584</f>
        <v>0</v>
      </c>
      <c r="Z584" s="230">
        <f t="shared" si="74"/>
        <v>0</v>
      </c>
      <c r="AA584" s="44"/>
      <c r="AB584" s="44"/>
    </row>
    <row r="585" spans="1:28" ht="20.100000000000001" customHeight="1" thickBot="1">
      <c r="A585" s="142">
        <v>46</v>
      </c>
      <c r="B585" s="131"/>
      <c r="C585" s="130" t="s">
        <v>294</v>
      </c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1"/>
      <c r="T585" s="106"/>
      <c r="U585" s="212"/>
      <c r="V585" s="26"/>
      <c r="W585" s="228">
        <f>SUM(W586:W586)</f>
        <v>0</v>
      </c>
      <c r="X585" s="34"/>
      <c r="Y585" s="228">
        <f>SUM(Y586:Y586)</f>
        <v>0</v>
      </c>
      <c r="Z585" s="228">
        <f>SUM(Z586:Z586)</f>
        <v>0</v>
      </c>
      <c r="AA585" s="42"/>
      <c r="AB585" s="42"/>
    </row>
    <row r="586" spans="1:28" ht="20.100000000000001" customHeight="1" thickBot="1">
      <c r="A586" s="162"/>
      <c r="B586" s="134">
        <v>1012329</v>
      </c>
      <c r="C586" s="135" t="s">
        <v>613</v>
      </c>
      <c r="D586" s="164"/>
      <c r="E586" s="164"/>
      <c r="F586" s="164"/>
      <c r="G586" s="164"/>
      <c r="H586" s="164"/>
      <c r="I586" s="164"/>
      <c r="J586" s="164"/>
      <c r="K586" s="164"/>
      <c r="L586" s="164"/>
      <c r="M586" s="164"/>
      <c r="N586" s="164"/>
      <c r="O586" s="164"/>
      <c r="P586" s="164"/>
      <c r="Q586" s="164"/>
      <c r="R586" s="164" t="s">
        <v>32</v>
      </c>
      <c r="S586" s="25"/>
      <c r="T586" s="53">
        <f>SUM(D586:P586)</f>
        <v>0</v>
      </c>
      <c r="U586" s="219">
        <v>40</v>
      </c>
      <c r="V586" s="31"/>
      <c r="W586" s="235">
        <f t="shared" ref="W586" si="75">U586*V586</f>
        <v>0</v>
      </c>
      <c r="X586" s="39"/>
      <c r="Y586" s="235">
        <f>W586*X586</f>
        <v>0</v>
      </c>
      <c r="Z586" s="235">
        <f t="shared" ref="Z586" si="76">W586+Y586</f>
        <v>0</v>
      </c>
      <c r="AA586" s="48"/>
      <c r="AB586" s="48"/>
    </row>
    <row r="587" spans="1:28" ht="20.100000000000001" customHeight="1" thickBot="1">
      <c r="A587" s="142">
        <v>47</v>
      </c>
      <c r="B587" s="131"/>
      <c r="C587" s="130" t="s">
        <v>295</v>
      </c>
      <c r="D587" s="131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1"/>
      <c r="Q587" s="131"/>
      <c r="R587" s="131"/>
      <c r="S587" s="11"/>
      <c r="T587" s="106"/>
      <c r="U587" s="212"/>
      <c r="V587" s="26"/>
      <c r="W587" s="228">
        <f>SUM(W588:W593)</f>
        <v>0</v>
      </c>
      <c r="X587" s="34"/>
      <c r="Y587" s="228">
        <f>SUM(Y588:Y593)</f>
        <v>0</v>
      </c>
      <c r="Z587" s="228">
        <f>SUM(Z588:Z593)</f>
        <v>0</v>
      </c>
      <c r="AA587" s="42"/>
      <c r="AB587" s="42"/>
    </row>
    <row r="588" spans="1:28" ht="20.100000000000001" customHeight="1">
      <c r="A588" s="137"/>
      <c r="B588" s="134">
        <v>1011024</v>
      </c>
      <c r="C588" s="135" t="s">
        <v>296</v>
      </c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140"/>
      <c r="P588" s="140"/>
      <c r="Q588" s="140"/>
      <c r="R588" s="146" t="s">
        <v>32</v>
      </c>
      <c r="S588" s="13"/>
      <c r="T588" s="111"/>
      <c r="U588" s="184">
        <v>16</v>
      </c>
      <c r="V588" s="28"/>
      <c r="W588" s="230">
        <f t="shared" si="73"/>
        <v>0</v>
      </c>
      <c r="X588" s="36"/>
      <c r="Y588" s="230">
        <f t="shared" ref="Y588:Y593" si="77">W588*X588</f>
        <v>0</v>
      </c>
      <c r="Z588" s="230">
        <f t="shared" si="74"/>
        <v>0</v>
      </c>
      <c r="AA588" s="44"/>
      <c r="AB588" s="44"/>
    </row>
    <row r="589" spans="1:28" ht="20.100000000000001" customHeight="1">
      <c r="A589" s="137"/>
      <c r="B589" s="138">
        <v>1012322</v>
      </c>
      <c r="C589" s="139" t="s">
        <v>614</v>
      </c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7" t="s">
        <v>32</v>
      </c>
      <c r="S589" s="13"/>
      <c r="T589" s="111"/>
      <c r="U589" s="188">
        <v>28</v>
      </c>
      <c r="V589" s="28"/>
      <c r="W589" s="230">
        <f t="shared" si="73"/>
        <v>0</v>
      </c>
      <c r="X589" s="36"/>
      <c r="Y589" s="230">
        <f t="shared" si="77"/>
        <v>0</v>
      </c>
      <c r="Z589" s="230">
        <f t="shared" si="74"/>
        <v>0</v>
      </c>
      <c r="AA589" s="44"/>
      <c r="AB589" s="44"/>
    </row>
    <row r="590" spans="1:28" ht="20.100000000000001" customHeight="1">
      <c r="A590" s="137"/>
      <c r="B590" s="138">
        <v>1011842</v>
      </c>
      <c r="C590" s="139" t="s">
        <v>297</v>
      </c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0"/>
      <c r="Q590" s="140"/>
      <c r="R590" s="147" t="s">
        <v>32</v>
      </c>
      <c r="S590" s="13"/>
      <c r="T590" s="111"/>
      <c r="U590" s="188">
        <v>4</v>
      </c>
      <c r="V590" s="28"/>
      <c r="W590" s="230">
        <f t="shared" si="73"/>
        <v>0</v>
      </c>
      <c r="X590" s="36"/>
      <c r="Y590" s="230">
        <f t="shared" si="77"/>
        <v>0</v>
      </c>
      <c r="Z590" s="230">
        <f t="shared" si="74"/>
        <v>0</v>
      </c>
      <c r="AA590" s="44"/>
      <c r="AB590" s="44"/>
    </row>
    <row r="591" spans="1:28" ht="20.100000000000001" customHeight="1">
      <c r="A591" s="137"/>
      <c r="B591" s="138">
        <v>1006182</v>
      </c>
      <c r="C591" s="139" t="s">
        <v>298</v>
      </c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7" t="s">
        <v>32</v>
      </c>
      <c r="S591" s="13"/>
      <c r="T591" s="111"/>
      <c r="U591" s="188">
        <v>8</v>
      </c>
      <c r="V591" s="28"/>
      <c r="W591" s="230">
        <f t="shared" si="73"/>
        <v>0</v>
      </c>
      <c r="X591" s="36"/>
      <c r="Y591" s="230">
        <f t="shared" si="77"/>
        <v>0</v>
      </c>
      <c r="Z591" s="230">
        <f t="shared" si="74"/>
        <v>0</v>
      </c>
      <c r="AA591" s="44"/>
      <c r="AB591" s="44"/>
    </row>
    <row r="592" spans="1:28" ht="20.100000000000001" customHeight="1">
      <c r="A592" s="137"/>
      <c r="B592" s="138">
        <v>1005952</v>
      </c>
      <c r="C592" s="139" t="s">
        <v>299</v>
      </c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140"/>
      <c r="P592" s="140"/>
      <c r="Q592" s="140"/>
      <c r="R592" s="147" t="s">
        <v>32</v>
      </c>
      <c r="S592" s="13"/>
      <c r="T592" s="111"/>
      <c r="U592" s="188">
        <v>56</v>
      </c>
      <c r="V592" s="28"/>
      <c r="W592" s="230">
        <f t="shared" si="73"/>
        <v>0</v>
      </c>
      <c r="X592" s="36"/>
      <c r="Y592" s="230">
        <f t="shared" si="77"/>
        <v>0</v>
      </c>
      <c r="Z592" s="230">
        <f t="shared" si="74"/>
        <v>0</v>
      </c>
      <c r="AA592" s="44"/>
      <c r="AB592" s="44"/>
    </row>
    <row r="593" spans="1:28" ht="20.100000000000001" customHeight="1" thickBot="1">
      <c r="A593" s="137"/>
      <c r="B593" s="138">
        <v>1010220</v>
      </c>
      <c r="C593" s="139" t="s">
        <v>615</v>
      </c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7" t="s">
        <v>52</v>
      </c>
      <c r="S593" s="13"/>
      <c r="T593" s="111"/>
      <c r="U593" s="188">
        <v>60</v>
      </c>
      <c r="V593" s="28"/>
      <c r="W593" s="230">
        <f t="shared" si="73"/>
        <v>0</v>
      </c>
      <c r="X593" s="36"/>
      <c r="Y593" s="230">
        <f t="shared" si="77"/>
        <v>0</v>
      </c>
      <c r="Z593" s="230">
        <f t="shared" si="74"/>
        <v>0</v>
      </c>
      <c r="AA593" s="44"/>
      <c r="AB593" s="44"/>
    </row>
    <row r="594" spans="1:28" ht="20.100000000000001" customHeight="1" thickBot="1">
      <c r="A594" s="142">
        <v>48</v>
      </c>
      <c r="B594" s="131"/>
      <c r="C594" s="130" t="s">
        <v>594</v>
      </c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1"/>
      <c r="S594" s="11"/>
      <c r="T594" s="106"/>
      <c r="U594" s="212"/>
      <c r="V594" s="26"/>
      <c r="W594" s="228">
        <f>SUM(W595:W596)</f>
        <v>0</v>
      </c>
      <c r="X594" s="34"/>
      <c r="Y594" s="228">
        <f>SUM(Y595:Y596)</f>
        <v>0</v>
      </c>
      <c r="Z594" s="228">
        <f>SUM(Z595:Z596)</f>
        <v>0</v>
      </c>
      <c r="AA594" s="42"/>
      <c r="AB594" s="42"/>
    </row>
    <row r="595" spans="1:28" ht="20.100000000000001" customHeight="1">
      <c r="A595" s="137"/>
      <c r="B595" s="134">
        <v>1010315</v>
      </c>
      <c r="C595" s="135" t="s">
        <v>111</v>
      </c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 t="s">
        <v>32</v>
      </c>
      <c r="S595" s="13"/>
      <c r="T595" s="111"/>
      <c r="U595" s="220">
        <v>20</v>
      </c>
      <c r="V595" s="28"/>
      <c r="W595" s="230">
        <f t="shared" ref="W595:W596" si="78">U595*V595</f>
        <v>0</v>
      </c>
      <c r="X595" s="36"/>
      <c r="Y595" s="230">
        <f t="shared" ref="Y595:Y596" si="79">W595*X595</f>
        <v>0</v>
      </c>
      <c r="Z595" s="230">
        <f t="shared" ref="Z595:Z596" si="80">W595+Y595</f>
        <v>0</v>
      </c>
      <c r="AA595" s="44"/>
      <c r="AB595" s="44"/>
    </row>
    <row r="596" spans="1:28" ht="20.100000000000001" customHeight="1" thickBot="1">
      <c r="A596" s="137"/>
      <c r="B596" s="138">
        <v>1010316</v>
      </c>
      <c r="C596" s="139" t="s">
        <v>112</v>
      </c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0"/>
      <c r="Q596" s="140"/>
      <c r="R596" s="140" t="s">
        <v>32</v>
      </c>
      <c r="S596" s="13"/>
      <c r="T596" s="111"/>
      <c r="U596" s="220">
        <v>80</v>
      </c>
      <c r="V596" s="28"/>
      <c r="W596" s="230">
        <f t="shared" si="78"/>
        <v>0</v>
      </c>
      <c r="X596" s="36"/>
      <c r="Y596" s="230">
        <f t="shared" si="79"/>
        <v>0</v>
      </c>
      <c r="Z596" s="230">
        <f t="shared" si="80"/>
        <v>0</v>
      </c>
      <c r="AA596" s="44"/>
      <c r="AB596" s="44"/>
    </row>
    <row r="597" spans="1:28" ht="20.100000000000001" customHeight="1" thickBot="1">
      <c r="A597" s="142">
        <v>48</v>
      </c>
      <c r="B597" s="131"/>
      <c r="C597" s="130" t="s">
        <v>595</v>
      </c>
      <c r="D597" s="131"/>
      <c r="E597" s="131"/>
      <c r="F597" s="13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1"/>
      <c r="S597" s="11"/>
      <c r="T597" s="106"/>
      <c r="U597" s="212"/>
      <c r="V597" s="26"/>
      <c r="W597" s="228">
        <f>SUM(W598:W602)</f>
        <v>0</v>
      </c>
      <c r="X597" s="34"/>
      <c r="Y597" s="228">
        <f>SUM(Y598:Y602)</f>
        <v>0</v>
      </c>
      <c r="Z597" s="240">
        <f>SUM(Z598:Z602)</f>
        <v>0</v>
      </c>
      <c r="AA597" s="93"/>
      <c r="AB597" s="93"/>
    </row>
    <row r="598" spans="1:28" ht="20.100000000000001" customHeight="1">
      <c r="A598" s="133"/>
      <c r="B598" s="168">
        <v>1010314</v>
      </c>
      <c r="C598" s="169" t="s">
        <v>616</v>
      </c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6"/>
      <c r="Q598" s="136"/>
      <c r="R598" s="205" t="s">
        <v>32</v>
      </c>
      <c r="S598" s="87"/>
      <c r="T598" s="113"/>
      <c r="U598" s="170">
        <v>80</v>
      </c>
      <c r="V598" s="88"/>
      <c r="W598" s="232">
        <f t="shared" si="73"/>
        <v>0</v>
      </c>
      <c r="X598" s="89"/>
      <c r="Y598" s="232">
        <f t="shared" ref="Y598:Y602" si="81">W598*X598</f>
        <v>0</v>
      </c>
      <c r="Z598" s="232">
        <f t="shared" si="74"/>
        <v>0</v>
      </c>
      <c r="AA598" s="90"/>
      <c r="AB598" s="90"/>
    </row>
    <row r="599" spans="1:28" ht="20.100000000000001" customHeight="1">
      <c r="A599" s="137"/>
      <c r="B599" s="185">
        <v>1010312</v>
      </c>
      <c r="C599" s="186" t="s">
        <v>617</v>
      </c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7" t="s">
        <v>32</v>
      </c>
      <c r="S599" s="86"/>
      <c r="T599" s="118"/>
      <c r="U599" s="188">
        <v>80</v>
      </c>
      <c r="V599" s="28"/>
      <c r="W599" s="230">
        <f t="shared" si="73"/>
        <v>0</v>
      </c>
      <c r="X599" s="36"/>
      <c r="Y599" s="230">
        <f t="shared" si="81"/>
        <v>0</v>
      </c>
      <c r="Z599" s="230">
        <f t="shared" si="74"/>
        <v>0</v>
      </c>
      <c r="AA599" s="44"/>
      <c r="AB599" s="44"/>
    </row>
    <row r="600" spans="1:28" ht="20.100000000000001" customHeight="1">
      <c r="A600" s="137"/>
      <c r="B600" s="185">
        <v>1010311</v>
      </c>
      <c r="C600" s="186" t="s">
        <v>618</v>
      </c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140"/>
      <c r="P600" s="140"/>
      <c r="Q600" s="140"/>
      <c r="R600" s="147" t="s">
        <v>32</v>
      </c>
      <c r="S600" s="86"/>
      <c r="T600" s="118"/>
      <c r="U600" s="188">
        <v>12</v>
      </c>
      <c r="V600" s="28"/>
      <c r="W600" s="230">
        <f t="shared" si="73"/>
        <v>0</v>
      </c>
      <c r="X600" s="36"/>
      <c r="Y600" s="230">
        <f t="shared" si="81"/>
        <v>0</v>
      </c>
      <c r="Z600" s="230">
        <f t="shared" si="74"/>
        <v>0</v>
      </c>
      <c r="AA600" s="44"/>
      <c r="AB600" s="44"/>
    </row>
    <row r="601" spans="1:28" ht="20.100000000000001" customHeight="1">
      <c r="A601" s="137"/>
      <c r="B601" s="185">
        <v>1010310</v>
      </c>
      <c r="C601" s="186" t="s">
        <v>619</v>
      </c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93" t="s">
        <v>32</v>
      </c>
      <c r="S601" s="86"/>
      <c r="T601" s="118"/>
      <c r="U601" s="218">
        <v>16</v>
      </c>
      <c r="V601" s="28"/>
      <c r="W601" s="230">
        <f t="shared" si="73"/>
        <v>0</v>
      </c>
      <c r="X601" s="36"/>
      <c r="Y601" s="230">
        <f t="shared" si="81"/>
        <v>0</v>
      </c>
      <c r="Z601" s="230">
        <f t="shared" si="74"/>
        <v>0</v>
      </c>
      <c r="AA601" s="44"/>
      <c r="AB601" s="44"/>
    </row>
    <row r="602" spans="1:28" ht="20.100000000000001" customHeight="1" thickBot="1">
      <c r="A602" s="171"/>
      <c r="B602" s="172">
        <v>1010317</v>
      </c>
      <c r="C602" s="173" t="s">
        <v>620</v>
      </c>
      <c r="D602" s="174"/>
      <c r="E602" s="174"/>
      <c r="F602" s="174"/>
      <c r="G602" s="174"/>
      <c r="H602" s="174"/>
      <c r="I602" s="174"/>
      <c r="J602" s="174"/>
      <c r="K602" s="174"/>
      <c r="L602" s="174"/>
      <c r="M602" s="174"/>
      <c r="N602" s="174"/>
      <c r="O602" s="174"/>
      <c r="P602" s="174"/>
      <c r="Q602" s="174"/>
      <c r="R602" s="175" t="s">
        <v>32</v>
      </c>
      <c r="S602" s="81"/>
      <c r="T602" s="114"/>
      <c r="U602" s="175">
        <v>12</v>
      </c>
      <c r="V602" s="29"/>
      <c r="W602" s="233">
        <f t="shared" si="73"/>
        <v>0</v>
      </c>
      <c r="X602" s="37"/>
      <c r="Y602" s="233">
        <f t="shared" si="81"/>
        <v>0</v>
      </c>
      <c r="Z602" s="233">
        <f t="shared" si="74"/>
        <v>0</v>
      </c>
      <c r="AA602" s="45"/>
      <c r="AB602" s="45"/>
    </row>
    <row r="603" spans="1:28" ht="20.100000000000001" customHeight="1">
      <c r="A603" s="206"/>
      <c r="B603" s="206"/>
      <c r="C603" s="207" t="s">
        <v>301</v>
      </c>
      <c r="D603" s="206"/>
      <c r="E603" s="206"/>
      <c r="F603" s="206"/>
      <c r="G603" s="206"/>
      <c r="H603" s="206"/>
      <c r="I603" s="206"/>
      <c r="J603" s="206"/>
      <c r="K603" s="206"/>
      <c r="L603" s="206"/>
      <c r="M603" s="206"/>
      <c r="N603" s="206"/>
      <c r="O603" s="206"/>
      <c r="P603" s="206"/>
      <c r="Q603" s="206"/>
      <c r="R603" s="206"/>
      <c r="Y603" s="63"/>
      <c r="Z603" s="63"/>
    </row>
    <row r="604" spans="1:28" ht="20.100000000000001" customHeight="1">
      <c r="A604" s="206"/>
      <c r="B604" s="206"/>
      <c r="C604" s="207" t="s">
        <v>302</v>
      </c>
      <c r="D604" s="206"/>
      <c r="E604" s="206"/>
      <c r="F604" s="206"/>
      <c r="G604" s="206"/>
      <c r="H604" s="206"/>
      <c r="I604" s="206"/>
      <c r="J604" s="206"/>
      <c r="K604" s="206"/>
      <c r="L604" s="206"/>
      <c r="M604" s="206"/>
      <c r="N604" s="206"/>
      <c r="O604" s="206"/>
      <c r="P604" s="206"/>
      <c r="Q604" s="206"/>
      <c r="R604" s="206"/>
      <c r="Y604" s="63"/>
      <c r="Z604" s="63"/>
    </row>
    <row r="605" spans="1:28" ht="20.100000000000001" customHeight="1">
      <c r="A605" s="206"/>
      <c r="B605" s="206"/>
      <c r="C605" s="207" t="s">
        <v>627</v>
      </c>
      <c r="D605" s="206"/>
      <c r="E605" s="206"/>
      <c r="F605" s="206"/>
      <c r="G605" s="206"/>
      <c r="H605" s="206"/>
      <c r="I605" s="206"/>
      <c r="J605" s="206"/>
      <c r="K605" s="206"/>
      <c r="L605" s="206"/>
      <c r="M605" s="206"/>
      <c r="N605" s="206"/>
      <c r="O605" s="206"/>
      <c r="P605" s="206"/>
      <c r="Q605" s="206"/>
      <c r="R605" s="206"/>
      <c r="Y605" s="63"/>
      <c r="Z605" s="63"/>
    </row>
    <row r="606" spans="1:28" ht="20.100000000000001" customHeight="1">
      <c r="X606" s="125"/>
      <c r="Y606" s="63"/>
      <c r="Z606" s="63"/>
    </row>
    <row r="608" spans="1:28" ht="20.100000000000001" customHeight="1">
      <c r="X608" s="125"/>
    </row>
  </sheetData>
  <sheetProtection algorithmName="SHA-512" hashValue="VQ3XjIDJW8/4gZA1MrKFxXEnTYbRlebDV6ovuG8yU031/pTPclEZXIBxj6Sdt9LWKFO7Q9LMWe26l6zWXHHCDA==" saltValue="aOiZBIFtExp5RC/fC1Re4w==" spinCount="100000" sheet="1"/>
  <mergeCells count="2">
    <mergeCell ref="A7:T8"/>
    <mergeCell ref="AA10:AB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</vt:lpstr>
      <vt:lpstr>List1</vt:lpstr>
    </vt:vector>
  </TitlesOfParts>
  <Company>ZTM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manuel_sterlek</dc:creator>
  <cp:lastModifiedBy>barbara_cerkvenik</cp:lastModifiedBy>
  <dcterms:created xsi:type="dcterms:W3CDTF">2021-08-19T06:56:56Z</dcterms:created>
  <dcterms:modified xsi:type="dcterms:W3CDTF">2024-10-30T07:11:23Z</dcterms:modified>
</cp:coreProperties>
</file>